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Panisara\ตลาดหลักทรัพย์ฯ\งบการเงินส่งตลาดหลักทรัพย์ ENG\Quarter 2-2020\"/>
    </mc:Choice>
  </mc:AlternateContent>
  <bookViews>
    <workbookView xWindow="0" yWindow="0" windowWidth="28800" windowHeight="11730" tabRatio="754" activeTab="5"/>
  </bookViews>
  <sheets>
    <sheet name="BS" sheetId="4" r:id="rId1"/>
    <sheet name="PL3" sheetId="44" r:id="rId2"/>
    <sheet name="PL6" sheetId="49" r:id="rId3"/>
    <sheet name="chang-conso_new" sheetId="45" r:id="rId4"/>
    <sheet name="chang-tg_new " sheetId="46" r:id="rId5"/>
    <sheet name="csh_new" sheetId="26" r:id="rId6"/>
  </sheets>
  <externalReferences>
    <externalReference r:id="rId7"/>
    <externalReference r:id="rId8"/>
  </externalReferences>
  <definedNames>
    <definedName name="DALBAL.PriorPeriod1Balance">[1]Lead!#REF!</definedName>
    <definedName name="PRELIM_TM">[1]Lead!#REF!</definedName>
    <definedName name="_xlnm.Print_Area" localSheetId="3">'chang-conso_new'!$A$1:$W$49</definedName>
    <definedName name="_xlnm.Print_Area" localSheetId="4">'chang-tg_new '!$A$1:$S$45</definedName>
    <definedName name="_xlnm.Print_Area" localSheetId="5">csh_new!$A$1:$K$157</definedName>
    <definedName name="_xlnm.Print_Area" localSheetId="1">'PL3'!$A$1:$K$114</definedName>
    <definedName name="PRINT_AREA_MI" localSheetId="1">#REF!</definedName>
    <definedName name="PRINT_AREA_MI">#REF!</definedName>
    <definedName name="S_CY_End">[1]Lead!#REF!</definedName>
  </definedNames>
  <calcPr calcId="162913"/>
</workbook>
</file>

<file path=xl/calcChain.xml><?xml version="1.0" encoding="utf-8"?>
<calcChain xmlns="http://schemas.openxmlformats.org/spreadsheetml/2006/main">
  <c r="W21" i="45" l="1"/>
  <c r="S21" i="45"/>
  <c r="H111" i="4" l="1"/>
  <c r="G111" i="4"/>
  <c r="H61" i="4"/>
  <c r="G61" i="4"/>
  <c r="Q24" i="45" l="1"/>
  <c r="S24" i="45" s="1"/>
  <c r="Q28" i="45" l="1"/>
  <c r="H23" i="49" l="1"/>
  <c r="F23" i="49"/>
  <c r="D23" i="49"/>
  <c r="I137" i="26"/>
  <c r="K137" i="26"/>
  <c r="O27" i="46"/>
  <c r="O35" i="45"/>
  <c r="I35" i="45"/>
  <c r="Q29" i="45"/>
  <c r="O25" i="45"/>
  <c r="M25" i="45"/>
  <c r="G25" i="45"/>
  <c r="E25" i="45"/>
  <c r="U25" i="45"/>
  <c r="D72" i="49" l="1"/>
  <c r="K35" i="45" s="1"/>
  <c r="Q35" i="45" s="1"/>
  <c r="A1" i="46" l="1"/>
  <c r="A1" i="49"/>
  <c r="A112" i="26"/>
  <c r="A108" i="26"/>
  <c r="A1" i="44"/>
  <c r="A56" i="26" l="1"/>
  <c r="A52" i="26"/>
  <c r="A1" i="26"/>
  <c r="A51" i="4"/>
  <c r="A101" i="4" s="1"/>
  <c r="Q33" i="45" l="1"/>
  <c r="S33" i="45" s="1"/>
  <c r="I22" i="45" l="1"/>
  <c r="I25" i="45" s="1"/>
  <c r="Q22" i="45"/>
  <c r="S22" i="45" s="1"/>
  <c r="K25" i="45"/>
  <c r="Q25" i="45" s="1"/>
  <c r="F90" i="49"/>
  <c r="F85" i="49"/>
  <c r="F93" i="49" s="1"/>
  <c r="J72" i="49"/>
  <c r="J79" i="49" s="1"/>
  <c r="H72" i="49"/>
  <c r="F72" i="49"/>
  <c r="F79" i="49" s="1"/>
  <c r="D79" i="49"/>
  <c r="A61" i="49"/>
  <c r="A60" i="49"/>
  <c r="A57" i="49"/>
  <c r="J39" i="49"/>
  <c r="H39" i="49"/>
  <c r="F39" i="49"/>
  <c r="D39" i="49"/>
  <c r="J23" i="49"/>
  <c r="J16" i="49"/>
  <c r="H16" i="49"/>
  <c r="F16" i="49"/>
  <c r="F24" i="49" s="1"/>
  <c r="D16" i="49"/>
  <c r="H79" i="49" l="1"/>
  <c r="K27" i="46"/>
  <c r="Q27" i="46" s="1"/>
  <c r="J24" i="49"/>
  <c r="D24" i="49"/>
  <c r="D40" i="49" s="1"/>
  <c r="D48" i="49" s="1"/>
  <c r="D50" i="49" s="1"/>
  <c r="D85" i="49" s="1"/>
  <c r="E11" i="26" s="1"/>
  <c r="E33" i="26" s="1"/>
  <c r="E45" i="26" s="1"/>
  <c r="E70" i="26" s="1"/>
  <c r="F40" i="49"/>
  <c r="F48" i="49" s="1"/>
  <c r="F50" i="49" s="1"/>
  <c r="F80" i="49" s="1"/>
  <c r="H24" i="49"/>
  <c r="H40" i="49" s="1"/>
  <c r="J40" i="49"/>
  <c r="J48" i="49" s="1"/>
  <c r="J50" i="49" s="1"/>
  <c r="J80" i="49" s="1"/>
  <c r="J90" i="49" s="1"/>
  <c r="D80" i="49" l="1"/>
  <c r="D90" i="49" s="1"/>
  <c r="H48" i="49"/>
  <c r="H50" i="49" s="1"/>
  <c r="I27" i="46" s="1"/>
  <c r="S27" i="46" s="1"/>
  <c r="J85" i="49"/>
  <c r="J93" i="49" s="1"/>
  <c r="D93" i="49"/>
  <c r="C21" i="46"/>
  <c r="E21" i="46"/>
  <c r="K21" i="46"/>
  <c r="M21" i="46"/>
  <c r="I21" i="46"/>
  <c r="Q16" i="46"/>
  <c r="H80" i="49" l="1"/>
  <c r="H90" i="49" s="1"/>
  <c r="H85" i="49"/>
  <c r="H11" i="4"/>
  <c r="H93" i="49" l="1"/>
  <c r="I11" i="26"/>
  <c r="I33" i="26" s="1"/>
  <c r="I45" i="26" s="1"/>
  <c r="K131" i="26"/>
  <c r="I131" i="26"/>
  <c r="G131" i="26"/>
  <c r="E131" i="26"/>
  <c r="A4" i="46"/>
  <c r="A54" i="4" l="1"/>
  <c r="A104" i="4" s="1"/>
  <c r="G11" i="4"/>
  <c r="G91" i="4"/>
  <c r="G124" i="4"/>
  <c r="G127" i="4" s="1"/>
  <c r="A5" i="45" l="1"/>
  <c r="A5" i="46"/>
  <c r="O26" i="46"/>
  <c r="O28" i="46" s="1"/>
  <c r="M26" i="46"/>
  <c r="M28" i="46" s="1"/>
  <c r="K26" i="46"/>
  <c r="K28" i="46" s="1"/>
  <c r="I26" i="46"/>
  <c r="C26" i="46"/>
  <c r="C28" i="46" s="1"/>
  <c r="Q24" i="46"/>
  <c r="S24" i="46" s="1"/>
  <c r="Q23" i="46"/>
  <c r="E23" i="46"/>
  <c r="E26" i="46" s="1"/>
  <c r="Q20" i="46"/>
  <c r="Q19" i="46"/>
  <c r="S19" i="46" s="1"/>
  <c r="G36" i="45"/>
  <c r="Q34" i="45"/>
  <c r="S34" i="45" s="1"/>
  <c r="W34" i="45" s="1"/>
  <c r="U31" i="45"/>
  <c r="U36" i="45" s="1"/>
  <c r="O31" i="45"/>
  <c r="O36" i="45" s="1"/>
  <c r="M31" i="45"/>
  <c r="M36" i="45" s="1"/>
  <c r="K31" i="45"/>
  <c r="I31" i="45"/>
  <c r="E31" i="45"/>
  <c r="E36" i="45" s="1"/>
  <c r="C31" i="45"/>
  <c r="C36" i="45" s="1"/>
  <c r="S29" i="45"/>
  <c r="W29" i="45" s="1"/>
  <c r="S28" i="45"/>
  <c r="W28" i="45" s="1"/>
  <c r="C25" i="45"/>
  <c r="S25" i="45" s="1"/>
  <c r="W25" i="45" s="1"/>
  <c r="W24" i="45"/>
  <c r="S23" i="45"/>
  <c r="W23" i="45" s="1"/>
  <c r="Q23" i="45"/>
  <c r="Q21" i="45"/>
  <c r="Q18" i="45"/>
  <c r="S18" i="45" s="1"/>
  <c r="W18" i="45" s="1"/>
  <c r="A64" i="44"/>
  <c r="A60" i="44"/>
  <c r="E81" i="26"/>
  <c r="G81" i="26"/>
  <c r="I81" i="26"/>
  <c r="K81" i="26"/>
  <c r="A5" i="26"/>
  <c r="K37" i="44"/>
  <c r="E37" i="44"/>
  <c r="D22" i="4"/>
  <c r="H36" i="4"/>
  <c r="D36" i="4"/>
  <c r="I37" i="44"/>
  <c r="G37" i="44"/>
  <c r="F22" i="4"/>
  <c r="F36" i="4"/>
  <c r="F65" i="4"/>
  <c r="F78" i="4" s="1"/>
  <c r="F124" i="4"/>
  <c r="F127" i="4" s="1"/>
  <c r="D124" i="4"/>
  <c r="D127" i="4" s="1"/>
  <c r="E75" i="44"/>
  <c r="E82" i="44" s="1"/>
  <c r="E22" i="44"/>
  <c r="E16" i="44"/>
  <c r="D91" i="4"/>
  <c r="D78" i="4"/>
  <c r="H22" i="4"/>
  <c r="G22" i="44"/>
  <c r="I22" i="44"/>
  <c r="K22" i="44"/>
  <c r="H78" i="4"/>
  <c r="J91" i="4"/>
  <c r="J22" i="4"/>
  <c r="J78" i="4"/>
  <c r="K75" i="44"/>
  <c r="K82" i="44" s="1"/>
  <c r="I75" i="44"/>
  <c r="I82" i="44" s="1"/>
  <c r="G75" i="44"/>
  <c r="G82" i="44" s="1"/>
  <c r="H91" i="4"/>
  <c r="K16" i="44"/>
  <c r="I16" i="44"/>
  <c r="G16" i="44"/>
  <c r="G93" i="44"/>
  <c r="J124" i="4"/>
  <c r="J127" i="4" s="1"/>
  <c r="F91" i="4"/>
  <c r="F33" i="26"/>
  <c r="J36" i="4"/>
  <c r="Q21" i="46" l="1"/>
  <c r="I23" i="44"/>
  <c r="I38" i="44" s="1"/>
  <c r="I44" i="44" s="1"/>
  <c r="I46" i="44" s="1"/>
  <c r="I70" i="26" s="1"/>
  <c r="I73" i="26" s="1"/>
  <c r="K23" i="44"/>
  <c r="K38" i="44" s="1"/>
  <c r="K44" i="44" s="1"/>
  <c r="K46" i="44" s="1"/>
  <c r="K33" i="26" s="1"/>
  <c r="Q26" i="46"/>
  <c r="Q28" i="46" s="1"/>
  <c r="I28" i="46"/>
  <c r="S35" i="45"/>
  <c r="W35" i="45" s="1"/>
  <c r="Q31" i="45"/>
  <c r="S31" i="45" s="1"/>
  <c r="W31" i="45" s="1"/>
  <c r="E23" i="44"/>
  <c r="E38" i="44" s="1"/>
  <c r="E44" i="44" s="1"/>
  <c r="E46" i="44" s="1"/>
  <c r="G23" i="44"/>
  <c r="G38" i="44" s="1"/>
  <c r="G44" i="44" s="1"/>
  <c r="G46" i="44" s="1"/>
  <c r="G33" i="26" s="1"/>
  <c r="E28" i="46"/>
  <c r="S23" i="46"/>
  <c r="S20" i="46"/>
  <c r="S21" i="46" s="1"/>
  <c r="I36" i="45"/>
  <c r="K36" i="45"/>
  <c r="H92" i="4"/>
  <c r="J92" i="4"/>
  <c r="J128" i="4" s="1"/>
  <c r="H37" i="4"/>
  <c r="F92" i="4"/>
  <c r="F128" i="4" s="1"/>
  <c r="J37" i="4"/>
  <c r="F37" i="4"/>
  <c r="D37" i="4"/>
  <c r="D92" i="4"/>
  <c r="D128" i="4" s="1"/>
  <c r="K70" i="26" l="1"/>
  <c r="K73" i="26" s="1"/>
  <c r="K45" i="26"/>
  <c r="G70" i="26"/>
  <c r="G73" i="26" s="1"/>
  <c r="G133" i="26" s="1"/>
  <c r="G137" i="26" s="1"/>
  <c r="G45" i="26"/>
  <c r="E83" i="44"/>
  <c r="E93" i="44" s="1"/>
  <c r="H124" i="4"/>
  <c r="H127" i="4" s="1"/>
  <c r="H128" i="4" s="1"/>
  <c r="S28" i="46"/>
  <c r="S26" i="46"/>
  <c r="G83" i="44"/>
  <c r="I88" i="44"/>
  <c r="I96" i="44" s="1"/>
  <c r="I83" i="44"/>
  <c r="I93" i="44" s="1"/>
  <c r="K83" i="44"/>
  <c r="K93" i="44" s="1"/>
  <c r="K88" i="44"/>
  <c r="K96" i="44" s="1"/>
  <c r="E73" i="26"/>
  <c r="E133" i="26" s="1"/>
  <c r="E137" i="26" s="1"/>
  <c r="E88" i="44"/>
  <c r="E96" i="44" l="1"/>
  <c r="G88" i="44" l="1"/>
  <c r="G96" i="44" s="1"/>
  <c r="Q36" i="45" l="1"/>
  <c r="S36" i="45"/>
  <c r="W36" i="45" s="1"/>
</calcChain>
</file>

<file path=xl/sharedStrings.xml><?xml version="1.0" encoding="utf-8"?>
<sst xmlns="http://schemas.openxmlformats.org/spreadsheetml/2006/main" count="613" uniqueCount="312">
  <si>
    <t xml:space="preserve"> </t>
  </si>
  <si>
    <t>…………………………………………………</t>
  </si>
  <si>
    <t>9.1</t>
  </si>
  <si>
    <t>12</t>
  </si>
  <si>
    <t>16</t>
  </si>
  <si>
    <t>13</t>
  </si>
  <si>
    <t>19</t>
  </si>
  <si>
    <t>23</t>
  </si>
  <si>
    <t>25.2, 25.3</t>
  </si>
  <si>
    <t>Notes</t>
  </si>
  <si>
    <t>CONSOLIDATED</t>
  </si>
  <si>
    <t xml:space="preserve"> FINANCIAL STATEMENTS</t>
  </si>
  <si>
    <t>FINANCIAL STATEMENTS</t>
  </si>
  <si>
    <t>SEPARATE</t>
  </si>
  <si>
    <t>CASH  FLOWS  FROM  OPERATING  ACTIVITIES</t>
  </si>
  <si>
    <t>Income tax expense</t>
  </si>
  <si>
    <t>Dividend received</t>
  </si>
  <si>
    <t>Gain on changes in ownership interest</t>
  </si>
  <si>
    <t>Interest income</t>
  </si>
  <si>
    <t>Interest expenses</t>
  </si>
  <si>
    <t>Unrealized loss (gain) on exchange rates</t>
  </si>
  <si>
    <t>at fair value thorugh profit or loss</t>
  </si>
  <si>
    <t>Provisions for employee benefits</t>
  </si>
  <si>
    <t>Provisions for pension fund</t>
  </si>
  <si>
    <t>Obsolete on inventories and supplies</t>
  </si>
  <si>
    <t>Impairment loss on investment</t>
  </si>
  <si>
    <t>Trade and other current receivables</t>
  </si>
  <si>
    <t>Inventories and supplies</t>
  </si>
  <si>
    <t>Other current assets</t>
  </si>
  <si>
    <t>Trade and other current payables</t>
  </si>
  <si>
    <t xml:space="preserve">Unearned transportation revenues </t>
  </si>
  <si>
    <t>Other current liabilities</t>
  </si>
  <si>
    <t>Staff pension fund</t>
  </si>
  <si>
    <t>Employee benefit paid</t>
  </si>
  <si>
    <t>Net cash flows provided by (used in) operating activities</t>
  </si>
  <si>
    <t>CASH  FLOWS  FROM  INVESTING  ACTIVITIES</t>
  </si>
  <si>
    <t>Cash paid for purchase of intangible assets</t>
  </si>
  <si>
    <t>Cash received from sales of assets</t>
  </si>
  <si>
    <t>Interest received</t>
  </si>
  <si>
    <t>CASH  FLOWS  FROM  FINANCING  ACTIVITIES</t>
  </si>
  <si>
    <t>Cash paid for repayment of debentures</t>
  </si>
  <si>
    <t>Cash paid for borrowings interest</t>
  </si>
  <si>
    <t>Dividends paid</t>
  </si>
  <si>
    <t>Effect of exchange rate changes on cash and cash equivalents</t>
  </si>
  <si>
    <t>Effects of changes in credit loss allowance on cash on hand</t>
  </si>
  <si>
    <t>Total Current Assets</t>
  </si>
  <si>
    <t>Total Non-Current Assets</t>
  </si>
  <si>
    <t>Note</t>
  </si>
  <si>
    <t>LIABILITIES  AND  SHAREHOLDERS'  EQUITY</t>
  </si>
  <si>
    <t>Total Current Liabilities</t>
  </si>
  <si>
    <t>Total Non-Current Liabilities</t>
  </si>
  <si>
    <t>Other Income</t>
  </si>
  <si>
    <t xml:space="preserve">Expenses </t>
  </si>
  <si>
    <t>Finance costs</t>
  </si>
  <si>
    <t>Impairment loss determined in accordance with TFRS 9</t>
  </si>
  <si>
    <t>OTHER  COMPREHENSIVE  INCOME  (LOSS)</t>
  </si>
  <si>
    <t>Total comprehensive income (loss) attributable to:</t>
  </si>
  <si>
    <t>Profit (loss) attributable to :</t>
  </si>
  <si>
    <t>Earnings (losses) per share</t>
  </si>
  <si>
    <t>Owners of the parent</t>
  </si>
  <si>
    <t xml:space="preserve">Issued and </t>
  </si>
  <si>
    <t xml:space="preserve">Premium </t>
  </si>
  <si>
    <t>Other Components of Equity</t>
  </si>
  <si>
    <t>Total</t>
  </si>
  <si>
    <t>Non-controlling</t>
  </si>
  <si>
    <t>Paid-up</t>
  </si>
  <si>
    <t xml:space="preserve">on </t>
  </si>
  <si>
    <t>Appropriated</t>
  </si>
  <si>
    <t>Unappropriated</t>
  </si>
  <si>
    <t xml:space="preserve"> Other Comprehensive Income (loss)</t>
  </si>
  <si>
    <t>Owners</t>
  </si>
  <si>
    <t>Interests</t>
  </si>
  <si>
    <t>Share Capital</t>
  </si>
  <si>
    <t>Ordinary Shares</t>
  </si>
  <si>
    <t>Legal reserve</t>
  </si>
  <si>
    <t>of  the Parent</t>
  </si>
  <si>
    <t>Equity</t>
  </si>
  <si>
    <t>Changes in Shareholders' Equity</t>
  </si>
  <si>
    <t>Legal  reserve</t>
  </si>
  <si>
    <t>Acting President</t>
  </si>
  <si>
    <t>Depreciation and amortization</t>
  </si>
  <si>
    <t>See condensed notes to the financial statements</t>
  </si>
  <si>
    <t>“UNAUDITED”</t>
  </si>
  <si>
    <t>Components of other comprehensive income</t>
  </si>
  <si>
    <t>Total components of other comprehensive income</t>
  </si>
  <si>
    <t xml:space="preserve">Components of other comprehensive income </t>
  </si>
  <si>
    <t>Cash and cash equivalents</t>
  </si>
  <si>
    <t>Current investments</t>
  </si>
  <si>
    <t>Current tax assets</t>
  </si>
  <si>
    <t>Short-term derivatives assets</t>
  </si>
  <si>
    <t>Other non-current financial assets</t>
  </si>
  <si>
    <t>Investments in associates</t>
  </si>
  <si>
    <t>Investments in subsidiaries</t>
  </si>
  <si>
    <t>Other long-term investments</t>
  </si>
  <si>
    <t>Non-current receivable under lease agreements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</si>
  <si>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</si>
  <si>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</si>
  <si>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</si>
  <si>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</si>
  <si>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</si>
  <si>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</si>
  <si>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Short-term borrowings from financial institutions</t>
  </si>
  <si>
    <t>ASSETS</t>
  </si>
  <si>
    <t>Short-term borrowings from related parties</t>
  </si>
  <si>
    <t>Income tax payable</t>
  </si>
  <si>
    <t>Accrued dividends</t>
  </si>
  <si>
    <t>Short-term derivatives liabilities</t>
  </si>
  <si>
    <t>Unearned transportation revenue</t>
  </si>
  <si>
    <t>Current portion of long-term liabilities</t>
  </si>
  <si>
    <t>Long-term liabilities</t>
  </si>
  <si>
    <t>Other non-current provisions</t>
  </si>
  <si>
    <t>Other non-current liabilities</t>
  </si>
  <si>
    <t>Authorized share capital</t>
  </si>
  <si>
    <t>Issued and paid-up share capital</t>
  </si>
  <si>
    <t>Passenger and excess baggage</t>
  </si>
  <si>
    <t>Freight</t>
  </si>
  <si>
    <t>Mail</t>
  </si>
  <si>
    <t>Other business</t>
  </si>
  <si>
    <t>Net foreign exchange gain</t>
  </si>
  <si>
    <t>Other income - Others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</si>
  <si>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</si>
  <si>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</si>
  <si>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</si>
  <si>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</si>
  <si>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</si>
  <si>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</si>
  <si>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</si>
  <si>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</si>
  <si>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</si>
  <si>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fixed assets</t>
  </si>
  <si>
    <t>Other expenses</t>
  </si>
  <si>
    <t>Non-controlling interests</t>
  </si>
  <si>
    <t>Transfer of legal reserve and premium on ordinary shares</t>
  </si>
  <si>
    <t>Dividends paid to cumulative preferred shares</t>
  </si>
  <si>
    <t>Total comprehensive income (loss) for the period</t>
  </si>
  <si>
    <t>Effect from adoption of Thai Financial Reporting Standards No.9</t>
  </si>
  <si>
    <t>Loss of risk being hedge of financial instruments</t>
  </si>
  <si>
    <t>Long-term provisions</t>
  </si>
  <si>
    <t>Net cash flows used in investing activities</t>
  </si>
  <si>
    <t>Income tax refund</t>
  </si>
  <si>
    <t>Cash received from short-term borrowings from related parties</t>
  </si>
  <si>
    <t>Cash paid for short-term borrowings from related parties</t>
  </si>
  <si>
    <t>Cash paid for long-term borrowings from financial instituition</t>
  </si>
  <si>
    <t>Dividends of subsidiary paid to non-controlling interests</t>
  </si>
  <si>
    <t>As at</t>
  </si>
  <si>
    <t xml:space="preserve">As at </t>
  </si>
  <si>
    <t>December 31,</t>
  </si>
  <si>
    <t xml:space="preserve">   2,698.90 million ordinary shares par value of Baht 10 each</t>
  </si>
  <si>
    <t xml:space="preserve">   2,182.77 million ordinary shares par value of Baht 10 each</t>
  </si>
  <si>
    <t>Balance  as at  January 1, 2020 - as under new</t>
  </si>
  <si>
    <t>17, 25.4</t>
  </si>
  <si>
    <t>Non-current assets classified as held for sales</t>
  </si>
  <si>
    <t>June 30,</t>
  </si>
  <si>
    <t>6.3,14.1</t>
  </si>
  <si>
    <t>6.3,14.2</t>
  </si>
  <si>
    <t>2.7.2</t>
  </si>
  <si>
    <t>6.3,15</t>
  </si>
  <si>
    <t>6.3,14.3</t>
  </si>
  <si>
    <t xml:space="preserve">Revenues </t>
  </si>
  <si>
    <t>24.1,24.2</t>
  </si>
  <si>
    <t>Balance as at June  30, 2019</t>
  </si>
  <si>
    <t>Balance as at June  30, 2020</t>
  </si>
  <si>
    <t>2.7.1</t>
  </si>
  <si>
    <t>Cash received from debentures</t>
  </si>
  <si>
    <t>Balance as at January1, 2019</t>
  </si>
  <si>
    <t>Balance  as at  January 1, 2019</t>
  </si>
  <si>
    <t>“Unaudited”</t>
  </si>
  <si>
    <t>THAI  AIRWAYS  INTERNATIONAL  PUBLIC  COMPANY  LIMITED  AND  ITS  SUBSIDIARIES</t>
  </si>
  <si>
    <t>STATEMENTS  OF  FINANCIAL  POSITION</t>
  </si>
  <si>
    <t>UNIT : THOUSAND  BAHT</t>
  </si>
  <si>
    <r>
      <t xml:space="preserve">STATEMENTS  OF  FINANCIAL  POSITION </t>
    </r>
    <r>
      <rPr>
        <sz val="9.5"/>
        <rFont val="Times New Roman"/>
        <family val="1"/>
      </rPr>
      <t xml:space="preserve"> (CONTINUED)</t>
    </r>
  </si>
  <si>
    <t>( Mr.Chansin Treenuchagron )</t>
  </si>
  <si>
    <t>( Mr.Chai Eamsiri )</t>
  </si>
  <si>
    <t>Director of the Board</t>
  </si>
  <si>
    <t xml:space="preserve">  Vice President, Petroleum, Corporate Insurance and Aviation Environmental Department </t>
  </si>
  <si>
    <t>Acting Executive Vice President, Finance and Accounting</t>
  </si>
  <si>
    <t>STATEMENTS  OF  CASH  FLOWS</t>
  </si>
  <si>
    <r>
      <t xml:space="preserve">FOR  THE  THREE-MONTH  PERIOD ENDED  JUNE  </t>
    </r>
    <r>
      <rPr>
        <b/>
        <sz val="10.5"/>
        <rFont val="Times New Roman"/>
        <family val="1"/>
      </rPr>
      <t>30,  2020</t>
    </r>
  </si>
  <si>
    <r>
      <t xml:space="preserve">AS  AT  JUNE </t>
    </r>
    <r>
      <rPr>
        <b/>
        <sz val="10.5"/>
        <rFont val="Times New Roman"/>
        <family val="1"/>
      </rPr>
      <t xml:space="preserve"> 30,  2020</t>
    </r>
  </si>
  <si>
    <r>
      <t xml:space="preserve">STATEMENTS  OF  CASH  FLOWS </t>
    </r>
    <r>
      <rPr>
        <sz val="9.5"/>
        <rFont val="Times New Roman"/>
        <family val="1"/>
      </rPr>
      <t xml:space="preserve"> (CONTINUED)</t>
    </r>
  </si>
  <si>
    <t>Cash received from short-term borrowings</t>
  </si>
  <si>
    <r>
      <t xml:space="preserve">FOR  THE  SIX-MONTH  PERIOD  ENDED  JUNE  </t>
    </r>
    <r>
      <rPr>
        <b/>
        <sz val="10.5"/>
        <rFont val="Times New Roman"/>
        <family val="1"/>
      </rPr>
      <t>30, 2020</t>
    </r>
  </si>
  <si>
    <t>Hedging losses for hedge of group of items</t>
  </si>
  <si>
    <t xml:space="preserve">  with offsetting risk positions</t>
  </si>
  <si>
    <t xml:space="preserve">  for using equity method</t>
  </si>
  <si>
    <t>STATEMENTS  OF  CHANGES  IN  SHAREHOLDERS’  EQUITY</t>
  </si>
  <si>
    <r>
      <t xml:space="preserve">FOR  THE  SIX-MONTH  PERIOD  ENDED  JUNE  </t>
    </r>
    <r>
      <rPr>
        <b/>
        <sz val="10.5"/>
        <rFont val="Times New Roman"/>
        <family val="1"/>
      </rPr>
      <t>30,  2020</t>
    </r>
  </si>
  <si>
    <t>Shareholders’</t>
  </si>
  <si>
    <t xml:space="preserve">  to offset deficit</t>
  </si>
  <si>
    <t>Changes in Shareholders’ Equity</t>
  </si>
  <si>
    <t xml:space="preserve">Non-current provisions for employee benefit </t>
  </si>
  <si>
    <t>Hedging gain for hedge of group of items with offsetting risk positions</t>
  </si>
  <si>
    <t>-</t>
  </si>
  <si>
    <r>
      <t xml:space="preserve">FOR  THE  SIX-MONTH  PERIOD ENDED  JUNE  </t>
    </r>
    <r>
      <rPr>
        <b/>
        <sz val="10.5"/>
        <rFont val="Times New Roman"/>
        <family val="1"/>
      </rPr>
      <t>30,  2020</t>
    </r>
  </si>
  <si>
    <t xml:space="preserve">Cash paid for lease liabilities </t>
  </si>
  <si>
    <t>5.2,6.3</t>
  </si>
  <si>
    <t xml:space="preserve">  Long-term borrowings from financial institutions</t>
  </si>
  <si>
    <t xml:space="preserve">  Long-term borrowings from related parties</t>
  </si>
  <si>
    <t xml:space="preserve">  Liabilities under finance leases </t>
  </si>
  <si>
    <t xml:space="preserve">  Leases liabilities</t>
  </si>
  <si>
    <t xml:space="preserve">  Debentures</t>
  </si>
  <si>
    <t>Loss from operating activities</t>
  </si>
  <si>
    <t>Impairment loss determined in accordance with TFRS 9 (reversal)</t>
  </si>
  <si>
    <t>Share of loss of associates accounted for using equity method</t>
  </si>
  <si>
    <t>Loss before income tax</t>
  </si>
  <si>
    <t>Other comprehensive income (loss) for the periods - net of tax</t>
  </si>
  <si>
    <t>24.1, 24.2</t>
  </si>
  <si>
    <t>Share of loss of associates accounted</t>
  </si>
  <si>
    <t xml:space="preserve">  Thai Financial Reporting Standards</t>
  </si>
  <si>
    <t xml:space="preserve">Gain (loss) on cash </t>
  </si>
  <si>
    <t xml:space="preserve">flow hedges - net </t>
  </si>
  <si>
    <t xml:space="preserve">Revaluation  </t>
  </si>
  <si>
    <t>surplus on assets - net</t>
  </si>
  <si>
    <t xml:space="preserve">Gains (losses) on   </t>
  </si>
  <si>
    <t>Balance  as at  January 1, 2020 - as under previous</t>
  </si>
  <si>
    <t xml:space="preserve">Adjustment to reconcile profit (loss) </t>
  </si>
  <si>
    <t>Loss on sales of aircraft</t>
  </si>
  <si>
    <t>Unrealized loss from remeasurement</t>
  </si>
  <si>
    <t>Lease receivables</t>
  </si>
  <si>
    <t xml:space="preserve">Operating liabilities increase (decrease) </t>
  </si>
  <si>
    <t>Cash paid for long-term borrowings from related parties</t>
  </si>
  <si>
    <t>Net cash flows used in financing activities</t>
  </si>
  <si>
    <t>Net decrease in cash and cash equivalents before effect of exchange rate</t>
  </si>
  <si>
    <t xml:space="preserve">   Premium on ordinary shares</t>
  </si>
  <si>
    <t xml:space="preserve">   Other components of equity</t>
  </si>
  <si>
    <t xml:space="preserve">   Non-controlling  interests</t>
  </si>
  <si>
    <t xml:space="preserve">   Total shareholders' equity arributable</t>
  </si>
  <si>
    <t>Baht</t>
  </si>
  <si>
    <t>securities through</t>
  </si>
  <si>
    <t>other comprehensive</t>
  </si>
  <si>
    <t>income</t>
  </si>
  <si>
    <t>Total other</t>
  </si>
  <si>
    <t xml:space="preserve">components </t>
  </si>
  <si>
    <t>of equity</t>
  </si>
  <si>
    <t>on cash flow</t>
  </si>
  <si>
    <t xml:space="preserve"> hedges - net </t>
  </si>
  <si>
    <t xml:space="preserve">surplus on </t>
  </si>
  <si>
    <t xml:space="preserve">assets - net </t>
  </si>
  <si>
    <t xml:space="preserve">Gain (loss) </t>
  </si>
  <si>
    <t xml:space="preserve">Revaluation </t>
  </si>
  <si>
    <t xml:space="preserve">Gains (losses) </t>
  </si>
  <si>
    <t xml:space="preserve">through other </t>
  </si>
  <si>
    <t xml:space="preserve">comprehensive </t>
  </si>
  <si>
    <t xml:space="preserve">equity securities </t>
  </si>
  <si>
    <t xml:space="preserve">Total other </t>
  </si>
  <si>
    <t>CURRENT  ASSETS</t>
  </si>
  <si>
    <t>NON-CURRENT  ASSETS</t>
  </si>
  <si>
    <t>TOTAL  ASSETS</t>
  </si>
  <si>
    <t>CURRENT  LIABILITIES</t>
  </si>
  <si>
    <t>NON-CURRENT  LIABILITIES</t>
  </si>
  <si>
    <t>TOTAL  LIABILITIES</t>
  </si>
  <si>
    <r>
      <t xml:space="preserve">LIABILITIES  AND  SHAREHOLDERS’  EQUITY </t>
    </r>
    <r>
      <rPr>
        <sz val="8"/>
        <rFont val="Times New Roman"/>
        <family val="1"/>
      </rPr>
      <t>(CONTINUED)</t>
    </r>
  </si>
  <si>
    <t>SHAREHOLDERS’  EQUITY</t>
  </si>
  <si>
    <t xml:space="preserve">TOTAL  LIABILITIES  AND  SHAREHOLDERS’  EQUITY </t>
  </si>
  <si>
    <t xml:space="preserve">    TOTAL  SHAREHOLDERS’  EQUITY</t>
  </si>
  <si>
    <t xml:space="preserve">      (CAPITAL  DEFICIENCY)</t>
  </si>
  <si>
    <t>Total revenues from sales or rendering services</t>
  </si>
  <si>
    <t>Revenues from sales or services</t>
  </si>
  <si>
    <t>Other income</t>
  </si>
  <si>
    <t>Loss from foreign exchange rate - net</t>
  </si>
  <si>
    <t xml:space="preserve">  that will be reclassified to profit or loss</t>
  </si>
  <si>
    <t xml:space="preserve">  that will not be reclassified to profit or loss</t>
  </si>
  <si>
    <t>Profit from operating before changes in operating assets and liabilities</t>
  </si>
  <si>
    <r>
      <t xml:space="preserve">CASH  FLOWS  FROM  OPERATING  ACTIVITIES  </t>
    </r>
    <r>
      <rPr>
        <sz val="8"/>
        <rFont val="Times New Roman"/>
        <family val="1"/>
      </rPr>
      <t>(CONTINUED)</t>
    </r>
  </si>
  <si>
    <t>Net cash provided by (used in) operations</t>
  </si>
  <si>
    <t>Income tax paid</t>
  </si>
  <si>
    <t>Cash paid for purchase of fixed assets</t>
  </si>
  <si>
    <t>Cash and cash equivalents at beginning of the periods</t>
  </si>
  <si>
    <t>Cash and cash equivalents at ending of the periods</t>
  </si>
  <si>
    <t>Unappropriated (deficit)</t>
  </si>
  <si>
    <t xml:space="preserve">        to owners of the parent (capital deficiency) </t>
  </si>
  <si>
    <t xml:space="preserve">Operating assets decrease (increase) </t>
  </si>
  <si>
    <t xml:space="preserve">   SHARE  CAPITAL</t>
  </si>
  <si>
    <t xml:space="preserve">Total other income  </t>
  </si>
  <si>
    <t xml:space="preserve">Total revenues </t>
  </si>
  <si>
    <t>Total other income</t>
  </si>
  <si>
    <t>Total expenses</t>
  </si>
  <si>
    <t>Loss for the periods</t>
  </si>
  <si>
    <t>Total comprehensive loss for the periods</t>
  </si>
  <si>
    <t xml:space="preserve">   Deficit</t>
  </si>
  <si>
    <t>STATEMENTS  OF  PROFIT  OR  LOSS  AND  OTHER  COMPREHENSIVE  INCOME</t>
  </si>
  <si>
    <r>
      <t xml:space="preserve">FOR  THE  THREE-MONTH  PERIOD ENDED  JUNE </t>
    </r>
    <r>
      <rPr>
        <b/>
        <sz val="10.5"/>
        <rFont val="Times New Roman"/>
        <family val="1"/>
      </rPr>
      <t xml:space="preserve"> 30,  2020</t>
    </r>
  </si>
  <si>
    <t>Other income - others</t>
  </si>
  <si>
    <r>
      <t xml:space="preserve">FOR  THE  SIX-MONTH  PERIOD  ENDED  JUNE </t>
    </r>
    <r>
      <rPr>
        <b/>
        <sz val="10.5"/>
        <rFont val="Times New Roman"/>
        <family val="1"/>
      </rPr>
      <t xml:space="preserve"> 30, 2020</t>
    </r>
  </si>
  <si>
    <r>
      <t xml:space="preserve">STATEMENTS  OF  PROFIT  OR  LOSS  AND  OTHER  COMPREHENSIVE  INCOME  </t>
    </r>
    <r>
      <rPr>
        <sz val="9.5"/>
        <rFont val="Times New Roman"/>
        <family val="1"/>
      </rPr>
      <t>(CONTINUED)</t>
    </r>
  </si>
  <si>
    <t xml:space="preserve">    Gains (losses) on cash flow hedges</t>
  </si>
  <si>
    <t xml:space="preserve">    Income tax relating to gains on cash flow hedges</t>
  </si>
  <si>
    <t xml:space="preserve">    Gains on remeasuring equity securities through
</t>
  </si>
  <si>
    <t xml:space="preserve">      other comprehensive income</t>
  </si>
  <si>
    <t xml:space="preserve">    Share of other comprehensive income of associates</t>
  </si>
  <si>
    <t>Basic losses per share</t>
  </si>
  <si>
    <t xml:space="preserve">    Income tax relating to gains (losses) on cash flow hedges</t>
  </si>
  <si>
    <t>Consolidated financial statements</t>
  </si>
  <si>
    <t>Retained Earnings (deficit)</t>
  </si>
  <si>
    <t>of tax</t>
  </si>
  <si>
    <t>Total comprehensive (loss) income for the period</t>
  </si>
  <si>
    <r>
      <t xml:space="preserve">STATEMENTS  OF  CHANGES  IN  SHAREHOLDERS’  EQUITY  </t>
    </r>
    <r>
      <rPr>
        <sz val="9.5"/>
        <rFont val="Times New Roman"/>
        <family val="1"/>
      </rPr>
      <t>(CONTINUED)</t>
    </r>
  </si>
  <si>
    <t>Separate financial statements</t>
  </si>
  <si>
    <t>Share of loss from associates by equity method</t>
  </si>
  <si>
    <t>Gain on sales of assets</t>
  </si>
  <si>
    <t>Provision for long-term aircraft maintenance</t>
  </si>
  <si>
    <t>Credit loss on financial assets</t>
  </si>
  <si>
    <t>Derivative asset and liabilities</t>
  </si>
  <si>
    <t xml:space="preserve">  from financial instituitions</t>
  </si>
  <si>
    <t>Cash paid for short-term borrowings from financial instituitions</t>
  </si>
  <si>
    <r>
      <t xml:space="preserve">FOR  THE  SIX-MONTH  PERIOD  ENDED  JUNE </t>
    </r>
    <r>
      <rPr>
        <b/>
        <sz val="10.5"/>
        <rFont val="Times New Roman"/>
        <family val="1"/>
      </rPr>
      <t xml:space="preserve"> 30,  2020</t>
    </r>
  </si>
  <si>
    <t>Balance as at January 1, 2020 - as under previous</t>
  </si>
  <si>
    <t xml:space="preserve">on remeasuring </t>
  </si>
  <si>
    <t>5, 7</t>
  </si>
  <si>
    <t>Non-current assets held for sale</t>
  </si>
  <si>
    <t>remeasuring equity</t>
  </si>
  <si>
    <t>Losses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</si>
</sst>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 * #,##0_ ;_ * \-#,##0_ ;_ * &quot;-&quot;??_ ;_ @_ "/>
    <numFmt numFmtId="167" formatCode="_(* #,##0.00_);_(* \(#,##0.00\);_(* &quot;-&quot;_);_(@_)"/>
    <numFmt numFmtId="168" formatCode="\-"/>
    <numFmt numFmtId="169" formatCode="_(* #,##0_);_(* \(#,##0\);_(* &quot;-        &quot;??_);_(@_)"/>
  </numFmts>
  <fonts count="21" x14ac:knownFonts="1">
    <font>
      <sz val="10"/>
      <name val="Courier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 val="singleAccounting"/>
      <sz val="10"/>
      <name val="Times New Roman"/>
      <family val="1"/>
    </font>
    <font>
      <u/>
      <sz val="10"/>
      <name val="Times New Roman"/>
      <family val="1"/>
    </font>
    <font>
      <b/>
      <sz val="9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10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2" fillId="0" borderId="0"/>
    <xf numFmtId="9" fontId="1" fillId="0" borderId="0" applyFont="0" applyFill="0" applyBorder="0" applyAlignment="0" applyProtection="0"/>
    <xf numFmtId="0" fontId="3" fillId="0" borderId="0"/>
  </cellStyleXfs>
  <cellXfs count="256">
    <xf numFmtId="164" fontId="0" fillId="0" borderId="0" xfId="0"/>
    <xf numFmtId="164" fontId="5" fillId="0" borderId="0" xfId="0" applyFont="1" applyFill="1" applyAlignment="1">
      <alignment vertical="center"/>
    </xf>
    <xf numFmtId="164" fontId="6" fillId="0" borderId="0" xfId="0" applyFont="1" applyFill="1" applyAlignment="1">
      <alignment vertical="center"/>
    </xf>
    <xf numFmtId="164" fontId="6" fillId="0" borderId="0" xfId="0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Alignment="1" applyProtection="1">
      <alignment horizontal="left" vertical="center"/>
    </xf>
    <xf numFmtId="164" fontId="6" fillId="0" borderId="0" xfId="0" applyFont="1" applyFill="1" applyBorder="1" applyAlignment="1">
      <alignment vertical="center"/>
    </xf>
    <xf numFmtId="164" fontId="5" fillId="0" borderId="0" xfId="0" quotePrefix="1" applyNumberFormat="1" applyFont="1" applyFill="1" applyAlignment="1" applyProtection="1">
      <alignment horizontal="left" vertical="center" indent="1"/>
    </xf>
    <xf numFmtId="0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1"/>
    </xf>
    <xf numFmtId="164" fontId="5" fillId="0" borderId="0" xfId="0" applyFont="1" applyFill="1" applyAlignment="1">
      <alignment horizontal="left" vertical="center" indent="1"/>
    </xf>
    <xf numFmtId="165" fontId="5" fillId="0" borderId="0" xfId="1" applyNumberFormat="1" applyFont="1" applyFill="1" applyBorder="1" applyAlignment="1" applyProtection="1">
      <alignment vertical="center"/>
    </xf>
    <xf numFmtId="164" fontId="6" fillId="0" borderId="0" xfId="0" applyNumberFormat="1" applyFont="1" applyFill="1" applyAlignment="1" applyProtection="1">
      <alignment horizontal="left" vertical="center" indent="2"/>
    </xf>
    <xf numFmtId="41" fontId="6" fillId="0" borderId="2" xfId="0" applyNumberFormat="1" applyFont="1" applyFill="1" applyBorder="1" applyAlignment="1" applyProtection="1">
      <alignment vertical="center"/>
    </xf>
    <xf numFmtId="41" fontId="6" fillId="0" borderId="0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horizontal="left" vertical="center"/>
    </xf>
    <xf numFmtId="37" fontId="5" fillId="0" borderId="0" xfId="0" applyNumberFormat="1" applyFont="1" applyFill="1" applyBorder="1" applyAlignment="1" applyProtection="1">
      <alignment vertical="center"/>
    </xf>
    <xf numFmtId="164" fontId="5" fillId="0" borderId="0" xfId="0" quotePrefix="1" applyNumberFormat="1" applyFont="1" applyFill="1" applyBorder="1" applyAlignment="1" applyProtection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left" vertical="center" indent="1"/>
    </xf>
    <xf numFmtId="37" fontId="5" fillId="0" borderId="0" xfId="0" applyNumberFormat="1" applyFont="1" applyFill="1" applyAlignment="1" applyProtection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4" fontId="5" fillId="0" borderId="0" xfId="0" applyFont="1" applyFill="1"/>
    <xf numFmtId="164" fontId="5" fillId="0" borderId="0" xfId="0" applyFont="1" applyFill="1" applyBorder="1" applyAlignment="1">
      <alignment vertical="center"/>
    </xf>
    <xf numFmtId="164" fontId="5" fillId="0" borderId="0" xfId="0" quotePrefix="1" applyFont="1" applyFill="1" applyAlignment="1">
      <alignment horizontal="left"/>
    </xf>
    <xf numFmtId="164" fontId="5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41" fontId="6" fillId="0" borderId="2" xfId="0" applyNumberFormat="1" applyFont="1" applyFill="1" applyBorder="1" applyAlignment="1" applyProtection="1">
      <alignment horizontal="center" vertical="center"/>
    </xf>
    <xf numFmtId="41" fontId="7" fillId="0" borderId="0" xfId="0" applyNumberFormat="1" applyFont="1" applyFill="1" applyBorder="1" applyAlignment="1" applyProtection="1">
      <alignment vertical="center"/>
    </xf>
    <xf numFmtId="164" fontId="5" fillId="0" borderId="0" xfId="0" applyFont="1" applyFill="1" applyAlignment="1">
      <alignment horizontal="center"/>
    </xf>
    <xf numFmtId="41" fontId="5" fillId="0" borderId="4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horizontal="center" vertical="center"/>
    </xf>
    <xf numFmtId="165" fontId="5" fillId="0" borderId="1" xfId="1" applyNumberFormat="1" applyFont="1" applyFill="1" applyBorder="1" applyAlignment="1" applyProtection="1">
      <alignment vertical="center"/>
    </xf>
    <xf numFmtId="168" fontId="5" fillId="0" borderId="1" xfId="0" applyNumberFormat="1" applyFont="1" applyFill="1" applyBorder="1" applyAlignment="1" applyProtection="1">
      <alignment horizontal="center" vertical="center"/>
    </xf>
    <xf numFmtId="41" fontId="6" fillId="0" borderId="3" xfId="0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>
      <alignment vertical="center"/>
    </xf>
    <xf numFmtId="164" fontId="8" fillId="0" borderId="0" xfId="0" applyFont="1" applyFill="1" applyAlignment="1">
      <alignment horizontal="right" vertical="center"/>
    </xf>
    <xf numFmtId="164" fontId="8" fillId="0" borderId="0" xfId="0" applyFont="1" applyFill="1" applyAlignment="1">
      <alignment horizontal="centerContinuous" vertical="center"/>
    </xf>
    <xf numFmtId="164" fontId="8" fillId="0" borderId="0" xfId="0" applyFont="1" applyFill="1" applyAlignment="1">
      <alignment vertical="center"/>
    </xf>
    <xf numFmtId="164" fontId="5" fillId="0" borderId="0" xfId="0" applyFont="1" applyFill="1" applyAlignment="1">
      <alignment horizontal="left" indent="1"/>
    </xf>
    <xf numFmtId="164" fontId="6" fillId="0" borderId="0" xfId="0" applyNumberFormat="1" applyFont="1" applyFill="1" applyAlignment="1" applyProtection="1">
      <alignment horizontal="left" vertical="center" indent="1"/>
    </xf>
    <xf numFmtId="164" fontId="5" fillId="0" borderId="0" xfId="0" applyNumberFormat="1" applyFont="1" applyFill="1" applyAlignment="1" applyProtection="1">
      <alignment horizontal="left" vertical="center" indent="2"/>
    </xf>
    <xf numFmtId="164" fontId="5" fillId="0" borderId="0" xfId="0" applyFont="1" applyFill="1" applyAlignment="1">
      <alignment horizontal="left" vertical="center" indent="2"/>
    </xf>
    <xf numFmtId="164" fontId="5" fillId="0" borderId="0" xfId="0" quotePrefix="1" applyFont="1" applyFill="1" applyAlignment="1">
      <alignment horizontal="left" vertical="center" indent="1"/>
    </xf>
    <xf numFmtId="165" fontId="5" fillId="0" borderId="1" xfId="0" applyNumberFormat="1" applyFont="1" applyFill="1" applyBorder="1" applyAlignment="1" applyProtection="1">
      <alignment vertical="center"/>
    </xf>
    <xf numFmtId="41" fontId="5" fillId="0" borderId="1" xfId="0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Border="1" applyAlignment="1" applyProtection="1">
      <alignment horizontal="center" vertical="center"/>
    </xf>
    <xf numFmtId="164" fontId="6" fillId="0" borderId="0" xfId="0" applyFont="1" applyFill="1" applyAlignment="1" applyProtection="1">
      <alignment horizontal="left" vertical="center"/>
    </xf>
    <xf numFmtId="164" fontId="5" fillId="0" borderId="0" xfId="0" quotePrefix="1" applyFont="1" applyFill="1" applyAlignment="1" applyProtection="1">
      <alignment horizontal="left" vertical="center"/>
    </xf>
    <xf numFmtId="41" fontId="5" fillId="0" borderId="0" xfId="0" applyNumberFormat="1" applyFont="1" applyFill="1" applyBorder="1" applyAlignment="1" applyProtection="1">
      <alignment horizontal="center" vertical="center"/>
    </xf>
    <xf numFmtId="166" fontId="5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 applyProtection="1">
      <alignment vertical="center"/>
    </xf>
    <xf numFmtId="166" fontId="6" fillId="0" borderId="0" xfId="1" applyNumberFormat="1" applyFont="1" applyFill="1" applyAlignment="1">
      <alignment vertical="center"/>
    </xf>
    <xf numFmtId="164" fontId="5" fillId="0" borderId="0" xfId="0" applyFont="1" applyFill="1" applyBorder="1" applyAlignment="1" applyProtection="1">
      <alignment horizontal="left" vertical="center"/>
    </xf>
    <xf numFmtId="164" fontId="5" fillId="0" borderId="0" xfId="0" applyFont="1" applyFill="1" applyAlignment="1" applyProtection="1">
      <alignment horizontal="left" vertical="center"/>
    </xf>
    <xf numFmtId="166" fontId="5" fillId="0" borderId="0" xfId="1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 applyProtection="1">
      <alignment horizontal="center" vertical="center"/>
    </xf>
    <xf numFmtId="164" fontId="6" fillId="0" borderId="0" xfId="0" applyFont="1" applyFill="1" applyAlignment="1" applyProtection="1">
      <alignment horizontal="center" vertical="center"/>
    </xf>
    <xf numFmtId="37" fontId="6" fillId="0" borderId="0" xfId="1" applyNumberFormat="1" applyFont="1" applyFill="1" applyBorder="1" applyAlignment="1" applyProtection="1">
      <alignment vertical="center"/>
    </xf>
    <xf numFmtId="164" fontId="5" fillId="0" borderId="0" xfId="0" applyFont="1" applyFill="1" applyAlignment="1" applyProtection="1">
      <alignment horizontal="center" vertical="center"/>
    </xf>
    <xf numFmtId="37" fontId="5" fillId="0" borderId="0" xfId="1" applyNumberFormat="1" applyFont="1" applyFill="1" applyBorder="1" applyAlignment="1" applyProtection="1">
      <alignment vertical="center"/>
    </xf>
    <xf numFmtId="164" fontId="5" fillId="0" borderId="0" xfId="0" quotePrefix="1" applyFont="1" applyFill="1" applyBorder="1" applyAlignment="1">
      <alignment horizontal="center" vertical="center"/>
    </xf>
    <xf numFmtId="164" fontId="6" fillId="0" borderId="0" xfId="0" quotePrefix="1" applyFont="1" applyFill="1" applyAlignment="1" applyProtection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applyFont="1" applyFill="1" applyAlignment="1" applyProtection="1">
      <alignment horizontal="left" vertical="center" indent="1"/>
    </xf>
    <xf numFmtId="164" fontId="5" fillId="0" borderId="0" xfId="0" quotePrefix="1" applyFont="1" applyFill="1" applyAlignment="1" applyProtection="1">
      <alignment horizontal="left" vertical="center" indent="2"/>
    </xf>
    <xf numFmtId="164" fontId="5" fillId="0" borderId="0" xfId="0" quotePrefix="1" applyFont="1" applyFill="1" applyAlignment="1" applyProtection="1">
      <alignment horizontal="left" vertical="center" indent="1"/>
    </xf>
    <xf numFmtId="165" fontId="5" fillId="0" borderId="1" xfId="1" applyNumberFormat="1" applyFont="1" applyFill="1" applyBorder="1" applyAlignment="1">
      <alignment vertical="center"/>
    </xf>
    <xf numFmtId="164" fontId="6" fillId="0" borderId="0" xfId="0" quotePrefix="1" applyFont="1" applyFill="1" applyAlignment="1" applyProtection="1">
      <alignment horizontal="left" vertical="center" indent="1"/>
    </xf>
    <xf numFmtId="165" fontId="6" fillId="0" borderId="2" xfId="1" applyNumberFormat="1" applyFont="1" applyFill="1" applyBorder="1" applyAlignment="1" applyProtection="1">
      <alignment vertical="center"/>
    </xf>
    <xf numFmtId="9" fontId="6" fillId="0" borderId="0" xfId="4" applyFont="1" applyFill="1" applyAlignment="1">
      <alignment horizontal="center" vertical="center"/>
    </xf>
    <xf numFmtId="10" fontId="6" fillId="0" borderId="0" xfId="4" applyNumberFormat="1" applyFont="1" applyFill="1" applyAlignment="1">
      <alignment horizontal="center" vertical="center"/>
    </xf>
    <xf numFmtId="164" fontId="6" fillId="0" borderId="0" xfId="0" applyFont="1" applyFill="1" applyBorder="1" applyAlignment="1" applyProtection="1">
      <alignment horizontal="left" vertical="center"/>
    </xf>
    <xf numFmtId="39" fontId="5" fillId="0" borderId="0" xfId="1" applyNumberFormat="1" applyFont="1" applyFill="1" applyAlignment="1">
      <alignment horizontal="center" vertical="center"/>
    </xf>
    <xf numFmtId="37" fontId="5" fillId="0" borderId="0" xfId="0" quotePrefix="1" applyNumberFormat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 applyProtection="1">
      <alignment vertical="center"/>
    </xf>
    <xf numFmtId="167" fontId="5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Border="1" applyAlignment="1" applyProtection="1"/>
    <xf numFmtId="37" fontId="5" fillId="0" borderId="0" xfId="0" applyNumberFormat="1" applyFont="1" applyFill="1" applyAlignment="1"/>
    <xf numFmtId="164" fontId="5" fillId="0" borderId="0" xfId="0" applyFont="1" applyFill="1" applyAlignment="1"/>
    <xf numFmtId="37" fontId="5" fillId="0" borderId="0" xfId="1" applyNumberFormat="1" applyFont="1" applyFill="1" applyAlignment="1"/>
    <xf numFmtId="164" fontId="5" fillId="0" borderId="0" xfId="0" applyFont="1" applyFill="1" applyAlignment="1" applyProtection="1">
      <alignment horizontal="left"/>
    </xf>
    <xf numFmtId="37" fontId="5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64" fontId="8" fillId="0" borderId="0" xfId="0" quotePrefix="1" applyFont="1" applyFill="1" applyAlignment="1" applyProtection="1">
      <alignment horizontal="centerContinuous" vertical="center"/>
    </xf>
    <xf numFmtId="164" fontId="5" fillId="0" borderId="0" xfId="0" applyFont="1" applyFill="1" applyBorder="1" applyAlignment="1" applyProtection="1">
      <alignment horizontal="left" vertical="center" indent="1"/>
    </xf>
    <xf numFmtId="164" fontId="6" fillId="0" borderId="0" xfId="0" applyFont="1" applyFill="1" applyAlignment="1" applyProtection="1">
      <alignment horizontal="left" vertical="center" indent="1"/>
    </xf>
    <xf numFmtId="164" fontId="6" fillId="0" borderId="0" xfId="0" applyFont="1" applyFill="1" applyAlignment="1" applyProtection="1">
      <alignment horizontal="left" vertical="center" indent="2"/>
    </xf>
    <xf numFmtId="164" fontId="8" fillId="0" borderId="0" xfId="0" applyFont="1" applyFill="1" applyAlignment="1" applyProtection="1">
      <alignment horizontal="left" vertical="center"/>
    </xf>
    <xf numFmtId="164" fontId="6" fillId="0" borderId="0" xfId="0" quotePrefix="1" applyFont="1" applyFill="1" applyAlignment="1" applyProtection="1">
      <alignment horizontal="left" vertical="center" indent="2"/>
    </xf>
    <xf numFmtId="37" fontId="9" fillId="0" borderId="0" xfId="1" applyNumberFormat="1" applyFont="1" applyFill="1" applyAlignment="1"/>
    <xf numFmtId="37" fontId="9" fillId="0" borderId="0" xfId="1" applyNumberFormat="1" applyFont="1" applyFill="1" applyAlignment="1">
      <alignment horizontal="left"/>
    </xf>
    <xf numFmtId="164" fontId="6" fillId="0" borderId="0" xfId="0" applyFont="1" applyFill="1" applyBorder="1" applyAlignment="1"/>
    <xf numFmtId="43" fontId="6" fillId="0" borderId="0" xfId="1" applyFont="1" applyFill="1" applyBorder="1" applyAlignment="1"/>
    <xf numFmtId="164" fontId="6" fillId="0" borderId="0" xfId="0" applyFont="1" applyFill="1" applyBorder="1" applyAlignment="1">
      <alignment horizontal="left" vertical="center"/>
    </xf>
    <xf numFmtId="43" fontId="6" fillId="0" borderId="0" xfId="1" applyFont="1" applyFill="1" applyBorder="1" applyAlignment="1">
      <alignment horizontal="left" vertical="center"/>
    </xf>
    <xf numFmtId="49" fontId="10" fillId="0" borderId="0" xfId="3" applyFont="1" applyFill="1" applyBorder="1" applyAlignment="1">
      <alignment horizontal="left" vertical="center"/>
    </xf>
    <xf numFmtId="168" fontId="5" fillId="0" borderId="0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vertical="center"/>
    </xf>
    <xf numFmtId="49" fontId="10" fillId="0" borderId="0" xfId="3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horizontal="center" vertical="center"/>
    </xf>
    <xf numFmtId="168" fontId="6" fillId="0" borderId="0" xfId="0" applyNumberFormat="1" applyFont="1" applyFill="1" applyBorder="1" applyAlignment="1" applyProtection="1">
      <alignment horizontal="center" vertical="center"/>
    </xf>
    <xf numFmtId="168" fontId="5" fillId="0" borderId="3" xfId="0" applyNumberFormat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/>
    <xf numFmtId="164" fontId="5" fillId="0" borderId="0" xfId="0" applyFont="1" applyFill="1" applyBorder="1" applyAlignment="1">
      <alignment horizontal="center"/>
    </xf>
    <xf numFmtId="164" fontId="8" fillId="0" borderId="5" xfId="0" applyFont="1" applyFill="1" applyBorder="1" applyAlignment="1" applyProtection="1">
      <alignment horizontal="center"/>
    </xf>
    <xf numFmtId="164" fontId="8" fillId="0" borderId="0" xfId="0" applyFont="1" applyFill="1" applyBorder="1" applyAlignment="1" applyProtection="1">
      <alignment horizontal="center"/>
    </xf>
    <xf numFmtId="164" fontId="8" fillId="0" borderId="0" xfId="0" applyFont="1" applyFill="1" applyBorder="1" applyAlignment="1"/>
    <xf numFmtId="164" fontId="8" fillId="0" borderId="5" xfId="0" applyFont="1" applyFill="1" applyBorder="1" applyAlignment="1" applyProtection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6" fillId="0" borderId="0" xfId="0" applyFont="1" applyFill="1" applyAlignment="1"/>
    <xf numFmtId="37" fontId="12" fillId="0" borderId="0" xfId="0" applyNumberFormat="1" applyFont="1" applyFill="1" applyBorder="1" applyAlignment="1" applyProtection="1">
      <alignment vertical="center"/>
    </xf>
    <xf numFmtId="164" fontId="12" fillId="0" borderId="0" xfId="0" applyFont="1" applyFill="1" applyBorder="1" applyAlignment="1">
      <alignment vertical="center"/>
    </xf>
    <xf numFmtId="164" fontId="5" fillId="0" borderId="0" xfId="0" applyFont="1" applyFill="1" applyAlignment="1">
      <alignment vertical="top"/>
    </xf>
    <xf numFmtId="164" fontId="6" fillId="0" borderId="0" xfId="0" applyFont="1" applyFill="1" applyAlignment="1" applyProtection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 applyProtection="1">
      <alignment vertical="center"/>
    </xf>
    <xf numFmtId="164" fontId="5" fillId="0" borderId="0" xfId="0" applyFont="1" applyFill="1" applyAlignment="1" applyProtection="1">
      <alignment vertical="center"/>
    </xf>
    <xf numFmtId="37" fontId="6" fillId="0" borderId="0" xfId="0" applyNumberFormat="1" applyFont="1" applyFill="1" applyBorder="1" applyAlignment="1" applyProtection="1">
      <alignment vertical="center"/>
    </xf>
    <xf numFmtId="37" fontId="5" fillId="0" borderId="0" xfId="0" applyNumberFormat="1" applyFont="1" applyFill="1" applyProtection="1"/>
    <xf numFmtId="37" fontId="13" fillId="0" borderId="0" xfId="0" applyNumberFormat="1" applyFont="1" applyFill="1" applyProtection="1"/>
    <xf numFmtId="164" fontId="8" fillId="0" borderId="0" xfId="0" applyFont="1" applyFill="1" applyAlignment="1" applyProtection="1">
      <alignment horizontal="right" vertical="center"/>
    </xf>
    <xf numFmtId="164" fontId="8" fillId="0" borderId="0" xfId="0" applyFont="1" applyFill="1" applyAlignment="1">
      <alignment horizontal="left"/>
    </xf>
    <xf numFmtId="164" fontId="5" fillId="0" borderId="0" xfId="0" applyFont="1" applyFill="1" applyAlignment="1" applyProtection="1">
      <alignment horizontal="left" vertical="center" indent="2"/>
    </xf>
    <xf numFmtId="164" fontId="5" fillId="0" borderId="0" xfId="0" quotePrefix="1" applyFont="1" applyFill="1" applyAlignment="1">
      <alignment vertical="center"/>
    </xf>
    <xf numFmtId="49" fontId="6" fillId="0" borderId="0" xfId="0" applyNumberFormat="1" applyFont="1" applyFill="1" applyBorder="1" applyAlignment="1" applyProtection="1">
      <alignment vertical="center"/>
    </xf>
    <xf numFmtId="164" fontId="6" fillId="0" borderId="0" xfId="0" applyNumberFormat="1" applyFont="1" applyFill="1" applyBorder="1" applyAlignment="1" applyProtection="1">
      <alignment vertical="center"/>
    </xf>
    <xf numFmtId="0" fontId="6" fillId="0" borderId="0" xfId="5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 applyProtection="1">
      <alignment vertical="center"/>
    </xf>
    <xf numFmtId="41" fontId="6" fillId="0" borderId="1" xfId="0" applyNumberFormat="1" applyFont="1" applyFill="1" applyBorder="1" applyAlignment="1" applyProtection="1">
      <alignment vertical="center"/>
    </xf>
    <xf numFmtId="165" fontId="6" fillId="0" borderId="1" xfId="1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168" fontId="6" fillId="0" borderId="1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Alignment="1" applyProtection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5" fillId="0" borderId="0" xfId="0" applyFont="1" applyFill="1" applyBorder="1" applyAlignment="1"/>
    <xf numFmtId="37" fontId="5" fillId="0" borderId="0" xfId="0" applyNumberFormat="1" applyFont="1" applyFill="1" applyBorder="1" applyAlignment="1" applyProtection="1">
      <alignment horizontal="center" vertical="center"/>
    </xf>
    <xf numFmtId="164" fontId="8" fillId="0" borderId="0" xfId="0" applyFont="1" applyFill="1" applyAlignment="1" applyProtection="1">
      <alignment horizontal="center"/>
    </xf>
    <xf numFmtId="164" fontId="16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>
      <alignment horizontal="center" vertical="center" wrapText="1"/>
    </xf>
    <xf numFmtId="164" fontId="5" fillId="0" borderId="0" xfId="0" applyFont="1" applyFill="1" applyBorder="1" applyAlignment="1">
      <alignment vertical="center" wrapText="1"/>
    </xf>
    <xf numFmtId="49" fontId="11" fillId="0" borderId="0" xfId="3" applyFont="1" applyFill="1" applyBorder="1" applyAlignment="1">
      <alignment horizontal="left" vertical="center"/>
    </xf>
    <xf numFmtId="41" fontId="6" fillId="0" borderId="4" xfId="0" applyNumberFormat="1" applyFont="1" applyFill="1" applyBorder="1" applyAlignment="1" applyProtection="1">
      <alignment vertical="center"/>
    </xf>
    <xf numFmtId="165" fontId="6" fillId="0" borderId="3" xfId="0" applyNumberFormat="1" applyFont="1" applyFill="1" applyBorder="1" applyAlignment="1" applyProtection="1">
      <alignment vertical="center"/>
    </xf>
    <xf numFmtId="164" fontId="16" fillId="0" borderId="0" xfId="0" applyFont="1" applyFill="1" applyAlignment="1">
      <alignment horizontal="center" vertical="center"/>
    </xf>
    <xf numFmtId="164" fontId="8" fillId="0" borderId="0" xfId="0" applyFont="1" applyFill="1" applyBorder="1" applyAlignment="1">
      <alignment horizontal="center" vertical="center"/>
    </xf>
    <xf numFmtId="164" fontId="8" fillId="0" borderId="0" xfId="0" applyFont="1" applyFill="1" applyAlignment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6" fillId="0" borderId="0" xfId="0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 applyProtection="1">
      <alignment horizontal="center" vertical="center" wrapText="1"/>
    </xf>
    <xf numFmtId="164" fontId="6" fillId="0" borderId="0" xfId="0" applyFont="1" applyFill="1" applyBorder="1" applyAlignment="1">
      <alignment horizontal="center" vertical="center"/>
    </xf>
    <xf numFmtId="41" fontId="5" fillId="0" borderId="0" xfId="0" applyNumberFormat="1" applyFont="1" applyFill="1" applyAlignment="1" applyProtection="1">
      <alignment horizontal="left" vertical="center" indent="1"/>
    </xf>
    <xf numFmtId="41" fontId="5" fillId="0" borderId="0" xfId="0" applyNumberFormat="1" applyFont="1" applyFill="1" applyAlignment="1">
      <alignment horizontal="left" vertical="center" indent="1"/>
    </xf>
    <xf numFmtId="164" fontId="6" fillId="0" borderId="0" xfId="0" applyFont="1" applyFill="1" applyBorder="1" applyAlignment="1" applyProtection="1">
      <alignment vertical="center" wrapText="1"/>
    </xf>
    <xf numFmtId="164" fontId="5" fillId="0" borderId="0" xfId="0" applyFont="1" applyAlignment="1">
      <alignment horizontal="left" vertical="center" indent="1"/>
    </xf>
    <xf numFmtId="164" fontId="6" fillId="0" borderId="0" xfId="0" applyFont="1" applyFill="1" applyBorder="1" applyAlignment="1" applyProtection="1">
      <alignment horizontal="center" vertical="center" wrapText="1"/>
    </xf>
    <xf numFmtId="164" fontId="5" fillId="0" borderId="0" xfId="0" applyFont="1" applyFill="1" applyBorder="1" applyAlignment="1">
      <alignment horizontal="center" vertical="center" wrapText="1"/>
    </xf>
    <xf numFmtId="164" fontId="6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 applyProtection="1">
      <alignment horizontal="center" vertical="center" wrapText="1"/>
    </xf>
    <xf numFmtId="164" fontId="6" fillId="0" borderId="0" xfId="0" quotePrefix="1" applyNumberFormat="1" applyFont="1" applyFill="1" applyAlignment="1" applyProtection="1">
      <alignment horizontal="left" vertical="center"/>
    </xf>
    <xf numFmtId="164" fontId="6" fillId="0" borderId="0" xfId="0" quotePrefix="1" applyNumberFormat="1" applyFont="1" applyFill="1" applyAlignment="1" applyProtection="1">
      <alignment horizontal="left" vertical="center" indent="1"/>
    </xf>
    <xf numFmtId="164" fontId="5" fillId="0" borderId="0" xfId="0" applyFont="1" applyFill="1" applyBorder="1" applyAlignment="1" applyProtection="1">
      <alignment horizontal="center" vertical="center"/>
    </xf>
    <xf numFmtId="164" fontId="18" fillId="0" borderId="0" xfId="0" applyFont="1" applyFill="1" applyBorder="1" applyAlignment="1" applyProtection="1">
      <alignment vertical="center"/>
    </xf>
    <xf numFmtId="164" fontId="18" fillId="0" borderId="0" xfId="0" applyFont="1" applyFill="1" applyBorder="1" applyAlignment="1" applyProtection="1">
      <alignment horizontal="center" vertical="center"/>
    </xf>
    <xf numFmtId="164" fontId="18" fillId="0" borderId="0" xfId="0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164" fontId="18" fillId="0" borderId="0" xfId="0" applyFont="1" applyFill="1" applyBorder="1" applyAlignment="1">
      <alignment horizontal="center" vertical="center" wrapText="1"/>
    </xf>
    <xf numFmtId="164" fontId="18" fillId="0" borderId="0" xfId="0" applyFont="1" applyFill="1" applyBorder="1" applyAlignment="1">
      <alignment vertical="center"/>
    </xf>
    <xf numFmtId="164" fontId="16" fillId="0" borderId="0" xfId="0" applyFont="1" applyFill="1" applyBorder="1" applyAlignment="1">
      <alignment vertical="center" wrapText="1"/>
    </xf>
    <xf numFmtId="164" fontId="18" fillId="0" borderId="0" xfId="0" applyFont="1" applyFill="1" applyBorder="1" applyAlignment="1">
      <alignment horizontal="left" vertical="center"/>
    </xf>
    <xf numFmtId="165" fontId="18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vertical="center"/>
    </xf>
    <xf numFmtId="164" fontId="16" fillId="0" borderId="0" xfId="0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9" fontId="16" fillId="0" borderId="0" xfId="0" applyNumberFormat="1" applyFont="1" applyFill="1" applyBorder="1" applyAlignment="1" applyProtection="1">
      <alignment vertical="center"/>
    </xf>
    <xf numFmtId="164" fontId="16" fillId="0" borderId="0" xfId="0" applyFont="1" applyFill="1" applyBorder="1" applyAlignment="1" applyProtection="1">
      <alignment horizontal="left" vertical="center"/>
    </xf>
    <xf numFmtId="49" fontId="19" fillId="0" borderId="0" xfId="3" applyFont="1" applyFill="1" applyBorder="1" applyAlignment="1">
      <alignment horizontal="left" vertical="center"/>
    </xf>
    <xf numFmtId="168" fontId="16" fillId="0" borderId="0" xfId="0" applyNumberFormat="1" applyFont="1" applyFill="1" applyBorder="1" applyAlignment="1" applyProtection="1">
      <alignment horizontal="center" vertical="center"/>
    </xf>
    <xf numFmtId="164" fontId="16" fillId="0" borderId="0" xfId="0" applyFont="1" applyFill="1" applyBorder="1" applyAlignment="1"/>
    <xf numFmtId="168" fontId="16" fillId="0" borderId="0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165" fontId="18" fillId="0" borderId="3" xfId="1" applyNumberFormat="1" applyFont="1" applyFill="1" applyBorder="1" applyAlignment="1">
      <alignment vertical="center"/>
    </xf>
    <xf numFmtId="168" fontId="16" fillId="0" borderId="3" xfId="0" applyNumberFormat="1" applyFont="1" applyFill="1" applyBorder="1" applyAlignment="1" applyProtection="1">
      <alignment horizontal="center" vertical="center"/>
    </xf>
    <xf numFmtId="164" fontId="16" fillId="0" borderId="0" xfId="0" applyFont="1" applyFill="1" applyBorder="1" applyAlignment="1">
      <alignment horizontal="left" vertical="center"/>
    </xf>
    <xf numFmtId="49" fontId="19" fillId="0" borderId="0" xfId="3" applyFont="1" applyFill="1" applyBorder="1" applyAlignment="1">
      <alignment horizontal="center" vertical="center"/>
    </xf>
    <xf numFmtId="168" fontId="16" fillId="0" borderId="1" xfId="0" applyNumberFormat="1" applyFont="1" applyFill="1" applyBorder="1" applyAlignment="1" applyProtection="1">
      <alignment horizontal="center" vertical="center"/>
    </xf>
    <xf numFmtId="165" fontId="16" fillId="0" borderId="1" xfId="1" applyNumberFormat="1" applyFont="1" applyFill="1" applyBorder="1" applyAlignment="1" applyProtection="1">
      <alignment horizontal="center"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68" fontId="18" fillId="0" borderId="0" xfId="0" applyNumberFormat="1" applyFont="1" applyFill="1" applyBorder="1" applyAlignment="1" applyProtection="1">
      <alignment horizontal="center" vertical="center"/>
    </xf>
    <xf numFmtId="164" fontId="16" fillId="0" borderId="0" xfId="0" quotePrefix="1" applyFont="1" applyFill="1" applyAlignment="1">
      <alignment horizontal="left" vertical="center"/>
    </xf>
    <xf numFmtId="164" fontId="18" fillId="0" borderId="0" xfId="0" applyFont="1" applyFill="1" applyBorder="1" applyAlignment="1" applyProtection="1">
      <alignment vertical="center" wrapText="1"/>
    </xf>
    <xf numFmtId="165" fontId="20" fillId="0" borderId="0" xfId="0" applyNumberFormat="1" applyFont="1" applyFill="1" applyBorder="1" applyAlignment="1" applyProtection="1">
      <alignment vertical="center"/>
    </xf>
    <xf numFmtId="37" fontId="20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Alignment="1" applyProtection="1">
      <alignment horizontal="left" vertical="center"/>
    </xf>
    <xf numFmtId="164" fontId="8" fillId="0" borderId="0" xfId="0" quotePrefix="1" applyNumberFormat="1" applyFont="1" applyFill="1" applyAlignment="1" applyProtection="1">
      <alignment horizontal="left" vertical="center" indent="1"/>
    </xf>
    <xf numFmtId="165" fontId="6" fillId="0" borderId="5" xfId="0" applyNumberFormat="1" applyFont="1" applyFill="1" applyBorder="1" applyAlignment="1" applyProtection="1">
      <alignment vertical="center"/>
    </xf>
    <xf numFmtId="165" fontId="6" fillId="0" borderId="5" xfId="1" applyNumberFormat="1" applyFont="1" applyFill="1" applyBorder="1" applyAlignment="1" applyProtection="1">
      <alignment vertical="center"/>
    </xf>
    <xf numFmtId="168" fontId="6" fillId="0" borderId="5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Alignment="1" applyProtection="1">
      <alignment horizontal="left" vertical="center" indent="2"/>
    </xf>
    <xf numFmtId="164" fontId="8" fillId="0" borderId="0" xfId="0" applyNumberFormat="1" applyFont="1" applyFill="1" applyAlignment="1" applyProtection="1">
      <alignment horizontal="left" vertical="center" indent="2"/>
    </xf>
    <xf numFmtId="0" fontId="8" fillId="0" borderId="0" xfId="5" applyFont="1" applyFill="1" applyAlignment="1">
      <alignment vertical="center"/>
    </xf>
    <xf numFmtId="164" fontId="6" fillId="0" borderId="0" xfId="0" applyFont="1" applyFill="1" applyAlignment="1" applyProtection="1">
      <alignment horizontal="left" vertical="center" indent="3"/>
    </xf>
    <xf numFmtId="164" fontId="6" fillId="0" borderId="0" xfId="0" quotePrefix="1" applyNumberFormat="1" applyFont="1" applyFill="1" applyAlignment="1" applyProtection="1">
      <alignment horizontal="left" vertical="center" indent="3"/>
    </xf>
    <xf numFmtId="164" fontId="4" fillId="0" borderId="0" xfId="0" applyNumberFormat="1" applyFont="1" applyFill="1" applyAlignment="1" applyProtection="1">
      <alignment horizontal="left" vertical="center"/>
    </xf>
    <xf numFmtId="164" fontId="5" fillId="0" borderId="0" xfId="0" applyFont="1" applyFill="1" applyBorder="1" applyAlignment="1" applyProtection="1">
      <alignment horizontal="left" vertical="center" indent="2"/>
    </xf>
    <xf numFmtId="164" fontId="18" fillId="0" borderId="0" xfId="0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164" fontId="18" fillId="0" borderId="0" xfId="0" applyFont="1" applyFill="1" applyBorder="1" applyAlignment="1" applyProtection="1">
      <alignment horizontal="left" vertical="center"/>
    </xf>
    <xf numFmtId="37" fontId="14" fillId="0" borderId="0" xfId="1" quotePrefix="1" applyNumberFormat="1" applyFont="1" applyFill="1" applyAlignment="1" applyProtection="1">
      <alignment vertical="center"/>
    </xf>
    <xf numFmtId="164" fontId="16" fillId="0" borderId="0" xfId="0" applyFont="1" applyFill="1" applyAlignment="1">
      <alignment horizontal="center" vertical="center"/>
    </xf>
    <xf numFmtId="164" fontId="8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Alignment="1" applyProtection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8" fillId="0" borderId="0" xfId="0" applyNumberFormat="1" applyFont="1" applyFill="1" applyAlignment="1" applyProtection="1">
      <alignment horizontal="center" vertical="center"/>
    </xf>
    <xf numFmtId="164" fontId="8" fillId="0" borderId="1" xfId="0" applyFont="1" applyFill="1" applyBorder="1" applyAlignment="1">
      <alignment horizontal="right" vertical="center"/>
    </xf>
    <xf numFmtId="164" fontId="8" fillId="0" borderId="0" xfId="0" applyFont="1" applyFill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164" fontId="5" fillId="0" borderId="0" xfId="0" quotePrefix="1" applyFont="1" applyFill="1" applyAlignment="1" applyProtection="1">
      <alignment horizontal="left" vertical="center" indent="1"/>
    </xf>
    <xf numFmtId="37" fontId="14" fillId="0" borderId="0" xfId="1" applyNumberFormat="1" applyFont="1" applyFill="1" applyAlignment="1">
      <alignment horizontal="center" vertical="center"/>
    </xf>
    <xf numFmtId="37" fontId="14" fillId="0" borderId="0" xfId="1" quotePrefix="1" applyNumberFormat="1" applyFont="1" applyFill="1" applyAlignment="1" applyProtection="1">
      <alignment horizontal="center" vertical="center"/>
    </xf>
    <xf numFmtId="37" fontId="14" fillId="0" borderId="0" xfId="1" applyNumberFormat="1" applyFont="1" applyFill="1" applyAlignment="1" applyProtection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164" fontId="18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164" fontId="14" fillId="0" borderId="0" xfId="0" applyFont="1" applyFill="1" applyAlignment="1">
      <alignment horizontal="center" vertical="center"/>
    </xf>
    <xf numFmtId="164" fontId="14" fillId="0" borderId="0" xfId="0" quotePrefix="1" applyFont="1" applyFill="1" applyAlignment="1" applyProtection="1">
      <alignment horizontal="center" vertical="center"/>
    </xf>
    <xf numFmtId="164" fontId="8" fillId="0" borderId="1" xfId="0" applyFont="1" applyFill="1" applyBorder="1" applyAlignment="1" applyProtection="1">
      <alignment horizontal="right" vertical="center"/>
    </xf>
    <xf numFmtId="164" fontId="6" fillId="0" borderId="0" xfId="0" applyFont="1" applyFill="1" applyBorder="1" applyAlignment="1">
      <alignment horizontal="center" vertical="center"/>
    </xf>
    <xf numFmtId="164" fontId="6" fillId="0" borderId="0" xfId="0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164" fontId="6" fillId="0" borderId="0" xfId="0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37" fontId="14" fillId="0" borderId="0" xfId="1" quotePrefix="1" applyNumberFormat="1" applyFont="1" applyFill="1" applyBorder="1" applyAlignment="1" applyProtection="1">
      <alignment horizontal="center" vertical="center"/>
    </xf>
    <xf numFmtId="37" fontId="14" fillId="0" borderId="0" xfId="1" applyNumberFormat="1" applyFont="1" applyFill="1" applyBorder="1" applyAlignment="1" applyProtection="1">
      <alignment horizontal="center" vertical="center"/>
    </xf>
    <xf numFmtId="164" fontId="14" fillId="0" borderId="0" xfId="0" applyFont="1" applyFill="1" applyAlignment="1" applyProtection="1">
      <alignment horizontal="center" vertical="center"/>
    </xf>
  </cellXfs>
  <cellStyles count="6">
    <cellStyle name="Comma" xfId="1" builtinId="3"/>
    <cellStyle name="Comma 3" xfId="2"/>
    <cellStyle name="Normal" xfId="0" builtinId="0"/>
    <cellStyle name="Normal 3" xfId="5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sites/ThaiAirways169/Shared%20Documents/General/Users/csinghaart/AppData/Local/Microsoft/Windows/INetCache/Content.Outlook/5T2R5ETX/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odrungrat\AppData\Local\Microsoft\Windows\INetCache\Content.Outlook\Z127WRAS\THAI63Q1-O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ang-conso_new"/>
      <sheetName val="chang-tg_new"/>
      <sheetName val="csh_new"/>
    </sheetNames>
    <sheetDataSet>
      <sheetData sheetId="0">
        <row r="109">
          <cell r="N109">
            <v>1862979</v>
          </cell>
        </row>
      </sheetData>
      <sheetData sheetId="1">
        <row r="47">
          <cell r="I47">
            <v>96530.271960000042</v>
          </cell>
        </row>
      </sheetData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52"/>
  <sheetViews>
    <sheetView topLeftCell="A28" zoomScale="80" zoomScaleNormal="80" zoomScaleSheetLayoutView="70" workbookViewId="0">
      <selection activeCell="A22" sqref="A22"/>
    </sheetView>
  </sheetViews>
  <sheetFormatPr defaultColWidth="9.375" defaultRowHeight="16.149999999999999" customHeight="1" x14ac:dyDescent="0.15"/>
  <cols>
    <col min="1" max="1" width="33" style="1" customWidth="1"/>
    <col min="2" max="2" width="11.25" style="1" customWidth="1"/>
    <col min="3" max="3" width="8.5" style="1" customWidth="1"/>
    <col min="4" max="4" width="13.375" style="1" bestFit="1" customWidth="1"/>
    <col min="5" max="5" width="0.875" style="1" customWidth="1"/>
    <col min="6" max="6" width="13.375" style="1" bestFit="1" customWidth="1"/>
    <col min="7" max="7" width="0.875" style="15" customWidth="1"/>
    <col min="8" max="8" width="13.375" style="1" bestFit="1" customWidth="1"/>
    <col min="9" max="9" width="0.875" style="1" customWidth="1"/>
    <col min="10" max="10" width="13.375" style="1" bestFit="1" customWidth="1"/>
    <col min="11" max="16384" width="9.375" style="1"/>
  </cols>
  <sheetData>
    <row r="1" spans="1:10" ht="18" customHeight="1" x14ac:dyDescent="0.15">
      <c r="A1" s="232" t="s">
        <v>167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s="2" customFormat="1" ht="18" customHeight="1" x14ac:dyDescent="0.15">
      <c r="A2" s="232" t="s">
        <v>168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s="2" customFormat="1" ht="18" customHeight="1" x14ac:dyDescent="0.15">
      <c r="A3" s="232" t="s">
        <v>178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s="2" customFormat="1" ht="16.149999999999999" customHeight="1" x14ac:dyDescent="0.15">
      <c r="A4" s="235" t="s">
        <v>169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s="2" customFormat="1" ht="6" customHeight="1" x14ac:dyDescent="0.15">
      <c r="A5" s="47"/>
      <c r="B5" s="47"/>
      <c r="C5" s="47"/>
      <c r="D5" s="47"/>
      <c r="E5" s="47"/>
      <c r="F5" s="47"/>
      <c r="G5" s="47"/>
      <c r="H5" s="47"/>
      <c r="I5" s="47"/>
      <c r="J5" s="47"/>
    </row>
    <row r="6" spans="1:10" s="2" customFormat="1" ht="16.149999999999999" customHeight="1" x14ac:dyDescent="0.15">
      <c r="A6" s="48"/>
      <c r="B6" s="48"/>
      <c r="C6" s="49"/>
      <c r="D6" s="236" t="s">
        <v>10</v>
      </c>
      <c r="E6" s="236"/>
      <c r="F6" s="236"/>
      <c r="G6" s="231" t="s">
        <v>13</v>
      </c>
      <c r="H6" s="231"/>
      <c r="I6" s="231"/>
      <c r="J6" s="231"/>
    </row>
    <row r="7" spans="1:10" s="2" customFormat="1" ht="16.149999999999999" customHeight="1" x14ac:dyDescent="0.15">
      <c r="A7" s="48"/>
      <c r="B7" s="48"/>
      <c r="C7" s="49"/>
      <c r="D7" s="236" t="s">
        <v>11</v>
      </c>
      <c r="E7" s="236"/>
      <c r="F7" s="236"/>
      <c r="G7" s="231" t="s">
        <v>11</v>
      </c>
      <c r="H7" s="231"/>
      <c r="I7" s="231"/>
      <c r="J7" s="231"/>
    </row>
    <row r="8" spans="1:10" s="2" customFormat="1" ht="16.149999999999999" customHeight="1" x14ac:dyDescent="0.15">
      <c r="A8" s="48"/>
      <c r="B8" s="48"/>
      <c r="C8" s="3" t="s">
        <v>9</v>
      </c>
      <c r="D8" s="140" t="s">
        <v>144</v>
      </c>
      <c r="E8" s="162"/>
      <c r="F8" s="140" t="s">
        <v>145</v>
      </c>
      <c r="G8" s="161"/>
      <c r="H8" s="140" t="s">
        <v>144</v>
      </c>
      <c r="I8" s="161"/>
      <c r="J8" s="140" t="s">
        <v>145</v>
      </c>
    </row>
    <row r="9" spans="1:10" s="2" customFormat="1" ht="16.149999999999999" customHeight="1" x14ac:dyDescent="0.15">
      <c r="A9" s="48"/>
      <c r="B9" s="48"/>
      <c r="C9" s="49"/>
      <c r="D9" s="140" t="s">
        <v>152</v>
      </c>
      <c r="E9" s="162"/>
      <c r="F9" s="140" t="s">
        <v>146</v>
      </c>
      <c r="G9" s="161"/>
      <c r="H9" s="140" t="s">
        <v>152</v>
      </c>
      <c r="I9" s="161"/>
      <c r="J9" s="140" t="s">
        <v>146</v>
      </c>
    </row>
    <row r="10" spans="1:10" s="2" customFormat="1" ht="16.149999999999999" customHeight="1" x14ac:dyDescent="0.15">
      <c r="C10" s="3"/>
      <c r="D10" s="140">
        <v>2020</v>
      </c>
      <c r="E10" s="138"/>
      <c r="F10" s="140">
        <v>2019</v>
      </c>
      <c r="G10" s="138"/>
      <c r="H10" s="140">
        <v>2020</v>
      </c>
      <c r="I10" s="138"/>
      <c r="J10" s="140">
        <v>2019</v>
      </c>
    </row>
    <row r="11" spans="1:10" s="2" customFormat="1" ht="16.149999999999999" customHeight="1" x14ac:dyDescent="0.15">
      <c r="D11" s="5" t="s">
        <v>166</v>
      </c>
      <c r="E11" s="5"/>
      <c r="F11" s="5"/>
      <c r="G11" s="5" t="e">
        <f>#REF!</f>
        <v>#REF!</v>
      </c>
      <c r="H11" s="5" t="str">
        <f>D11</f>
        <v>“Unaudited”</v>
      </c>
      <c r="I11" s="139"/>
      <c r="J11" s="139"/>
    </row>
    <row r="12" spans="1:10" s="2" customFormat="1" ht="16.149999999999999" customHeight="1" x14ac:dyDescent="0.15">
      <c r="A12" s="148" t="s">
        <v>102</v>
      </c>
      <c r="B12" s="148"/>
      <c r="D12" s="4"/>
      <c r="E12" s="5"/>
      <c r="F12" s="4"/>
      <c r="G12" s="6"/>
      <c r="H12" s="5"/>
      <c r="I12" s="6"/>
      <c r="J12" s="5"/>
    </row>
    <row r="13" spans="1:10" s="2" customFormat="1" ht="16.149999999999999" customHeight="1" x14ac:dyDescent="0.15">
      <c r="A13" s="213" t="s">
        <v>245</v>
      </c>
      <c r="B13" s="7"/>
      <c r="C13" s="3"/>
      <c r="G13" s="6"/>
      <c r="I13" s="8"/>
    </row>
    <row r="14" spans="1:10" ht="16.149999999999999" customHeight="1" x14ac:dyDescent="0.15">
      <c r="A14" s="9" t="s">
        <v>86</v>
      </c>
      <c r="B14" s="9"/>
      <c r="C14" s="10">
        <v>6.1</v>
      </c>
      <c r="D14" s="11">
        <v>13963000</v>
      </c>
      <c r="E14" s="11"/>
      <c r="F14" s="11">
        <v>21663207</v>
      </c>
      <c r="G14" s="12"/>
      <c r="H14" s="11">
        <v>13304040</v>
      </c>
      <c r="I14" s="11"/>
      <c r="J14" s="11">
        <v>20873088</v>
      </c>
    </row>
    <row r="15" spans="1:10" ht="16.149999999999999" customHeight="1" x14ac:dyDescent="0.15">
      <c r="A15" s="9" t="s">
        <v>87</v>
      </c>
      <c r="B15" s="9"/>
      <c r="C15" s="10"/>
      <c r="D15" s="13">
        <v>0</v>
      </c>
      <c r="E15" s="11"/>
      <c r="F15" s="14">
        <v>39</v>
      </c>
      <c r="G15" s="12"/>
      <c r="H15" s="13">
        <v>0</v>
      </c>
      <c r="I15" s="13"/>
      <c r="J15" s="13">
        <v>0</v>
      </c>
    </row>
    <row r="16" spans="1:10" ht="16.149999999999999" customHeight="1" x14ac:dyDescent="0.15">
      <c r="A16" s="9" t="s">
        <v>26</v>
      </c>
      <c r="B16" s="9"/>
      <c r="C16" s="10" t="s">
        <v>308</v>
      </c>
      <c r="D16" s="11">
        <v>8211684</v>
      </c>
      <c r="E16" s="11"/>
      <c r="F16" s="11">
        <v>17464388</v>
      </c>
      <c r="G16" s="12"/>
      <c r="H16" s="15">
        <v>11241378</v>
      </c>
      <c r="I16" s="11"/>
      <c r="J16" s="11">
        <v>22895793</v>
      </c>
    </row>
    <row r="17" spans="1:10" ht="16.149999999999999" customHeight="1" x14ac:dyDescent="0.15">
      <c r="A17" s="16" t="s">
        <v>27</v>
      </c>
      <c r="B17" s="16"/>
      <c r="C17" s="10"/>
      <c r="D17" s="11">
        <v>4466817</v>
      </c>
      <c r="E17" s="11"/>
      <c r="F17" s="11">
        <v>4696672</v>
      </c>
      <c r="G17" s="11"/>
      <c r="H17" s="11">
        <v>4424582</v>
      </c>
      <c r="I17" s="11"/>
      <c r="J17" s="11">
        <v>4655962</v>
      </c>
    </row>
    <row r="18" spans="1:10" ht="16.149999999999999" customHeight="1" x14ac:dyDescent="0.15">
      <c r="A18" s="16" t="s">
        <v>88</v>
      </c>
      <c r="B18" s="16"/>
      <c r="C18" s="10"/>
      <c r="D18" s="11">
        <v>136159</v>
      </c>
      <c r="E18" s="11"/>
      <c r="F18" s="11">
        <v>558003</v>
      </c>
      <c r="G18" s="11"/>
      <c r="H18" s="11">
        <v>136159</v>
      </c>
      <c r="I18" s="11"/>
      <c r="J18" s="11">
        <v>558003</v>
      </c>
    </row>
    <row r="19" spans="1:10" ht="16.149999999999999" customHeight="1" x14ac:dyDescent="0.15">
      <c r="A19" s="16" t="s">
        <v>89</v>
      </c>
      <c r="B19" s="16"/>
      <c r="C19" s="150">
        <v>25.4</v>
      </c>
      <c r="D19" s="11">
        <v>1115119</v>
      </c>
      <c r="E19" s="11"/>
      <c r="F19" s="13">
        <v>0</v>
      </c>
      <c r="G19" s="11"/>
      <c r="H19" s="11">
        <v>1115119</v>
      </c>
      <c r="I19" s="11"/>
      <c r="J19" s="13">
        <v>0</v>
      </c>
    </row>
    <row r="20" spans="1:10" ht="16.149999999999999" customHeight="1" x14ac:dyDescent="0.15">
      <c r="A20" s="16" t="s">
        <v>28</v>
      </c>
      <c r="B20" s="16"/>
      <c r="C20" s="10" t="s">
        <v>0</v>
      </c>
      <c r="D20" s="11">
        <v>1675268</v>
      </c>
      <c r="E20" s="11"/>
      <c r="F20" s="11">
        <v>1270433</v>
      </c>
      <c r="G20" s="11"/>
      <c r="H20" s="11">
        <v>1674997</v>
      </c>
      <c r="I20" s="11"/>
      <c r="J20" s="11">
        <v>1252837</v>
      </c>
    </row>
    <row r="21" spans="1:10" ht="16.149999999999999" customHeight="1" x14ac:dyDescent="0.15">
      <c r="A21" s="17" t="s">
        <v>309</v>
      </c>
      <c r="B21" s="17"/>
      <c r="C21" s="10">
        <v>8</v>
      </c>
      <c r="D21" s="18">
        <v>23657</v>
      </c>
      <c r="E21" s="11"/>
      <c r="F21" s="18">
        <v>22854</v>
      </c>
      <c r="G21" s="11"/>
      <c r="H21" s="18">
        <v>23657</v>
      </c>
      <c r="I21" s="11"/>
      <c r="J21" s="18">
        <v>22854</v>
      </c>
    </row>
    <row r="22" spans="1:10" ht="16.149999999999999" customHeight="1" x14ac:dyDescent="0.15">
      <c r="A22" s="19" t="s">
        <v>45</v>
      </c>
      <c r="B22" s="19"/>
      <c r="C22" s="3"/>
      <c r="D22" s="20">
        <f>SUM(D14:D21)</f>
        <v>29591704</v>
      </c>
      <c r="E22" s="21"/>
      <c r="F22" s="20">
        <f>SUM(F14:F21)</f>
        <v>45675596</v>
      </c>
      <c r="G22" s="21"/>
      <c r="H22" s="20">
        <f>SUM(H14:H21)</f>
        <v>31919932</v>
      </c>
      <c r="I22" s="21">
        <v>0</v>
      </c>
      <c r="J22" s="20">
        <f>SUM(J14:J21)</f>
        <v>50258537</v>
      </c>
    </row>
    <row r="23" spans="1:10" s="2" customFormat="1" ht="16.149999999999999" customHeight="1" x14ac:dyDescent="0.15">
      <c r="A23" s="22"/>
      <c r="B23" s="22"/>
      <c r="C23" s="150"/>
      <c r="D23" s="23"/>
      <c r="E23" s="11"/>
      <c r="F23" s="23"/>
      <c r="G23" s="12"/>
      <c r="H23" s="23"/>
      <c r="I23" s="23"/>
      <c r="J23" s="23"/>
    </row>
    <row r="24" spans="1:10" s="2" customFormat="1" ht="16.149999999999999" customHeight="1" x14ac:dyDescent="0.15">
      <c r="A24" s="213" t="s">
        <v>246</v>
      </c>
      <c r="B24" s="7"/>
      <c r="C24" s="3"/>
      <c r="G24" s="6"/>
      <c r="I24" s="8"/>
    </row>
    <row r="25" spans="1:10" ht="16.149999999999999" customHeight="1" x14ac:dyDescent="0.15">
      <c r="A25" s="16" t="s">
        <v>90</v>
      </c>
      <c r="B25" s="16"/>
      <c r="C25" s="10" t="s">
        <v>150</v>
      </c>
      <c r="D25" s="18">
        <v>3979014</v>
      </c>
      <c r="E25" s="11"/>
      <c r="F25" s="13">
        <v>0</v>
      </c>
      <c r="G25" s="12"/>
      <c r="H25" s="11">
        <v>3973154</v>
      </c>
      <c r="I25" s="11"/>
      <c r="J25" s="13">
        <v>0</v>
      </c>
    </row>
    <row r="26" spans="1:10" ht="16.149999999999999" customHeight="1" x14ac:dyDescent="0.15">
      <c r="A26" s="24" t="s">
        <v>91</v>
      </c>
      <c r="B26" s="24"/>
      <c r="C26" s="10" t="s">
        <v>2</v>
      </c>
      <c r="D26" s="11">
        <v>1740269</v>
      </c>
      <c r="E26" s="11"/>
      <c r="F26" s="11">
        <v>2100845</v>
      </c>
      <c r="G26" s="12"/>
      <c r="H26" s="11">
        <v>889879</v>
      </c>
      <c r="I26" s="11"/>
      <c r="J26" s="11">
        <v>1234107</v>
      </c>
    </row>
    <row r="27" spans="1:10" ht="16.149999999999999" customHeight="1" x14ac:dyDescent="0.15">
      <c r="A27" s="24" t="s">
        <v>92</v>
      </c>
      <c r="B27" s="24"/>
      <c r="C27" s="10">
        <v>9.1999999999999993</v>
      </c>
      <c r="D27" s="13">
        <v>0</v>
      </c>
      <c r="E27" s="11"/>
      <c r="F27" s="13">
        <v>0</v>
      </c>
      <c r="G27" s="12"/>
      <c r="H27" s="18">
        <v>10210</v>
      </c>
      <c r="I27" s="11"/>
      <c r="J27" s="11">
        <v>1810210</v>
      </c>
    </row>
    <row r="28" spans="1:10" ht="16.149999999999999" customHeight="1" x14ac:dyDescent="0.15">
      <c r="A28" s="24" t="s">
        <v>93</v>
      </c>
      <c r="B28" s="24"/>
      <c r="C28" s="10"/>
      <c r="D28" s="13">
        <v>0</v>
      </c>
      <c r="E28" s="11"/>
      <c r="F28" s="11">
        <v>64065</v>
      </c>
      <c r="G28" s="12"/>
      <c r="H28" s="13">
        <v>0</v>
      </c>
      <c r="I28" s="11"/>
      <c r="J28" s="11">
        <v>60830</v>
      </c>
    </row>
    <row r="29" spans="1:10" ht="16.149999999999999" customHeight="1" x14ac:dyDescent="0.15">
      <c r="A29" s="25" t="s">
        <v>94</v>
      </c>
      <c r="B29" s="25"/>
      <c r="C29" s="10">
        <v>5</v>
      </c>
      <c r="D29" s="13">
        <v>0</v>
      </c>
      <c r="E29" s="11"/>
      <c r="F29" s="13">
        <v>0</v>
      </c>
      <c r="G29" s="12"/>
      <c r="H29" s="11">
        <v>5778510</v>
      </c>
      <c r="I29" s="11"/>
      <c r="J29" s="13">
        <v>0</v>
      </c>
    </row>
    <row r="30" spans="1:10" ht="16.149999999999999" customHeight="1" x14ac:dyDescent="0.15">
      <c r="A30" s="16" t="s">
        <v>95</v>
      </c>
      <c r="B30" s="16"/>
      <c r="C30" s="10">
        <v>10</v>
      </c>
      <c r="D30" s="11">
        <v>69901024</v>
      </c>
      <c r="E30" s="26"/>
      <c r="F30" s="11">
        <v>171116231</v>
      </c>
      <c r="G30" s="12"/>
      <c r="H30" s="11">
        <v>69871146</v>
      </c>
      <c r="I30" s="11"/>
      <c r="J30" s="11">
        <v>171082997</v>
      </c>
    </row>
    <row r="31" spans="1:10" ht="16.149999999999999" customHeight="1" x14ac:dyDescent="0.15">
      <c r="A31" s="25" t="s">
        <v>96</v>
      </c>
      <c r="B31" s="25"/>
      <c r="C31" s="10">
        <v>11</v>
      </c>
      <c r="D31" s="11">
        <v>176481310</v>
      </c>
      <c r="E31" s="26"/>
      <c r="F31" s="13">
        <v>0</v>
      </c>
      <c r="G31" s="12"/>
      <c r="H31" s="11">
        <v>169390454</v>
      </c>
      <c r="I31" s="11"/>
      <c r="J31" s="13">
        <v>0</v>
      </c>
    </row>
    <row r="32" spans="1:10" ht="16.149999999999999" customHeight="1" x14ac:dyDescent="0.15">
      <c r="A32" s="25" t="s">
        <v>97</v>
      </c>
      <c r="B32" s="25"/>
      <c r="C32" s="27"/>
      <c r="D32" s="11">
        <v>247924</v>
      </c>
      <c r="E32" s="26"/>
      <c r="F32" s="11">
        <v>283631</v>
      </c>
      <c r="G32" s="12"/>
      <c r="H32" s="11">
        <v>187058</v>
      </c>
      <c r="I32" s="11"/>
      <c r="J32" s="11">
        <v>213438</v>
      </c>
    </row>
    <row r="33" spans="1:10" ht="16.149999999999999" customHeight="1" x14ac:dyDescent="0.15">
      <c r="A33" s="25" t="s">
        <v>98</v>
      </c>
      <c r="B33" s="25"/>
      <c r="C33" s="28"/>
      <c r="D33" s="11">
        <v>7505190</v>
      </c>
      <c r="E33" s="26"/>
      <c r="F33" s="11">
        <v>7685760</v>
      </c>
      <c r="G33" s="12"/>
      <c r="H33" s="18">
        <v>7488771</v>
      </c>
      <c r="I33" s="11"/>
      <c r="J33" s="11">
        <v>7669941</v>
      </c>
    </row>
    <row r="34" spans="1:10" ht="16.149999999999999" customHeight="1" x14ac:dyDescent="0.15">
      <c r="A34" s="25" t="s">
        <v>99</v>
      </c>
      <c r="B34" s="25"/>
      <c r="C34" s="28" t="s">
        <v>3</v>
      </c>
      <c r="D34" s="11">
        <v>14196204</v>
      </c>
      <c r="E34" s="26"/>
      <c r="F34" s="11">
        <v>13004318</v>
      </c>
      <c r="G34" s="12"/>
      <c r="H34" s="18">
        <v>14196204</v>
      </c>
      <c r="I34" s="11"/>
      <c r="J34" s="11">
        <v>12956242</v>
      </c>
    </row>
    <row r="35" spans="1:10" ht="16.149999999999999" customHeight="1" x14ac:dyDescent="0.2">
      <c r="A35" s="25" t="s">
        <v>100</v>
      </c>
      <c r="B35" s="25"/>
      <c r="C35" s="28" t="s">
        <v>5</v>
      </c>
      <c r="D35" s="11">
        <v>10400903</v>
      </c>
      <c r="E35" s="29"/>
      <c r="F35" s="11">
        <v>14877726</v>
      </c>
      <c r="G35" s="12"/>
      <c r="H35" s="11">
        <v>10201557</v>
      </c>
      <c r="I35" s="30"/>
      <c r="J35" s="11">
        <v>14736082</v>
      </c>
    </row>
    <row r="36" spans="1:10" s="2" customFormat="1" ht="16.149999999999999" customHeight="1" x14ac:dyDescent="0.15">
      <c r="A36" s="19" t="s">
        <v>46</v>
      </c>
      <c r="B36" s="19"/>
      <c r="C36" s="3"/>
      <c r="D36" s="20">
        <f>SUM(D25:D35)</f>
        <v>284451838</v>
      </c>
      <c r="E36" s="21"/>
      <c r="F36" s="20">
        <f>SUM(F25:F35)</f>
        <v>209132576</v>
      </c>
      <c r="G36" s="21"/>
      <c r="H36" s="20">
        <f>SUM(H25:H35)</f>
        <v>281986943</v>
      </c>
      <c r="I36" s="21"/>
      <c r="J36" s="20">
        <f>SUM(J25:J35)</f>
        <v>209763847</v>
      </c>
    </row>
    <row r="37" spans="1:10" s="2" customFormat="1" ht="16.149999999999999" customHeight="1" thickBot="1" x14ac:dyDescent="0.2">
      <c r="A37" s="213" t="s">
        <v>247</v>
      </c>
      <c r="B37" s="7"/>
      <c r="C37" s="3"/>
      <c r="D37" s="158">
        <f>D22+D36</f>
        <v>314043542</v>
      </c>
      <c r="E37" s="21"/>
      <c r="F37" s="158">
        <f>F22+F36</f>
        <v>254808172</v>
      </c>
      <c r="G37" s="6"/>
      <c r="H37" s="158">
        <f>H22+H36</f>
        <v>313906875</v>
      </c>
      <c r="I37" s="21"/>
      <c r="J37" s="158">
        <f>J22+J36</f>
        <v>260022384</v>
      </c>
    </row>
    <row r="38" spans="1:10" s="2" customFormat="1" ht="16.149999999999999" customHeight="1" thickTop="1" x14ac:dyDescent="0.15">
      <c r="A38" s="7"/>
      <c r="B38" s="7"/>
      <c r="C38" s="3"/>
      <c r="D38" s="21"/>
      <c r="E38" s="21"/>
      <c r="F38" s="21"/>
      <c r="G38" s="6"/>
      <c r="H38" s="21"/>
      <c r="I38" s="21"/>
      <c r="J38" s="21"/>
    </row>
    <row r="39" spans="1:10" s="2" customFormat="1" ht="16.149999999999999" customHeight="1" x14ac:dyDescent="0.15">
      <c r="A39" s="7"/>
      <c r="B39" s="7"/>
      <c r="C39" s="3"/>
      <c r="D39" s="21"/>
      <c r="E39" s="21"/>
      <c r="F39" s="21"/>
      <c r="G39" s="6"/>
      <c r="H39" s="21"/>
      <c r="I39" s="21"/>
      <c r="J39" s="21"/>
    </row>
    <row r="40" spans="1:10" s="2" customFormat="1" ht="13.35" customHeight="1" x14ac:dyDescent="0.15">
      <c r="A40" s="7"/>
      <c r="B40" s="7"/>
      <c r="C40" s="3"/>
      <c r="D40" s="21"/>
      <c r="E40" s="21"/>
      <c r="F40" s="21"/>
      <c r="G40" s="6"/>
      <c r="H40" s="21"/>
      <c r="I40" s="21"/>
      <c r="J40" s="21"/>
    </row>
    <row r="41" spans="1:10" s="2" customFormat="1" ht="13.35" customHeight="1" x14ac:dyDescent="0.15">
      <c r="A41" s="7"/>
      <c r="B41" s="7"/>
      <c r="C41" s="3"/>
      <c r="D41" s="21"/>
      <c r="E41" s="21"/>
      <c r="F41" s="21"/>
      <c r="G41" s="6"/>
      <c r="H41" s="21"/>
      <c r="I41" s="21"/>
      <c r="J41" s="21"/>
    </row>
    <row r="42" spans="1:10" s="2" customFormat="1" ht="16.149999999999999" customHeight="1" x14ac:dyDescent="0.15">
      <c r="A42" s="7"/>
      <c r="B42" s="7"/>
      <c r="C42" s="3"/>
      <c r="D42" s="21"/>
      <c r="E42" s="21"/>
      <c r="F42" s="21"/>
      <c r="G42" s="6"/>
      <c r="H42" s="21"/>
      <c r="I42" s="21"/>
      <c r="J42" s="21"/>
    </row>
    <row r="43" spans="1:10" s="2" customFormat="1" ht="16.149999999999999" customHeight="1" x14ac:dyDescent="0.2">
      <c r="A43" s="163" t="s">
        <v>81</v>
      </c>
      <c r="B43" s="31"/>
      <c r="C43" s="3"/>
      <c r="D43" s="21"/>
      <c r="E43" s="21"/>
      <c r="F43" s="21"/>
      <c r="G43" s="6"/>
      <c r="H43" s="21"/>
      <c r="I43" s="21"/>
      <c r="J43" s="21"/>
    </row>
    <row r="44" spans="1:10" s="2" customFormat="1" ht="13.15" customHeight="1" x14ac:dyDescent="0.15">
      <c r="C44" s="3"/>
      <c r="D44" s="21"/>
      <c r="E44" s="21"/>
      <c r="F44" s="21"/>
      <c r="G44" s="6"/>
      <c r="H44" s="21"/>
      <c r="I44" s="21"/>
      <c r="J44" s="21"/>
    </row>
    <row r="45" spans="1:10" s="2" customFormat="1" ht="13.15" customHeight="1" x14ac:dyDescent="0.15">
      <c r="C45" s="3"/>
      <c r="D45" s="21"/>
      <c r="E45" s="21"/>
      <c r="F45" s="21"/>
      <c r="G45" s="6"/>
      <c r="H45" s="21"/>
      <c r="I45" s="21"/>
      <c r="J45" s="21"/>
    </row>
    <row r="46" spans="1:10" s="2" customFormat="1" ht="16.149999999999999" customHeight="1" x14ac:dyDescent="0.15">
      <c r="C46" s="3"/>
      <c r="D46" s="21"/>
      <c r="E46" s="21"/>
      <c r="F46" s="21"/>
      <c r="G46" s="6"/>
      <c r="H46" s="21"/>
      <c r="I46" s="21"/>
      <c r="J46" s="21"/>
    </row>
    <row r="47" spans="1:10" s="2" customFormat="1" ht="16.149999999999999" customHeight="1" x14ac:dyDescent="0.15">
      <c r="A47" s="160" t="s">
        <v>1</v>
      </c>
      <c r="B47" s="160"/>
      <c r="C47" s="230" t="s">
        <v>1</v>
      </c>
      <c r="D47" s="230"/>
      <c r="E47" s="230"/>
      <c r="F47" s="230"/>
      <c r="G47" s="230"/>
      <c r="H47" s="230"/>
      <c r="I47" s="230"/>
      <c r="J47" s="230"/>
    </row>
    <row r="48" spans="1:10" s="2" customFormat="1" ht="16.149999999999999" customHeight="1" x14ac:dyDescent="0.15">
      <c r="A48" s="154" t="s">
        <v>171</v>
      </c>
      <c r="B48" s="154"/>
      <c r="C48" s="230" t="s">
        <v>172</v>
      </c>
      <c r="D48" s="230"/>
      <c r="E48" s="230"/>
      <c r="F48" s="230"/>
      <c r="G48" s="230"/>
      <c r="H48" s="230"/>
      <c r="I48" s="230"/>
      <c r="J48" s="230"/>
    </row>
    <row r="49" spans="1:10" s="2" customFormat="1" ht="16.149999999999999" customHeight="1" x14ac:dyDescent="0.15">
      <c r="A49" s="154" t="s">
        <v>173</v>
      </c>
      <c r="B49" s="154"/>
      <c r="C49" s="230" t="s">
        <v>174</v>
      </c>
      <c r="D49" s="230"/>
      <c r="E49" s="230"/>
      <c r="F49" s="230"/>
      <c r="G49" s="230"/>
      <c r="H49" s="230"/>
      <c r="I49" s="230"/>
      <c r="J49" s="230"/>
    </row>
    <row r="50" spans="1:10" s="2" customFormat="1" ht="16.149999999999999" customHeight="1" x14ac:dyDescent="0.15">
      <c r="A50" s="160" t="s">
        <v>79</v>
      </c>
      <c r="B50" s="160"/>
      <c r="C50" s="230" t="s">
        <v>175</v>
      </c>
      <c r="D50" s="230"/>
      <c r="E50" s="230"/>
      <c r="F50" s="230"/>
      <c r="G50" s="230"/>
      <c r="H50" s="230"/>
      <c r="I50" s="230"/>
      <c r="J50" s="230"/>
    </row>
    <row r="51" spans="1:10" s="2" customFormat="1" ht="18" customHeight="1" x14ac:dyDescent="0.15">
      <c r="A51" s="232" t="str">
        <f>A1</f>
        <v>THAI  AIRWAYS  INTERNATIONAL  PUBLIC  COMPANY  LIMITED  AND  ITS  SUBSIDIARIES</v>
      </c>
      <c r="B51" s="232"/>
      <c r="C51" s="232"/>
      <c r="D51" s="232"/>
      <c r="E51" s="232"/>
      <c r="F51" s="232"/>
      <c r="G51" s="232"/>
      <c r="H51" s="232"/>
      <c r="I51" s="232"/>
      <c r="J51" s="232"/>
    </row>
    <row r="52" spans="1:10" s="2" customFormat="1" ht="18" customHeight="1" x14ac:dyDescent="0.15">
      <c r="A52" s="232" t="s">
        <v>170</v>
      </c>
      <c r="B52" s="232"/>
      <c r="C52" s="232"/>
      <c r="D52" s="232"/>
      <c r="E52" s="232"/>
      <c r="F52" s="232"/>
      <c r="G52" s="232"/>
      <c r="H52" s="232"/>
      <c r="I52" s="232"/>
      <c r="J52" s="232"/>
    </row>
    <row r="53" spans="1:10" s="2" customFormat="1" ht="18" customHeight="1" x14ac:dyDescent="0.15">
      <c r="A53" s="232" t="s">
        <v>178</v>
      </c>
      <c r="B53" s="232"/>
      <c r="C53" s="232"/>
      <c r="D53" s="232"/>
      <c r="E53" s="232"/>
      <c r="F53" s="232"/>
      <c r="G53" s="232"/>
      <c r="H53" s="232"/>
      <c r="I53" s="232"/>
      <c r="J53" s="232"/>
    </row>
    <row r="54" spans="1:10" s="2" customFormat="1" ht="16.149999999999999" customHeight="1" x14ac:dyDescent="0.15">
      <c r="A54" s="235" t="str">
        <f>A4</f>
        <v>UNIT : THOUSAND  BAHT</v>
      </c>
      <c r="B54" s="235"/>
      <c r="C54" s="235"/>
      <c r="D54" s="235"/>
      <c r="E54" s="235"/>
      <c r="F54" s="235"/>
      <c r="G54" s="235"/>
      <c r="H54" s="235"/>
      <c r="I54" s="235"/>
      <c r="J54" s="235"/>
    </row>
    <row r="55" spans="1:10" s="2" customFormat="1" ht="6" customHeight="1" x14ac:dyDescent="0.15">
      <c r="A55" s="47"/>
      <c r="B55" s="47"/>
      <c r="C55" s="47"/>
      <c r="D55" s="47"/>
      <c r="E55" s="47"/>
      <c r="F55" s="47"/>
      <c r="G55" s="47"/>
      <c r="H55" s="47"/>
      <c r="I55" s="47"/>
      <c r="J55" s="47"/>
    </row>
    <row r="56" spans="1:10" s="2" customFormat="1" ht="16.149999999999999" customHeight="1" x14ac:dyDescent="0.15">
      <c r="A56" s="48"/>
      <c r="B56" s="48"/>
      <c r="C56" s="49"/>
      <c r="D56" s="236" t="s">
        <v>10</v>
      </c>
      <c r="E56" s="236"/>
      <c r="F56" s="236"/>
      <c r="G56" s="231" t="s">
        <v>13</v>
      </c>
      <c r="H56" s="231"/>
      <c r="I56" s="231"/>
      <c r="J56" s="231"/>
    </row>
    <row r="57" spans="1:10" s="2" customFormat="1" ht="16.149999999999999" customHeight="1" x14ac:dyDescent="0.15">
      <c r="A57" s="48"/>
      <c r="B57" s="48"/>
      <c r="C57" s="49"/>
      <c r="D57" s="236" t="s">
        <v>11</v>
      </c>
      <c r="E57" s="236"/>
      <c r="F57" s="236"/>
      <c r="G57" s="231" t="s">
        <v>11</v>
      </c>
      <c r="H57" s="231"/>
      <c r="I57" s="231"/>
      <c r="J57" s="231"/>
    </row>
    <row r="58" spans="1:10" s="2" customFormat="1" ht="16.149999999999999" customHeight="1" x14ac:dyDescent="0.15">
      <c r="A58" s="48"/>
      <c r="B58" s="48"/>
      <c r="C58" s="3" t="s">
        <v>9</v>
      </c>
      <c r="D58" s="140" t="s">
        <v>144</v>
      </c>
      <c r="E58" s="162"/>
      <c r="F58" s="140" t="s">
        <v>145</v>
      </c>
      <c r="G58" s="161"/>
      <c r="H58" s="140" t="s">
        <v>144</v>
      </c>
      <c r="I58" s="161"/>
      <c r="J58" s="140" t="s">
        <v>145</v>
      </c>
    </row>
    <row r="59" spans="1:10" s="2" customFormat="1" ht="16.149999999999999" customHeight="1" x14ac:dyDescent="0.15">
      <c r="A59" s="48"/>
      <c r="B59" s="48"/>
      <c r="C59" s="49"/>
      <c r="D59" s="140" t="s">
        <v>152</v>
      </c>
      <c r="E59" s="162"/>
      <c r="F59" s="140" t="s">
        <v>146</v>
      </c>
      <c r="G59" s="161"/>
      <c r="H59" s="140" t="s">
        <v>152</v>
      </c>
      <c r="I59" s="161"/>
      <c r="J59" s="140" t="s">
        <v>146</v>
      </c>
    </row>
    <row r="60" spans="1:10" s="2" customFormat="1" ht="16.149999999999999" customHeight="1" x14ac:dyDescent="0.15">
      <c r="C60" s="3"/>
      <c r="D60" s="140">
        <v>2020</v>
      </c>
      <c r="E60" s="138"/>
      <c r="F60" s="140">
        <v>2019</v>
      </c>
      <c r="G60" s="138"/>
      <c r="H60" s="140">
        <v>2020</v>
      </c>
      <c r="I60" s="138"/>
      <c r="J60" s="140">
        <v>2019</v>
      </c>
    </row>
    <row r="61" spans="1:10" s="2" customFormat="1" ht="16.149999999999999" customHeight="1" x14ac:dyDescent="0.15">
      <c r="D61" s="5" t="s">
        <v>166</v>
      </c>
      <c r="E61" s="5"/>
      <c r="F61" s="5"/>
      <c r="G61" s="5" t="e">
        <f>#REF!</f>
        <v>#REF!</v>
      </c>
      <c r="H61" s="5" t="str">
        <f>D61</f>
        <v>“Unaudited”</v>
      </c>
      <c r="I61" s="139"/>
      <c r="J61" s="139"/>
    </row>
    <row r="62" spans="1:10" s="2" customFormat="1" ht="16.149999999999999" customHeight="1" x14ac:dyDescent="0.15">
      <c r="A62" s="234" t="s">
        <v>48</v>
      </c>
      <c r="B62" s="234"/>
      <c r="D62" s="5"/>
      <c r="E62" s="5"/>
      <c r="F62" s="5"/>
      <c r="G62" s="6"/>
      <c r="H62" s="5"/>
      <c r="I62" s="5"/>
      <c r="J62" s="5"/>
    </row>
    <row r="63" spans="1:10" s="2" customFormat="1" ht="16.149999999999999" customHeight="1" x14ac:dyDescent="0.15">
      <c r="A63" s="213" t="s">
        <v>248</v>
      </c>
      <c r="B63" s="7"/>
      <c r="C63" s="3"/>
      <c r="G63" s="6"/>
      <c r="I63" s="8"/>
    </row>
    <row r="64" spans="1:10" ht="16.149999999999999" customHeight="1" x14ac:dyDescent="0.15">
      <c r="A64" s="16" t="s">
        <v>101</v>
      </c>
      <c r="B64" s="16"/>
      <c r="C64" s="28" t="s">
        <v>153</v>
      </c>
      <c r="D64" s="14">
        <v>3729637</v>
      </c>
      <c r="E64" s="11"/>
      <c r="F64" s="13">
        <v>0</v>
      </c>
      <c r="G64" s="12"/>
      <c r="H64" s="14">
        <v>3729637</v>
      </c>
      <c r="I64" s="11"/>
      <c r="J64" s="13">
        <v>0</v>
      </c>
    </row>
    <row r="65" spans="1:10" ht="16.149999999999999" customHeight="1" x14ac:dyDescent="0.2">
      <c r="A65" s="16" t="s">
        <v>29</v>
      </c>
      <c r="B65" s="16"/>
      <c r="C65" s="28" t="s">
        <v>4</v>
      </c>
      <c r="D65" s="11">
        <v>31046903</v>
      </c>
      <c r="E65" s="29"/>
      <c r="F65" s="11">
        <f>26687911-417615</f>
        <v>26270296</v>
      </c>
      <c r="G65" s="12"/>
      <c r="H65" s="11">
        <v>30917745</v>
      </c>
      <c r="I65" s="11"/>
      <c r="J65" s="11">
        <v>25188407</v>
      </c>
    </row>
    <row r="66" spans="1:10" ht="16.149999999999999" customHeight="1" x14ac:dyDescent="0.2">
      <c r="A66" s="50" t="s">
        <v>107</v>
      </c>
      <c r="B66" s="50"/>
      <c r="C66" s="150"/>
      <c r="D66" s="11">
        <v>16728332</v>
      </c>
      <c r="E66" s="11"/>
      <c r="F66" s="11">
        <v>29689159</v>
      </c>
      <c r="G66" s="12"/>
      <c r="H66" s="14">
        <v>16270422</v>
      </c>
      <c r="I66" s="11"/>
      <c r="J66" s="14">
        <v>28994168</v>
      </c>
    </row>
    <row r="67" spans="1:10" ht="16.149999999999999" customHeight="1" x14ac:dyDescent="0.15">
      <c r="A67" s="16" t="s">
        <v>108</v>
      </c>
      <c r="B67" s="16"/>
      <c r="C67" s="35"/>
      <c r="D67" s="36"/>
      <c r="E67" s="11"/>
      <c r="F67" s="36"/>
      <c r="G67" s="12"/>
      <c r="H67" s="11"/>
      <c r="I67" s="11"/>
      <c r="J67" s="11"/>
    </row>
    <row r="68" spans="1:10" ht="16.149999999999999" customHeight="1" x14ac:dyDescent="0.15">
      <c r="A68" s="169" t="s">
        <v>196</v>
      </c>
      <c r="B68" s="16"/>
      <c r="C68" s="34" t="s">
        <v>154</v>
      </c>
      <c r="D68" s="11">
        <v>8511346</v>
      </c>
      <c r="E68" s="11"/>
      <c r="F68" s="11">
        <v>3768077</v>
      </c>
      <c r="G68" s="12"/>
      <c r="H68" s="14">
        <v>8511346</v>
      </c>
      <c r="I68" s="11"/>
      <c r="J68" s="14">
        <v>3768077</v>
      </c>
    </row>
    <row r="69" spans="1:10" ht="16.149999999999999" customHeight="1" x14ac:dyDescent="0.15">
      <c r="A69" s="169" t="s">
        <v>197</v>
      </c>
      <c r="B69" s="16"/>
      <c r="C69" s="34" t="s">
        <v>195</v>
      </c>
      <c r="D69" s="11">
        <v>14156897</v>
      </c>
      <c r="E69" s="11"/>
      <c r="F69" s="11">
        <v>1624675</v>
      </c>
      <c r="G69" s="12"/>
      <c r="H69" s="14">
        <v>14156897</v>
      </c>
      <c r="I69" s="11"/>
      <c r="J69" s="14">
        <v>1624675</v>
      </c>
    </row>
    <row r="70" spans="1:10" ht="16.149999999999999" customHeight="1" x14ac:dyDescent="0.15">
      <c r="A70" s="169" t="s">
        <v>198</v>
      </c>
      <c r="B70" s="16"/>
      <c r="C70" s="34" t="s">
        <v>155</v>
      </c>
      <c r="D70" s="13">
        <v>0</v>
      </c>
      <c r="E70" s="11"/>
      <c r="F70" s="37">
        <v>7253020</v>
      </c>
      <c r="G70" s="12"/>
      <c r="H70" s="13">
        <v>0</v>
      </c>
      <c r="I70" s="11"/>
      <c r="J70" s="37">
        <v>7253020</v>
      </c>
    </row>
    <row r="71" spans="1:10" ht="16.149999999999999" customHeight="1" x14ac:dyDescent="0.15">
      <c r="A71" s="169" t="s">
        <v>199</v>
      </c>
      <c r="B71" s="16"/>
      <c r="C71" s="10" t="s">
        <v>156</v>
      </c>
      <c r="D71" s="11">
        <v>132551896</v>
      </c>
      <c r="E71" s="11"/>
      <c r="F71" s="13">
        <v>0</v>
      </c>
      <c r="G71" s="12"/>
      <c r="H71" s="14">
        <v>132534916</v>
      </c>
      <c r="I71" s="11"/>
      <c r="J71" s="13">
        <v>0</v>
      </c>
    </row>
    <row r="72" spans="1:10" ht="16.149999999999999" customHeight="1" x14ac:dyDescent="0.15">
      <c r="A72" s="170" t="s">
        <v>200</v>
      </c>
      <c r="B72" s="17"/>
      <c r="C72" s="34" t="s">
        <v>157</v>
      </c>
      <c r="D72" s="11">
        <v>71608000</v>
      </c>
      <c r="E72" s="11"/>
      <c r="F72" s="11">
        <v>9085000</v>
      </c>
      <c r="G72" s="12"/>
      <c r="H72" s="11">
        <v>71608000</v>
      </c>
      <c r="I72" s="11"/>
      <c r="J72" s="11">
        <v>9085000</v>
      </c>
    </row>
    <row r="73" spans="1:10" ht="16.149999999999999" customHeight="1" x14ac:dyDescent="0.15">
      <c r="A73" s="16" t="s">
        <v>103</v>
      </c>
      <c r="B73" s="16"/>
      <c r="C73" s="34" t="s">
        <v>195</v>
      </c>
      <c r="D73" s="11">
        <v>11413827</v>
      </c>
      <c r="E73" s="11"/>
      <c r="F73" s="14">
        <v>3500000</v>
      </c>
      <c r="G73" s="12"/>
      <c r="H73" s="14">
        <v>11413827</v>
      </c>
      <c r="I73" s="11"/>
      <c r="J73" s="14">
        <v>3500000</v>
      </c>
    </row>
    <row r="74" spans="1:10" ht="16.149999999999999" customHeight="1" x14ac:dyDescent="0.15">
      <c r="A74" s="16" t="s">
        <v>104</v>
      </c>
      <c r="B74" s="16"/>
      <c r="C74" s="150"/>
      <c r="D74" s="37">
        <v>1148</v>
      </c>
      <c r="E74" s="14"/>
      <c r="F74" s="14">
        <v>1133</v>
      </c>
      <c r="G74" s="12"/>
      <c r="H74" s="13">
        <v>0</v>
      </c>
      <c r="I74" s="13"/>
      <c r="J74" s="13">
        <v>0</v>
      </c>
    </row>
    <row r="75" spans="1:10" ht="16.149999999999999" customHeight="1" x14ac:dyDescent="0.2">
      <c r="A75" s="50" t="s">
        <v>105</v>
      </c>
      <c r="B75" s="50"/>
      <c r="C75" s="150"/>
      <c r="D75" s="11">
        <v>100148</v>
      </c>
      <c r="E75" s="11"/>
      <c r="F75" s="11">
        <v>57039</v>
      </c>
      <c r="G75" s="12"/>
      <c r="H75" s="14">
        <v>54237</v>
      </c>
      <c r="I75" s="11"/>
      <c r="J75" s="14">
        <v>54261</v>
      </c>
    </row>
    <row r="76" spans="1:10" ht="16.149999999999999" customHeight="1" x14ac:dyDescent="0.15">
      <c r="A76" s="16" t="s">
        <v>106</v>
      </c>
      <c r="B76" s="16"/>
      <c r="C76" s="34">
        <v>25.4</v>
      </c>
      <c r="D76" s="14">
        <v>1454540</v>
      </c>
      <c r="E76" s="11"/>
      <c r="F76" s="13">
        <v>0</v>
      </c>
      <c r="G76" s="12"/>
      <c r="H76" s="14">
        <v>1454540</v>
      </c>
      <c r="I76" s="11"/>
      <c r="J76" s="13">
        <v>0</v>
      </c>
    </row>
    <row r="77" spans="1:10" ht="16.149999999999999" customHeight="1" x14ac:dyDescent="0.15">
      <c r="A77" s="16" t="s">
        <v>31</v>
      </c>
      <c r="B77" s="16"/>
      <c r="C77" s="150"/>
      <c r="D77" s="11">
        <v>512683</v>
      </c>
      <c r="E77" s="11"/>
      <c r="F77" s="11">
        <v>510654</v>
      </c>
      <c r="G77" s="12"/>
      <c r="H77" s="14">
        <v>506158</v>
      </c>
      <c r="I77" s="11"/>
      <c r="J77" s="14">
        <v>505507</v>
      </c>
    </row>
    <row r="78" spans="1:10" s="2" customFormat="1" ht="16.149999999999999" customHeight="1" x14ac:dyDescent="0.15">
      <c r="A78" s="19" t="s">
        <v>49</v>
      </c>
      <c r="B78" s="19"/>
      <c r="C78" s="3"/>
      <c r="D78" s="38">
        <f>SUM(D64:D77)</f>
        <v>291815357</v>
      </c>
      <c r="E78" s="21"/>
      <c r="F78" s="38">
        <f>SUM(F64:F77)</f>
        <v>81759053</v>
      </c>
      <c r="G78" s="6"/>
      <c r="H78" s="38">
        <f>SUM(H64:H77)</f>
        <v>291157725</v>
      </c>
      <c r="I78" s="21"/>
      <c r="J78" s="38">
        <f>SUM(J64:J77)</f>
        <v>79973115</v>
      </c>
    </row>
    <row r="79" spans="1:10" s="2" customFormat="1" ht="16.149999999999999" customHeight="1" x14ac:dyDescent="0.15">
      <c r="A79" s="7"/>
      <c r="B79" s="7"/>
      <c r="C79" s="3"/>
      <c r="D79" s="21"/>
      <c r="E79" s="21"/>
      <c r="F79" s="21"/>
      <c r="G79" s="6"/>
      <c r="H79" s="21"/>
      <c r="I79" s="21"/>
      <c r="J79" s="21"/>
    </row>
    <row r="80" spans="1:10" s="2" customFormat="1" ht="16.149999999999999" customHeight="1" x14ac:dyDescent="0.15">
      <c r="A80" s="213" t="s">
        <v>249</v>
      </c>
      <c r="B80" s="7"/>
      <c r="C80" s="3"/>
      <c r="D80" s="21"/>
      <c r="E80" s="21"/>
      <c r="F80" s="21"/>
      <c r="G80" s="6"/>
      <c r="H80" s="21"/>
      <c r="I80" s="21"/>
      <c r="J80" s="21"/>
    </row>
    <row r="81" spans="1:10" ht="16.149999999999999" customHeight="1" x14ac:dyDescent="0.15">
      <c r="A81" s="16" t="s">
        <v>109</v>
      </c>
      <c r="B81" s="16"/>
      <c r="C81" s="150"/>
      <c r="D81" s="26"/>
      <c r="E81" s="26"/>
      <c r="F81" s="26"/>
      <c r="G81" s="12"/>
      <c r="H81" s="26"/>
      <c r="I81" s="23"/>
      <c r="J81" s="26"/>
    </row>
    <row r="82" spans="1:10" ht="16.149999999999999" customHeight="1" x14ac:dyDescent="0.15">
      <c r="A82" s="170" t="s">
        <v>196</v>
      </c>
      <c r="B82" s="52"/>
      <c r="C82" s="28" t="s">
        <v>154</v>
      </c>
      <c r="D82" s="13">
        <v>0</v>
      </c>
      <c r="E82" s="11"/>
      <c r="F82" s="11">
        <v>5105288</v>
      </c>
      <c r="G82" s="12"/>
      <c r="H82" s="13">
        <v>0</v>
      </c>
      <c r="I82" s="11"/>
      <c r="J82" s="11">
        <v>5105288</v>
      </c>
    </row>
    <row r="83" spans="1:10" ht="16.149999999999999" customHeight="1" x14ac:dyDescent="0.15">
      <c r="A83" s="170" t="s">
        <v>197</v>
      </c>
      <c r="B83" s="52"/>
      <c r="C83" s="34" t="s">
        <v>195</v>
      </c>
      <c r="D83" s="13">
        <v>0</v>
      </c>
      <c r="E83" s="11"/>
      <c r="F83" s="11">
        <v>12790069</v>
      </c>
      <c r="G83" s="12"/>
      <c r="H83" s="13">
        <v>0</v>
      </c>
      <c r="I83" s="11"/>
      <c r="J83" s="11">
        <v>12790069</v>
      </c>
    </row>
    <row r="84" spans="1:10" ht="16.149999999999999" customHeight="1" x14ac:dyDescent="0.15">
      <c r="A84" s="170" t="s">
        <v>198</v>
      </c>
      <c r="B84" s="52"/>
      <c r="C84" s="34" t="s">
        <v>155</v>
      </c>
      <c r="D84" s="13">
        <v>0</v>
      </c>
      <c r="E84" s="11"/>
      <c r="F84" s="37">
        <v>39202993</v>
      </c>
      <c r="G84" s="12"/>
      <c r="H84" s="13">
        <v>0</v>
      </c>
      <c r="I84" s="11"/>
      <c r="J84" s="37">
        <v>39202993</v>
      </c>
    </row>
    <row r="85" spans="1:10" ht="16.149999999999999" customHeight="1" x14ac:dyDescent="0.15">
      <c r="A85" s="170" t="s">
        <v>199</v>
      </c>
      <c r="B85" s="52"/>
      <c r="C85" s="10" t="s">
        <v>156</v>
      </c>
      <c r="D85" s="11">
        <v>10561</v>
      </c>
      <c r="E85" s="11"/>
      <c r="F85" s="13">
        <v>0</v>
      </c>
      <c r="G85" s="12"/>
      <c r="H85" s="13">
        <v>0</v>
      </c>
      <c r="I85" s="11"/>
      <c r="J85" s="13">
        <v>0</v>
      </c>
    </row>
    <row r="86" spans="1:10" ht="16.149999999999999" customHeight="1" x14ac:dyDescent="0.15">
      <c r="A86" s="170" t="s">
        <v>200</v>
      </c>
      <c r="B86" s="53"/>
      <c r="C86" s="10" t="s">
        <v>157</v>
      </c>
      <c r="D86" s="13">
        <v>0</v>
      </c>
      <c r="E86" s="26"/>
      <c r="F86" s="18">
        <v>65023000</v>
      </c>
      <c r="G86" s="12"/>
      <c r="H86" s="13">
        <v>0</v>
      </c>
      <c r="I86" s="23"/>
      <c r="J86" s="18">
        <v>65023000</v>
      </c>
    </row>
    <row r="87" spans="1:10" ht="16.149999999999999" customHeight="1" x14ac:dyDescent="0.15">
      <c r="A87" s="16" t="s">
        <v>32</v>
      </c>
      <c r="B87" s="16"/>
      <c r="C87" s="10">
        <v>17</v>
      </c>
      <c r="D87" s="14">
        <v>3688858</v>
      </c>
      <c r="E87" s="14"/>
      <c r="F87" s="14">
        <v>3673751</v>
      </c>
      <c r="G87" s="12"/>
      <c r="H87" s="14">
        <v>3688858</v>
      </c>
      <c r="I87" s="14"/>
      <c r="J87" s="14">
        <v>3673751</v>
      </c>
    </row>
    <row r="88" spans="1:10" ht="16.149999999999999" customHeight="1" x14ac:dyDescent="0.15">
      <c r="A88" s="16" t="s">
        <v>190</v>
      </c>
      <c r="B88" s="16"/>
      <c r="C88" s="10">
        <v>18</v>
      </c>
      <c r="D88" s="14">
        <v>17518926</v>
      </c>
      <c r="E88" s="14"/>
      <c r="F88" s="14">
        <v>17197470</v>
      </c>
      <c r="G88" s="12"/>
      <c r="H88" s="14">
        <v>17382388</v>
      </c>
      <c r="I88" s="14"/>
      <c r="J88" s="14">
        <v>17081056</v>
      </c>
    </row>
    <row r="89" spans="1:10" ht="16.149999999999999" customHeight="1" x14ac:dyDescent="0.15">
      <c r="A89" s="16" t="s">
        <v>110</v>
      </c>
      <c r="B89" s="16"/>
      <c r="C89" s="27" t="s">
        <v>6</v>
      </c>
      <c r="D89" s="14">
        <v>19005195</v>
      </c>
      <c r="E89" s="14"/>
      <c r="F89" s="14">
        <v>18155947</v>
      </c>
      <c r="G89" s="12"/>
      <c r="H89" s="14">
        <v>16863807</v>
      </c>
      <c r="I89" s="14"/>
      <c r="J89" s="14">
        <v>16212969</v>
      </c>
    </row>
    <row r="90" spans="1:10" ht="16.149999999999999" customHeight="1" x14ac:dyDescent="0.15">
      <c r="A90" s="16" t="s">
        <v>111</v>
      </c>
      <c r="B90" s="16"/>
      <c r="C90" s="27"/>
      <c r="D90" s="14">
        <v>159750</v>
      </c>
      <c r="E90" s="14"/>
      <c r="F90" s="14">
        <v>134896</v>
      </c>
      <c r="G90" s="12"/>
      <c r="H90" s="14">
        <v>1934091</v>
      </c>
      <c r="I90" s="14"/>
      <c r="J90" s="14">
        <v>1792938</v>
      </c>
    </row>
    <row r="91" spans="1:10" s="2" customFormat="1" ht="16.149999999999999" customHeight="1" x14ac:dyDescent="0.15">
      <c r="A91" s="19" t="s">
        <v>50</v>
      </c>
      <c r="B91" s="19"/>
      <c r="C91" s="3"/>
      <c r="D91" s="20">
        <f>SUM(D82:D90)</f>
        <v>40383290</v>
      </c>
      <c r="E91" s="21"/>
      <c r="F91" s="20">
        <f>SUM(F82:F90)</f>
        <v>161283414</v>
      </c>
      <c r="G91" s="39">
        <f>SUM(G82:G90)</f>
        <v>0</v>
      </c>
      <c r="H91" s="20">
        <f>SUM(H82:H90)</f>
        <v>39869144</v>
      </c>
      <c r="I91" s="21"/>
      <c r="J91" s="20">
        <f>SUM(J82:J90)</f>
        <v>160882064</v>
      </c>
    </row>
    <row r="92" spans="1:10" s="2" customFormat="1" ht="16.149999999999999" customHeight="1" x14ac:dyDescent="0.15">
      <c r="A92" s="214" t="s">
        <v>250</v>
      </c>
      <c r="B92" s="51"/>
      <c r="C92" s="3"/>
      <c r="D92" s="20">
        <f>D78+D91</f>
        <v>332198647</v>
      </c>
      <c r="E92" s="21"/>
      <c r="F92" s="20">
        <f>F78+F91</f>
        <v>243042467</v>
      </c>
      <c r="G92" s="6"/>
      <c r="H92" s="20">
        <f>H78+H91</f>
        <v>331026869</v>
      </c>
      <c r="I92" s="21"/>
      <c r="J92" s="20">
        <f>J78+J91</f>
        <v>240855179</v>
      </c>
    </row>
    <row r="93" spans="1:10" s="2" customFormat="1" ht="16.149999999999999" customHeight="1" x14ac:dyDescent="0.15">
      <c r="A93" s="51"/>
      <c r="B93" s="51"/>
      <c r="C93" s="3"/>
      <c r="D93" s="21"/>
      <c r="E93" s="21"/>
      <c r="F93" s="21"/>
      <c r="G93" s="6"/>
      <c r="H93" s="21"/>
      <c r="I93" s="21"/>
      <c r="J93" s="21"/>
    </row>
    <row r="94" spans="1:10" s="2" customFormat="1" ht="10.7" customHeight="1" x14ac:dyDescent="0.15">
      <c r="A94" s="51"/>
      <c r="B94" s="51"/>
      <c r="C94" s="3"/>
      <c r="D94" s="21"/>
      <c r="E94" s="21"/>
      <c r="F94" s="21"/>
      <c r="G94" s="6"/>
      <c r="H94" s="21"/>
      <c r="I94" s="21"/>
      <c r="J94" s="21"/>
    </row>
    <row r="95" spans="1:10" s="2" customFormat="1" ht="11.65" customHeight="1" x14ac:dyDescent="0.15">
      <c r="A95" s="51"/>
      <c r="B95" s="51"/>
      <c r="C95" s="3"/>
      <c r="D95" s="21"/>
      <c r="E95" s="21"/>
      <c r="F95" s="21"/>
      <c r="G95" s="6"/>
      <c r="H95" s="21"/>
      <c r="I95" s="21"/>
      <c r="J95" s="21"/>
    </row>
    <row r="96" spans="1:10" s="2" customFormat="1" ht="13.35" customHeight="1" x14ac:dyDescent="0.15">
      <c r="A96" s="51"/>
      <c r="B96" s="51"/>
      <c r="C96" s="3"/>
      <c r="D96" s="21"/>
      <c r="E96" s="21"/>
      <c r="F96" s="21"/>
      <c r="G96" s="6"/>
      <c r="H96" s="21"/>
      <c r="I96" s="21"/>
      <c r="J96" s="21"/>
    </row>
    <row r="97" spans="1:10" s="2" customFormat="1" ht="16.149999999999999" customHeight="1" x14ac:dyDescent="0.15">
      <c r="A97" s="160" t="s">
        <v>1</v>
      </c>
      <c r="B97" s="160"/>
      <c r="C97" s="230" t="s">
        <v>1</v>
      </c>
      <c r="D97" s="230"/>
      <c r="E97" s="230"/>
      <c r="F97" s="230"/>
      <c r="G97" s="230"/>
      <c r="H97" s="230"/>
      <c r="I97" s="230"/>
      <c r="J97" s="230"/>
    </row>
    <row r="98" spans="1:10" s="2" customFormat="1" ht="16.149999999999999" customHeight="1" x14ac:dyDescent="0.15">
      <c r="A98" s="154" t="s">
        <v>171</v>
      </c>
      <c r="B98" s="154"/>
      <c r="C98" s="230" t="s">
        <v>172</v>
      </c>
      <c r="D98" s="230"/>
      <c r="E98" s="230"/>
      <c r="F98" s="230"/>
      <c r="G98" s="230"/>
      <c r="H98" s="230"/>
      <c r="I98" s="230"/>
      <c r="J98" s="230"/>
    </row>
    <row r="99" spans="1:10" s="2" customFormat="1" ht="16.149999999999999" customHeight="1" x14ac:dyDescent="0.15">
      <c r="A99" s="154" t="s">
        <v>173</v>
      </c>
      <c r="B99" s="154"/>
      <c r="C99" s="230" t="s">
        <v>174</v>
      </c>
      <c r="D99" s="230"/>
      <c r="E99" s="230"/>
      <c r="F99" s="230"/>
      <c r="G99" s="230"/>
      <c r="H99" s="230"/>
      <c r="I99" s="230"/>
      <c r="J99" s="230"/>
    </row>
    <row r="100" spans="1:10" s="2" customFormat="1" ht="16.149999999999999" customHeight="1" x14ac:dyDescent="0.15">
      <c r="A100" s="160" t="s">
        <v>79</v>
      </c>
      <c r="B100" s="160"/>
      <c r="C100" s="230" t="s">
        <v>175</v>
      </c>
      <c r="D100" s="230"/>
      <c r="E100" s="230"/>
      <c r="F100" s="230"/>
      <c r="G100" s="230"/>
      <c r="H100" s="230"/>
      <c r="I100" s="230"/>
      <c r="J100" s="230"/>
    </row>
    <row r="101" spans="1:10" s="2" customFormat="1" ht="16.149999999999999" customHeight="1" x14ac:dyDescent="0.15">
      <c r="A101" s="232" t="str">
        <f>A51</f>
        <v>THAI  AIRWAYS  INTERNATIONAL  PUBLIC  COMPANY  LIMITED  AND  ITS  SUBSIDIARIES</v>
      </c>
      <c r="B101" s="232"/>
      <c r="C101" s="232"/>
      <c r="D101" s="232"/>
      <c r="E101" s="232"/>
      <c r="F101" s="232"/>
      <c r="G101" s="232"/>
      <c r="H101" s="232"/>
      <c r="I101" s="232"/>
      <c r="J101" s="232"/>
    </row>
    <row r="102" spans="1:10" s="2" customFormat="1" ht="16.149999999999999" customHeight="1" x14ac:dyDescent="0.15">
      <c r="A102" s="232" t="s">
        <v>170</v>
      </c>
      <c r="B102" s="232"/>
      <c r="C102" s="232"/>
      <c r="D102" s="232"/>
      <c r="E102" s="232"/>
      <c r="F102" s="232"/>
      <c r="G102" s="232"/>
      <c r="H102" s="232"/>
      <c r="I102" s="232"/>
      <c r="J102" s="232"/>
    </row>
    <row r="103" spans="1:10" s="2" customFormat="1" ht="16.149999999999999" customHeight="1" x14ac:dyDescent="0.15">
      <c r="A103" s="232" t="s">
        <v>178</v>
      </c>
      <c r="B103" s="232"/>
      <c r="C103" s="232"/>
      <c r="D103" s="232"/>
      <c r="E103" s="232"/>
      <c r="F103" s="232"/>
      <c r="G103" s="232"/>
      <c r="H103" s="232"/>
      <c r="I103" s="232"/>
      <c r="J103" s="232"/>
    </row>
    <row r="104" spans="1:10" s="2" customFormat="1" ht="16.149999999999999" customHeight="1" x14ac:dyDescent="0.15">
      <c r="A104" s="235" t="str">
        <f>A54</f>
        <v>UNIT : THOUSAND  BAHT</v>
      </c>
      <c r="B104" s="235"/>
      <c r="C104" s="235"/>
      <c r="D104" s="235"/>
      <c r="E104" s="235"/>
      <c r="F104" s="235"/>
      <c r="G104" s="235"/>
      <c r="H104" s="235"/>
      <c r="I104" s="235"/>
      <c r="J104" s="235"/>
    </row>
    <row r="105" spans="1:10" s="2" customFormat="1" ht="6" customHeight="1" x14ac:dyDescent="0.15">
      <c r="A105" s="47"/>
      <c r="B105" s="47"/>
      <c r="C105" s="47"/>
      <c r="D105" s="47"/>
      <c r="E105" s="47"/>
      <c r="F105" s="47"/>
      <c r="G105" s="47"/>
      <c r="H105" s="47"/>
      <c r="I105" s="47"/>
      <c r="J105" s="47"/>
    </row>
    <row r="106" spans="1:10" s="2" customFormat="1" ht="16.149999999999999" customHeight="1" x14ac:dyDescent="0.15">
      <c r="A106" s="48"/>
      <c r="B106" s="48"/>
      <c r="C106" s="3" t="s">
        <v>9</v>
      </c>
      <c r="D106" s="236" t="s">
        <v>10</v>
      </c>
      <c r="E106" s="236"/>
      <c r="F106" s="236"/>
      <c r="G106" s="231" t="s">
        <v>13</v>
      </c>
      <c r="H106" s="231"/>
      <c r="I106" s="231"/>
      <c r="J106" s="231"/>
    </row>
    <row r="107" spans="1:10" s="2" customFormat="1" ht="16.149999999999999" customHeight="1" x14ac:dyDescent="0.15">
      <c r="A107" s="48"/>
      <c r="B107" s="48"/>
      <c r="C107" s="49"/>
      <c r="D107" s="236" t="s">
        <v>11</v>
      </c>
      <c r="E107" s="236"/>
      <c r="F107" s="236"/>
      <c r="G107" s="231" t="s">
        <v>11</v>
      </c>
      <c r="H107" s="231"/>
      <c r="I107" s="231"/>
      <c r="J107" s="231"/>
    </row>
    <row r="108" spans="1:10" s="2" customFormat="1" ht="16.149999999999999" customHeight="1" x14ac:dyDescent="0.15">
      <c r="A108" s="48"/>
      <c r="B108" s="48"/>
      <c r="C108" s="49"/>
      <c r="D108" s="140" t="s">
        <v>144</v>
      </c>
      <c r="E108" s="162"/>
      <c r="F108" s="140" t="s">
        <v>145</v>
      </c>
      <c r="G108" s="161"/>
      <c r="H108" s="140" t="s">
        <v>144</v>
      </c>
      <c r="I108" s="161"/>
      <c r="J108" s="140" t="s">
        <v>145</v>
      </c>
    </row>
    <row r="109" spans="1:10" s="2" customFormat="1" ht="16.149999999999999" customHeight="1" x14ac:dyDescent="0.15">
      <c r="A109" s="48"/>
      <c r="B109" s="48"/>
      <c r="C109" s="49"/>
      <c r="D109" s="140" t="s">
        <v>152</v>
      </c>
      <c r="E109" s="162"/>
      <c r="F109" s="140" t="s">
        <v>146</v>
      </c>
      <c r="G109" s="161"/>
      <c r="H109" s="140" t="s">
        <v>152</v>
      </c>
      <c r="I109" s="161"/>
      <c r="J109" s="140" t="s">
        <v>146</v>
      </c>
    </row>
    <row r="110" spans="1:10" s="2" customFormat="1" ht="16.149999999999999" customHeight="1" x14ac:dyDescent="0.15">
      <c r="C110" s="3"/>
      <c r="D110" s="140">
        <v>2020</v>
      </c>
      <c r="E110" s="138"/>
      <c r="F110" s="140">
        <v>2019</v>
      </c>
      <c r="G110" s="138"/>
      <c r="H110" s="140">
        <v>2020</v>
      </c>
      <c r="I110" s="138"/>
      <c r="J110" s="140">
        <v>2019</v>
      </c>
    </row>
    <row r="111" spans="1:10" s="2" customFormat="1" ht="16.149999999999999" customHeight="1" x14ac:dyDescent="0.15">
      <c r="D111" s="5" t="s">
        <v>166</v>
      </c>
      <c r="E111" s="5"/>
      <c r="F111" s="5"/>
      <c r="G111" s="5" t="e">
        <f>#REF!</f>
        <v>#REF!</v>
      </c>
      <c r="H111" s="5" t="str">
        <f>D111</f>
        <v>“Unaudited”</v>
      </c>
      <c r="I111" s="139"/>
      <c r="J111" s="139"/>
    </row>
    <row r="112" spans="1:10" s="2" customFormat="1" ht="16.149999999999999" customHeight="1" x14ac:dyDescent="0.15">
      <c r="A112" s="237" t="s">
        <v>251</v>
      </c>
      <c r="B112" s="237"/>
      <c r="C112" s="237"/>
      <c r="D112" s="220"/>
      <c r="E112" s="21"/>
      <c r="F112" s="21"/>
      <c r="G112" s="6"/>
      <c r="H112" s="21"/>
      <c r="I112" s="21"/>
      <c r="J112" s="21"/>
    </row>
    <row r="113" spans="1:10" s="2" customFormat="1" ht="16.149999999999999" customHeight="1" x14ac:dyDescent="0.15">
      <c r="A113" s="219" t="s">
        <v>252</v>
      </c>
      <c r="B113" s="22"/>
      <c r="C113" s="33"/>
      <c r="D113" s="21"/>
      <c r="E113" s="21"/>
      <c r="F113" s="21"/>
      <c r="G113" s="6"/>
      <c r="H113" s="21"/>
      <c r="I113" s="21"/>
      <c r="J113" s="21"/>
    </row>
    <row r="114" spans="1:10" ht="16.149999999999999" customHeight="1" x14ac:dyDescent="0.2">
      <c r="A114" s="223" t="s">
        <v>272</v>
      </c>
      <c r="B114" s="16"/>
      <c r="C114" s="40"/>
      <c r="D114" s="26"/>
      <c r="E114" s="26"/>
      <c r="F114" s="26"/>
      <c r="G114" s="12"/>
      <c r="H114" s="26"/>
      <c r="I114" s="23"/>
      <c r="J114" s="26"/>
    </row>
    <row r="115" spans="1:10" ht="16.149999999999999" customHeight="1" x14ac:dyDescent="0.2">
      <c r="A115" s="9" t="s">
        <v>112</v>
      </c>
      <c r="B115" s="9"/>
      <c r="C115" s="40"/>
      <c r="D115" s="26"/>
      <c r="E115" s="26"/>
      <c r="F115" s="26"/>
      <c r="G115" s="12"/>
      <c r="H115" s="26"/>
      <c r="I115" s="23"/>
      <c r="J115" s="26"/>
    </row>
    <row r="116" spans="1:10" ht="16.149999999999999" customHeight="1" thickBot="1" x14ac:dyDescent="0.2">
      <c r="A116" s="9" t="s">
        <v>147</v>
      </c>
      <c r="B116" s="9"/>
      <c r="C116" s="35"/>
      <c r="D116" s="41">
        <v>26989010</v>
      </c>
      <c r="E116" s="11"/>
      <c r="F116" s="41">
        <v>26989010</v>
      </c>
      <c r="G116" s="11"/>
      <c r="H116" s="41">
        <v>26989010</v>
      </c>
      <c r="I116" s="11"/>
      <c r="J116" s="41">
        <v>26989010</v>
      </c>
    </row>
    <row r="117" spans="1:10" ht="16.149999999999999" customHeight="1" thickTop="1" x14ac:dyDescent="0.15">
      <c r="A117" s="9" t="s">
        <v>113</v>
      </c>
      <c r="B117" s="9"/>
      <c r="C117" s="150"/>
      <c r="D117" s="11"/>
      <c r="E117" s="11"/>
      <c r="F117" s="11"/>
      <c r="G117" s="11"/>
      <c r="H117" s="11"/>
      <c r="I117" s="11"/>
      <c r="J117" s="11"/>
    </row>
    <row r="118" spans="1:10" ht="16.149999999999999" customHeight="1" x14ac:dyDescent="0.15">
      <c r="A118" s="16" t="s">
        <v>148</v>
      </c>
      <c r="B118" s="16"/>
      <c r="C118" s="150"/>
      <c r="D118" s="11">
        <v>21827719</v>
      </c>
      <c r="E118" s="11"/>
      <c r="F118" s="11">
        <v>21827719</v>
      </c>
      <c r="G118" s="11"/>
      <c r="H118" s="11">
        <v>21827719</v>
      </c>
      <c r="I118" s="11"/>
      <c r="J118" s="11">
        <v>21827719</v>
      </c>
    </row>
    <row r="119" spans="1:10" ht="16.149999999999999" customHeight="1" x14ac:dyDescent="0.15">
      <c r="A119" s="22" t="s">
        <v>223</v>
      </c>
      <c r="B119" s="54"/>
      <c r="C119" s="42"/>
      <c r="D119" s="14">
        <v>1862979</v>
      </c>
      <c r="E119" s="11"/>
      <c r="F119" s="11">
        <v>1862979</v>
      </c>
      <c r="G119" s="11"/>
      <c r="H119" s="14">
        <v>1862979</v>
      </c>
      <c r="I119" s="11"/>
      <c r="J119" s="11">
        <v>1862979</v>
      </c>
    </row>
    <row r="120" spans="1:10" ht="16.149999999999999" customHeight="1" x14ac:dyDescent="0.15">
      <c r="A120" s="22" t="s">
        <v>279</v>
      </c>
      <c r="B120" s="7"/>
      <c r="C120" s="42"/>
      <c r="D120" s="26"/>
      <c r="E120" s="26"/>
      <c r="F120" s="26"/>
      <c r="G120" s="12"/>
      <c r="H120" s="26"/>
      <c r="I120" s="23"/>
      <c r="J120" s="26"/>
    </row>
    <row r="121" spans="1:10" ht="16.149999999999999" customHeight="1" x14ac:dyDescent="0.15">
      <c r="A121" s="9" t="s">
        <v>269</v>
      </c>
      <c r="B121" s="9"/>
      <c r="C121" s="10"/>
      <c r="D121" s="11">
        <v>-48771699</v>
      </c>
      <c r="E121" s="11"/>
      <c r="F121" s="11">
        <v>-19383394</v>
      </c>
      <c r="G121" s="18"/>
      <c r="H121" s="11">
        <v>-47661259</v>
      </c>
      <c r="I121" s="11"/>
      <c r="J121" s="11">
        <v>-11875510</v>
      </c>
    </row>
    <row r="122" spans="1:10" ht="16.149999999999999" customHeight="1" x14ac:dyDescent="0.15">
      <c r="A122" s="22" t="s">
        <v>224</v>
      </c>
      <c r="B122" s="16"/>
      <c r="C122" s="150"/>
      <c r="D122" s="43">
        <v>6853194</v>
      </c>
      <c r="E122" s="11"/>
      <c r="F122" s="43">
        <v>7352018</v>
      </c>
      <c r="G122" s="18"/>
      <c r="H122" s="43">
        <v>6850567</v>
      </c>
      <c r="I122" s="11"/>
      <c r="J122" s="43">
        <v>7352017</v>
      </c>
    </row>
    <row r="123" spans="1:10" ht="16.149999999999999" customHeight="1" x14ac:dyDescent="0.15">
      <c r="A123" s="177" t="s">
        <v>226</v>
      </c>
      <c r="B123" s="16"/>
      <c r="C123" s="150"/>
      <c r="D123" s="18"/>
      <c r="E123" s="11"/>
      <c r="F123" s="18"/>
      <c r="G123" s="18"/>
      <c r="H123" s="18"/>
      <c r="I123" s="11"/>
      <c r="J123" s="18"/>
    </row>
    <row r="124" spans="1:10" ht="16.149999999999999" customHeight="1" x14ac:dyDescent="0.15">
      <c r="A124" s="177" t="s">
        <v>270</v>
      </c>
      <c r="B124" s="7"/>
      <c r="C124" s="150"/>
      <c r="D124" s="21">
        <f>SUM(D118:D122)</f>
        <v>-18227807</v>
      </c>
      <c r="E124" s="21"/>
      <c r="F124" s="21">
        <f>SUM(F118:F122)</f>
        <v>11659322</v>
      </c>
      <c r="G124" s="39">
        <f>SUM(G118:G122)</f>
        <v>0</v>
      </c>
      <c r="H124" s="21">
        <f>SUM(H118:H122)</f>
        <v>-17119994</v>
      </c>
      <c r="I124" s="21"/>
      <c r="J124" s="21">
        <f>SUM(J118:J122)</f>
        <v>19167205</v>
      </c>
    </row>
    <row r="125" spans="1:10" ht="16.149999999999999" customHeight="1" x14ac:dyDescent="0.15">
      <c r="A125" s="7" t="s">
        <v>225</v>
      </c>
      <c r="B125" s="52"/>
      <c r="C125" s="150"/>
      <c r="D125" s="142">
        <v>72702</v>
      </c>
      <c r="E125" s="21"/>
      <c r="F125" s="144">
        <v>106383</v>
      </c>
      <c r="G125" s="145"/>
      <c r="H125" s="146">
        <v>0</v>
      </c>
      <c r="I125" s="21"/>
      <c r="J125" s="146">
        <v>0</v>
      </c>
    </row>
    <row r="126" spans="1:10" ht="16.149999999999999" customHeight="1" x14ac:dyDescent="0.15">
      <c r="A126" s="214" t="s">
        <v>254</v>
      </c>
      <c r="B126" s="52"/>
      <c r="C126" s="150"/>
      <c r="D126" s="215"/>
      <c r="E126" s="21"/>
      <c r="F126" s="216"/>
      <c r="G126" s="145"/>
      <c r="H126" s="217"/>
      <c r="I126" s="21"/>
      <c r="J126" s="217"/>
    </row>
    <row r="127" spans="1:10" ht="16.149999999999999" customHeight="1" x14ac:dyDescent="0.15">
      <c r="A127" s="214" t="s">
        <v>255</v>
      </c>
      <c r="B127" s="16"/>
      <c r="C127" s="22"/>
      <c r="D127" s="142">
        <f>SUM(D124:D125)</f>
        <v>-18155105</v>
      </c>
      <c r="E127" s="21"/>
      <c r="F127" s="143">
        <f>SUM(F124:F125)</f>
        <v>11765705</v>
      </c>
      <c r="G127" s="39">
        <f>SUM(G124:G125)</f>
        <v>0</v>
      </c>
      <c r="H127" s="143">
        <f>SUM(H124:H125)</f>
        <v>-17119994</v>
      </c>
      <c r="I127" s="21"/>
      <c r="J127" s="143">
        <f>SUM(J124:J125)</f>
        <v>19167205</v>
      </c>
    </row>
    <row r="128" spans="1:10" s="2" customFormat="1" ht="16.149999999999999" customHeight="1" thickBot="1" x14ac:dyDescent="0.2">
      <c r="A128" s="213" t="s">
        <v>253</v>
      </c>
      <c r="B128" s="7"/>
      <c r="C128" s="3"/>
      <c r="D128" s="159">
        <f>D92+D127</f>
        <v>314043542</v>
      </c>
      <c r="E128" s="21"/>
      <c r="F128" s="45">
        <f>F92+F127</f>
        <v>254808172</v>
      </c>
      <c r="G128" s="46"/>
      <c r="H128" s="45">
        <f>H92+H127</f>
        <v>313906875</v>
      </c>
      <c r="I128" s="21"/>
      <c r="J128" s="45">
        <f>J92+J127</f>
        <v>260022384</v>
      </c>
    </row>
    <row r="129" spans="1:10" s="2" customFormat="1" ht="16.149999999999999" customHeight="1" thickTop="1" x14ac:dyDescent="0.15">
      <c r="A129" s="7"/>
      <c r="B129" s="7"/>
      <c r="C129" s="3"/>
      <c r="D129" s="147"/>
      <c r="E129" s="21"/>
      <c r="F129" s="21"/>
      <c r="G129" s="46"/>
      <c r="H129" s="21"/>
      <c r="I129" s="21"/>
      <c r="J129" s="21"/>
    </row>
    <row r="130" spans="1:10" s="2" customFormat="1" ht="16.149999999999999" customHeight="1" x14ac:dyDescent="0.15">
      <c r="A130" s="7"/>
      <c r="B130" s="7"/>
      <c r="C130" s="3"/>
      <c r="D130" s="147"/>
      <c r="E130" s="21"/>
      <c r="F130" s="21"/>
      <c r="G130" s="46"/>
      <c r="H130" s="21"/>
      <c r="I130" s="21"/>
      <c r="J130" s="21"/>
    </row>
    <row r="131" spans="1:10" s="2" customFormat="1" ht="16.149999999999999" customHeight="1" x14ac:dyDescent="0.15">
      <c r="A131" s="7"/>
      <c r="B131" s="7"/>
      <c r="C131" s="3"/>
      <c r="D131" s="147"/>
      <c r="E131" s="21"/>
      <c r="F131" s="21"/>
      <c r="G131" s="46"/>
      <c r="H131" s="21"/>
      <c r="I131" s="21"/>
      <c r="J131" s="21"/>
    </row>
    <row r="132" spans="1:10" s="2" customFormat="1" ht="16.149999999999999" customHeight="1" x14ac:dyDescent="0.15">
      <c r="A132" s="7"/>
      <c r="B132" s="7"/>
      <c r="C132" s="3"/>
      <c r="D132" s="147"/>
      <c r="E132" s="21"/>
      <c r="F132" s="21"/>
      <c r="G132" s="46"/>
      <c r="H132" s="21"/>
      <c r="I132" s="21"/>
      <c r="J132" s="21"/>
    </row>
    <row r="133" spans="1:10" s="2" customFormat="1" ht="13.9" customHeight="1" x14ac:dyDescent="0.15">
      <c r="A133" s="7"/>
      <c r="B133" s="7"/>
      <c r="C133" s="3"/>
      <c r="D133" s="147"/>
      <c r="E133" s="21"/>
      <c r="F133" s="21"/>
      <c r="G133" s="46"/>
      <c r="H133" s="21"/>
      <c r="I133" s="21"/>
      <c r="J133" s="21"/>
    </row>
    <row r="134" spans="1:10" s="2" customFormat="1" ht="11.1" customHeight="1" x14ac:dyDescent="0.15">
      <c r="A134" s="7"/>
      <c r="B134" s="7"/>
      <c r="C134" s="3"/>
      <c r="D134" s="147"/>
      <c r="E134" s="21"/>
      <c r="F134" s="21"/>
      <c r="G134" s="46"/>
      <c r="H134" s="21"/>
      <c r="I134" s="21"/>
      <c r="J134" s="21"/>
    </row>
    <row r="135" spans="1:10" s="2" customFormat="1" ht="16.149999999999999" customHeight="1" x14ac:dyDescent="0.15">
      <c r="A135" s="7"/>
      <c r="B135" s="7"/>
      <c r="C135" s="3"/>
      <c r="D135" s="147"/>
      <c r="E135" s="21"/>
      <c r="F135" s="21"/>
      <c r="G135" s="46"/>
      <c r="H135" s="21"/>
      <c r="I135" s="21"/>
      <c r="J135" s="21"/>
    </row>
    <row r="136" spans="1:10" s="2" customFormat="1" ht="13.9" customHeight="1" x14ac:dyDescent="0.15">
      <c r="A136" s="7"/>
      <c r="B136" s="7"/>
      <c r="C136" s="3"/>
      <c r="D136" s="147"/>
      <c r="E136" s="21"/>
      <c r="F136" s="21"/>
      <c r="G136" s="46"/>
      <c r="H136" s="21"/>
      <c r="I136" s="21"/>
      <c r="J136" s="21"/>
    </row>
    <row r="137" spans="1:10" s="2" customFormat="1" ht="16.7" customHeight="1" x14ac:dyDescent="0.15">
      <c r="A137" s="7"/>
      <c r="B137" s="7"/>
      <c r="C137" s="3"/>
      <c r="D137" s="147"/>
      <c r="E137" s="21"/>
      <c r="F137" s="21"/>
      <c r="G137" s="46"/>
      <c r="H137" s="21"/>
      <c r="I137" s="21"/>
      <c r="J137" s="21"/>
    </row>
    <row r="138" spans="1:10" s="2" customFormat="1" ht="16.149999999999999" customHeight="1" x14ac:dyDescent="0.15">
      <c r="A138" s="7"/>
      <c r="B138" s="7"/>
      <c r="C138" s="3"/>
      <c r="D138" s="147"/>
      <c r="E138" s="21"/>
      <c r="F138" s="21"/>
      <c r="G138" s="46"/>
      <c r="H138" s="21"/>
      <c r="I138" s="21"/>
      <c r="J138" s="21"/>
    </row>
    <row r="139" spans="1:10" s="2" customFormat="1" ht="16.149999999999999" customHeight="1" x14ac:dyDescent="0.15">
      <c r="A139" s="7"/>
      <c r="B139" s="7"/>
      <c r="C139" s="3"/>
      <c r="D139" s="147"/>
      <c r="E139" s="21"/>
      <c r="F139" s="21"/>
      <c r="G139" s="46"/>
      <c r="H139" s="21"/>
      <c r="I139" s="21"/>
      <c r="J139" s="21"/>
    </row>
    <row r="140" spans="1:10" s="2" customFormat="1" ht="16.149999999999999" customHeight="1" x14ac:dyDescent="0.15">
      <c r="A140" s="7"/>
      <c r="B140" s="7"/>
      <c r="C140" s="3"/>
      <c r="D140" s="147"/>
      <c r="E140" s="21"/>
      <c r="F140" s="21"/>
      <c r="G140" s="46"/>
      <c r="H140" s="21"/>
      <c r="I140" s="21"/>
      <c r="J140" s="21"/>
    </row>
    <row r="141" spans="1:10" s="2" customFormat="1" ht="16.149999999999999" customHeight="1" x14ac:dyDescent="0.15">
      <c r="A141" s="7"/>
      <c r="B141" s="7"/>
      <c r="C141" s="3"/>
      <c r="D141" s="147"/>
      <c r="E141" s="21"/>
      <c r="F141" s="21"/>
      <c r="G141" s="46"/>
      <c r="H141" s="21"/>
      <c r="I141" s="21"/>
      <c r="J141" s="21"/>
    </row>
    <row r="142" spans="1:10" s="2" customFormat="1" ht="16.149999999999999" customHeight="1" x14ac:dyDescent="0.15">
      <c r="A142" s="7"/>
      <c r="B142" s="7"/>
      <c r="C142" s="3"/>
      <c r="D142" s="147"/>
      <c r="E142" s="21"/>
      <c r="F142" s="21"/>
      <c r="G142" s="46"/>
      <c r="H142" s="21"/>
      <c r="I142" s="21"/>
      <c r="J142" s="21"/>
    </row>
    <row r="143" spans="1:10" s="2" customFormat="1" ht="16.149999999999999" customHeight="1" x14ac:dyDescent="0.15">
      <c r="A143" s="7"/>
      <c r="B143" s="7"/>
      <c r="C143" s="3"/>
      <c r="D143" s="147"/>
      <c r="E143" s="21"/>
      <c r="F143" s="21"/>
      <c r="G143" s="46"/>
      <c r="H143" s="21"/>
      <c r="I143" s="21"/>
      <c r="J143" s="21"/>
    </row>
    <row r="144" spans="1:10" ht="16.149999999999999" customHeight="1" x14ac:dyDescent="0.15">
      <c r="A144" s="233" t="s">
        <v>81</v>
      </c>
      <c r="B144" s="233"/>
      <c r="C144" s="233"/>
      <c r="D144" s="233"/>
      <c r="E144" s="23"/>
      <c r="F144" s="23"/>
      <c r="G144" s="12"/>
      <c r="H144" s="23"/>
      <c r="I144" s="23"/>
      <c r="J144" s="23"/>
    </row>
    <row r="145" spans="1:10" ht="16.149999999999999" customHeight="1" x14ac:dyDescent="0.2">
      <c r="C145" s="29"/>
      <c r="D145" s="23"/>
      <c r="E145" s="23"/>
      <c r="F145" s="23"/>
      <c r="G145" s="12"/>
      <c r="H145" s="23"/>
      <c r="I145" s="23"/>
      <c r="J145" s="23"/>
    </row>
    <row r="146" spans="1:10" ht="16.149999999999999" customHeight="1" x14ac:dyDescent="0.2">
      <c r="A146" s="29"/>
      <c r="B146" s="29"/>
      <c r="C146" s="29"/>
      <c r="D146" s="23"/>
      <c r="E146" s="23"/>
      <c r="F146" s="23"/>
      <c r="G146" s="12"/>
      <c r="H146" s="23"/>
      <c r="I146" s="23"/>
      <c r="J146" s="23"/>
    </row>
    <row r="147" spans="1:10" ht="16.149999999999999" customHeight="1" x14ac:dyDescent="0.15">
      <c r="A147" s="160" t="s">
        <v>1</v>
      </c>
      <c r="B147" s="160"/>
      <c r="C147" s="230" t="s">
        <v>1</v>
      </c>
      <c r="D147" s="230"/>
      <c r="E147" s="230"/>
      <c r="F147" s="230"/>
      <c r="G147" s="230"/>
      <c r="H147" s="230"/>
      <c r="I147" s="230"/>
      <c r="J147" s="230"/>
    </row>
    <row r="148" spans="1:10" ht="16.149999999999999" customHeight="1" x14ac:dyDescent="0.15">
      <c r="A148" s="154" t="s">
        <v>171</v>
      </c>
      <c r="B148" s="154"/>
      <c r="C148" s="230" t="s">
        <v>172</v>
      </c>
      <c r="D148" s="230"/>
      <c r="E148" s="230"/>
      <c r="F148" s="230"/>
      <c r="G148" s="230"/>
      <c r="H148" s="230"/>
      <c r="I148" s="230"/>
      <c r="J148" s="230"/>
    </row>
    <row r="149" spans="1:10" ht="16.149999999999999" customHeight="1" x14ac:dyDescent="0.15">
      <c r="A149" s="154" t="s">
        <v>173</v>
      </c>
      <c r="B149" s="154"/>
      <c r="C149" s="230" t="s">
        <v>174</v>
      </c>
      <c r="D149" s="230"/>
      <c r="E149" s="230"/>
      <c r="F149" s="230"/>
      <c r="G149" s="230"/>
      <c r="H149" s="230"/>
      <c r="I149" s="230"/>
      <c r="J149" s="230"/>
    </row>
    <row r="150" spans="1:10" ht="16.149999999999999" customHeight="1" x14ac:dyDescent="0.15">
      <c r="A150" s="160" t="s">
        <v>79</v>
      </c>
      <c r="B150" s="160"/>
      <c r="C150" s="230" t="s">
        <v>175</v>
      </c>
      <c r="D150" s="230"/>
      <c r="E150" s="230"/>
      <c r="F150" s="230"/>
      <c r="G150" s="230"/>
      <c r="H150" s="230"/>
      <c r="I150" s="230"/>
      <c r="J150" s="230"/>
    </row>
    <row r="151" spans="1:10" ht="16.149999999999999" customHeight="1" x14ac:dyDescent="0.2">
      <c r="A151" s="29"/>
      <c r="B151" s="29"/>
      <c r="C151" s="29"/>
      <c r="D151" s="29"/>
      <c r="E151" s="29"/>
      <c r="F151" s="29"/>
      <c r="G151" s="29"/>
      <c r="H151" s="29"/>
      <c r="I151" s="29"/>
      <c r="J151" s="29"/>
    </row>
    <row r="152" spans="1:10" ht="16.149999999999999" customHeight="1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</sheetData>
  <mergeCells count="39">
    <mergeCell ref="A1:J1"/>
    <mergeCell ref="A2:J2"/>
    <mergeCell ref="A3:J3"/>
    <mergeCell ref="A4:J4"/>
    <mergeCell ref="A51:J51"/>
    <mergeCell ref="G6:J6"/>
    <mergeCell ref="D6:F6"/>
    <mergeCell ref="D7:F7"/>
    <mergeCell ref="G7:J7"/>
    <mergeCell ref="C150:J150"/>
    <mergeCell ref="C47:J47"/>
    <mergeCell ref="C48:J48"/>
    <mergeCell ref="C49:J49"/>
    <mergeCell ref="C50:J50"/>
    <mergeCell ref="G56:J56"/>
    <mergeCell ref="G107:J107"/>
    <mergeCell ref="G106:J106"/>
    <mergeCell ref="A101:J101"/>
    <mergeCell ref="A102:J102"/>
    <mergeCell ref="A103:J103"/>
    <mergeCell ref="A104:J104"/>
    <mergeCell ref="D56:F56"/>
    <mergeCell ref="D107:F107"/>
    <mergeCell ref="A53:J53"/>
    <mergeCell ref="D106:F106"/>
    <mergeCell ref="C149:J149"/>
    <mergeCell ref="G57:J57"/>
    <mergeCell ref="A52:J52"/>
    <mergeCell ref="A144:D144"/>
    <mergeCell ref="C147:J147"/>
    <mergeCell ref="C148:J148"/>
    <mergeCell ref="C97:J97"/>
    <mergeCell ref="C98:J98"/>
    <mergeCell ref="A62:B62"/>
    <mergeCell ref="A54:J54"/>
    <mergeCell ref="C99:J99"/>
    <mergeCell ref="C100:J100"/>
    <mergeCell ref="D57:F57"/>
    <mergeCell ref="A112:C112"/>
  </mergeCells>
  <phoneticPr fontId="0" type="noConversion"/>
  <printOptions horizontalCentered="1"/>
  <pageMargins left="0.7" right="0.25" top="0.9" bottom="0.4" header="0.5" footer="0.2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M117"/>
  <sheetViews>
    <sheetView view="pageBreakPreview" zoomScale="70" zoomScaleNormal="70" zoomScaleSheetLayoutView="70" workbookViewId="0">
      <selection activeCell="B100" sqref="B100"/>
    </sheetView>
  </sheetViews>
  <sheetFormatPr defaultColWidth="11" defaultRowHeight="16.149999999999999" customHeight="1" x14ac:dyDescent="0.15"/>
  <cols>
    <col min="1" max="1" width="36.5" style="1" customWidth="1"/>
    <col min="2" max="2" width="4.5" style="1" customWidth="1"/>
    <col min="3" max="3" width="7.125" style="1" customWidth="1"/>
    <col min="4" max="4" width="9.25" style="150" bestFit="1" customWidth="1"/>
    <col min="5" max="5" width="11.5" style="141" bestFit="1" customWidth="1"/>
    <col min="6" max="6" width="1.75" style="141" customWidth="1"/>
    <col min="7" max="7" width="12.375" style="141" customWidth="1"/>
    <col min="8" max="8" width="1.75" style="1" customWidth="1"/>
    <col min="9" max="9" width="13.125" style="141" customWidth="1"/>
    <col min="10" max="10" width="1.75" style="1" customWidth="1"/>
    <col min="11" max="11" width="17.625" style="95" customWidth="1"/>
    <col min="12" max="13" width="11" style="1" hidden="1" customWidth="1"/>
    <col min="14" max="16384" width="11" style="1"/>
  </cols>
  <sheetData>
    <row r="1" spans="1:11" s="49" customFormat="1" ht="18" customHeight="1" x14ac:dyDescent="0.15">
      <c r="A1" s="239" t="str">
        <f>BS!A1</f>
        <v>THAI  AIRWAYS  INTERNATIONAL  PUBLIC  COMPANY  LIMITED  AND  ITS  SUBSIDIARIES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 s="49" customFormat="1" ht="18" customHeight="1" x14ac:dyDescent="0.15">
      <c r="A2" s="240" t="s">
        <v>280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 s="49" customFormat="1" ht="18" customHeight="1" x14ac:dyDescent="0.15">
      <c r="A3" s="241" t="s">
        <v>281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</row>
    <row r="4" spans="1:11" s="49" customFormat="1" ht="18" customHeight="1" x14ac:dyDescent="0.15">
      <c r="A4" s="241" t="s">
        <v>82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</row>
    <row r="5" spans="1:11" s="49" customFormat="1" ht="16.149999999999999" customHeight="1" x14ac:dyDescent="0.15">
      <c r="A5" s="235" t="s">
        <v>169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1" s="49" customFormat="1" ht="6" customHeight="1" x14ac:dyDescent="0.15">
      <c r="D6" s="162"/>
      <c r="E6" s="96"/>
      <c r="F6" s="96"/>
      <c r="G6" s="96"/>
      <c r="I6" s="96"/>
      <c r="K6" s="47"/>
    </row>
    <row r="7" spans="1:11" s="49" customFormat="1" ht="14.45" customHeight="1" x14ac:dyDescent="0.15">
      <c r="D7" s="162"/>
      <c r="E7" s="242" t="s">
        <v>10</v>
      </c>
      <c r="F7" s="242"/>
      <c r="G7" s="242"/>
      <c r="H7" s="97"/>
      <c r="I7" s="231" t="s">
        <v>13</v>
      </c>
      <c r="J7" s="231"/>
      <c r="K7" s="231"/>
    </row>
    <row r="8" spans="1:11" s="49" customFormat="1" ht="14.45" customHeight="1" x14ac:dyDescent="0.15">
      <c r="D8" s="162"/>
      <c r="E8" s="242" t="s">
        <v>12</v>
      </c>
      <c r="F8" s="242"/>
      <c r="G8" s="242"/>
      <c r="H8" s="97"/>
      <c r="I8" s="231" t="s">
        <v>12</v>
      </c>
      <c r="J8" s="231"/>
      <c r="K8" s="231"/>
    </row>
    <row r="9" spans="1:11" s="2" customFormat="1" ht="14.45" customHeight="1" x14ac:dyDescent="0.15">
      <c r="D9" s="3" t="s">
        <v>9</v>
      </c>
      <c r="E9" s="59">
        <v>2020</v>
      </c>
      <c r="F9" s="5"/>
      <c r="G9" s="59">
        <v>2019</v>
      </c>
      <c r="H9" s="6"/>
      <c r="I9" s="59">
        <v>2020</v>
      </c>
      <c r="J9" s="5"/>
      <c r="K9" s="59">
        <v>2019</v>
      </c>
    </row>
    <row r="10" spans="1:11" s="2" customFormat="1" ht="14.45" customHeight="1" x14ac:dyDescent="0.15">
      <c r="A10" s="60" t="s">
        <v>158</v>
      </c>
      <c r="B10" s="60"/>
      <c r="C10" s="60"/>
      <c r="D10" s="150" t="s">
        <v>159</v>
      </c>
      <c r="E10" s="57"/>
      <c r="F10" s="57"/>
      <c r="G10" s="57"/>
      <c r="I10" s="57"/>
      <c r="K10" s="57"/>
    </row>
    <row r="11" spans="1:11" s="2" customFormat="1" ht="14.45" customHeight="1" x14ac:dyDescent="0.15">
      <c r="A11" s="79" t="s">
        <v>257</v>
      </c>
      <c r="B11" s="67"/>
      <c r="C11" s="67"/>
      <c r="D11" s="150">
        <v>20</v>
      </c>
      <c r="E11" s="57"/>
      <c r="F11" s="57"/>
      <c r="G11" s="57"/>
      <c r="I11" s="57"/>
      <c r="K11" s="57"/>
    </row>
    <row r="12" spans="1:11" ht="14.45" customHeight="1" x14ac:dyDescent="0.15">
      <c r="A12" s="218" t="s">
        <v>114</v>
      </c>
      <c r="B12" s="79"/>
      <c r="C12" s="79"/>
      <c r="E12" s="18">
        <v>467891</v>
      </c>
      <c r="F12" s="26"/>
      <c r="G12" s="18">
        <v>34598098</v>
      </c>
      <c r="I12" s="62">
        <v>298546</v>
      </c>
      <c r="J12" s="63"/>
      <c r="K12" s="62">
        <v>33143091</v>
      </c>
    </row>
    <row r="13" spans="1:11" ht="14.45" customHeight="1" x14ac:dyDescent="0.15">
      <c r="A13" s="218" t="s">
        <v>115</v>
      </c>
      <c r="B13" s="79"/>
      <c r="C13" s="79"/>
      <c r="E13" s="18">
        <v>909825</v>
      </c>
      <c r="F13" s="26"/>
      <c r="G13" s="18">
        <v>4280195</v>
      </c>
      <c r="I13" s="62">
        <v>884954</v>
      </c>
      <c r="J13" s="63"/>
      <c r="K13" s="62">
        <v>4280386</v>
      </c>
    </row>
    <row r="14" spans="1:11" ht="14.45" customHeight="1" x14ac:dyDescent="0.15">
      <c r="A14" s="218" t="s">
        <v>116</v>
      </c>
      <c r="B14" s="79"/>
      <c r="C14" s="79"/>
      <c r="E14" s="18">
        <v>30471</v>
      </c>
      <c r="F14" s="26"/>
      <c r="G14" s="18">
        <v>134051</v>
      </c>
      <c r="I14" s="62">
        <v>30471</v>
      </c>
      <c r="J14" s="63"/>
      <c r="K14" s="62">
        <v>134051</v>
      </c>
    </row>
    <row r="15" spans="1:11" ht="14.45" customHeight="1" x14ac:dyDescent="0.15">
      <c r="A15" s="218" t="s">
        <v>117</v>
      </c>
      <c r="B15" s="79"/>
      <c r="C15" s="79"/>
      <c r="E15" s="18">
        <v>991766</v>
      </c>
      <c r="F15" s="26"/>
      <c r="G15" s="18">
        <v>3156906</v>
      </c>
      <c r="I15" s="62">
        <v>1196182</v>
      </c>
      <c r="J15" s="63"/>
      <c r="K15" s="62">
        <v>3589216</v>
      </c>
    </row>
    <row r="16" spans="1:11" ht="14.45" customHeight="1" x14ac:dyDescent="0.15">
      <c r="A16" s="221" t="s">
        <v>256</v>
      </c>
      <c r="B16" s="100"/>
      <c r="C16" s="100"/>
      <c r="E16" s="20">
        <f>SUM(E12:E15)</f>
        <v>2399953</v>
      </c>
      <c r="F16" s="64"/>
      <c r="G16" s="20">
        <f>SUM(G12:G15)</f>
        <v>42169250</v>
      </c>
      <c r="H16" s="2"/>
      <c r="I16" s="20">
        <f>SUM(I12:I15)</f>
        <v>2410153</v>
      </c>
      <c r="J16" s="65"/>
      <c r="K16" s="20">
        <f>SUM(K12:K15)</f>
        <v>41146744</v>
      </c>
    </row>
    <row r="17" spans="1:11" s="2" customFormat="1" ht="4.7" customHeight="1" x14ac:dyDescent="0.15">
      <c r="D17" s="7"/>
      <c r="E17" s="3"/>
      <c r="F17" s="3"/>
      <c r="G17" s="21"/>
      <c r="H17" s="21"/>
      <c r="I17" s="21"/>
      <c r="J17" s="21"/>
      <c r="K17" s="21"/>
    </row>
    <row r="18" spans="1:11" ht="14.45" customHeight="1" x14ac:dyDescent="0.15">
      <c r="A18" s="79" t="s">
        <v>258</v>
      </c>
      <c r="B18" s="60"/>
      <c r="C18" s="60"/>
      <c r="E18" s="11"/>
      <c r="F18" s="26"/>
      <c r="G18" s="11"/>
      <c r="I18" s="11"/>
      <c r="J18" s="63"/>
      <c r="K18" s="11"/>
    </row>
    <row r="19" spans="1:11" ht="14.45" customHeight="1" x14ac:dyDescent="0.15">
      <c r="A19" s="218" t="s">
        <v>18</v>
      </c>
      <c r="B19" s="98"/>
      <c r="C19" s="98"/>
      <c r="E19" s="18">
        <v>24577</v>
      </c>
      <c r="F19" s="26"/>
      <c r="G19" s="18">
        <v>49294</v>
      </c>
      <c r="I19" s="62">
        <v>24398</v>
      </c>
      <c r="J19" s="63"/>
      <c r="K19" s="62">
        <v>49469</v>
      </c>
    </row>
    <row r="20" spans="1:11" s="30" customFormat="1" ht="14.45" customHeight="1" x14ac:dyDescent="0.15">
      <c r="A20" s="218" t="s">
        <v>118</v>
      </c>
      <c r="B20" s="98"/>
      <c r="C20" s="98"/>
      <c r="D20" s="149"/>
      <c r="E20" s="62">
        <v>7422001</v>
      </c>
      <c r="F20" s="23"/>
      <c r="G20" s="18">
        <v>522345</v>
      </c>
      <c r="I20" s="62">
        <v>7010879</v>
      </c>
      <c r="K20" s="62">
        <v>560879</v>
      </c>
    </row>
    <row r="21" spans="1:11" ht="14.45" customHeight="1" x14ac:dyDescent="0.15">
      <c r="A21" s="218" t="s">
        <v>282</v>
      </c>
      <c r="B21" s="79"/>
      <c r="C21" s="79"/>
      <c r="E21" s="43">
        <v>91614</v>
      </c>
      <c r="F21" s="23"/>
      <c r="G21" s="43">
        <v>339572</v>
      </c>
      <c r="H21" s="30"/>
      <c r="I21" s="69">
        <v>277596</v>
      </c>
      <c r="J21" s="68"/>
      <c r="K21" s="69">
        <v>642910</v>
      </c>
    </row>
    <row r="22" spans="1:11" ht="14.45" customHeight="1" x14ac:dyDescent="0.15">
      <c r="A22" s="222" t="s">
        <v>273</v>
      </c>
      <c r="B22" s="100"/>
      <c r="C22" s="100"/>
      <c r="E22" s="21">
        <f>SUM(E19:E21)</f>
        <v>7538192</v>
      </c>
      <c r="F22" s="21"/>
      <c r="G22" s="21">
        <f>SUM(G19:G21)</f>
        <v>911211</v>
      </c>
      <c r="H22" s="21"/>
      <c r="I22" s="21">
        <f>SUM(I19:I21)</f>
        <v>7312873</v>
      </c>
      <c r="J22" s="21"/>
      <c r="K22" s="21">
        <f>SUM(K19:K21)</f>
        <v>1253258</v>
      </c>
    </row>
    <row r="23" spans="1:11" s="2" customFormat="1" ht="14.45" customHeight="1" x14ac:dyDescent="0.15">
      <c r="A23" s="178" t="s">
        <v>274</v>
      </c>
      <c r="B23" s="60"/>
      <c r="C23" s="60"/>
      <c r="D23" s="70"/>
      <c r="E23" s="20">
        <f>E16+E22</f>
        <v>9938145</v>
      </c>
      <c r="F23" s="71"/>
      <c r="G23" s="20">
        <f>G16+G22</f>
        <v>43080461</v>
      </c>
      <c r="H23" s="8"/>
      <c r="I23" s="20">
        <f>I16+I22</f>
        <v>9723026</v>
      </c>
      <c r="J23" s="8"/>
      <c r="K23" s="20">
        <f>K16+K22</f>
        <v>42400002</v>
      </c>
    </row>
    <row r="24" spans="1:11" s="2" customFormat="1" ht="4.7" customHeight="1" x14ac:dyDescent="0.15">
      <c r="D24" s="7"/>
      <c r="E24" s="3"/>
      <c r="F24" s="3"/>
      <c r="G24" s="21"/>
      <c r="H24" s="21"/>
      <c r="I24" s="21"/>
      <c r="J24" s="21"/>
      <c r="K24" s="21"/>
    </row>
    <row r="25" spans="1:11" s="2" customFormat="1" ht="14.45" customHeight="1" x14ac:dyDescent="0.15">
      <c r="A25" s="60" t="s">
        <v>52</v>
      </c>
      <c r="B25" s="60"/>
      <c r="C25" s="60"/>
      <c r="D25" s="72">
        <v>24.1</v>
      </c>
      <c r="E25" s="21"/>
      <c r="F25" s="71"/>
      <c r="G25" s="21"/>
      <c r="H25" s="8"/>
      <c r="I25" s="21"/>
      <c r="J25" s="8"/>
      <c r="K25" s="21"/>
    </row>
    <row r="26" spans="1:11" ht="14.45" customHeight="1" x14ac:dyDescent="0.15">
      <c r="A26" s="77" t="s">
        <v>120</v>
      </c>
      <c r="B26" s="77"/>
      <c r="C26" s="77"/>
      <c r="D26" s="72"/>
      <c r="E26" s="18">
        <v>88266</v>
      </c>
      <c r="F26" s="73"/>
      <c r="G26" s="18">
        <v>13863982</v>
      </c>
      <c r="H26" s="30"/>
      <c r="I26" s="62">
        <v>63333</v>
      </c>
      <c r="J26" s="30"/>
      <c r="K26" s="62">
        <v>12897683</v>
      </c>
    </row>
    <row r="27" spans="1:11" ht="14.45" customHeight="1" x14ac:dyDescent="0.15">
      <c r="A27" s="77" t="s">
        <v>121</v>
      </c>
      <c r="B27" s="77"/>
      <c r="C27" s="77"/>
      <c r="E27" s="18">
        <v>4295893</v>
      </c>
      <c r="F27" s="73"/>
      <c r="G27" s="18">
        <v>7622638</v>
      </c>
      <c r="H27" s="30"/>
      <c r="I27" s="62">
        <v>4150072</v>
      </c>
      <c r="J27" s="30"/>
      <c r="K27" s="62">
        <v>7417185</v>
      </c>
    </row>
    <row r="28" spans="1:11" ht="14.45" customHeight="1" x14ac:dyDescent="0.15">
      <c r="A28" s="77" t="s">
        <v>122</v>
      </c>
      <c r="B28" s="77"/>
      <c r="C28" s="77"/>
      <c r="E28" s="18">
        <v>33123</v>
      </c>
      <c r="F28" s="73"/>
      <c r="G28" s="18">
        <v>5077715</v>
      </c>
      <c r="H28" s="30"/>
      <c r="I28" s="62">
        <v>5105</v>
      </c>
      <c r="J28" s="30"/>
      <c r="K28" s="62">
        <v>4640349</v>
      </c>
    </row>
    <row r="29" spans="1:11" ht="14.45" customHeight="1" x14ac:dyDescent="0.15">
      <c r="A29" s="77" t="s">
        <v>123</v>
      </c>
      <c r="B29" s="77"/>
      <c r="C29" s="77"/>
      <c r="E29" s="18">
        <v>56206</v>
      </c>
      <c r="F29" s="73"/>
      <c r="G29" s="18">
        <v>1538691</v>
      </c>
      <c r="H29" s="30"/>
      <c r="I29" s="62">
        <v>17587</v>
      </c>
      <c r="J29" s="30"/>
      <c r="K29" s="62">
        <v>1407301</v>
      </c>
    </row>
    <row r="30" spans="1:11" ht="14.45" customHeight="1" x14ac:dyDescent="0.15">
      <c r="A30" s="77" t="s">
        <v>124</v>
      </c>
      <c r="B30" s="77"/>
      <c r="C30" s="77"/>
      <c r="D30" s="72"/>
      <c r="E30" s="18">
        <v>731946</v>
      </c>
      <c r="F30" s="73"/>
      <c r="G30" s="18">
        <v>4829393</v>
      </c>
      <c r="H30" s="30"/>
      <c r="I30" s="62">
        <v>383300</v>
      </c>
      <c r="J30" s="30"/>
      <c r="K30" s="62">
        <v>4240056</v>
      </c>
    </row>
    <row r="31" spans="1:11" ht="14.45" customHeight="1" x14ac:dyDescent="0.15">
      <c r="A31" s="77" t="s">
        <v>125</v>
      </c>
      <c r="B31" s="77"/>
      <c r="C31" s="77"/>
      <c r="D31" s="72"/>
      <c r="E31" s="18">
        <v>6878509</v>
      </c>
      <c r="F31" s="73"/>
      <c r="G31" s="18">
        <v>4333952</v>
      </c>
      <c r="H31" s="30"/>
      <c r="I31" s="62">
        <v>6521414</v>
      </c>
      <c r="J31" s="30"/>
      <c r="K31" s="62">
        <v>4325432</v>
      </c>
    </row>
    <row r="32" spans="1:11" ht="14.45" customHeight="1" x14ac:dyDescent="0.15">
      <c r="A32" s="77" t="s">
        <v>126</v>
      </c>
      <c r="B32" s="77"/>
      <c r="C32" s="77"/>
      <c r="D32" s="72"/>
      <c r="E32" s="18">
        <v>8731</v>
      </c>
      <c r="F32" s="73"/>
      <c r="G32" s="18">
        <v>3669450</v>
      </c>
      <c r="H32" s="30"/>
      <c r="I32" s="62">
        <v>5750</v>
      </c>
      <c r="J32" s="30"/>
      <c r="K32" s="62">
        <v>5774344</v>
      </c>
    </row>
    <row r="33" spans="1:11" ht="14.45" customHeight="1" x14ac:dyDescent="0.15">
      <c r="A33" s="77" t="s">
        <v>127</v>
      </c>
      <c r="B33" s="77"/>
      <c r="C33" s="77"/>
      <c r="D33" s="72"/>
      <c r="E33" s="18">
        <v>133482</v>
      </c>
      <c r="F33" s="73"/>
      <c r="G33" s="18">
        <v>2208596</v>
      </c>
      <c r="H33" s="30"/>
      <c r="I33" s="62">
        <v>129151</v>
      </c>
      <c r="J33" s="30"/>
      <c r="K33" s="62">
        <v>2063119</v>
      </c>
    </row>
    <row r="34" spans="1:11" ht="14.45" customHeight="1" x14ac:dyDescent="0.15">
      <c r="A34" s="77" t="s">
        <v>128</v>
      </c>
      <c r="B34" s="77"/>
      <c r="C34" s="77"/>
      <c r="D34" s="72"/>
      <c r="E34" s="18">
        <v>5485</v>
      </c>
      <c r="F34" s="73"/>
      <c r="G34" s="18">
        <v>2513131</v>
      </c>
      <c r="H34" s="30"/>
      <c r="I34" s="62">
        <v>-90583</v>
      </c>
      <c r="J34" s="30"/>
      <c r="K34" s="62">
        <v>2315685</v>
      </c>
    </row>
    <row r="35" spans="1:11" ht="14.45" customHeight="1" x14ac:dyDescent="0.15">
      <c r="A35" s="79" t="s">
        <v>129</v>
      </c>
      <c r="B35" s="79"/>
      <c r="C35" s="79"/>
      <c r="D35" s="150">
        <v>21</v>
      </c>
      <c r="E35" s="18">
        <v>73425</v>
      </c>
      <c r="F35" s="26"/>
      <c r="G35" s="18">
        <v>171631</v>
      </c>
      <c r="H35" s="26"/>
      <c r="I35" s="62">
        <v>73425</v>
      </c>
      <c r="J35" s="26"/>
      <c r="K35" s="62">
        <v>171631</v>
      </c>
    </row>
    <row r="36" spans="1:11" ht="14.45" customHeight="1" x14ac:dyDescent="0.15">
      <c r="A36" s="79" t="s">
        <v>130</v>
      </c>
      <c r="B36" s="79"/>
      <c r="C36" s="79"/>
      <c r="D36" s="74">
        <v>22</v>
      </c>
      <c r="E36" s="18">
        <v>1228959</v>
      </c>
      <c r="F36" s="26"/>
      <c r="G36" s="18">
        <v>2819039</v>
      </c>
      <c r="I36" s="62">
        <v>1152210</v>
      </c>
      <c r="K36" s="62">
        <v>2696689</v>
      </c>
    </row>
    <row r="37" spans="1:11" ht="14.45" customHeight="1" x14ac:dyDescent="0.15">
      <c r="A37" s="99" t="s">
        <v>276</v>
      </c>
      <c r="B37" s="100"/>
      <c r="C37" s="100"/>
      <c r="E37" s="20">
        <f>SUM(E26:E36)</f>
        <v>13534025</v>
      </c>
      <c r="F37" s="21"/>
      <c r="G37" s="20">
        <f>SUM(G26:G36)</f>
        <v>48648218</v>
      </c>
      <c r="H37" s="21"/>
      <c r="I37" s="20">
        <f>SUM(I26:I36)</f>
        <v>12410764</v>
      </c>
      <c r="J37" s="21"/>
      <c r="K37" s="20">
        <f>SUM(K26:K36)</f>
        <v>47949474</v>
      </c>
    </row>
    <row r="38" spans="1:11" ht="14.45" customHeight="1" x14ac:dyDescent="0.15">
      <c r="A38" s="75" t="s">
        <v>201</v>
      </c>
      <c r="B38" s="75"/>
      <c r="C38" s="75"/>
      <c r="D38" s="149"/>
      <c r="E38" s="20">
        <f>E23-E37</f>
        <v>-3595880</v>
      </c>
      <c r="F38" s="26"/>
      <c r="G38" s="20">
        <f>G23-G37</f>
        <v>-5567757</v>
      </c>
      <c r="I38" s="20">
        <f>I23-I37</f>
        <v>-2687738</v>
      </c>
      <c r="K38" s="20">
        <f>K23-K37</f>
        <v>-5549472</v>
      </c>
    </row>
    <row r="39" spans="1:11" s="2" customFormat="1" ht="4.7" customHeight="1" x14ac:dyDescent="0.15">
      <c r="D39" s="7"/>
      <c r="E39" s="3"/>
      <c r="F39" s="3"/>
      <c r="G39" s="21"/>
      <c r="H39" s="21"/>
      <c r="I39" s="21"/>
      <c r="J39" s="21"/>
      <c r="K39" s="21"/>
    </row>
    <row r="40" spans="1:11" ht="14.45" customHeight="1" x14ac:dyDescent="0.15">
      <c r="A40" s="30" t="s">
        <v>53</v>
      </c>
      <c r="B40" s="30"/>
      <c r="C40" s="30"/>
      <c r="D40" s="149"/>
      <c r="E40" s="62">
        <v>2644235</v>
      </c>
      <c r="F40" s="30"/>
      <c r="G40" s="62">
        <v>1091881</v>
      </c>
      <c r="H40" s="30"/>
      <c r="I40" s="62">
        <v>2607529</v>
      </c>
      <c r="J40" s="30"/>
      <c r="K40" s="62">
        <v>1091881</v>
      </c>
    </row>
    <row r="41" spans="1:11" ht="14.45" customHeight="1" x14ac:dyDescent="0.15">
      <c r="A41" s="61" t="s">
        <v>202</v>
      </c>
      <c r="B41" s="61"/>
      <c r="C41" s="61"/>
      <c r="D41" s="149"/>
      <c r="E41" s="62">
        <v>86249</v>
      </c>
      <c r="F41" s="1"/>
      <c r="G41" s="13">
        <v>0</v>
      </c>
      <c r="I41" s="62">
        <v>-53031</v>
      </c>
      <c r="K41" s="13">
        <v>0</v>
      </c>
    </row>
    <row r="42" spans="1:11" ht="14.45" customHeight="1" x14ac:dyDescent="0.15">
      <c r="A42" s="32" t="s">
        <v>203</v>
      </c>
      <c r="B42" s="32"/>
      <c r="C42" s="32"/>
      <c r="E42" s="62">
        <v>111393</v>
      </c>
      <c r="F42" s="26"/>
      <c r="G42" s="18">
        <v>101804</v>
      </c>
      <c r="I42" s="13">
        <v>0</v>
      </c>
      <c r="K42" s="13">
        <v>0</v>
      </c>
    </row>
    <row r="43" spans="1:11" ht="14.45" customHeight="1" x14ac:dyDescent="0.15">
      <c r="A43" s="61" t="s">
        <v>191</v>
      </c>
      <c r="B43" s="61"/>
      <c r="C43" s="61"/>
      <c r="D43" s="74" t="s">
        <v>8</v>
      </c>
      <c r="E43" s="62">
        <v>-1230739</v>
      </c>
      <c r="F43" s="1"/>
      <c r="G43" s="13">
        <v>0</v>
      </c>
      <c r="I43" s="62">
        <v>-1230739</v>
      </c>
      <c r="K43" s="13">
        <v>0</v>
      </c>
    </row>
    <row r="44" spans="1:11" ht="14.45" customHeight="1" x14ac:dyDescent="0.15">
      <c r="A44" s="75" t="s">
        <v>204</v>
      </c>
      <c r="B44" s="75"/>
      <c r="C44" s="75"/>
      <c r="D44" s="149"/>
      <c r="E44" s="20">
        <f>E38-SUM(E40:E43)</f>
        <v>-5207018</v>
      </c>
      <c r="F44" s="26"/>
      <c r="G44" s="20">
        <f>G38-SUM(G40:G43)</f>
        <v>-6761442</v>
      </c>
      <c r="I44" s="20">
        <f>I38-SUM(I40:I43)</f>
        <v>-4011497</v>
      </c>
      <c r="K44" s="20">
        <f>K38-SUM(K40:K43)</f>
        <v>-6641353</v>
      </c>
    </row>
    <row r="45" spans="1:11" ht="14.45" customHeight="1" x14ac:dyDescent="0.15">
      <c r="A45" s="67" t="s">
        <v>15</v>
      </c>
      <c r="B45" s="67"/>
      <c r="C45" s="67"/>
      <c r="D45" s="76"/>
      <c r="E45" s="56">
        <v>-146201</v>
      </c>
      <c r="F45" s="37"/>
      <c r="G45" s="56">
        <v>-116183</v>
      </c>
      <c r="H45" s="37"/>
      <c r="I45" s="56">
        <v>-147399</v>
      </c>
      <c r="J45" s="30"/>
      <c r="K45" s="56">
        <v>-112835</v>
      </c>
    </row>
    <row r="46" spans="1:11" ht="14.45" customHeight="1" x14ac:dyDescent="0.15">
      <c r="A46" s="60" t="s">
        <v>277</v>
      </c>
      <c r="B46" s="60"/>
      <c r="C46" s="60"/>
      <c r="D46" s="3"/>
      <c r="E46" s="20">
        <f>E44+E45</f>
        <v>-5353219</v>
      </c>
      <c r="F46" s="21"/>
      <c r="G46" s="20">
        <f>G44+G45</f>
        <v>-6877625</v>
      </c>
      <c r="H46" s="21"/>
      <c r="I46" s="20">
        <f>SUM(I44:I45)</f>
        <v>-4158896</v>
      </c>
      <c r="J46" s="21"/>
      <c r="K46" s="20">
        <f>SUM(K44:K45)</f>
        <v>-6754188</v>
      </c>
    </row>
    <row r="47" spans="1:11" s="2" customFormat="1" ht="14.45" customHeight="1" x14ac:dyDescent="0.15">
      <c r="D47" s="7"/>
      <c r="E47" s="3"/>
      <c r="F47" s="3"/>
      <c r="G47" s="21"/>
      <c r="H47" s="21"/>
      <c r="I47" s="21"/>
      <c r="J47" s="21"/>
      <c r="K47" s="21"/>
    </row>
    <row r="48" spans="1:11" s="2" customFormat="1" ht="11.1" customHeight="1" x14ac:dyDescent="0.15">
      <c r="D48" s="7"/>
      <c r="E48" s="3"/>
      <c r="F48" s="3"/>
      <c r="G48" s="21"/>
      <c r="H48" s="21"/>
      <c r="I48" s="21"/>
      <c r="J48" s="21"/>
      <c r="K48" s="21"/>
    </row>
    <row r="49" spans="1:12" s="2" customFormat="1" ht="11.1" customHeight="1" x14ac:dyDescent="0.15">
      <c r="D49" s="7"/>
      <c r="E49" s="3"/>
      <c r="F49" s="3"/>
      <c r="G49" s="21"/>
      <c r="H49" s="21"/>
      <c r="I49" s="21"/>
      <c r="J49" s="21"/>
      <c r="K49" s="21"/>
    </row>
    <row r="50" spans="1:12" s="2" customFormat="1" ht="10.5" customHeight="1" x14ac:dyDescent="0.15">
      <c r="D50" s="7"/>
      <c r="E50" s="3"/>
      <c r="F50" s="3"/>
      <c r="G50" s="21"/>
      <c r="H50" s="21"/>
      <c r="I50" s="21"/>
      <c r="J50" s="21"/>
      <c r="K50" s="21"/>
    </row>
    <row r="51" spans="1:12" s="2" customFormat="1" ht="8.85" customHeight="1" x14ac:dyDescent="0.15">
      <c r="D51" s="7"/>
      <c r="E51" s="3"/>
      <c r="F51" s="3"/>
      <c r="G51" s="21"/>
      <c r="H51" s="21"/>
      <c r="I51" s="21"/>
      <c r="J51" s="21"/>
      <c r="K51" s="21"/>
    </row>
    <row r="52" spans="1:12" s="2" customFormat="1" ht="9.4" customHeight="1" x14ac:dyDescent="0.15">
      <c r="D52" s="7"/>
      <c r="E52" s="3"/>
      <c r="F52" s="3"/>
      <c r="G52" s="21"/>
      <c r="H52" s="21"/>
      <c r="I52" s="21"/>
      <c r="J52" s="21"/>
      <c r="K52" s="21"/>
    </row>
    <row r="53" spans="1:12" s="2" customFormat="1" ht="12.6" customHeight="1" x14ac:dyDescent="0.15">
      <c r="D53" s="7"/>
      <c r="E53" s="3"/>
      <c r="F53" s="3"/>
      <c r="G53" s="21"/>
      <c r="H53" s="21"/>
      <c r="I53" s="21"/>
      <c r="J53" s="21"/>
      <c r="K53" s="21"/>
    </row>
    <row r="54" spans="1:12" s="2" customFormat="1" ht="8.85" customHeight="1" x14ac:dyDescent="0.15">
      <c r="D54" s="7"/>
      <c r="E54" s="3"/>
      <c r="F54" s="3"/>
      <c r="G54" s="21"/>
      <c r="H54" s="21"/>
      <c r="I54" s="21"/>
      <c r="J54" s="21"/>
      <c r="K54" s="21"/>
    </row>
    <row r="55" spans="1:12" s="2" customFormat="1" ht="7.7" customHeight="1" x14ac:dyDescent="0.15">
      <c r="D55" s="7"/>
      <c r="E55" s="3"/>
      <c r="F55" s="3"/>
      <c r="G55" s="21"/>
      <c r="H55" s="21"/>
      <c r="I55" s="21"/>
      <c r="J55" s="21"/>
      <c r="K55" s="21"/>
    </row>
    <row r="56" spans="1:12" s="2" customFormat="1" ht="14.45" customHeight="1" x14ac:dyDescent="0.15">
      <c r="A56" s="160" t="s">
        <v>1</v>
      </c>
      <c r="B56" s="160"/>
      <c r="C56" s="230" t="s">
        <v>1</v>
      </c>
      <c r="D56" s="230"/>
      <c r="E56" s="230"/>
      <c r="F56" s="230"/>
      <c r="G56" s="230"/>
      <c r="H56" s="230"/>
      <c r="I56" s="230"/>
      <c r="J56" s="230"/>
      <c r="K56" s="230"/>
      <c r="L56" s="230"/>
    </row>
    <row r="57" spans="1:12" ht="14.45" customHeight="1" x14ac:dyDescent="0.15">
      <c r="A57" s="154" t="s">
        <v>171</v>
      </c>
      <c r="B57" s="154"/>
      <c r="C57" s="230" t="s">
        <v>172</v>
      </c>
      <c r="D57" s="230"/>
      <c r="E57" s="230"/>
      <c r="F57" s="230"/>
      <c r="G57" s="230"/>
      <c r="H57" s="230"/>
      <c r="I57" s="230"/>
      <c r="J57" s="230"/>
      <c r="K57" s="230"/>
      <c r="L57" s="230"/>
    </row>
    <row r="58" spans="1:12" ht="14.45" customHeight="1" x14ac:dyDescent="0.15">
      <c r="A58" s="154" t="s">
        <v>173</v>
      </c>
      <c r="B58" s="154"/>
      <c r="C58" s="230" t="s">
        <v>174</v>
      </c>
      <c r="D58" s="230"/>
      <c r="E58" s="230"/>
      <c r="F58" s="230"/>
      <c r="G58" s="230"/>
      <c r="H58" s="230"/>
      <c r="I58" s="230"/>
      <c r="J58" s="230"/>
      <c r="K58" s="230"/>
      <c r="L58" s="230"/>
    </row>
    <row r="59" spans="1:12" ht="14.45" customHeight="1" x14ac:dyDescent="0.15">
      <c r="A59" s="160" t="s">
        <v>79</v>
      </c>
      <c r="B59" s="160"/>
      <c r="C59" s="230" t="s">
        <v>175</v>
      </c>
      <c r="D59" s="230"/>
      <c r="E59" s="230"/>
      <c r="F59" s="230"/>
      <c r="G59" s="230"/>
      <c r="H59" s="230"/>
      <c r="I59" s="230"/>
      <c r="J59" s="230"/>
      <c r="K59" s="230"/>
      <c r="L59" s="230"/>
    </row>
    <row r="60" spans="1:12" s="2" customFormat="1" ht="18" customHeight="1" x14ac:dyDescent="0.15">
      <c r="A60" s="239" t="str">
        <f>A1</f>
        <v>THAI  AIRWAYS  INTERNATIONAL  PUBLIC  COMPANY  LIMITED  AND  ITS  SUBSIDIARIES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</row>
    <row r="61" spans="1:12" s="2" customFormat="1" ht="18" customHeight="1" x14ac:dyDescent="0.15">
      <c r="A61" s="240" t="s">
        <v>284</v>
      </c>
      <c r="B61" s="240"/>
      <c r="C61" s="240"/>
      <c r="D61" s="240"/>
      <c r="E61" s="240"/>
      <c r="F61" s="240"/>
      <c r="G61" s="240"/>
      <c r="H61" s="240"/>
      <c r="I61" s="240"/>
      <c r="J61" s="240"/>
      <c r="K61" s="240"/>
    </row>
    <row r="62" spans="1:12" s="2" customFormat="1" ht="18" customHeight="1" x14ac:dyDescent="0.15">
      <c r="A62" s="241" t="s">
        <v>177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</row>
    <row r="63" spans="1:12" s="2" customFormat="1" ht="18" customHeight="1" x14ac:dyDescent="0.15">
      <c r="A63" s="241" t="s">
        <v>82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</row>
    <row r="64" spans="1:12" s="2" customFormat="1" ht="16.149999999999999" customHeight="1" x14ac:dyDescent="0.15">
      <c r="A64" s="235" t="str">
        <f>A5</f>
        <v>UNIT : THOUSAND  BAHT</v>
      </c>
      <c r="B64" s="235"/>
      <c r="C64" s="235"/>
      <c r="D64" s="235"/>
      <c r="E64" s="235"/>
      <c r="F64" s="235"/>
      <c r="G64" s="235"/>
      <c r="H64" s="235"/>
      <c r="I64" s="235"/>
      <c r="J64" s="235"/>
      <c r="K64" s="235"/>
    </row>
    <row r="65" spans="1:11" s="2" customFormat="1" ht="6" customHeight="1" x14ac:dyDescent="0.15">
      <c r="A65" s="49"/>
      <c r="B65" s="49"/>
      <c r="C65" s="49"/>
      <c r="D65" s="162"/>
      <c r="E65" s="96"/>
      <c r="F65" s="96"/>
      <c r="G65" s="96"/>
      <c r="H65" s="49"/>
      <c r="I65" s="96"/>
      <c r="J65" s="49"/>
      <c r="K65" s="47"/>
    </row>
    <row r="66" spans="1:11" s="2" customFormat="1" ht="14.45" customHeight="1" x14ac:dyDescent="0.15">
      <c r="A66" s="49"/>
      <c r="B66" s="49"/>
      <c r="C66" s="49"/>
      <c r="D66" s="162"/>
      <c r="E66" s="242" t="s">
        <v>10</v>
      </c>
      <c r="F66" s="242"/>
      <c r="G66" s="242"/>
      <c r="H66" s="97"/>
      <c r="I66" s="231" t="s">
        <v>13</v>
      </c>
      <c r="J66" s="231"/>
      <c r="K66" s="231"/>
    </row>
    <row r="67" spans="1:11" s="2" customFormat="1" ht="14.45" customHeight="1" x14ac:dyDescent="0.15">
      <c r="A67" s="49"/>
      <c r="B67" s="49"/>
      <c r="C67" s="49"/>
      <c r="D67" s="162"/>
      <c r="E67" s="242" t="s">
        <v>12</v>
      </c>
      <c r="F67" s="242"/>
      <c r="G67" s="242"/>
      <c r="H67" s="97"/>
      <c r="I67" s="231" t="s">
        <v>12</v>
      </c>
      <c r="J67" s="231"/>
      <c r="K67" s="231"/>
    </row>
    <row r="68" spans="1:11" s="2" customFormat="1" ht="14.45" customHeight="1" x14ac:dyDescent="0.15">
      <c r="D68" s="3" t="s">
        <v>47</v>
      </c>
      <c r="E68" s="59">
        <v>2020</v>
      </c>
      <c r="F68" s="5"/>
      <c r="G68" s="59">
        <v>2019</v>
      </c>
      <c r="H68" s="6"/>
      <c r="I68" s="59">
        <v>2020</v>
      </c>
      <c r="J68" s="5"/>
      <c r="K68" s="59">
        <v>2019</v>
      </c>
    </row>
    <row r="69" spans="1:11" ht="14.45" customHeight="1" x14ac:dyDescent="0.15">
      <c r="A69" s="101" t="s">
        <v>55</v>
      </c>
      <c r="B69" s="101"/>
      <c r="C69" s="101"/>
      <c r="E69" s="18"/>
      <c r="F69" s="11"/>
      <c r="G69" s="18"/>
      <c r="H69" s="11"/>
      <c r="I69" s="18"/>
      <c r="J69" s="11"/>
      <c r="K69" s="18"/>
    </row>
    <row r="70" spans="1:11" ht="14.45" customHeight="1" x14ac:dyDescent="0.15">
      <c r="A70" s="77" t="s">
        <v>83</v>
      </c>
      <c r="B70" s="77"/>
      <c r="C70" s="77"/>
      <c r="E70" s="18"/>
      <c r="F70" s="11"/>
      <c r="G70" s="18"/>
      <c r="H70" s="11"/>
      <c r="I70" s="18"/>
      <c r="J70" s="11"/>
      <c r="K70" s="18"/>
    </row>
    <row r="71" spans="1:11" ht="14.45" customHeight="1" x14ac:dyDescent="0.15">
      <c r="A71" s="77" t="s">
        <v>260</v>
      </c>
      <c r="B71" s="78"/>
      <c r="C71" s="78"/>
      <c r="E71" s="18"/>
      <c r="F71" s="11"/>
      <c r="G71" s="18"/>
      <c r="H71" s="11"/>
      <c r="I71" s="18"/>
      <c r="J71" s="11"/>
      <c r="K71" s="18"/>
    </row>
    <row r="72" spans="1:11" ht="14.45" customHeight="1" x14ac:dyDescent="0.15">
      <c r="A72" s="238" t="s">
        <v>285</v>
      </c>
      <c r="B72" s="238"/>
      <c r="C72" s="238"/>
      <c r="D72" s="238"/>
      <c r="E72" s="62">
        <v>-323893</v>
      </c>
      <c r="F72" s="11"/>
      <c r="G72" s="62">
        <v>226495</v>
      </c>
      <c r="H72" s="11"/>
      <c r="I72" s="62">
        <v>-323893</v>
      </c>
      <c r="J72" s="11"/>
      <c r="K72" s="62">
        <v>226495</v>
      </c>
    </row>
    <row r="73" spans="1:11" ht="14.45" customHeight="1" x14ac:dyDescent="0.15">
      <c r="A73" s="79" t="s">
        <v>286</v>
      </c>
      <c r="B73" s="79"/>
      <c r="C73" s="79"/>
      <c r="E73" s="44">
        <v>0</v>
      </c>
      <c r="F73" s="11"/>
      <c r="G73" s="69">
        <v>-45299</v>
      </c>
      <c r="H73" s="11"/>
      <c r="I73" s="44">
        <v>0</v>
      </c>
      <c r="J73" s="11"/>
      <c r="K73" s="69">
        <v>-45299</v>
      </c>
    </row>
    <row r="74" spans="1:11" ht="14.45" customHeight="1" x14ac:dyDescent="0.15">
      <c r="A74" s="81" t="s">
        <v>84</v>
      </c>
      <c r="B74" s="81"/>
      <c r="C74" s="81"/>
      <c r="E74" s="12"/>
      <c r="F74" s="11"/>
      <c r="G74" s="62"/>
      <c r="H74" s="11"/>
      <c r="I74" s="12"/>
      <c r="J74" s="11"/>
      <c r="K74" s="62"/>
    </row>
    <row r="75" spans="1:11" ht="14.45" customHeight="1" x14ac:dyDescent="0.15">
      <c r="A75" s="99" t="s">
        <v>260</v>
      </c>
      <c r="B75" s="102"/>
      <c r="C75" s="102"/>
      <c r="E75" s="43">
        <f>SUM(E72:E73)</f>
        <v>-323893</v>
      </c>
      <c r="F75" s="11"/>
      <c r="G75" s="43">
        <f>SUM(G72:G73)</f>
        <v>181196</v>
      </c>
      <c r="H75" s="11"/>
      <c r="I75" s="43">
        <f>SUM(I72:I73)</f>
        <v>-323893</v>
      </c>
      <c r="J75" s="11"/>
      <c r="K75" s="43">
        <f>SUM(K72:K73)</f>
        <v>181196</v>
      </c>
    </row>
    <row r="76" spans="1:11" s="2" customFormat="1" ht="10.15" customHeight="1" x14ac:dyDescent="0.15">
      <c r="D76" s="7"/>
      <c r="E76" s="3"/>
      <c r="F76" s="3"/>
      <c r="G76" s="21"/>
      <c r="H76" s="21"/>
      <c r="I76" s="21"/>
      <c r="J76" s="21"/>
      <c r="K76" s="21"/>
    </row>
    <row r="77" spans="1:11" ht="14.45" customHeight="1" x14ac:dyDescent="0.15">
      <c r="A77" s="79" t="s">
        <v>85</v>
      </c>
      <c r="B77" s="79"/>
      <c r="C77" s="79"/>
      <c r="E77" s="18"/>
      <c r="F77" s="11"/>
      <c r="G77" s="18"/>
      <c r="H77" s="11"/>
      <c r="I77" s="18"/>
      <c r="J77" s="11"/>
      <c r="K77" s="18"/>
    </row>
    <row r="78" spans="1:11" ht="14.45" customHeight="1" x14ac:dyDescent="0.15">
      <c r="A78" s="79" t="s">
        <v>261</v>
      </c>
      <c r="B78" s="78"/>
      <c r="C78" s="78"/>
      <c r="E78" s="18"/>
      <c r="F78" s="11"/>
      <c r="G78" s="18"/>
      <c r="H78" s="11"/>
      <c r="I78" s="18"/>
      <c r="J78" s="11"/>
      <c r="K78" s="18"/>
    </row>
    <row r="79" spans="1:11" ht="14.45" customHeight="1" x14ac:dyDescent="0.15">
      <c r="A79" s="238" t="s">
        <v>287</v>
      </c>
      <c r="B79" s="238"/>
      <c r="C79" s="238"/>
      <c r="D79" s="238"/>
      <c r="E79" s="238"/>
      <c r="F79" s="238"/>
      <c r="G79" s="238"/>
      <c r="H79" s="11"/>
      <c r="I79" s="18"/>
      <c r="J79" s="11"/>
      <c r="K79" s="18"/>
    </row>
    <row r="80" spans="1:11" ht="14.45" customHeight="1" x14ac:dyDescent="0.15">
      <c r="A80" s="79" t="s">
        <v>288</v>
      </c>
      <c r="B80" s="78"/>
      <c r="C80" s="78"/>
      <c r="E80" s="18">
        <v>2711</v>
      </c>
      <c r="F80" s="11"/>
      <c r="G80" s="13">
        <v>0</v>
      </c>
      <c r="H80" s="11"/>
      <c r="I80" s="18">
        <v>85</v>
      </c>
      <c r="J80" s="11"/>
      <c r="K80" s="13">
        <v>0</v>
      </c>
    </row>
    <row r="81" spans="1:11" ht="14.45" customHeight="1" x14ac:dyDescent="0.15">
      <c r="A81" s="79" t="s">
        <v>289</v>
      </c>
      <c r="B81" s="79"/>
      <c r="C81" s="79"/>
      <c r="E81" s="13">
        <v>0</v>
      </c>
      <c r="F81" s="11"/>
      <c r="G81" s="18">
        <v>19615</v>
      </c>
      <c r="H81" s="11"/>
      <c r="I81" s="13">
        <v>0</v>
      </c>
      <c r="J81" s="11"/>
      <c r="K81" s="13">
        <v>0</v>
      </c>
    </row>
    <row r="82" spans="1:11" ht="14.45" customHeight="1" x14ac:dyDescent="0.15">
      <c r="A82" s="75" t="s">
        <v>205</v>
      </c>
      <c r="B82" s="75"/>
      <c r="C82" s="75"/>
      <c r="E82" s="82">
        <f>SUM(E75:E81)</f>
        <v>-321182</v>
      </c>
      <c r="F82" s="21"/>
      <c r="G82" s="82">
        <f>SUM(G75:G81)</f>
        <v>200811</v>
      </c>
      <c r="H82" s="21"/>
      <c r="I82" s="82">
        <f>SUM(I75:I81)</f>
        <v>-323808</v>
      </c>
      <c r="J82" s="11"/>
      <c r="K82" s="82">
        <f>SUM(K75:K81)</f>
        <v>181196</v>
      </c>
    </row>
    <row r="83" spans="1:11" ht="14.45" customHeight="1" thickBot="1" x14ac:dyDescent="0.2">
      <c r="A83" s="60" t="s">
        <v>278</v>
      </c>
      <c r="B83" s="60"/>
      <c r="C83" s="60"/>
      <c r="D83" s="3"/>
      <c r="E83" s="45">
        <f>E46+E82</f>
        <v>-5674401</v>
      </c>
      <c r="F83" s="21"/>
      <c r="G83" s="45">
        <f>G46+G82</f>
        <v>-6676814</v>
      </c>
      <c r="H83" s="21"/>
      <c r="I83" s="45">
        <f>I46+I82</f>
        <v>-4482704</v>
      </c>
      <c r="J83" s="21"/>
      <c r="K83" s="45">
        <f>K46+K82</f>
        <v>-6572992</v>
      </c>
    </row>
    <row r="84" spans="1:11" s="2" customFormat="1" ht="10.15" customHeight="1" thickTop="1" x14ac:dyDescent="0.15">
      <c r="D84" s="7"/>
      <c r="E84" s="3"/>
      <c r="F84" s="3"/>
      <c r="G84" s="21"/>
      <c r="H84" s="21"/>
      <c r="I84" s="21"/>
      <c r="J84" s="21"/>
      <c r="K84" s="21"/>
    </row>
    <row r="85" spans="1:11" ht="14.45" customHeight="1" x14ac:dyDescent="0.15">
      <c r="A85" s="60" t="s">
        <v>57</v>
      </c>
      <c r="B85" s="60"/>
      <c r="C85" s="60"/>
      <c r="D85" s="3"/>
      <c r="E85" s="21"/>
      <c r="F85" s="21"/>
      <c r="G85" s="21"/>
      <c r="H85" s="21"/>
      <c r="I85" s="21"/>
      <c r="J85" s="21"/>
      <c r="K85" s="21"/>
    </row>
    <row r="86" spans="1:11" ht="14.45" customHeight="1" x14ac:dyDescent="0.15">
      <c r="A86" s="79" t="s">
        <v>59</v>
      </c>
      <c r="B86" s="79"/>
      <c r="C86" s="79"/>
      <c r="D86" s="83"/>
      <c r="E86" s="18">
        <v>-5339928</v>
      </c>
      <c r="F86" s="11"/>
      <c r="G86" s="18">
        <v>-6883815</v>
      </c>
      <c r="H86" s="11"/>
      <c r="I86" s="62">
        <v>-4158896</v>
      </c>
      <c r="J86" s="11"/>
      <c r="K86" s="62">
        <v>-6754188</v>
      </c>
    </row>
    <row r="87" spans="1:11" ht="14.45" customHeight="1" x14ac:dyDescent="0.15">
      <c r="A87" s="79" t="s">
        <v>131</v>
      </c>
      <c r="B87" s="79"/>
      <c r="C87" s="79"/>
      <c r="D87" s="84"/>
      <c r="E87" s="18">
        <v>-13291</v>
      </c>
      <c r="F87" s="21"/>
      <c r="G87" s="18">
        <v>6190</v>
      </c>
      <c r="H87" s="21"/>
      <c r="I87" s="13">
        <v>0</v>
      </c>
      <c r="J87" s="21"/>
      <c r="K87" s="13">
        <v>0</v>
      </c>
    </row>
    <row r="88" spans="1:11" ht="14.45" customHeight="1" thickBot="1" x14ac:dyDescent="0.2">
      <c r="A88" s="75"/>
      <c r="B88" s="75"/>
      <c r="C88" s="75"/>
      <c r="D88" s="3"/>
      <c r="E88" s="45">
        <f>E46</f>
        <v>-5353219</v>
      </c>
      <c r="F88" s="21"/>
      <c r="G88" s="45">
        <f>G86+G87</f>
        <v>-6877625</v>
      </c>
      <c r="H88" s="21"/>
      <c r="I88" s="45">
        <f>SUM(I86:I87)</f>
        <v>-4158896</v>
      </c>
      <c r="J88" s="21"/>
      <c r="K88" s="45">
        <f>SUM(K86:K87)</f>
        <v>-6754188</v>
      </c>
    </row>
    <row r="89" spans="1:11" s="2" customFormat="1" ht="10.15" customHeight="1" thickTop="1" x14ac:dyDescent="0.15">
      <c r="D89" s="7"/>
      <c r="E89" s="3"/>
      <c r="F89" s="3"/>
      <c r="G89" s="21"/>
      <c r="H89" s="21"/>
      <c r="I89" s="21"/>
      <c r="J89" s="21"/>
      <c r="K89" s="21"/>
    </row>
    <row r="90" spans="1:11" ht="14.45" customHeight="1" x14ac:dyDescent="0.15">
      <c r="A90" s="60" t="s">
        <v>56</v>
      </c>
      <c r="B90" s="60"/>
      <c r="C90" s="60"/>
      <c r="D90" s="3"/>
      <c r="E90" s="21"/>
      <c r="F90" s="21"/>
      <c r="G90" s="21"/>
      <c r="H90" s="21"/>
      <c r="I90" s="21"/>
      <c r="J90" s="21"/>
      <c r="K90" s="21"/>
    </row>
    <row r="91" spans="1:11" ht="14.45" customHeight="1" x14ac:dyDescent="0.15">
      <c r="A91" s="79" t="s">
        <v>59</v>
      </c>
      <c r="B91" s="79"/>
      <c r="C91" s="79"/>
      <c r="D91" s="3"/>
      <c r="E91" s="18">
        <v>-5661110</v>
      </c>
      <c r="F91" s="11"/>
      <c r="G91" s="18">
        <v>-6683004</v>
      </c>
      <c r="H91" s="11"/>
      <c r="I91" s="62">
        <v>-4482704</v>
      </c>
      <c r="J91" s="11"/>
      <c r="K91" s="62">
        <v>-6572992</v>
      </c>
    </row>
    <row r="92" spans="1:11" ht="14.45" customHeight="1" x14ac:dyDescent="0.15">
      <c r="A92" s="79" t="s">
        <v>131</v>
      </c>
      <c r="B92" s="79"/>
      <c r="C92" s="79"/>
      <c r="D92" s="3"/>
      <c r="E92" s="18">
        <v>-13291</v>
      </c>
      <c r="F92" s="21"/>
      <c r="G92" s="18">
        <v>6190</v>
      </c>
      <c r="H92" s="21"/>
      <c r="I92" s="13">
        <v>0</v>
      </c>
      <c r="J92" s="21"/>
      <c r="K92" s="13">
        <v>0</v>
      </c>
    </row>
    <row r="93" spans="1:11" ht="14.45" customHeight="1" thickBot="1" x14ac:dyDescent="0.2">
      <c r="A93" s="75"/>
      <c r="B93" s="75"/>
      <c r="C93" s="75"/>
      <c r="D93" s="3"/>
      <c r="E93" s="45">
        <f>E83</f>
        <v>-5674401</v>
      </c>
      <c r="F93" s="21"/>
      <c r="G93" s="45">
        <f>SUM(G91:G92)</f>
        <v>-6676814</v>
      </c>
      <c r="H93" s="21"/>
      <c r="I93" s="45">
        <f>SUM(I91:I92)</f>
        <v>-4482704</v>
      </c>
      <c r="J93" s="21"/>
      <c r="K93" s="45">
        <f>SUM(K91:K92)</f>
        <v>-6572992</v>
      </c>
    </row>
    <row r="94" spans="1:11" s="2" customFormat="1" ht="10.15" customHeight="1" thickTop="1" x14ac:dyDescent="0.15">
      <c r="D94" s="7"/>
      <c r="E94" s="3"/>
      <c r="F94" s="3"/>
      <c r="G94" s="21"/>
      <c r="H94" s="21"/>
      <c r="I94" s="21"/>
      <c r="J94" s="21"/>
      <c r="K94" s="21"/>
    </row>
    <row r="95" spans="1:11" s="2" customFormat="1" ht="14.45" customHeight="1" x14ac:dyDescent="0.15">
      <c r="A95" s="85" t="s">
        <v>311</v>
      </c>
      <c r="B95" s="85"/>
      <c r="C95" s="85"/>
      <c r="D95" s="28"/>
      <c r="E95" s="86"/>
      <c r="F95" s="87"/>
      <c r="G95" s="86"/>
      <c r="H95" s="87"/>
      <c r="I95" s="86"/>
      <c r="J95" s="1"/>
      <c r="K95" s="86"/>
    </row>
    <row r="96" spans="1:11" ht="14.45" customHeight="1" x14ac:dyDescent="0.15">
      <c r="A96" s="98" t="s">
        <v>290</v>
      </c>
      <c r="B96" s="98"/>
      <c r="C96" s="179" t="s">
        <v>227</v>
      </c>
      <c r="D96" s="28" t="s">
        <v>7</v>
      </c>
      <c r="E96" s="88">
        <f>E88/BS!$D$118*10</f>
        <v>-2.452486675314081</v>
      </c>
      <c r="F96" s="87"/>
      <c r="G96" s="88">
        <f>ROUNDDOWN(G88/BS!$D$118*10,2)</f>
        <v>-3.15</v>
      </c>
      <c r="H96" s="87"/>
      <c r="I96" s="88">
        <f>I88/BS!$D$118*10</f>
        <v>-1.9053278081873786</v>
      </c>
      <c r="K96" s="88">
        <f>K88/BS!$D$118*10</f>
        <v>-3.0943169096138723</v>
      </c>
    </row>
    <row r="97" spans="1:12" ht="14.45" customHeight="1" x14ac:dyDescent="0.15">
      <c r="A97" s="66"/>
      <c r="B97" s="66"/>
      <c r="C97" s="66"/>
      <c r="D97" s="35"/>
      <c r="E97" s="88"/>
      <c r="F97" s="87"/>
      <c r="G97" s="88"/>
      <c r="H97" s="87"/>
      <c r="I97" s="89"/>
      <c r="K97" s="89"/>
    </row>
    <row r="98" spans="1:12" ht="14.1" customHeight="1" x14ac:dyDescent="0.15">
      <c r="A98" s="66"/>
      <c r="B98" s="66"/>
      <c r="C98" s="66"/>
      <c r="D98" s="35"/>
      <c r="E98" s="88"/>
      <c r="F98" s="87"/>
      <c r="G98" s="88"/>
      <c r="H98" s="87"/>
      <c r="I98" s="89"/>
      <c r="K98" s="89"/>
    </row>
    <row r="99" spans="1:12" ht="16.7" customHeight="1" x14ac:dyDescent="0.15">
      <c r="A99" s="66"/>
      <c r="B99" s="66"/>
      <c r="C99" s="66"/>
      <c r="D99" s="35"/>
      <c r="E99" s="88"/>
      <c r="F99" s="87"/>
      <c r="G99" s="88"/>
      <c r="H99" s="87"/>
      <c r="I99" s="89"/>
      <c r="K99" s="89"/>
    </row>
    <row r="100" spans="1:12" ht="17.45" customHeight="1" x14ac:dyDescent="0.15">
      <c r="A100" s="66"/>
      <c r="B100" s="66"/>
      <c r="C100" s="66"/>
      <c r="D100" s="35"/>
      <c r="E100" s="88"/>
      <c r="F100" s="87"/>
      <c r="G100" s="88"/>
      <c r="H100" s="87"/>
      <c r="I100" s="89"/>
      <c r="K100" s="89"/>
    </row>
    <row r="101" spans="1:12" ht="12.6" customHeight="1" x14ac:dyDescent="0.15">
      <c r="A101" s="66"/>
      <c r="B101" s="66"/>
      <c r="C101" s="66"/>
      <c r="D101" s="35"/>
      <c r="E101" s="88"/>
      <c r="F101" s="87"/>
      <c r="G101" s="88"/>
      <c r="H101" s="87"/>
      <c r="I101" s="89"/>
      <c r="K101" s="89"/>
    </row>
    <row r="102" spans="1:12" ht="17.45" customHeight="1" x14ac:dyDescent="0.15">
      <c r="A102" s="66"/>
      <c r="B102" s="66"/>
      <c r="C102" s="66"/>
      <c r="D102" s="35"/>
      <c r="E102" s="88"/>
      <c r="F102" s="87"/>
      <c r="G102" s="88"/>
      <c r="H102" s="87"/>
      <c r="I102" s="89"/>
      <c r="K102" s="89"/>
    </row>
    <row r="103" spans="1:12" ht="15" customHeight="1" x14ac:dyDescent="0.15">
      <c r="A103" s="66"/>
      <c r="B103" s="66"/>
      <c r="C103" s="66"/>
      <c r="D103" s="35"/>
      <c r="E103" s="88"/>
      <c r="F103" s="87"/>
      <c r="G103" s="88"/>
      <c r="H103" s="87"/>
      <c r="I103" s="89"/>
      <c r="K103" s="89"/>
    </row>
    <row r="104" spans="1:12" ht="15.6" customHeight="1" x14ac:dyDescent="0.15">
      <c r="A104" s="66"/>
      <c r="B104" s="66"/>
      <c r="C104" s="66"/>
      <c r="D104" s="35"/>
      <c r="E104" s="88"/>
      <c r="F104" s="87"/>
      <c r="G104" s="88"/>
      <c r="H104" s="87"/>
      <c r="I104" s="89"/>
      <c r="K104" s="89"/>
    </row>
    <row r="105" spans="1:12" ht="13.35" customHeight="1" x14ac:dyDescent="0.15">
      <c r="A105" s="66"/>
      <c r="B105" s="66"/>
      <c r="C105" s="66"/>
      <c r="D105" s="35"/>
      <c r="E105" s="88"/>
      <c r="F105" s="87"/>
      <c r="G105" s="88"/>
      <c r="H105" s="87"/>
      <c r="I105" s="89"/>
      <c r="K105" s="89"/>
    </row>
    <row r="106" spans="1:12" ht="7.15" customHeight="1" x14ac:dyDescent="0.15">
      <c r="A106" s="66"/>
      <c r="B106" s="66"/>
      <c r="C106" s="66"/>
      <c r="D106" s="35"/>
      <c r="E106" s="88"/>
      <c r="F106" s="87"/>
      <c r="G106" s="88"/>
      <c r="H106" s="87"/>
      <c r="I106" s="89"/>
      <c r="K106" s="89"/>
    </row>
    <row r="107" spans="1:12" ht="12.2" customHeight="1" x14ac:dyDescent="0.15">
      <c r="A107" s="66"/>
      <c r="B107" s="66"/>
      <c r="C107" s="66"/>
      <c r="D107" s="35"/>
      <c r="E107" s="88"/>
      <c r="F107" s="87"/>
      <c r="G107" s="88"/>
      <c r="H107" s="87"/>
      <c r="I107" s="89"/>
      <c r="K107" s="89"/>
    </row>
    <row r="108" spans="1:12" ht="16.149999999999999" customHeight="1" x14ac:dyDescent="0.15">
      <c r="A108" s="233" t="s">
        <v>81</v>
      </c>
      <c r="B108" s="233"/>
      <c r="C108" s="233"/>
      <c r="D108" s="233"/>
      <c r="E108" s="233"/>
      <c r="F108" s="233"/>
      <c r="G108" s="233"/>
      <c r="H108" s="87"/>
      <c r="I108" s="89"/>
      <c r="K108" s="89"/>
    </row>
    <row r="109" spans="1:12" ht="16.149999999999999" customHeight="1" x14ac:dyDescent="0.15">
      <c r="A109" s="66"/>
      <c r="B109" s="66"/>
      <c r="C109" s="66"/>
      <c r="D109" s="35"/>
      <c r="E109" s="88"/>
      <c r="F109" s="87"/>
      <c r="G109" s="88"/>
      <c r="H109" s="87"/>
      <c r="I109" s="89"/>
      <c r="K109" s="89"/>
    </row>
    <row r="110" spans="1:12" ht="16.149999999999999" customHeight="1" x14ac:dyDescent="0.15">
      <c r="A110" s="66"/>
      <c r="B110" s="66"/>
      <c r="C110" s="66"/>
      <c r="D110" s="35"/>
      <c r="E110" s="88"/>
      <c r="F110" s="87"/>
      <c r="G110" s="88"/>
      <c r="H110" s="87"/>
      <c r="I110" s="89"/>
      <c r="K110" s="89"/>
    </row>
    <row r="111" spans="1:12" ht="16.149999999999999" customHeight="1" x14ac:dyDescent="0.15">
      <c r="A111" s="160" t="s">
        <v>1</v>
      </c>
      <c r="B111" s="160"/>
      <c r="C111" s="230" t="s">
        <v>1</v>
      </c>
      <c r="D111" s="230"/>
      <c r="E111" s="230"/>
      <c r="F111" s="230"/>
      <c r="G111" s="230"/>
      <c r="H111" s="230"/>
      <c r="I111" s="230"/>
      <c r="J111" s="230"/>
      <c r="K111" s="230"/>
      <c r="L111" s="230"/>
    </row>
    <row r="112" spans="1:12" ht="16.149999999999999" customHeight="1" x14ac:dyDescent="0.15">
      <c r="A112" s="154" t="s">
        <v>171</v>
      </c>
      <c r="B112" s="154"/>
      <c r="C112" s="230" t="s">
        <v>172</v>
      </c>
      <c r="D112" s="230"/>
      <c r="E112" s="230"/>
      <c r="F112" s="230"/>
      <c r="G112" s="230"/>
      <c r="H112" s="230"/>
      <c r="I112" s="230"/>
      <c r="J112" s="230"/>
      <c r="K112" s="230"/>
      <c r="L112" s="230"/>
    </row>
    <row r="113" spans="1:12" ht="16.149999999999999" customHeight="1" x14ac:dyDescent="0.15">
      <c r="A113" s="154" t="s">
        <v>173</v>
      </c>
      <c r="B113" s="154"/>
      <c r="C113" s="230" t="s">
        <v>174</v>
      </c>
      <c r="D113" s="230"/>
      <c r="E113" s="230"/>
      <c r="F113" s="230"/>
      <c r="G113" s="230"/>
      <c r="H113" s="230"/>
      <c r="I113" s="230"/>
      <c r="J113" s="230"/>
      <c r="K113" s="230"/>
      <c r="L113" s="230"/>
    </row>
    <row r="114" spans="1:12" ht="16.149999999999999" customHeight="1" x14ac:dyDescent="0.15">
      <c r="A114" s="160" t="s">
        <v>79</v>
      </c>
      <c r="B114" s="160"/>
      <c r="C114" s="230" t="s">
        <v>175</v>
      </c>
      <c r="D114" s="230"/>
      <c r="E114" s="230"/>
      <c r="F114" s="230"/>
      <c r="G114" s="230"/>
      <c r="H114" s="230"/>
      <c r="I114" s="230"/>
      <c r="J114" s="230"/>
      <c r="K114" s="230"/>
      <c r="L114" s="230"/>
    </row>
    <row r="116" spans="1:12" ht="16.149999999999999" customHeight="1" x14ac:dyDescent="0.15">
      <c r="A116" s="61"/>
      <c r="B116" s="61"/>
      <c r="C116" s="61"/>
    </row>
    <row r="117" spans="1:12" ht="16.149999999999999" customHeight="1" x14ac:dyDescent="0.15">
      <c r="A117" s="61"/>
      <c r="B117" s="61"/>
      <c r="C117" s="61"/>
    </row>
  </sheetData>
  <mergeCells count="30">
    <mergeCell ref="C56:L56"/>
    <mergeCell ref="C57:L57"/>
    <mergeCell ref="C58:L58"/>
    <mergeCell ref="C59:L59"/>
    <mergeCell ref="E66:G66"/>
    <mergeCell ref="A62:K62"/>
    <mergeCell ref="A64:K64"/>
    <mergeCell ref="A60:K60"/>
    <mergeCell ref="I66:K66"/>
    <mergeCell ref="C113:L113"/>
    <mergeCell ref="C114:L114"/>
    <mergeCell ref="A108:G108"/>
    <mergeCell ref="A1:K1"/>
    <mergeCell ref="A2:K2"/>
    <mergeCell ref="A3:K3"/>
    <mergeCell ref="E7:G7"/>
    <mergeCell ref="I7:K7"/>
    <mergeCell ref="A4:K4"/>
    <mergeCell ref="A5:K5"/>
    <mergeCell ref="E67:G67"/>
    <mergeCell ref="I67:K67"/>
    <mergeCell ref="A63:K63"/>
    <mergeCell ref="A61:K61"/>
    <mergeCell ref="E8:G8"/>
    <mergeCell ref="I8:K8"/>
    <mergeCell ref="A79:D79"/>
    <mergeCell ref="A72:D72"/>
    <mergeCell ref="E79:G79"/>
    <mergeCell ref="C111:L111"/>
    <mergeCell ref="C112:L112"/>
  </mergeCells>
  <printOptions horizontalCentered="1"/>
  <pageMargins left="0.7" right="0.25" top="0.9" bottom="0.4" header="0.5" footer="0.25"/>
  <pageSetup paperSize="9" scale="80" orientation="portrait" r:id="rId1"/>
  <headerFooter alignWithMargins="0"/>
  <rowBreaks count="1" manualBreakCount="1">
    <brk id="5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18"/>
  <sheetViews>
    <sheetView topLeftCell="A106" zoomScale="70" zoomScaleNormal="70" zoomScaleSheetLayoutView="115" workbookViewId="0">
      <selection activeCell="M10" sqref="M10"/>
    </sheetView>
  </sheetViews>
  <sheetFormatPr defaultColWidth="11" defaultRowHeight="14.45" customHeight="1" x14ac:dyDescent="0.15"/>
  <cols>
    <col min="1" max="1" width="36.5" style="1" customWidth="1"/>
    <col min="2" max="2" width="7" style="1" customWidth="1"/>
    <col min="3" max="3" width="9.25" style="150" customWidth="1"/>
    <col min="4" max="4" width="13.25" style="141" customWidth="1"/>
    <col min="5" max="5" width="1.875" style="141" customWidth="1"/>
    <col min="6" max="6" width="12.125" style="141" customWidth="1"/>
    <col min="7" max="7" width="1.75" style="1" customWidth="1"/>
    <col min="8" max="8" width="13.5" style="141" customWidth="1"/>
    <col min="9" max="9" width="1.75" style="1" customWidth="1"/>
    <col min="10" max="10" width="12.125" style="95" customWidth="1"/>
    <col min="11" max="16384" width="11" style="1"/>
  </cols>
  <sheetData>
    <row r="1" spans="1:11" s="49" customFormat="1" ht="18" customHeight="1" x14ac:dyDescent="0.15">
      <c r="A1" s="239" t="str">
        <f>BS!A1</f>
        <v>THAI  AIRWAYS  INTERNATIONAL  PUBLIC  COMPANY  LIMITED  AND  ITS  SUBSIDIARIES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1" s="49" customFormat="1" ht="18" customHeight="1" x14ac:dyDescent="0.15">
      <c r="A2" s="240" t="s">
        <v>284</v>
      </c>
      <c r="B2" s="240"/>
      <c r="C2" s="240"/>
      <c r="D2" s="240"/>
      <c r="E2" s="240"/>
      <c r="F2" s="240"/>
      <c r="G2" s="240"/>
      <c r="H2" s="240"/>
      <c r="I2" s="240"/>
      <c r="J2" s="240"/>
      <c r="K2" s="229"/>
    </row>
    <row r="3" spans="1:11" s="49" customFormat="1" ht="18" customHeight="1" x14ac:dyDescent="0.15">
      <c r="A3" s="241" t="s">
        <v>283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1" s="49" customFormat="1" ht="18" customHeight="1" x14ac:dyDescent="0.15">
      <c r="A4" s="241" t="s">
        <v>82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1" s="49" customFormat="1" ht="16.149999999999999" customHeight="1" x14ac:dyDescent="0.15">
      <c r="A5" s="235" t="s">
        <v>169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11" s="49" customFormat="1" ht="6" customHeight="1" x14ac:dyDescent="0.15">
      <c r="C6" s="162"/>
      <c r="D6" s="96"/>
      <c r="E6" s="96"/>
      <c r="F6" s="96"/>
      <c r="H6" s="96"/>
      <c r="J6" s="47"/>
    </row>
    <row r="7" spans="1:11" s="49" customFormat="1" ht="14.45" customHeight="1" x14ac:dyDescent="0.15">
      <c r="C7" s="162"/>
      <c r="D7" s="242" t="s">
        <v>10</v>
      </c>
      <c r="E7" s="242"/>
      <c r="F7" s="242"/>
      <c r="G7" s="97"/>
      <c r="H7" s="231" t="s">
        <v>13</v>
      </c>
      <c r="I7" s="231"/>
      <c r="J7" s="231"/>
    </row>
    <row r="8" spans="1:11" s="49" customFormat="1" ht="14.45" customHeight="1" x14ac:dyDescent="0.15">
      <c r="C8" s="162"/>
      <c r="D8" s="242" t="s">
        <v>12</v>
      </c>
      <c r="E8" s="242"/>
      <c r="F8" s="242"/>
      <c r="G8" s="97"/>
      <c r="H8" s="231" t="s">
        <v>12</v>
      </c>
      <c r="I8" s="231"/>
      <c r="J8" s="231"/>
    </row>
    <row r="9" spans="1:11" s="2" customFormat="1" ht="14.45" customHeight="1" x14ac:dyDescent="0.15">
      <c r="C9" s="3" t="s">
        <v>9</v>
      </c>
      <c r="D9" s="59">
        <v>2020</v>
      </c>
      <c r="E9" s="5"/>
      <c r="F9" s="59">
        <v>2019</v>
      </c>
      <c r="G9" s="6"/>
      <c r="H9" s="59">
        <v>2020</v>
      </c>
      <c r="I9" s="5"/>
      <c r="J9" s="59">
        <v>2019</v>
      </c>
    </row>
    <row r="10" spans="1:11" s="2" customFormat="1" ht="14.45" customHeight="1" x14ac:dyDescent="0.15">
      <c r="A10" s="60" t="s">
        <v>158</v>
      </c>
      <c r="B10" s="60"/>
      <c r="C10" s="150" t="s">
        <v>206</v>
      </c>
      <c r="D10" s="57"/>
      <c r="E10" s="57"/>
      <c r="F10" s="57"/>
      <c r="H10" s="57"/>
      <c r="J10" s="57"/>
    </row>
    <row r="11" spans="1:11" s="2" customFormat="1" ht="14.45" customHeight="1" x14ac:dyDescent="0.15">
      <c r="A11" s="79" t="s">
        <v>257</v>
      </c>
      <c r="B11" s="60"/>
      <c r="C11" s="150">
        <v>20</v>
      </c>
      <c r="D11" s="57"/>
      <c r="E11" s="57"/>
      <c r="F11" s="57"/>
      <c r="H11" s="57"/>
      <c r="J11" s="57"/>
    </row>
    <row r="12" spans="1:11" ht="14.45" customHeight="1" x14ac:dyDescent="0.15">
      <c r="A12" s="78" t="s">
        <v>114</v>
      </c>
      <c r="B12" s="79"/>
      <c r="D12" s="18">
        <v>31132721</v>
      </c>
      <c r="E12" s="26"/>
      <c r="F12" s="18">
        <v>75621875</v>
      </c>
      <c r="H12" s="62">
        <v>29722940</v>
      </c>
      <c r="I12" s="63"/>
      <c r="J12" s="62">
        <v>71191960</v>
      </c>
    </row>
    <row r="13" spans="1:11" ht="14.45" customHeight="1" x14ac:dyDescent="0.15">
      <c r="A13" s="78" t="s">
        <v>115</v>
      </c>
      <c r="B13" s="79"/>
      <c r="D13" s="18">
        <v>4949770</v>
      </c>
      <c r="E13" s="26"/>
      <c r="F13" s="18">
        <v>8804002</v>
      </c>
      <c r="H13" s="62">
        <v>4924899</v>
      </c>
      <c r="I13" s="63"/>
      <c r="J13" s="62">
        <v>8805492</v>
      </c>
    </row>
    <row r="14" spans="1:11" ht="14.45" customHeight="1" x14ac:dyDescent="0.15">
      <c r="A14" s="78" t="s">
        <v>116</v>
      </c>
      <c r="B14" s="79"/>
      <c r="D14" s="18">
        <v>133587</v>
      </c>
      <c r="E14" s="26"/>
      <c r="F14" s="18">
        <v>258467</v>
      </c>
      <c r="H14" s="62">
        <v>133587</v>
      </c>
      <c r="I14" s="63"/>
      <c r="J14" s="62">
        <v>258467</v>
      </c>
    </row>
    <row r="15" spans="1:11" ht="14.45" customHeight="1" x14ac:dyDescent="0.15">
      <c r="A15" s="78" t="s">
        <v>117</v>
      </c>
      <c r="B15" s="79"/>
      <c r="D15" s="18">
        <v>3821018</v>
      </c>
      <c r="E15" s="26"/>
      <c r="F15" s="18">
        <v>6829585</v>
      </c>
      <c r="H15" s="62">
        <v>4390025</v>
      </c>
      <c r="I15" s="63"/>
      <c r="J15" s="62">
        <v>7759221</v>
      </c>
    </row>
    <row r="16" spans="1:11" ht="14.45" customHeight="1" x14ac:dyDescent="0.15">
      <c r="A16" s="221" t="s">
        <v>256</v>
      </c>
      <c r="B16" s="100"/>
      <c r="D16" s="20">
        <f>SUM(D12:D15)</f>
        <v>40037096</v>
      </c>
      <c r="E16" s="64"/>
      <c r="F16" s="20">
        <f>SUM(F12:F15)</f>
        <v>91513929</v>
      </c>
      <c r="G16" s="2"/>
      <c r="H16" s="20">
        <f>SUM(H12:H15)</f>
        <v>39171451</v>
      </c>
      <c r="I16" s="65"/>
      <c r="J16" s="20">
        <f>SUM(J12:J15)</f>
        <v>88015140</v>
      </c>
    </row>
    <row r="17" spans="1:10" s="2" customFormat="1" ht="3.4" customHeight="1" x14ac:dyDescent="0.15">
      <c r="C17" s="7"/>
      <c r="D17" s="3"/>
      <c r="E17" s="3"/>
      <c r="F17" s="21"/>
      <c r="G17" s="21"/>
      <c r="H17" s="21"/>
      <c r="I17" s="21"/>
      <c r="J17" s="21"/>
    </row>
    <row r="18" spans="1:10" ht="14.45" customHeight="1" x14ac:dyDescent="0.15">
      <c r="A18" s="79" t="s">
        <v>51</v>
      </c>
      <c r="B18" s="60"/>
      <c r="D18" s="11"/>
      <c r="E18" s="26"/>
      <c r="F18" s="11"/>
      <c r="H18" s="11"/>
      <c r="I18" s="63"/>
      <c r="J18" s="11"/>
    </row>
    <row r="19" spans="1:10" ht="14.45" customHeight="1" x14ac:dyDescent="0.15">
      <c r="A19" s="224" t="s">
        <v>18</v>
      </c>
      <c r="B19" s="98"/>
      <c r="D19" s="18">
        <v>87802</v>
      </c>
      <c r="E19" s="26"/>
      <c r="F19" s="18">
        <v>88929</v>
      </c>
      <c r="H19" s="62">
        <v>85304</v>
      </c>
      <c r="I19" s="63"/>
      <c r="J19" s="62">
        <v>86785</v>
      </c>
    </row>
    <row r="20" spans="1:10" s="30" customFormat="1" ht="14.45" customHeight="1" x14ac:dyDescent="0.15">
      <c r="A20" s="224" t="s">
        <v>118</v>
      </c>
      <c r="B20" s="98"/>
      <c r="C20" s="149"/>
      <c r="D20" s="13">
        <v>0</v>
      </c>
      <c r="E20" s="23"/>
      <c r="F20" s="18">
        <v>1888168</v>
      </c>
      <c r="H20" s="13" t="s">
        <v>192</v>
      </c>
      <c r="J20" s="62">
        <v>1938198</v>
      </c>
    </row>
    <row r="21" spans="1:10" ht="14.45" customHeight="1" x14ac:dyDescent="0.15">
      <c r="A21" s="136" t="s">
        <v>17</v>
      </c>
      <c r="B21" s="77"/>
      <c r="C21" s="10"/>
      <c r="D21" s="37">
        <v>205606</v>
      </c>
      <c r="E21" s="23"/>
      <c r="F21" s="18">
        <v>273178</v>
      </c>
      <c r="G21" s="30"/>
      <c r="H21" s="13" t="s">
        <v>192</v>
      </c>
      <c r="I21" s="68"/>
      <c r="J21" s="13" t="s">
        <v>192</v>
      </c>
    </row>
    <row r="22" spans="1:10" ht="14.45" customHeight="1" x14ac:dyDescent="0.15">
      <c r="A22" s="78" t="s">
        <v>119</v>
      </c>
      <c r="B22" s="79"/>
      <c r="D22" s="43">
        <v>455991</v>
      </c>
      <c r="E22" s="23"/>
      <c r="F22" s="43">
        <v>785849</v>
      </c>
      <c r="G22" s="30"/>
      <c r="H22" s="69">
        <v>646523</v>
      </c>
      <c r="I22" s="68"/>
      <c r="J22" s="69">
        <v>1095781</v>
      </c>
    </row>
    <row r="23" spans="1:10" ht="14.45" customHeight="1" x14ac:dyDescent="0.15">
      <c r="A23" s="221" t="s">
        <v>275</v>
      </c>
      <c r="B23" s="100"/>
      <c r="D23" s="21">
        <f>SUM(D19:D22)</f>
        <v>749399</v>
      </c>
      <c r="E23" s="21"/>
      <c r="F23" s="21">
        <f>SUM(F19:F22)</f>
        <v>3036124</v>
      </c>
      <c r="G23" s="21"/>
      <c r="H23" s="21">
        <f>SUM(H19:H22)</f>
        <v>731827</v>
      </c>
      <c r="I23" s="21"/>
      <c r="J23" s="21">
        <f>SUM(J19:J22)</f>
        <v>3120764</v>
      </c>
    </row>
    <row r="24" spans="1:10" s="2" customFormat="1" ht="14.45" customHeight="1" x14ac:dyDescent="0.15">
      <c r="A24" s="99" t="s">
        <v>274</v>
      </c>
      <c r="B24" s="60"/>
      <c r="C24" s="70"/>
      <c r="D24" s="20">
        <f>D16+D23</f>
        <v>40786495</v>
      </c>
      <c r="E24" s="71"/>
      <c r="F24" s="20">
        <f>F16+F23</f>
        <v>94550053</v>
      </c>
      <c r="G24" s="8"/>
      <c r="H24" s="20">
        <f>H16+H23</f>
        <v>39903278</v>
      </c>
      <c r="I24" s="8"/>
      <c r="J24" s="20">
        <f>J16+J23</f>
        <v>91135904</v>
      </c>
    </row>
    <row r="25" spans="1:10" s="2" customFormat="1" ht="3.4" customHeight="1" x14ac:dyDescent="0.15">
      <c r="C25" s="7"/>
      <c r="D25" s="3"/>
      <c r="E25" s="3"/>
      <c r="F25" s="21"/>
      <c r="G25" s="21"/>
      <c r="H25" s="21"/>
      <c r="I25" s="21"/>
      <c r="J25" s="21"/>
    </row>
    <row r="26" spans="1:10" s="2" customFormat="1" ht="14.45" customHeight="1" x14ac:dyDescent="0.15">
      <c r="A26" s="60" t="s">
        <v>52</v>
      </c>
      <c r="B26" s="60"/>
      <c r="C26" s="72">
        <v>24.1</v>
      </c>
      <c r="D26" s="21"/>
      <c r="E26" s="71"/>
      <c r="F26" s="21"/>
      <c r="G26" s="8"/>
      <c r="H26" s="21"/>
      <c r="I26" s="8"/>
      <c r="J26" s="21"/>
    </row>
    <row r="27" spans="1:10" ht="14.45" customHeight="1" x14ac:dyDescent="0.15">
      <c r="A27" s="77" t="s">
        <v>120</v>
      </c>
      <c r="B27" s="77"/>
      <c r="C27" s="72"/>
      <c r="D27" s="18">
        <v>11502377</v>
      </c>
      <c r="E27" s="73"/>
      <c r="F27" s="18">
        <v>27908519</v>
      </c>
      <c r="G27" s="30"/>
      <c r="H27" s="62">
        <v>10713715</v>
      </c>
      <c r="I27" s="30"/>
      <c r="J27" s="62">
        <v>25943519</v>
      </c>
    </row>
    <row r="28" spans="1:10" ht="14.45" customHeight="1" x14ac:dyDescent="0.15">
      <c r="A28" s="77" t="s">
        <v>121</v>
      </c>
      <c r="B28" s="77"/>
      <c r="D28" s="18">
        <v>11154776</v>
      </c>
      <c r="E28" s="73"/>
      <c r="F28" s="18">
        <v>14843727</v>
      </c>
      <c r="G28" s="30"/>
      <c r="H28" s="62">
        <v>10819565</v>
      </c>
      <c r="I28" s="30"/>
      <c r="J28" s="62">
        <v>14441536</v>
      </c>
    </row>
    <row r="29" spans="1:10" ht="14.45" customHeight="1" x14ac:dyDescent="0.15">
      <c r="A29" s="77" t="s">
        <v>122</v>
      </c>
      <c r="B29" s="77"/>
      <c r="D29" s="18">
        <v>4582503</v>
      </c>
      <c r="E29" s="73"/>
      <c r="F29" s="18">
        <v>10462733</v>
      </c>
      <c r="G29" s="30"/>
      <c r="H29" s="62">
        <v>4227565</v>
      </c>
      <c r="I29" s="30"/>
      <c r="J29" s="62">
        <v>9640339</v>
      </c>
    </row>
    <row r="30" spans="1:10" ht="14.45" customHeight="1" x14ac:dyDescent="0.15">
      <c r="A30" s="77" t="s">
        <v>123</v>
      </c>
      <c r="B30" s="77"/>
      <c r="D30" s="18">
        <v>1368868</v>
      </c>
      <c r="E30" s="73"/>
      <c r="F30" s="18">
        <v>3163945</v>
      </c>
      <c r="G30" s="30"/>
      <c r="H30" s="62">
        <v>1196914</v>
      </c>
      <c r="I30" s="30"/>
      <c r="J30" s="62">
        <v>2890985</v>
      </c>
    </row>
    <row r="31" spans="1:10" ht="14.45" customHeight="1" x14ac:dyDescent="0.15">
      <c r="A31" s="77" t="s">
        <v>124</v>
      </c>
      <c r="B31" s="77"/>
      <c r="C31" s="72"/>
      <c r="D31" s="18">
        <v>4585305</v>
      </c>
      <c r="E31" s="73"/>
      <c r="F31" s="18">
        <v>10052745</v>
      </c>
      <c r="G31" s="30"/>
      <c r="H31" s="62">
        <v>3579287</v>
      </c>
      <c r="I31" s="30"/>
      <c r="J31" s="62">
        <v>9018405</v>
      </c>
    </row>
    <row r="32" spans="1:10" ht="14.45" customHeight="1" x14ac:dyDescent="0.15">
      <c r="A32" s="77" t="s">
        <v>125</v>
      </c>
      <c r="B32" s="77"/>
      <c r="C32" s="72"/>
      <c r="D32" s="18">
        <v>14053392</v>
      </c>
      <c r="E32" s="73"/>
      <c r="F32" s="18">
        <v>8695185</v>
      </c>
      <c r="G32" s="30"/>
      <c r="H32" s="62">
        <v>13336229</v>
      </c>
      <c r="I32" s="30"/>
      <c r="J32" s="62">
        <v>8683710</v>
      </c>
    </row>
    <row r="33" spans="1:10" ht="14.45" customHeight="1" x14ac:dyDescent="0.15">
      <c r="A33" s="77" t="s">
        <v>126</v>
      </c>
      <c r="B33" s="77"/>
      <c r="C33" s="72"/>
      <c r="D33" s="18">
        <v>44017</v>
      </c>
      <c r="E33" s="73"/>
      <c r="F33" s="18">
        <v>7601002</v>
      </c>
      <c r="G33" s="30"/>
      <c r="H33" s="62">
        <v>1919845</v>
      </c>
      <c r="I33" s="30"/>
      <c r="J33" s="62">
        <v>10110658</v>
      </c>
    </row>
    <row r="34" spans="1:10" ht="14.45" customHeight="1" x14ac:dyDescent="0.15">
      <c r="A34" s="77" t="s">
        <v>127</v>
      </c>
      <c r="B34" s="77"/>
      <c r="C34" s="72"/>
      <c r="D34" s="18">
        <v>1884147</v>
      </c>
      <c r="E34" s="73"/>
      <c r="F34" s="18">
        <v>4590557</v>
      </c>
      <c r="G34" s="30"/>
      <c r="H34" s="62">
        <v>1775759</v>
      </c>
      <c r="I34" s="30"/>
      <c r="J34" s="62">
        <v>4293194</v>
      </c>
    </row>
    <row r="35" spans="1:10" ht="14.45" customHeight="1" x14ac:dyDescent="0.15">
      <c r="A35" s="77" t="s">
        <v>128</v>
      </c>
      <c r="B35" s="77"/>
      <c r="C35" s="72"/>
      <c r="D35" s="18">
        <v>1695318</v>
      </c>
      <c r="E35" s="73"/>
      <c r="F35" s="18">
        <v>5319695</v>
      </c>
      <c r="G35" s="30"/>
      <c r="H35" s="62">
        <v>1452139</v>
      </c>
      <c r="I35" s="30"/>
      <c r="J35" s="62">
        <v>4856737</v>
      </c>
    </row>
    <row r="36" spans="1:10" ht="14.45" customHeight="1" x14ac:dyDescent="0.15">
      <c r="A36" s="79" t="s">
        <v>129</v>
      </c>
      <c r="B36" s="79"/>
      <c r="C36" s="150">
        <v>21</v>
      </c>
      <c r="D36" s="18">
        <v>3054090</v>
      </c>
      <c r="E36" s="26"/>
      <c r="F36" s="18">
        <v>384839</v>
      </c>
      <c r="G36" s="26"/>
      <c r="H36" s="62">
        <v>3054090</v>
      </c>
      <c r="I36" s="26"/>
      <c r="J36" s="62">
        <v>384839</v>
      </c>
    </row>
    <row r="37" spans="1:10" ht="14.45" customHeight="1" x14ac:dyDescent="0.15">
      <c r="A37" s="79" t="s">
        <v>259</v>
      </c>
      <c r="B37" s="79"/>
      <c r="D37" s="18">
        <v>1118635</v>
      </c>
      <c r="E37" s="26"/>
      <c r="F37" s="13">
        <v>0</v>
      </c>
      <c r="H37" s="62">
        <v>1031562</v>
      </c>
      <c r="J37" s="13">
        <v>0</v>
      </c>
    </row>
    <row r="38" spans="1:10" ht="14.45" customHeight="1" x14ac:dyDescent="0.15">
      <c r="A38" s="79" t="s">
        <v>130</v>
      </c>
      <c r="B38" s="79"/>
      <c r="C38" s="74">
        <v>22</v>
      </c>
      <c r="D38" s="18">
        <v>3169369</v>
      </c>
      <c r="E38" s="26"/>
      <c r="F38" s="18">
        <v>5435035</v>
      </c>
      <c r="H38" s="62">
        <v>5123519</v>
      </c>
      <c r="J38" s="62">
        <v>5084800</v>
      </c>
    </row>
    <row r="39" spans="1:10" ht="14.45" customHeight="1" x14ac:dyDescent="0.15">
      <c r="A39" s="99" t="s">
        <v>276</v>
      </c>
      <c r="B39" s="100"/>
      <c r="D39" s="20">
        <f>SUM(D27:D38)</f>
        <v>58212797</v>
      </c>
      <c r="E39" s="21"/>
      <c r="F39" s="20">
        <f>SUM(F27:F38)</f>
        <v>98457982</v>
      </c>
      <c r="G39" s="21"/>
      <c r="H39" s="20">
        <f>SUM(H27:H38)</f>
        <v>58230189</v>
      </c>
      <c r="I39" s="21"/>
      <c r="J39" s="20">
        <f>SUM(J27:J38)</f>
        <v>95348722</v>
      </c>
    </row>
    <row r="40" spans="1:10" ht="14.45" customHeight="1" x14ac:dyDescent="0.15">
      <c r="A40" s="75" t="s">
        <v>201</v>
      </c>
      <c r="B40" s="75"/>
      <c r="C40" s="149"/>
      <c r="D40" s="20">
        <f>D24-D39</f>
        <v>-17426302</v>
      </c>
      <c r="E40" s="26"/>
      <c r="F40" s="20">
        <f>F24-F39</f>
        <v>-3907929</v>
      </c>
      <c r="H40" s="20">
        <f>H24-H39</f>
        <v>-18326911</v>
      </c>
      <c r="J40" s="20">
        <f>J24-J39</f>
        <v>-4212818</v>
      </c>
    </row>
    <row r="41" spans="1:10" s="2" customFormat="1" ht="3.4" customHeight="1" x14ac:dyDescent="0.15">
      <c r="C41" s="7"/>
      <c r="D41" s="3"/>
      <c r="E41" s="3"/>
      <c r="F41" s="21"/>
      <c r="G41" s="21"/>
      <c r="H41" s="21"/>
      <c r="I41" s="21"/>
      <c r="J41" s="21"/>
    </row>
    <row r="42" spans="1:10" ht="14.45" customHeight="1" x14ac:dyDescent="0.15">
      <c r="A42" s="30" t="s">
        <v>53</v>
      </c>
      <c r="B42" s="30"/>
      <c r="C42" s="149"/>
      <c r="D42" s="62">
        <v>4430197</v>
      </c>
      <c r="E42" s="30"/>
      <c r="F42" s="62">
        <v>2195458</v>
      </c>
      <c r="G42" s="30"/>
      <c r="H42" s="62">
        <v>4314574</v>
      </c>
      <c r="I42" s="30"/>
      <c r="J42" s="62">
        <v>2195458</v>
      </c>
    </row>
    <row r="43" spans="1:10" ht="14.45" customHeight="1" x14ac:dyDescent="0.15">
      <c r="A43" s="61" t="s">
        <v>54</v>
      </c>
      <c r="B43" s="61"/>
      <c r="C43" s="149"/>
      <c r="D43" s="62">
        <v>150931</v>
      </c>
      <c r="E43" s="1"/>
      <c r="F43" s="13">
        <v>0</v>
      </c>
      <c r="H43" s="62">
        <v>6169106</v>
      </c>
      <c r="J43" s="13">
        <v>0</v>
      </c>
    </row>
    <row r="44" spans="1:10" ht="14.45" customHeight="1" x14ac:dyDescent="0.15">
      <c r="A44" s="32" t="s">
        <v>207</v>
      </c>
      <c r="B44" s="61"/>
      <c r="C44" s="149"/>
      <c r="D44" s="62"/>
      <c r="E44" s="1"/>
      <c r="F44" s="13"/>
      <c r="H44" s="62"/>
      <c r="J44" s="13"/>
    </row>
    <row r="45" spans="1:10" ht="14.45" customHeight="1" x14ac:dyDescent="0.15">
      <c r="A45" s="32" t="s">
        <v>184</v>
      </c>
      <c r="B45" s="32"/>
      <c r="D45" s="62">
        <v>419320</v>
      </c>
      <c r="E45" s="26"/>
      <c r="F45" s="18">
        <v>59687</v>
      </c>
      <c r="H45" s="13">
        <v>0</v>
      </c>
      <c r="J45" s="13">
        <v>0</v>
      </c>
    </row>
    <row r="46" spans="1:10" ht="14.45" customHeight="1" x14ac:dyDescent="0.15">
      <c r="A46" s="61" t="s">
        <v>182</v>
      </c>
      <c r="B46" s="32"/>
      <c r="D46" s="62"/>
      <c r="E46" s="26"/>
      <c r="F46" s="18"/>
      <c r="H46" s="13"/>
      <c r="J46" s="13"/>
    </row>
    <row r="47" spans="1:10" ht="14.45" customHeight="1" x14ac:dyDescent="0.15">
      <c r="A47" s="61" t="s">
        <v>183</v>
      </c>
      <c r="B47" s="61"/>
      <c r="C47" s="74" t="s">
        <v>8</v>
      </c>
      <c r="D47" s="62">
        <v>5258315</v>
      </c>
      <c r="E47" s="1"/>
      <c r="F47" s="13">
        <v>0</v>
      </c>
      <c r="H47" s="62">
        <v>5258315</v>
      </c>
      <c r="J47" s="13">
        <v>0</v>
      </c>
    </row>
    <row r="48" spans="1:10" ht="14.45" customHeight="1" x14ac:dyDescent="0.15">
      <c r="A48" s="75" t="s">
        <v>204</v>
      </c>
      <c r="B48" s="75"/>
      <c r="C48" s="149"/>
      <c r="D48" s="20">
        <f>D40-SUM(D42:D47)</f>
        <v>-27685065</v>
      </c>
      <c r="E48" s="26"/>
      <c r="F48" s="20">
        <f>F40-SUM(F42:F47)</f>
        <v>-6163074</v>
      </c>
      <c r="H48" s="20">
        <f>H40-SUM(H42:H47)</f>
        <v>-34068906</v>
      </c>
      <c r="J48" s="20">
        <f>J40-SUM(J42:J47)</f>
        <v>-6408276</v>
      </c>
    </row>
    <row r="49" spans="1:10" ht="14.45" customHeight="1" x14ac:dyDescent="0.15">
      <c r="A49" s="67" t="s">
        <v>15</v>
      </c>
      <c r="B49" s="67"/>
      <c r="C49" s="76"/>
      <c r="D49" s="56">
        <v>-344458</v>
      </c>
      <c r="E49" s="37"/>
      <c r="F49" s="56">
        <v>-258737</v>
      </c>
      <c r="G49" s="37"/>
      <c r="H49" s="56">
        <v>-344996</v>
      </c>
      <c r="I49" s="30"/>
      <c r="J49" s="56">
        <v>-249382</v>
      </c>
    </row>
    <row r="50" spans="1:10" ht="14.45" customHeight="1" x14ac:dyDescent="0.15">
      <c r="A50" s="60" t="s">
        <v>277</v>
      </c>
      <c r="B50" s="60"/>
      <c r="C50" s="3"/>
      <c r="D50" s="20">
        <f>D48+D49</f>
        <v>-28029523</v>
      </c>
      <c r="E50" s="21"/>
      <c r="F50" s="20">
        <f>F48+F49</f>
        <v>-6421811</v>
      </c>
      <c r="G50" s="21"/>
      <c r="H50" s="20">
        <f>SUM(H48:H49)</f>
        <v>-34413902</v>
      </c>
      <c r="I50" s="21"/>
      <c r="J50" s="20">
        <f>SUM(J48:J49)</f>
        <v>-6657658</v>
      </c>
    </row>
    <row r="51" spans="1:10" ht="19.899999999999999" customHeight="1" x14ac:dyDescent="0.15">
      <c r="A51" s="60"/>
      <c r="B51" s="60"/>
      <c r="C51" s="3"/>
      <c r="D51" s="21"/>
      <c r="E51" s="21"/>
      <c r="F51" s="21"/>
      <c r="G51" s="21"/>
      <c r="H51" s="21"/>
      <c r="I51" s="21"/>
      <c r="J51" s="21"/>
    </row>
    <row r="52" spans="1:10" ht="19.350000000000001" customHeight="1" x14ac:dyDescent="0.15">
      <c r="A52" s="60"/>
      <c r="B52" s="60"/>
      <c r="C52" s="3"/>
      <c r="D52" s="21"/>
      <c r="E52" s="21"/>
      <c r="F52" s="21"/>
      <c r="G52" s="21"/>
      <c r="H52" s="21"/>
      <c r="I52" s="21"/>
      <c r="J52" s="21"/>
    </row>
    <row r="53" spans="1:10" ht="14.45" customHeight="1" x14ac:dyDescent="0.15">
      <c r="A53" s="160" t="s">
        <v>1</v>
      </c>
      <c r="B53" s="160"/>
      <c r="C53" s="230" t="s">
        <v>1</v>
      </c>
      <c r="D53" s="230"/>
      <c r="E53" s="230"/>
      <c r="F53" s="230"/>
      <c r="G53" s="230"/>
      <c r="H53" s="230"/>
      <c r="I53" s="230"/>
      <c r="J53" s="230"/>
    </row>
    <row r="54" spans="1:10" ht="14.45" customHeight="1" x14ac:dyDescent="0.15">
      <c r="A54" s="154" t="s">
        <v>171</v>
      </c>
      <c r="B54" s="154"/>
      <c r="C54" s="230" t="s">
        <v>172</v>
      </c>
      <c r="D54" s="230"/>
      <c r="E54" s="230"/>
      <c r="F54" s="230"/>
      <c r="G54" s="230"/>
      <c r="H54" s="230"/>
      <c r="I54" s="230"/>
      <c r="J54" s="230"/>
    </row>
    <row r="55" spans="1:10" ht="14.45" customHeight="1" x14ac:dyDescent="0.15">
      <c r="A55" s="154" t="s">
        <v>173</v>
      </c>
      <c r="B55" s="154"/>
      <c r="C55" s="230" t="s">
        <v>174</v>
      </c>
      <c r="D55" s="230"/>
      <c r="E55" s="230"/>
      <c r="F55" s="230"/>
      <c r="G55" s="230"/>
      <c r="H55" s="230"/>
      <c r="I55" s="230"/>
      <c r="J55" s="230"/>
    </row>
    <row r="56" spans="1:10" ht="14.45" customHeight="1" x14ac:dyDescent="0.15">
      <c r="A56" s="160" t="s">
        <v>79</v>
      </c>
      <c r="B56" s="160"/>
      <c r="C56" s="230" t="s">
        <v>175</v>
      </c>
      <c r="D56" s="230"/>
      <c r="E56" s="230"/>
      <c r="F56" s="230"/>
      <c r="G56" s="230"/>
      <c r="H56" s="230"/>
      <c r="I56" s="230"/>
      <c r="J56" s="230"/>
    </row>
    <row r="57" spans="1:10" s="2" customFormat="1" ht="18" customHeight="1" x14ac:dyDescent="0.15">
      <c r="A57" s="239" t="str">
        <f>A1</f>
        <v>THAI  AIRWAYS  INTERNATIONAL  PUBLIC  COMPANY  LIMITED  AND  ITS  SUBSIDIARIES</v>
      </c>
      <c r="B57" s="239"/>
      <c r="C57" s="239"/>
      <c r="D57" s="239"/>
      <c r="E57" s="239"/>
      <c r="F57" s="239"/>
      <c r="G57" s="239"/>
      <c r="H57" s="239"/>
      <c r="I57" s="239"/>
      <c r="J57" s="239"/>
    </row>
    <row r="58" spans="1:10" s="2" customFormat="1" ht="18" customHeight="1" x14ac:dyDescent="0.15">
      <c r="A58" s="240" t="s">
        <v>284</v>
      </c>
      <c r="B58" s="240"/>
      <c r="C58" s="240"/>
      <c r="D58" s="240"/>
      <c r="E58" s="240"/>
      <c r="F58" s="240"/>
      <c r="G58" s="240"/>
      <c r="H58" s="240"/>
      <c r="I58" s="240"/>
      <c r="J58" s="240"/>
    </row>
    <row r="59" spans="1:10" s="2" customFormat="1" ht="18" customHeight="1" x14ac:dyDescent="0.15">
      <c r="A59" s="241" t="s">
        <v>181</v>
      </c>
      <c r="B59" s="241"/>
      <c r="C59" s="241"/>
      <c r="D59" s="241"/>
      <c r="E59" s="241"/>
      <c r="F59" s="241"/>
      <c r="G59" s="241"/>
      <c r="H59" s="241"/>
      <c r="I59" s="241"/>
      <c r="J59" s="241"/>
    </row>
    <row r="60" spans="1:10" s="2" customFormat="1" ht="18" customHeight="1" x14ac:dyDescent="0.15">
      <c r="A60" s="241" t="str">
        <f>A4</f>
        <v>“UNAUDITED”</v>
      </c>
      <c r="B60" s="241"/>
      <c r="C60" s="241"/>
      <c r="D60" s="241"/>
      <c r="E60" s="241"/>
      <c r="F60" s="241"/>
      <c r="G60" s="241"/>
      <c r="H60" s="241"/>
      <c r="I60" s="241"/>
      <c r="J60" s="241"/>
    </row>
    <row r="61" spans="1:10" s="2" customFormat="1" ht="14.45" customHeight="1" x14ac:dyDescent="0.15">
      <c r="A61" s="235" t="str">
        <f>A5</f>
        <v>UNIT : THOUSAND  BAHT</v>
      </c>
      <c r="B61" s="235"/>
      <c r="C61" s="235"/>
      <c r="D61" s="235"/>
      <c r="E61" s="235"/>
      <c r="F61" s="235"/>
      <c r="G61" s="235"/>
      <c r="H61" s="235"/>
      <c r="I61" s="235"/>
      <c r="J61" s="235"/>
    </row>
    <row r="62" spans="1:10" s="2" customFormat="1" ht="6" customHeight="1" x14ac:dyDescent="0.15">
      <c r="A62" s="49"/>
      <c r="B62" s="49"/>
      <c r="C62" s="162"/>
      <c r="D62" s="96"/>
      <c r="E62" s="96"/>
      <c r="F62" s="96"/>
      <c r="G62" s="49"/>
      <c r="H62" s="96"/>
      <c r="I62" s="49"/>
      <c r="J62" s="47"/>
    </row>
    <row r="63" spans="1:10" s="2" customFormat="1" ht="14.45" customHeight="1" x14ac:dyDescent="0.15">
      <c r="A63" s="49"/>
      <c r="B63" s="49"/>
      <c r="C63" s="162"/>
      <c r="D63" s="242" t="s">
        <v>10</v>
      </c>
      <c r="E63" s="242"/>
      <c r="F63" s="242"/>
      <c r="G63" s="97"/>
      <c r="H63" s="231" t="s">
        <v>13</v>
      </c>
      <c r="I63" s="231"/>
      <c r="J63" s="231"/>
    </row>
    <row r="64" spans="1:10" s="2" customFormat="1" ht="14.45" customHeight="1" x14ac:dyDescent="0.15">
      <c r="A64" s="49"/>
      <c r="B64" s="49"/>
      <c r="C64" s="162"/>
      <c r="D64" s="242" t="s">
        <v>12</v>
      </c>
      <c r="E64" s="242"/>
      <c r="F64" s="242"/>
      <c r="G64" s="97"/>
      <c r="H64" s="231" t="s">
        <v>12</v>
      </c>
      <c r="I64" s="231"/>
      <c r="J64" s="231"/>
    </row>
    <row r="65" spans="1:11" s="2" customFormat="1" ht="14.45" customHeight="1" x14ac:dyDescent="0.15">
      <c r="C65" s="3" t="s">
        <v>47</v>
      </c>
      <c r="D65" s="59">
        <v>2020</v>
      </c>
      <c r="E65" s="5"/>
      <c r="F65" s="59">
        <v>2019</v>
      </c>
      <c r="G65" s="6"/>
      <c r="H65" s="59">
        <v>2020</v>
      </c>
      <c r="I65" s="5"/>
      <c r="J65" s="59">
        <v>2019</v>
      </c>
    </row>
    <row r="66" spans="1:11" ht="14.45" customHeight="1" x14ac:dyDescent="0.15">
      <c r="A66" s="101" t="s">
        <v>55</v>
      </c>
      <c r="B66" s="101"/>
      <c r="D66" s="18"/>
      <c r="E66" s="11"/>
      <c r="F66" s="18"/>
      <c r="G66" s="11"/>
      <c r="H66" s="18"/>
      <c r="I66" s="11"/>
      <c r="J66" s="18"/>
    </row>
    <row r="67" spans="1:11" ht="14.45" customHeight="1" x14ac:dyDescent="0.15">
      <c r="A67" s="77" t="s">
        <v>83</v>
      </c>
      <c r="B67" s="77"/>
      <c r="D67" s="18"/>
      <c r="E67" s="11"/>
      <c r="F67" s="18"/>
      <c r="G67" s="11"/>
      <c r="H67" s="18"/>
      <c r="I67" s="11"/>
      <c r="J67" s="18"/>
    </row>
    <row r="68" spans="1:11" ht="14.45" customHeight="1" x14ac:dyDescent="0.15">
      <c r="A68" s="77" t="s">
        <v>260</v>
      </c>
      <c r="B68" s="78"/>
      <c r="D68" s="18"/>
      <c r="E68" s="11"/>
      <c r="F68" s="18"/>
      <c r="G68" s="11"/>
      <c r="H68" s="18"/>
      <c r="I68" s="11"/>
      <c r="J68" s="18"/>
    </row>
    <row r="69" spans="1:11" ht="14.45" customHeight="1" x14ac:dyDescent="0.15">
      <c r="A69" s="79" t="s">
        <v>285</v>
      </c>
      <c r="B69" s="79"/>
      <c r="D69" s="62">
        <v>-3619276</v>
      </c>
      <c r="E69" s="11"/>
      <c r="F69" s="62">
        <v>853367</v>
      </c>
      <c r="G69" s="11"/>
      <c r="H69" s="62">
        <v>-3619276</v>
      </c>
      <c r="I69" s="11"/>
      <c r="J69" s="62">
        <v>853368</v>
      </c>
    </row>
    <row r="70" spans="1:11" ht="14.45" customHeight="1" x14ac:dyDescent="0.15">
      <c r="A70" s="79" t="s">
        <v>291</v>
      </c>
      <c r="B70" s="79"/>
      <c r="D70" s="80">
        <v>163826</v>
      </c>
      <c r="E70" s="11"/>
      <c r="F70" s="69">
        <v>-170673</v>
      </c>
      <c r="G70" s="11"/>
      <c r="H70" s="80">
        <v>163826</v>
      </c>
      <c r="I70" s="11"/>
      <c r="J70" s="69">
        <v>-170674</v>
      </c>
    </row>
    <row r="71" spans="1:11" ht="14.45" customHeight="1" x14ac:dyDescent="0.15">
      <c r="A71" s="81" t="s">
        <v>84</v>
      </c>
      <c r="B71" s="81"/>
      <c r="D71" s="12"/>
      <c r="E71" s="11"/>
      <c r="F71" s="62"/>
      <c r="G71" s="11"/>
      <c r="H71" s="12"/>
      <c r="I71" s="11"/>
      <c r="J71" s="62"/>
    </row>
    <row r="72" spans="1:11" ht="14.45" customHeight="1" x14ac:dyDescent="0.15">
      <c r="A72" s="81" t="s">
        <v>260</v>
      </c>
      <c r="B72" s="81"/>
      <c r="D72" s="43">
        <f>SUM(D69:D70)</f>
        <v>-3455450</v>
      </c>
      <c r="E72" s="11"/>
      <c r="F72" s="43">
        <f>SUM(F69:F70)</f>
        <v>682694</v>
      </c>
      <c r="G72" s="11"/>
      <c r="H72" s="43">
        <f>SUM(H69:H70)</f>
        <v>-3455450</v>
      </c>
      <c r="I72" s="11"/>
      <c r="J72" s="43">
        <f>SUM(J69:J70)</f>
        <v>682694</v>
      </c>
    </row>
    <row r="73" spans="1:11" s="2" customFormat="1" ht="10.15" customHeight="1" x14ac:dyDescent="0.15">
      <c r="D73" s="7"/>
      <c r="E73" s="3"/>
      <c r="F73" s="3"/>
      <c r="G73" s="21"/>
      <c r="H73" s="21"/>
      <c r="I73" s="21"/>
      <c r="J73" s="21"/>
      <c r="K73" s="21"/>
    </row>
    <row r="74" spans="1:11" ht="14.45" customHeight="1" x14ac:dyDescent="0.15">
      <c r="A74" s="79" t="s">
        <v>85</v>
      </c>
      <c r="B74" s="79"/>
      <c r="D74" s="18"/>
      <c r="E74" s="11"/>
      <c r="F74" s="18"/>
      <c r="G74" s="11"/>
      <c r="H74" s="18"/>
      <c r="I74" s="11"/>
      <c r="J74" s="18"/>
    </row>
    <row r="75" spans="1:11" ht="14.45" customHeight="1" x14ac:dyDescent="0.15">
      <c r="A75" s="79" t="s">
        <v>261</v>
      </c>
      <c r="B75" s="77"/>
      <c r="C75" s="77"/>
      <c r="D75" s="18"/>
      <c r="E75" s="11"/>
      <c r="F75" s="18"/>
      <c r="G75" s="11"/>
      <c r="H75" s="18"/>
      <c r="I75" s="11"/>
      <c r="J75" s="18"/>
    </row>
    <row r="76" spans="1:11" ht="14.45" customHeight="1" x14ac:dyDescent="0.15">
      <c r="A76" s="79" t="s">
        <v>287</v>
      </c>
      <c r="B76" s="79"/>
      <c r="C76" s="79"/>
      <c r="D76" s="79"/>
      <c r="E76" s="79"/>
      <c r="F76" s="79"/>
      <c r="G76" s="79"/>
      <c r="H76" s="79"/>
      <c r="I76" s="79"/>
      <c r="J76" s="79"/>
    </row>
    <row r="77" spans="1:11" ht="14.45" customHeight="1" x14ac:dyDescent="0.15">
      <c r="A77" s="79" t="s">
        <v>288</v>
      </c>
      <c r="B77" s="77"/>
      <c r="C77" s="77"/>
      <c r="D77" s="18">
        <v>2711</v>
      </c>
      <c r="E77" s="11"/>
      <c r="F77" s="13">
        <v>0</v>
      </c>
      <c r="G77" s="11"/>
      <c r="H77" s="18">
        <v>85</v>
      </c>
      <c r="I77" s="11"/>
      <c r="J77" s="13">
        <v>0</v>
      </c>
    </row>
    <row r="78" spans="1:11" ht="14.45" customHeight="1" x14ac:dyDescent="0.15">
      <c r="A78" s="79" t="s">
        <v>289</v>
      </c>
      <c r="B78" s="79"/>
      <c r="D78" s="13">
        <v>0</v>
      </c>
      <c r="E78" s="11"/>
      <c r="F78" s="18">
        <v>23413</v>
      </c>
      <c r="G78" s="11"/>
      <c r="H78" s="13">
        <v>0</v>
      </c>
      <c r="I78" s="11">
        <v>0</v>
      </c>
      <c r="J78" s="13">
        <v>0</v>
      </c>
    </row>
    <row r="79" spans="1:11" ht="14.45" customHeight="1" x14ac:dyDescent="0.15">
      <c r="A79" s="75" t="s">
        <v>205</v>
      </c>
      <c r="B79" s="75"/>
      <c r="D79" s="82">
        <f>SUM(D72:D78)</f>
        <v>-3452739</v>
      </c>
      <c r="E79" s="21"/>
      <c r="F79" s="82">
        <f>SUM(F72:F78)</f>
        <v>706107</v>
      </c>
      <c r="G79" s="21"/>
      <c r="H79" s="82">
        <f>SUM(H72:H78)</f>
        <v>-3455365</v>
      </c>
      <c r="I79" s="11"/>
      <c r="J79" s="82">
        <f>SUM(J72:J78)</f>
        <v>682694</v>
      </c>
    </row>
    <row r="80" spans="1:11" ht="14.45" customHeight="1" thickBot="1" x14ac:dyDescent="0.2">
      <c r="A80" s="60" t="s">
        <v>278</v>
      </c>
      <c r="B80" s="60"/>
      <c r="C80" s="3"/>
      <c r="D80" s="45">
        <f>D50+D79</f>
        <v>-31482262</v>
      </c>
      <c r="E80" s="21"/>
      <c r="F80" s="45">
        <f>F50+F79</f>
        <v>-5715704</v>
      </c>
      <c r="G80" s="21"/>
      <c r="H80" s="45">
        <f>H50+H79</f>
        <v>-37869267</v>
      </c>
      <c r="I80" s="21"/>
      <c r="J80" s="45">
        <f>J50+J79</f>
        <v>-5974964</v>
      </c>
    </row>
    <row r="81" spans="1:11" s="2" customFormat="1" ht="10.15" customHeight="1" thickTop="1" x14ac:dyDescent="0.15">
      <c r="D81" s="7"/>
      <c r="E81" s="3"/>
      <c r="F81" s="3"/>
      <c r="G81" s="21"/>
      <c r="H81" s="21"/>
      <c r="I81" s="21"/>
      <c r="J81" s="21"/>
      <c r="K81" s="21"/>
    </row>
    <row r="82" spans="1:11" ht="14.45" customHeight="1" x14ac:dyDescent="0.15">
      <c r="A82" s="60" t="s">
        <v>57</v>
      </c>
      <c r="B82" s="60"/>
      <c r="C82" s="3"/>
      <c r="D82" s="21"/>
      <c r="E82" s="21"/>
      <c r="F82" s="21"/>
      <c r="G82" s="21"/>
      <c r="H82" s="21"/>
      <c r="I82" s="21"/>
      <c r="J82" s="21"/>
    </row>
    <row r="83" spans="1:11" ht="14.45" customHeight="1" x14ac:dyDescent="0.15">
      <c r="A83" s="79" t="s">
        <v>59</v>
      </c>
      <c r="B83" s="79"/>
      <c r="C83" s="83"/>
      <c r="D83" s="18">
        <v>-28016458</v>
      </c>
      <c r="E83" s="11"/>
      <c r="F83" s="18">
        <v>-6438371</v>
      </c>
      <c r="G83" s="11"/>
      <c r="H83" s="62">
        <v>-34413902</v>
      </c>
      <c r="I83" s="11"/>
      <c r="J83" s="62">
        <v>-6657658</v>
      </c>
    </row>
    <row r="84" spans="1:11" ht="14.45" customHeight="1" x14ac:dyDescent="0.15">
      <c r="A84" s="79" t="s">
        <v>131</v>
      </c>
      <c r="B84" s="79"/>
      <c r="C84" s="84"/>
      <c r="D84" s="18">
        <v>-13065</v>
      </c>
      <c r="E84" s="21"/>
      <c r="F84" s="18">
        <v>16560</v>
      </c>
      <c r="G84" s="21"/>
      <c r="H84" s="13">
        <v>0</v>
      </c>
      <c r="I84" s="21"/>
      <c r="J84" s="13">
        <v>0</v>
      </c>
    </row>
    <row r="85" spans="1:11" ht="14.45" customHeight="1" thickBot="1" x14ac:dyDescent="0.2">
      <c r="A85" s="75"/>
      <c r="B85" s="75"/>
      <c r="C85" s="3"/>
      <c r="D85" s="45">
        <f>D50</f>
        <v>-28029523</v>
      </c>
      <c r="E85" s="21"/>
      <c r="F85" s="45">
        <f>F83+F84</f>
        <v>-6421811</v>
      </c>
      <c r="G85" s="21"/>
      <c r="H85" s="45">
        <f>SUM(H83:H84)</f>
        <v>-34413902</v>
      </c>
      <c r="I85" s="21"/>
      <c r="J85" s="45">
        <f>SUM(J83:J84)</f>
        <v>-6657658</v>
      </c>
    </row>
    <row r="86" spans="1:11" s="2" customFormat="1" ht="10.15" customHeight="1" thickTop="1" x14ac:dyDescent="0.15">
      <c r="D86" s="7"/>
      <c r="E86" s="3"/>
      <c r="F86" s="3"/>
      <c r="G86" s="21"/>
      <c r="H86" s="21"/>
      <c r="I86" s="21"/>
      <c r="J86" s="21"/>
      <c r="K86" s="21"/>
    </row>
    <row r="87" spans="1:11" ht="14.45" customHeight="1" x14ac:dyDescent="0.15">
      <c r="A87" s="60" t="s">
        <v>56</v>
      </c>
      <c r="B87" s="60"/>
      <c r="C87" s="3"/>
      <c r="D87" s="21"/>
      <c r="E87" s="21"/>
      <c r="F87" s="21"/>
      <c r="G87" s="21"/>
      <c r="H87" s="21"/>
      <c r="I87" s="21"/>
      <c r="J87" s="21"/>
    </row>
    <row r="88" spans="1:11" ht="14.45" customHeight="1" x14ac:dyDescent="0.15">
      <c r="A88" s="79" t="s">
        <v>59</v>
      </c>
      <c r="B88" s="79"/>
      <c r="C88" s="3"/>
      <c r="D88" s="18">
        <v>-31469197</v>
      </c>
      <c r="E88" s="11"/>
      <c r="F88" s="18">
        <v>-5732264</v>
      </c>
      <c r="G88" s="11"/>
      <c r="H88" s="62">
        <v>-37869267</v>
      </c>
      <c r="I88" s="11"/>
      <c r="J88" s="62">
        <v>-5974964</v>
      </c>
    </row>
    <row r="89" spans="1:11" ht="14.45" customHeight="1" x14ac:dyDescent="0.15">
      <c r="A89" s="79" t="s">
        <v>131</v>
      </c>
      <c r="B89" s="79"/>
      <c r="C89" s="3"/>
      <c r="D89" s="18">
        <v>-13065</v>
      </c>
      <c r="E89" s="21"/>
      <c r="F89" s="18">
        <v>16560</v>
      </c>
      <c r="G89" s="21"/>
      <c r="H89" s="13">
        <v>0</v>
      </c>
      <c r="I89" s="21"/>
      <c r="J89" s="13">
        <v>0</v>
      </c>
    </row>
    <row r="90" spans="1:11" ht="14.45" customHeight="1" thickBot="1" x14ac:dyDescent="0.2">
      <c r="A90" s="75"/>
      <c r="B90" s="75"/>
      <c r="C90" s="3"/>
      <c r="D90" s="45">
        <f>D80</f>
        <v>-31482262</v>
      </c>
      <c r="E90" s="21"/>
      <c r="F90" s="45">
        <f>SUM(F88:F89)</f>
        <v>-5715704</v>
      </c>
      <c r="G90" s="21"/>
      <c r="H90" s="45">
        <f>SUM(H88:H89)</f>
        <v>-37869267</v>
      </c>
      <c r="I90" s="21"/>
      <c r="J90" s="45">
        <f>SUM(J88:J89)</f>
        <v>-5974964</v>
      </c>
    </row>
    <row r="91" spans="1:11" s="2" customFormat="1" ht="10.15" customHeight="1" thickTop="1" x14ac:dyDescent="0.15">
      <c r="D91" s="7"/>
      <c r="E91" s="3"/>
      <c r="F91" s="3"/>
      <c r="G91" s="21"/>
      <c r="H91" s="21"/>
      <c r="I91" s="21"/>
      <c r="J91" s="21"/>
      <c r="K91" s="21"/>
    </row>
    <row r="92" spans="1:11" s="2" customFormat="1" ht="14.45" customHeight="1" x14ac:dyDescent="0.15">
      <c r="A92" s="85" t="s">
        <v>58</v>
      </c>
      <c r="B92" s="85"/>
      <c r="C92" s="28"/>
      <c r="D92" s="86"/>
      <c r="E92" s="87"/>
      <c r="F92" s="86"/>
      <c r="G92" s="87"/>
      <c r="H92" s="86"/>
      <c r="I92" s="1"/>
      <c r="J92" s="86"/>
    </row>
    <row r="93" spans="1:11" ht="14.45" customHeight="1" x14ac:dyDescent="0.15">
      <c r="A93" s="98" t="s">
        <v>290</v>
      </c>
      <c r="B93" s="98" t="s">
        <v>227</v>
      </c>
      <c r="C93" s="28" t="s">
        <v>7</v>
      </c>
      <c r="D93" s="88">
        <f>D85/BS!$D$118*10</f>
        <v>-12.8412515297636</v>
      </c>
      <c r="E93" s="87"/>
      <c r="F93" s="88">
        <f>ROUNDUP(F85/BS!$D$118*10,2)</f>
        <v>-2.9499999999999997</v>
      </c>
      <c r="G93" s="87"/>
      <c r="H93" s="88">
        <f>H85/BS!$D$118*10</f>
        <v>-15.76614670548031</v>
      </c>
      <c r="J93" s="88">
        <f>J85/BS!$D$118*10</f>
        <v>-3.0500933239978028</v>
      </c>
    </row>
    <row r="94" spans="1:11" ht="14.45" customHeight="1" x14ac:dyDescent="0.15">
      <c r="A94" s="66"/>
      <c r="B94" s="66"/>
      <c r="C94" s="35"/>
      <c r="D94" s="88"/>
      <c r="E94" s="87"/>
      <c r="F94" s="88"/>
      <c r="G94" s="87"/>
      <c r="H94" s="89"/>
      <c r="J94" s="89"/>
    </row>
    <row r="95" spans="1:11" ht="12.2" customHeight="1" x14ac:dyDescent="0.15">
      <c r="A95" s="66"/>
      <c r="B95" s="66"/>
      <c r="C95" s="35"/>
      <c r="D95" s="88"/>
      <c r="E95" s="87"/>
      <c r="F95" s="88"/>
      <c r="G95" s="87"/>
      <c r="H95" s="89"/>
      <c r="J95" s="89"/>
    </row>
    <row r="96" spans="1:11" ht="12.75" customHeight="1" x14ac:dyDescent="0.15">
      <c r="A96" s="66"/>
      <c r="B96" s="66"/>
      <c r="C96" s="35"/>
      <c r="D96" s="88"/>
      <c r="E96" s="87"/>
      <c r="F96" s="88"/>
      <c r="G96" s="87"/>
      <c r="H96" s="89"/>
      <c r="J96" s="89"/>
    </row>
    <row r="97" spans="1:10" ht="11.65" customHeight="1" x14ac:dyDescent="0.15">
      <c r="A97" s="66"/>
      <c r="B97" s="66"/>
      <c r="C97" s="35"/>
      <c r="D97" s="88"/>
      <c r="E97" s="87"/>
      <c r="F97" s="88"/>
      <c r="G97" s="87"/>
      <c r="H97" s="89"/>
      <c r="J97" s="89"/>
    </row>
    <row r="98" spans="1:10" ht="14.45" customHeight="1" x14ac:dyDescent="0.15">
      <c r="A98" s="66"/>
      <c r="B98" s="66"/>
      <c r="C98" s="35"/>
      <c r="D98" s="88"/>
      <c r="E98" s="87"/>
      <c r="F98" s="88"/>
      <c r="G98" s="87"/>
      <c r="H98" s="89"/>
      <c r="J98" s="89"/>
    </row>
    <row r="99" spans="1:10" ht="12.2" customHeight="1" x14ac:dyDescent="0.15">
      <c r="A99" s="66"/>
      <c r="B99" s="66"/>
      <c r="C99" s="35"/>
      <c r="D99" s="88"/>
      <c r="E99" s="87"/>
      <c r="F99" s="88"/>
      <c r="G99" s="87"/>
      <c r="H99" s="89"/>
      <c r="J99" s="89"/>
    </row>
    <row r="100" spans="1:10" ht="14.45" customHeight="1" x14ac:dyDescent="0.15">
      <c r="A100" s="66"/>
      <c r="B100" s="66"/>
      <c r="C100" s="35"/>
      <c r="D100" s="88"/>
      <c r="E100" s="87"/>
      <c r="F100" s="88"/>
      <c r="G100" s="87"/>
      <c r="H100" s="89"/>
      <c r="J100" s="89"/>
    </row>
    <row r="101" spans="1:10" ht="9.9499999999999993" customHeight="1" x14ac:dyDescent="0.15">
      <c r="A101" s="66"/>
      <c r="B101" s="66"/>
      <c r="C101" s="35"/>
      <c r="D101" s="88"/>
      <c r="E101" s="87"/>
      <c r="F101" s="88"/>
      <c r="G101" s="87"/>
      <c r="H101" s="89"/>
      <c r="J101" s="89"/>
    </row>
    <row r="102" spans="1:10" ht="11.85" customHeight="1" x14ac:dyDescent="0.15">
      <c r="A102" s="66"/>
      <c r="B102" s="66"/>
      <c r="C102" s="35"/>
      <c r="D102" s="88"/>
      <c r="E102" s="87"/>
      <c r="F102" s="88"/>
      <c r="G102" s="87"/>
      <c r="H102" s="89"/>
      <c r="J102" s="89"/>
    </row>
    <row r="103" spans="1:10" ht="12.75" customHeight="1" x14ac:dyDescent="0.15">
      <c r="A103" s="66"/>
      <c r="B103" s="66"/>
      <c r="C103" s="35"/>
      <c r="D103" s="88"/>
      <c r="E103" s="87"/>
      <c r="F103" s="88"/>
      <c r="G103" s="87"/>
      <c r="H103" s="89"/>
      <c r="J103" s="89"/>
    </row>
    <row r="104" spans="1:10" ht="14.45" customHeight="1" x14ac:dyDescent="0.15">
      <c r="A104" s="66"/>
      <c r="B104" s="66"/>
      <c r="C104" s="35"/>
      <c r="D104" s="88"/>
      <c r="E104" s="87"/>
      <c r="F104" s="88"/>
      <c r="G104" s="87"/>
      <c r="H104" s="89"/>
      <c r="J104" s="89"/>
    </row>
    <row r="105" spans="1:10" ht="14.45" customHeight="1" x14ac:dyDescent="0.15">
      <c r="A105" s="66"/>
      <c r="B105" s="66"/>
      <c r="C105" s="35"/>
      <c r="D105" s="88"/>
      <c r="E105" s="87"/>
      <c r="F105" s="88"/>
      <c r="G105" s="87"/>
      <c r="H105" s="89"/>
      <c r="J105" s="89"/>
    </row>
    <row r="106" spans="1:10" ht="14.45" customHeight="1" x14ac:dyDescent="0.15">
      <c r="A106" s="66"/>
      <c r="B106" s="66"/>
      <c r="C106" s="35"/>
      <c r="D106" s="88"/>
      <c r="E106" s="87"/>
      <c r="F106" s="88"/>
      <c r="G106" s="87"/>
      <c r="H106" s="89"/>
      <c r="J106" s="89"/>
    </row>
    <row r="107" spans="1:10" s="92" customFormat="1" ht="14.45" customHeight="1" x14ac:dyDescent="0.2">
      <c r="A107" s="163" t="s">
        <v>81</v>
      </c>
      <c r="B107" s="31"/>
      <c r="C107" s="29"/>
      <c r="D107" s="1"/>
      <c r="E107" s="90"/>
      <c r="F107" s="91"/>
      <c r="G107" s="151"/>
      <c r="H107" s="91"/>
      <c r="J107" s="93"/>
    </row>
    <row r="108" spans="1:10" s="92" customFormat="1" ht="14.45" customHeight="1" x14ac:dyDescent="0.2">
      <c r="A108" s="31"/>
      <c r="B108" s="31"/>
      <c r="C108" s="29"/>
      <c r="D108" s="1"/>
      <c r="E108" s="90"/>
      <c r="F108" s="91"/>
      <c r="G108" s="151"/>
      <c r="H108" s="91"/>
      <c r="J108" s="93"/>
    </row>
    <row r="109" spans="1:10" s="92" customFormat="1" ht="14.45" customHeight="1" x14ac:dyDescent="0.2">
      <c r="A109" s="94"/>
      <c r="B109" s="94"/>
      <c r="C109" s="1"/>
      <c r="D109" s="1"/>
      <c r="E109" s="90"/>
      <c r="F109" s="91"/>
      <c r="G109" s="151"/>
      <c r="H109" s="91"/>
      <c r="J109" s="93"/>
    </row>
    <row r="110" spans="1:10" ht="14.45" customHeight="1" x14ac:dyDescent="0.15">
      <c r="A110" s="160" t="s">
        <v>1</v>
      </c>
      <c r="B110" s="160"/>
      <c r="C110" s="230" t="s">
        <v>1</v>
      </c>
      <c r="D110" s="230"/>
      <c r="E110" s="230"/>
      <c r="F110" s="230"/>
      <c r="G110" s="230"/>
      <c r="H110" s="230"/>
      <c r="I110" s="230"/>
      <c r="J110" s="230"/>
    </row>
    <row r="111" spans="1:10" ht="14.45" customHeight="1" x14ac:dyDescent="0.15">
      <c r="A111" s="154" t="s">
        <v>171</v>
      </c>
      <c r="B111" s="154"/>
      <c r="C111" s="230" t="s">
        <v>172</v>
      </c>
      <c r="D111" s="230"/>
      <c r="E111" s="230"/>
      <c r="F111" s="230"/>
      <c r="G111" s="230"/>
      <c r="H111" s="230"/>
      <c r="I111" s="230"/>
      <c r="J111" s="230"/>
    </row>
    <row r="112" spans="1:10" ht="14.45" customHeight="1" x14ac:dyDescent="0.15">
      <c r="A112" s="154" t="s">
        <v>173</v>
      </c>
      <c r="B112" s="154"/>
      <c r="C112" s="230" t="s">
        <v>174</v>
      </c>
      <c r="D112" s="230"/>
      <c r="E112" s="230"/>
      <c r="F112" s="230"/>
      <c r="G112" s="230"/>
      <c r="H112" s="230"/>
      <c r="I112" s="230"/>
      <c r="J112" s="230"/>
    </row>
    <row r="113" spans="1:10" ht="14.45" customHeight="1" x14ac:dyDescent="0.15">
      <c r="A113" s="160" t="s">
        <v>79</v>
      </c>
      <c r="B113" s="160"/>
      <c r="C113" s="230" t="s">
        <v>175</v>
      </c>
      <c r="D113" s="230"/>
      <c r="E113" s="230"/>
      <c r="F113" s="230"/>
      <c r="G113" s="230"/>
      <c r="H113" s="230"/>
      <c r="I113" s="230"/>
      <c r="J113" s="230"/>
    </row>
    <row r="117" spans="1:10" ht="14.45" customHeight="1" x14ac:dyDescent="0.15">
      <c r="A117" s="61"/>
      <c r="B117" s="61"/>
    </row>
    <row r="118" spans="1:10" ht="14.45" customHeight="1" x14ac:dyDescent="0.15">
      <c r="A118" s="61"/>
      <c r="B118" s="61"/>
    </row>
  </sheetData>
  <mergeCells count="26">
    <mergeCell ref="A1:J1"/>
    <mergeCell ref="A3:J3"/>
    <mergeCell ref="A4:J4"/>
    <mergeCell ref="A5:J5"/>
    <mergeCell ref="A2:J2"/>
    <mergeCell ref="C53:J53"/>
    <mergeCell ref="C54:J54"/>
    <mergeCell ref="C55:J55"/>
    <mergeCell ref="D7:F7"/>
    <mergeCell ref="H7:J7"/>
    <mergeCell ref="D8:F8"/>
    <mergeCell ref="H8:J8"/>
    <mergeCell ref="C56:J56"/>
    <mergeCell ref="C110:J110"/>
    <mergeCell ref="C111:J111"/>
    <mergeCell ref="C112:J112"/>
    <mergeCell ref="C113:J113"/>
    <mergeCell ref="A57:J57"/>
    <mergeCell ref="A58:J58"/>
    <mergeCell ref="A59:J59"/>
    <mergeCell ref="A60:J60"/>
    <mergeCell ref="A61:J61"/>
    <mergeCell ref="D63:F63"/>
    <mergeCell ref="H63:J63"/>
    <mergeCell ref="D64:F64"/>
    <mergeCell ref="H64:J64"/>
  </mergeCells>
  <printOptions horizontalCentered="1"/>
  <pageMargins left="0.7" right="0.25" top="0.9" bottom="0.4" header="0.5" footer="0.25"/>
  <pageSetup paperSize="9" scale="80" orientation="portrait" r:id="rId1"/>
  <headerFooter alignWithMargins="0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Y49"/>
  <sheetViews>
    <sheetView zoomScale="90" zoomScaleNormal="90" workbookViewId="0">
      <selection activeCell="O12" sqref="O12"/>
    </sheetView>
  </sheetViews>
  <sheetFormatPr defaultColWidth="8.75" defaultRowHeight="18" customHeight="1" x14ac:dyDescent="0.2"/>
  <cols>
    <col min="1" max="1" width="49.125" style="151" customWidth="1"/>
    <col min="2" max="2" width="4.75" style="151" bestFit="1" customWidth="1"/>
    <col min="3" max="3" width="11.75" style="117" customWidth="1"/>
    <col min="4" max="4" width="0.75" style="117" customWidth="1"/>
    <col min="5" max="5" width="11.75" style="151" customWidth="1"/>
    <col min="6" max="6" width="0.75" style="151" customWidth="1"/>
    <col min="7" max="7" width="11.75" style="151" customWidth="1"/>
    <col min="8" max="8" width="0.75" style="151" customWidth="1"/>
    <col min="9" max="9" width="11.75" style="151" customWidth="1"/>
    <col min="10" max="10" width="0.75" style="151" customWidth="1"/>
    <col min="11" max="11" width="13.75" style="151" customWidth="1"/>
    <col min="12" max="12" width="0.75" style="151" customWidth="1"/>
    <col min="13" max="13" width="13.75" style="151" customWidth="1"/>
    <col min="14" max="14" width="0.75" style="151" customWidth="1"/>
    <col min="15" max="15" width="13.75" style="151" customWidth="1"/>
    <col min="16" max="16" width="0.75" style="151" customWidth="1"/>
    <col min="17" max="17" width="13.75" style="151" customWidth="1"/>
    <col min="18" max="18" width="0.75" style="151" customWidth="1"/>
    <col min="19" max="19" width="11.75" style="151" customWidth="1"/>
    <col min="20" max="20" width="0.75" style="151" customWidth="1"/>
    <col min="21" max="21" width="11.75" style="151" customWidth="1"/>
    <col min="22" max="22" width="0.75" style="151" customWidth="1"/>
    <col min="23" max="23" width="11.75" style="151" customWidth="1"/>
    <col min="24" max="24" width="15.75" style="116" customWidth="1"/>
    <col min="25" max="25" width="13.25" style="151" customWidth="1"/>
    <col min="26" max="16384" width="8.75" style="151"/>
  </cols>
  <sheetData>
    <row r="1" spans="1:25" s="105" customFormat="1" ht="18" customHeight="1" x14ac:dyDescent="0.2">
      <c r="A1" s="245" t="s">
        <v>167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103"/>
      <c r="Y1" s="104"/>
    </row>
    <row r="2" spans="1:25" s="105" customFormat="1" ht="18" customHeight="1" x14ac:dyDescent="0.2">
      <c r="A2" s="246" t="s">
        <v>185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106"/>
      <c r="Y2" s="103"/>
    </row>
    <row r="3" spans="1:25" s="105" customFormat="1" ht="18" customHeight="1" x14ac:dyDescent="0.2">
      <c r="A3" s="246" t="s">
        <v>186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106"/>
    </row>
    <row r="4" spans="1:25" s="105" customFormat="1" ht="18" customHeight="1" x14ac:dyDescent="0.2">
      <c r="A4" s="241" t="s">
        <v>82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106"/>
    </row>
    <row r="5" spans="1:25" s="105" customFormat="1" ht="18" customHeight="1" x14ac:dyDescent="0.2">
      <c r="A5" s="247" t="str">
        <f>BS!A4</f>
        <v>UNIT : THOUSAND  BAHT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106"/>
    </row>
    <row r="6" spans="1:25" s="105" customFormat="1" ht="6" customHeight="1" x14ac:dyDescent="0.2">
      <c r="A6" s="118"/>
      <c r="B6" s="119"/>
      <c r="C6" s="119"/>
      <c r="D6" s="119"/>
      <c r="E6" s="119"/>
      <c r="F6" s="119"/>
      <c r="G6" s="119"/>
      <c r="H6" s="119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1"/>
      <c r="X6" s="106"/>
    </row>
    <row r="7" spans="1:25" s="182" customFormat="1" ht="13.15" customHeight="1" x14ac:dyDescent="0.15">
      <c r="A7" s="180"/>
      <c r="B7" s="180"/>
      <c r="C7" s="243" t="s">
        <v>292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183"/>
    </row>
    <row r="8" spans="1:25" s="182" customFormat="1" ht="13.15" customHeight="1" x14ac:dyDescent="0.15">
      <c r="A8" s="180"/>
      <c r="B8" s="180"/>
      <c r="C8" s="243" t="s">
        <v>59</v>
      </c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181"/>
      <c r="W8" s="181"/>
      <c r="X8" s="183"/>
    </row>
    <row r="9" spans="1:25" s="182" customFormat="1" ht="13.15" customHeight="1" x14ac:dyDescent="0.15">
      <c r="B9" s="182" t="s">
        <v>47</v>
      </c>
      <c r="C9" s="182" t="s">
        <v>60</v>
      </c>
      <c r="E9" s="181" t="s">
        <v>61</v>
      </c>
      <c r="G9" s="244" t="s">
        <v>293</v>
      </c>
      <c r="H9" s="244"/>
      <c r="I9" s="244"/>
      <c r="J9" s="184"/>
      <c r="K9" s="244" t="s">
        <v>62</v>
      </c>
      <c r="L9" s="244"/>
      <c r="M9" s="244"/>
      <c r="N9" s="244"/>
      <c r="O9" s="244"/>
      <c r="P9" s="244"/>
      <c r="Q9" s="244"/>
      <c r="R9" s="184"/>
      <c r="S9" s="181" t="s">
        <v>63</v>
      </c>
      <c r="U9" s="181" t="s">
        <v>64</v>
      </c>
      <c r="W9" s="181" t="s">
        <v>63</v>
      </c>
      <c r="X9" s="183"/>
    </row>
    <row r="10" spans="1:25" s="182" customFormat="1" ht="13.15" customHeight="1" x14ac:dyDescent="0.15">
      <c r="C10" s="182" t="s">
        <v>65</v>
      </c>
      <c r="E10" s="182" t="s">
        <v>66</v>
      </c>
      <c r="G10" s="181" t="s">
        <v>67</v>
      </c>
      <c r="I10" s="181" t="s">
        <v>68</v>
      </c>
      <c r="K10" s="244" t="s">
        <v>69</v>
      </c>
      <c r="L10" s="244"/>
      <c r="M10" s="244"/>
      <c r="N10" s="244"/>
      <c r="O10" s="244"/>
      <c r="P10" s="244"/>
      <c r="Q10" s="244"/>
      <c r="R10" s="184"/>
      <c r="S10" s="181" t="s">
        <v>70</v>
      </c>
      <c r="U10" s="181" t="s">
        <v>71</v>
      </c>
      <c r="W10" s="181" t="s">
        <v>187</v>
      </c>
      <c r="X10" s="183"/>
    </row>
    <row r="11" spans="1:25" s="182" customFormat="1" ht="13.15" customHeight="1" x14ac:dyDescent="0.15">
      <c r="C11" s="182" t="s">
        <v>72</v>
      </c>
      <c r="E11" s="181" t="s">
        <v>73</v>
      </c>
      <c r="G11" s="181" t="s">
        <v>74</v>
      </c>
      <c r="K11" s="181" t="s">
        <v>238</v>
      </c>
      <c r="M11" s="181" t="s">
        <v>239</v>
      </c>
      <c r="O11" s="181" t="s">
        <v>240</v>
      </c>
      <c r="Q11" s="181" t="s">
        <v>244</v>
      </c>
      <c r="R11" s="185"/>
      <c r="S11" s="181" t="s">
        <v>75</v>
      </c>
      <c r="W11" s="181" t="s">
        <v>76</v>
      </c>
      <c r="X11" s="183"/>
    </row>
    <row r="12" spans="1:25" s="182" customFormat="1" ht="13.15" customHeight="1" x14ac:dyDescent="0.15">
      <c r="K12" s="181" t="s">
        <v>234</v>
      </c>
      <c r="M12" s="181" t="s">
        <v>236</v>
      </c>
      <c r="O12" s="181" t="s">
        <v>307</v>
      </c>
      <c r="Q12" s="181" t="s">
        <v>232</v>
      </c>
      <c r="R12" s="185"/>
      <c r="X12" s="183"/>
    </row>
    <row r="13" spans="1:25" s="182" customFormat="1" ht="13.15" customHeight="1" x14ac:dyDescent="0.15">
      <c r="I13" s="186"/>
      <c r="J13" s="186"/>
      <c r="K13" s="181" t="s">
        <v>235</v>
      </c>
      <c r="M13" s="181" t="s">
        <v>237</v>
      </c>
      <c r="O13" s="181" t="s">
        <v>243</v>
      </c>
      <c r="Q13" s="181" t="s">
        <v>233</v>
      </c>
      <c r="X13" s="183"/>
    </row>
    <row r="14" spans="1:25" s="182" customFormat="1" ht="13.15" customHeight="1" x14ac:dyDescent="0.15">
      <c r="I14" s="187"/>
      <c r="J14" s="187"/>
      <c r="K14" s="181" t="s">
        <v>294</v>
      </c>
      <c r="M14" s="225" t="s">
        <v>294</v>
      </c>
      <c r="O14" s="181" t="s">
        <v>241</v>
      </c>
      <c r="Q14" s="181"/>
      <c r="X14" s="183"/>
    </row>
    <row r="15" spans="1:25" s="182" customFormat="1" ht="13.15" customHeight="1" x14ac:dyDescent="0.15">
      <c r="I15" s="187"/>
      <c r="J15" s="187"/>
      <c r="K15" s="181"/>
      <c r="M15" s="187"/>
      <c r="O15" s="181" t="s">
        <v>242</v>
      </c>
      <c r="Q15" s="181"/>
      <c r="X15" s="183"/>
    </row>
    <row r="16" spans="1:25" s="182" customFormat="1" ht="13.15" customHeight="1" x14ac:dyDescent="0.15">
      <c r="I16" s="187"/>
      <c r="J16" s="187"/>
      <c r="K16" s="210"/>
      <c r="L16" s="185"/>
      <c r="M16" s="187"/>
      <c r="O16" s="181" t="s">
        <v>230</v>
      </c>
      <c r="Q16" s="187"/>
      <c r="X16" s="183"/>
    </row>
    <row r="17" spans="1:25" s="182" customFormat="1" ht="12" x14ac:dyDescent="0.15">
      <c r="I17" s="187"/>
      <c r="J17" s="187"/>
      <c r="K17" s="185"/>
      <c r="L17" s="185"/>
      <c r="X17" s="183"/>
    </row>
    <row r="18" spans="1:25" s="192" customFormat="1" ht="13.15" customHeight="1" x14ac:dyDescent="0.15">
      <c r="A18" s="188" t="s">
        <v>164</v>
      </c>
      <c r="B18" s="188"/>
      <c r="C18" s="193">
        <v>21827719</v>
      </c>
      <c r="D18" s="193"/>
      <c r="E18" s="193">
        <v>25545316</v>
      </c>
      <c r="F18" s="193"/>
      <c r="G18" s="193">
        <v>2691276</v>
      </c>
      <c r="H18" s="193"/>
      <c r="I18" s="193">
        <v>-33747559</v>
      </c>
      <c r="J18" s="193"/>
      <c r="K18" s="193">
        <v>-524958</v>
      </c>
      <c r="L18" s="193"/>
      <c r="M18" s="193">
        <v>6696714</v>
      </c>
      <c r="N18" s="193"/>
      <c r="O18" s="193">
        <v>1</v>
      </c>
      <c r="P18" s="193"/>
      <c r="Q18" s="193">
        <f>SUM(K18:O18)</f>
        <v>6171757</v>
      </c>
      <c r="R18" s="193"/>
      <c r="S18" s="193">
        <f>SUM(C18:I18)+Q18</f>
        <v>22488509</v>
      </c>
      <c r="T18" s="193"/>
      <c r="U18" s="193">
        <v>127290</v>
      </c>
      <c r="V18" s="193"/>
      <c r="W18" s="193">
        <f>SUM(S18:U18)</f>
        <v>22615799</v>
      </c>
      <c r="X18" s="227"/>
      <c r="Y18" s="191"/>
    </row>
    <row r="19" spans="1:25" s="192" customFormat="1" ht="13.15" customHeight="1" x14ac:dyDescent="0.15">
      <c r="A19" s="188" t="s">
        <v>189</v>
      </c>
      <c r="B19" s="188"/>
      <c r="C19" s="193"/>
      <c r="D19" s="193"/>
      <c r="E19" s="193"/>
      <c r="F19" s="193"/>
      <c r="G19" s="193"/>
      <c r="H19" s="193"/>
      <c r="I19" s="194"/>
      <c r="J19" s="193"/>
      <c r="K19" s="194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0"/>
      <c r="Y19" s="191"/>
    </row>
    <row r="20" spans="1:25" s="192" customFormat="1" ht="13.15" customHeight="1" x14ac:dyDescent="0.15">
      <c r="A20" s="195" t="s">
        <v>132</v>
      </c>
      <c r="B20" s="196"/>
      <c r="X20" s="190"/>
      <c r="Y20" s="191"/>
    </row>
    <row r="21" spans="1:25" s="198" customFormat="1" ht="13.15" customHeight="1" x14ac:dyDescent="0.2">
      <c r="A21" s="195" t="s">
        <v>188</v>
      </c>
      <c r="B21" s="196"/>
      <c r="C21" s="197">
        <v>0</v>
      </c>
      <c r="D21" s="193"/>
      <c r="E21" s="193">
        <v>-23682337</v>
      </c>
      <c r="F21" s="193"/>
      <c r="G21" s="193">
        <v>-2691276</v>
      </c>
      <c r="H21" s="193"/>
      <c r="I21" s="193">
        <v>26373613</v>
      </c>
      <c r="J21" s="193"/>
      <c r="K21" s="197">
        <v>0</v>
      </c>
      <c r="L21" s="193"/>
      <c r="M21" s="197">
        <v>0</v>
      </c>
      <c r="N21" s="193"/>
      <c r="O21" s="197">
        <v>0</v>
      </c>
      <c r="P21" s="193"/>
      <c r="Q21" s="197">
        <f>SUM(K21:O21)</f>
        <v>0</v>
      </c>
      <c r="R21" s="193"/>
      <c r="S21" s="197">
        <f>SUM(M21:Q21)</f>
        <v>0</v>
      </c>
      <c r="T21" s="193"/>
      <c r="U21" s="197">
        <v>0</v>
      </c>
      <c r="V21" s="193"/>
      <c r="W21" s="197">
        <f>SUM(Q21:U21)</f>
        <v>0</v>
      </c>
      <c r="X21" s="190"/>
    </row>
    <row r="22" spans="1:25" s="198" customFormat="1" ht="13.15" customHeight="1" x14ac:dyDescent="0.2">
      <c r="A22" s="195" t="s">
        <v>42</v>
      </c>
      <c r="B22" s="196"/>
      <c r="C22" s="197">
        <v>0</v>
      </c>
      <c r="D22" s="193"/>
      <c r="E22" s="197">
        <v>0</v>
      </c>
      <c r="F22" s="193"/>
      <c r="G22" s="197">
        <v>0</v>
      </c>
      <c r="H22" s="193"/>
      <c r="I22" s="197">
        <f>SUM(C22:G22)</f>
        <v>0</v>
      </c>
      <c r="J22" s="193"/>
      <c r="K22" s="197">
        <v>0</v>
      </c>
      <c r="L22" s="193"/>
      <c r="M22" s="197">
        <v>0</v>
      </c>
      <c r="N22" s="193"/>
      <c r="O22" s="197">
        <v>0</v>
      </c>
      <c r="P22" s="193"/>
      <c r="Q22" s="197">
        <f>SUM(K22:O22)</f>
        <v>0</v>
      </c>
      <c r="R22" s="193"/>
      <c r="S22" s="197">
        <f>SUM(M22:Q22)</f>
        <v>0</v>
      </c>
      <c r="T22" s="193"/>
      <c r="U22" s="193">
        <v>-47250</v>
      </c>
      <c r="V22" s="193"/>
      <c r="W22" s="193">
        <v>-47250</v>
      </c>
      <c r="X22" s="190"/>
    </row>
    <row r="23" spans="1:25" s="198" customFormat="1" ht="13.15" customHeight="1" x14ac:dyDescent="0.2">
      <c r="A23" s="195" t="s">
        <v>133</v>
      </c>
      <c r="B23" s="196"/>
      <c r="C23" s="197">
        <v>0</v>
      </c>
      <c r="D23" s="193"/>
      <c r="E23" s="197">
        <v>0</v>
      </c>
      <c r="F23" s="197">
        <v>0</v>
      </c>
      <c r="G23" s="197">
        <v>0</v>
      </c>
      <c r="H23" s="193"/>
      <c r="I23" s="197">
        <v>0</v>
      </c>
      <c r="J23" s="199"/>
      <c r="K23" s="197">
        <v>0</v>
      </c>
      <c r="L23" s="193"/>
      <c r="M23" s="197">
        <v>0</v>
      </c>
      <c r="N23" s="193"/>
      <c r="O23" s="197">
        <v>0</v>
      </c>
      <c r="P23" s="193"/>
      <c r="Q23" s="197">
        <f>SUM(K23:O23)</f>
        <v>0</v>
      </c>
      <c r="R23" s="193"/>
      <c r="S23" s="197">
        <f>SUM(C23:M23)</f>
        <v>0</v>
      </c>
      <c r="T23" s="193"/>
      <c r="U23" s="193">
        <v>-45</v>
      </c>
      <c r="V23" s="193"/>
      <c r="W23" s="193">
        <f>SUM(S23:U23)</f>
        <v>-45</v>
      </c>
      <c r="X23" s="190"/>
    </row>
    <row r="24" spans="1:25" s="192" customFormat="1" ht="13.15" customHeight="1" x14ac:dyDescent="0.15">
      <c r="A24" s="195" t="s">
        <v>295</v>
      </c>
      <c r="B24" s="196"/>
      <c r="C24" s="197">
        <v>0</v>
      </c>
      <c r="D24" s="193"/>
      <c r="E24" s="197">
        <v>0</v>
      </c>
      <c r="F24" s="197">
        <v>0</v>
      </c>
      <c r="G24" s="197">
        <v>0</v>
      </c>
      <c r="H24" s="193"/>
      <c r="I24" s="193">
        <v>-6414958</v>
      </c>
      <c r="J24" s="193"/>
      <c r="K24" s="200">
        <v>682694</v>
      </c>
      <c r="L24" s="193"/>
      <c r="M24" s="197">
        <v>0</v>
      </c>
      <c r="N24" s="193"/>
      <c r="O24" s="197">
        <v>0</v>
      </c>
      <c r="P24" s="193"/>
      <c r="Q24" s="193">
        <f>SUM(K24:O24)</f>
        <v>682694</v>
      </c>
      <c r="R24" s="193"/>
      <c r="S24" s="193">
        <f>SUM(C24:I24)+Q24</f>
        <v>-5732264</v>
      </c>
      <c r="T24" s="193"/>
      <c r="U24" s="193">
        <v>16560</v>
      </c>
      <c r="V24" s="193"/>
      <c r="W24" s="193">
        <f>SUM(S24:U24)</f>
        <v>-5715704</v>
      </c>
      <c r="X24" s="190"/>
    </row>
    <row r="25" spans="1:25" s="192" customFormat="1" ht="13.15" customHeight="1" thickBot="1" x14ac:dyDescent="0.2">
      <c r="A25" s="188" t="s">
        <v>160</v>
      </c>
      <c r="B25" s="188"/>
      <c r="C25" s="201">
        <f>SUM(C18:C24)</f>
        <v>21827719</v>
      </c>
      <c r="D25" s="189"/>
      <c r="E25" s="201">
        <f>SUM(E18:E24)</f>
        <v>1862979</v>
      </c>
      <c r="F25" s="189"/>
      <c r="G25" s="202">
        <f>SUM(G18:G24)</f>
        <v>0</v>
      </c>
      <c r="H25" s="193"/>
      <c r="I25" s="201">
        <f>SUM(I18:I24)</f>
        <v>-13788904</v>
      </c>
      <c r="J25" s="189"/>
      <c r="K25" s="201">
        <f>SUM(K18:K24)</f>
        <v>157736</v>
      </c>
      <c r="L25" s="189"/>
      <c r="M25" s="201">
        <f>SUM(M18:M24)</f>
        <v>6696714</v>
      </c>
      <c r="N25" s="189"/>
      <c r="O25" s="201">
        <f>SUM(O18:O24)</f>
        <v>1</v>
      </c>
      <c r="P25" s="189"/>
      <c r="Q25" s="201">
        <f>SUM(K25:O25)</f>
        <v>6854451</v>
      </c>
      <c r="R25" s="189"/>
      <c r="S25" s="201">
        <f>SUM(C25:I25)+Q25</f>
        <v>16756245</v>
      </c>
      <c r="T25" s="189"/>
      <c r="U25" s="201">
        <f>SUM(U18:U24)</f>
        <v>96555</v>
      </c>
      <c r="V25" s="189"/>
      <c r="W25" s="201">
        <f>S25+U25</f>
        <v>16852800</v>
      </c>
      <c r="X25" s="190"/>
    </row>
    <row r="26" spans="1:25" s="182" customFormat="1" ht="6.2" customHeight="1" thickTop="1" x14ac:dyDescent="0.15">
      <c r="I26" s="187"/>
      <c r="J26" s="187"/>
      <c r="K26" s="185"/>
      <c r="L26" s="185"/>
      <c r="X26" s="183"/>
    </row>
    <row r="27" spans="1:25" s="192" customFormat="1" ht="13.15" customHeight="1" x14ac:dyDescent="0.15">
      <c r="A27" s="188" t="s">
        <v>306</v>
      </c>
      <c r="B27" s="188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90"/>
    </row>
    <row r="28" spans="1:25" s="192" customFormat="1" ht="13.15" customHeight="1" x14ac:dyDescent="0.15">
      <c r="A28" s="188" t="s">
        <v>208</v>
      </c>
      <c r="B28" s="188"/>
      <c r="C28" s="193">
        <v>21827719</v>
      </c>
      <c r="D28" s="193"/>
      <c r="E28" s="193">
        <v>1862979</v>
      </c>
      <c r="F28" s="193"/>
      <c r="G28" s="197">
        <v>0</v>
      </c>
      <c r="H28" s="193"/>
      <c r="I28" s="193">
        <v>-19383394</v>
      </c>
      <c r="J28" s="193"/>
      <c r="K28" s="193">
        <v>655303</v>
      </c>
      <c r="L28" s="193"/>
      <c r="M28" s="193">
        <v>6696714</v>
      </c>
      <c r="N28" s="193"/>
      <c r="O28" s="193">
        <v>1</v>
      </c>
      <c r="P28" s="193"/>
      <c r="Q28" s="193">
        <f>SUM(K28:O28)</f>
        <v>7352018</v>
      </c>
      <c r="R28" s="193"/>
      <c r="S28" s="193">
        <f>SUM(C28:I28)+Q28</f>
        <v>11659322</v>
      </c>
      <c r="T28" s="193"/>
      <c r="U28" s="193">
        <v>106383</v>
      </c>
      <c r="V28" s="193"/>
      <c r="W28" s="193">
        <f>SUM(S28:U28)</f>
        <v>11765705</v>
      </c>
      <c r="X28" s="190"/>
    </row>
    <row r="29" spans="1:25" s="192" customFormat="1" ht="13.15" customHeight="1" x14ac:dyDescent="0.15">
      <c r="A29" s="203" t="s">
        <v>135</v>
      </c>
      <c r="B29" s="204" t="s">
        <v>162</v>
      </c>
      <c r="C29" s="205">
        <v>0</v>
      </c>
      <c r="D29" s="197">
        <v>0</v>
      </c>
      <c r="E29" s="205">
        <v>0</v>
      </c>
      <c r="F29" s="197"/>
      <c r="G29" s="205">
        <v>0</v>
      </c>
      <c r="H29" s="193"/>
      <c r="I29" s="200">
        <v>-1371847</v>
      </c>
      <c r="J29" s="193"/>
      <c r="K29" s="206">
        <v>2948231</v>
      </c>
      <c r="L29" s="197"/>
      <c r="M29" s="205">
        <v>0</v>
      </c>
      <c r="N29" s="199"/>
      <c r="O29" s="200">
        <v>5684</v>
      </c>
      <c r="P29" s="193"/>
      <c r="Q29" s="200">
        <f>SUM(K29:O29)</f>
        <v>2953915</v>
      </c>
      <c r="R29" s="193"/>
      <c r="S29" s="200">
        <f>SUM(C29:I29)+Q29</f>
        <v>1582068</v>
      </c>
      <c r="T29" s="193"/>
      <c r="U29" s="205">
        <v>0</v>
      </c>
      <c r="V29" s="199"/>
      <c r="W29" s="200">
        <f>SUM(S29:U29)</f>
        <v>1582068</v>
      </c>
      <c r="X29" s="190"/>
    </row>
    <row r="30" spans="1:25" s="192" customFormat="1" ht="13.15" customHeight="1" x14ac:dyDescent="0.15">
      <c r="A30" s="188" t="s">
        <v>149</v>
      </c>
      <c r="B30" s="204"/>
      <c r="C30" s="197"/>
      <c r="D30" s="197"/>
      <c r="E30" s="197"/>
      <c r="F30" s="197"/>
      <c r="G30" s="197"/>
      <c r="H30" s="193"/>
      <c r="I30" s="193"/>
      <c r="J30" s="193"/>
      <c r="K30" s="207"/>
      <c r="L30" s="197"/>
      <c r="M30" s="197"/>
      <c r="N30" s="199"/>
      <c r="O30" s="193"/>
      <c r="P30" s="193"/>
      <c r="Q30" s="193"/>
      <c r="R30" s="193"/>
      <c r="S30" s="193"/>
      <c r="T30" s="193"/>
      <c r="U30" s="197"/>
      <c r="V30" s="199"/>
      <c r="W30" s="193"/>
      <c r="X30" s="190"/>
    </row>
    <row r="31" spans="1:25" s="192" customFormat="1" ht="13.15" customHeight="1" x14ac:dyDescent="0.15">
      <c r="A31" s="228" t="s">
        <v>208</v>
      </c>
      <c r="C31" s="189">
        <f>SUM(C28:C29)</f>
        <v>21827719</v>
      </c>
      <c r="D31" s="189"/>
      <c r="E31" s="189">
        <f>SUM(E28:E29)</f>
        <v>1862979</v>
      </c>
      <c r="F31" s="189"/>
      <c r="G31" s="208">
        <v>0</v>
      </c>
      <c r="H31" s="189"/>
      <c r="I31" s="189">
        <f>SUM(I28:I29)</f>
        <v>-20755241</v>
      </c>
      <c r="J31" s="189"/>
      <c r="K31" s="189">
        <f>SUM(K28:K29)</f>
        <v>3603534</v>
      </c>
      <c r="L31" s="189"/>
      <c r="M31" s="189">
        <f>SUM(M28:M29)</f>
        <v>6696714</v>
      </c>
      <c r="N31" s="189"/>
      <c r="O31" s="189">
        <f>SUM(O28:O29)</f>
        <v>5685</v>
      </c>
      <c r="P31" s="189"/>
      <c r="Q31" s="189">
        <f>SUM(Q28:Q29)</f>
        <v>10305933</v>
      </c>
      <c r="R31" s="189"/>
      <c r="S31" s="189">
        <f>SUM(C31:I31)+Q31</f>
        <v>13241390</v>
      </c>
      <c r="T31" s="189"/>
      <c r="U31" s="189">
        <f>SUM(U28:U29)</f>
        <v>106383</v>
      </c>
      <c r="V31" s="189"/>
      <c r="W31" s="189">
        <f>SUM(S31:U31)</f>
        <v>13347773</v>
      </c>
      <c r="X31" s="190"/>
    </row>
    <row r="32" spans="1:25" s="192" customFormat="1" ht="13.15" customHeight="1" x14ac:dyDescent="0.15">
      <c r="A32" s="188" t="s">
        <v>189</v>
      </c>
      <c r="B32" s="188"/>
      <c r="C32" s="193"/>
      <c r="D32" s="193"/>
      <c r="E32" s="193"/>
      <c r="F32" s="193"/>
      <c r="G32" s="194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0"/>
    </row>
    <row r="33" spans="1:24" s="192" customFormat="1" ht="13.15" customHeight="1" x14ac:dyDescent="0.15">
      <c r="A33" s="195" t="s">
        <v>42</v>
      </c>
      <c r="B33" s="188"/>
      <c r="C33" s="197">
        <v>0</v>
      </c>
      <c r="D33" s="197">
        <v>0</v>
      </c>
      <c r="E33" s="197">
        <v>0</v>
      </c>
      <c r="F33" s="197">
        <v>0</v>
      </c>
      <c r="G33" s="197">
        <v>0</v>
      </c>
      <c r="H33" s="193"/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97"/>
      <c r="O33" s="197">
        <v>0</v>
      </c>
      <c r="P33" s="193"/>
      <c r="Q33" s="197">
        <f>SUM(K33:O33)</f>
        <v>0</v>
      </c>
      <c r="R33" s="197"/>
      <c r="S33" s="197">
        <f>SUM(C33:I33)+Q33</f>
        <v>0</v>
      </c>
      <c r="T33" s="193"/>
      <c r="U33" s="193">
        <v>-20570</v>
      </c>
      <c r="V33" s="193"/>
      <c r="W33" s="193">
        <v>-20570</v>
      </c>
      <c r="X33" s="190"/>
    </row>
    <row r="34" spans="1:24" s="192" customFormat="1" ht="13.15" customHeight="1" x14ac:dyDescent="0.15">
      <c r="A34" s="195" t="s">
        <v>133</v>
      </c>
      <c r="B34" s="196"/>
      <c r="C34" s="197">
        <v>0</v>
      </c>
      <c r="D34" s="197">
        <v>0</v>
      </c>
      <c r="E34" s="197">
        <v>0</v>
      </c>
      <c r="F34" s="197">
        <v>0</v>
      </c>
      <c r="G34" s="197">
        <v>0</v>
      </c>
      <c r="H34" s="193"/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197"/>
      <c r="O34" s="197">
        <v>0</v>
      </c>
      <c r="P34" s="193"/>
      <c r="Q34" s="197">
        <f>SUM(K34:O34)</f>
        <v>0</v>
      </c>
      <c r="R34" s="197"/>
      <c r="S34" s="197">
        <f>SUM(C34:I34)+Q34</f>
        <v>0</v>
      </c>
      <c r="T34" s="193"/>
      <c r="U34" s="193">
        <v>-46</v>
      </c>
      <c r="V34" s="193"/>
      <c r="W34" s="193">
        <f>SUM(S34:U34)</f>
        <v>-46</v>
      </c>
      <c r="X34" s="190"/>
    </row>
    <row r="35" spans="1:24" s="192" customFormat="1" ht="13.15" customHeight="1" x14ac:dyDescent="0.15">
      <c r="A35" s="195" t="s">
        <v>134</v>
      </c>
      <c r="B35" s="196"/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3"/>
      <c r="I35" s="193">
        <f>'PL6'!D83</f>
        <v>-28016458</v>
      </c>
      <c r="J35" s="193"/>
      <c r="K35" s="193">
        <f>'PL6'!D72</f>
        <v>-3455450</v>
      </c>
      <c r="L35" s="193"/>
      <c r="M35" s="197">
        <v>0</v>
      </c>
      <c r="N35" s="193"/>
      <c r="O35" s="193">
        <f>'PL6'!D77</f>
        <v>2711</v>
      </c>
      <c r="P35" s="193"/>
      <c r="Q35" s="193">
        <f>SUM(K35:O35)</f>
        <v>-3452739</v>
      </c>
      <c r="R35" s="193"/>
      <c r="S35" s="193">
        <f>SUM(C35:I35)+Q35</f>
        <v>-31469197</v>
      </c>
      <c r="T35" s="193"/>
      <c r="U35" s="193">
        <v>-13065</v>
      </c>
      <c r="V35" s="193"/>
      <c r="W35" s="193">
        <f>SUM(S35:U35)</f>
        <v>-31482262</v>
      </c>
      <c r="X35" s="190"/>
    </row>
    <row r="36" spans="1:24" s="192" customFormat="1" ht="13.15" customHeight="1" thickBot="1" x14ac:dyDescent="0.2">
      <c r="A36" s="188" t="s">
        <v>161</v>
      </c>
      <c r="B36" s="188"/>
      <c r="C36" s="201">
        <f>SUM(C31:C35)</f>
        <v>21827719</v>
      </c>
      <c r="D36" s="189"/>
      <c r="E36" s="201">
        <f>SUM(E31:E35)</f>
        <v>1862979</v>
      </c>
      <c r="F36" s="189"/>
      <c r="G36" s="202">
        <f>SUM(G31:G35)</f>
        <v>0</v>
      </c>
      <c r="H36" s="193"/>
      <c r="I36" s="201">
        <f>SUM(I31:I35)</f>
        <v>-48771699</v>
      </c>
      <c r="J36" s="189"/>
      <c r="K36" s="201">
        <f>SUM(K31:K35)</f>
        <v>148084</v>
      </c>
      <c r="L36" s="189"/>
      <c r="M36" s="201">
        <f>SUM(M31:M35)</f>
        <v>6696714</v>
      </c>
      <c r="N36" s="189"/>
      <c r="O36" s="201">
        <f>SUM(O31:O35)</f>
        <v>8396</v>
      </c>
      <c r="P36" s="189"/>
      <c r="Q36" s="201">
        <f>SUM(K36:O36)</f>
        <v>6853194</v>
      </c>
      <c r="R36" s="189"/>
      <c r="S36" s="201">
        <f>SUM(C36:I36)+Q36</f>
        <v>-18227807</v>
      </c>
      <c r="T36" s="189"/>
      <c r="U36" s="201">
        <f>SUM(U31:U35)</f>
        <v>72702</v>
      </c>
      <c r="V36" s="189"/>
      <c r="W36" s="201">
        <f>S36+U36</f>
        <v>-18155105</v>
      </c>
      <c r="X36" s="190"/>
    </row>
    <row r="37" spans="1:24" s="192" customFormat="1" ht="13.15" customHeight="1" thickTop="1" x14ac:dyDescent="0.15">
      <c r="A37" s="188"/>
      <c r="B37" s="188"/>
      <c r="C37" s="189"/>
      <c r="D37" s="189"/>
      <c r="E37" s="189"/>
      <c r="F37" s="189"/>
      <c r="G37" s="197"/>
      <c r="H37" s="193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90"/>
    </row>
    <row r="38" spans="1:24" s="192" customFormat="1" ht="8.85" customHeight="1" x14ac:dyDescent="0.15">
      <c r="A38" s="188"/>
      <c r="B38" s="188"/>
      <c r="C38" s="189"/>
      <c r="D38" s="189"/>
      <c r="E38" s="189"/>
      <c r="F38" s="189"/>
      <c r="G38" s="197"/>
      <c r="H38" s="193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90"/>
    </row>
    <row r="39" spans="1:24" s="192" customFormat="1" ht="14.45" customHeight="1" x14ac:dyDescent="0.15">
      <c r="A39" s="188"/>
      <c r="B39" s="188"/>
      <c r="C39" s="189"/>
      <c r="D39" s="189"/>
      <c r="E39" s="189"/>
      <c r="F39" s="189"/>
      <c r="G39" s="197"/>
      <c r="H39" s="193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90"/>
    </row>
    <row r="40" spans="1:24" s="192" customFormat="1" ht="14.45" customHeight="1" x14ac:dyDescent="0.15">
      <c r="A40" s="188"/>
      <c r="B40" s="188"/>
      <c r="C40" s="189"/>
      <c r="D40" s="189"/>
      <c r="E40" s="189"/>
      <c r="F40" s="189"/>
      <c r="G40" s="197"/>
      <c r="H40" s="193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90"/>
    </row>
    <row r="41" spans="1:24" s="192" customFormat="1" ht="13.15" customHeight="1" x14ac:dyDescent="0.15">
      <c r="A41" s="188"/>
      <c r="B41" s="188"/>
      <c r="C41" s="189"/>
      <c r="D41" s="189"/>
      <c r="E41" s="189"/>
      <c r="F41" s="189"/>
      <c r="G41" s="197"/>
      <c r="H41" s="193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90"/>
    </row>
    <row r="42" spans="1:24" s="192" customFormat="1" ht="8.4499999999999993" customHeight="1" x14ac:dyDescent="0.15">
      <c r="A42" s="188"/>
      <c r="B42" s="188"/>
      <c r="C42" s="189"/>
      <c r="D42" s="189"/>
      <c r="E42" s="189"/>
      <c r="F42" s="189"/>
      <c r="G42" s="197"/>
      <c r="H42" s="193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90"/>
    </row>
    <row r="43" spans="1:24" s="192" customFormat="1" ht="18" customHeight="1" x14ac:dyDescent="0.15">
      <c r="A43" s="209" t="s">
        <v>81</v>
      </c>
      <c r="B43" s="20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90"/>
    </row>
    <row r="44" spans="1:24" s="192" customFormat="1" ht="14.1" customHeight="1" x14ac:dyDescent="0.15">
      <c r="A44" s="209"/>
      <c r="B44" s="20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90"/>
    </row>
    <row r="45" spans="1:24" s="30" customFormat="1" ht="13.15" customHeight="1" x14ac:dyDescent="0.15">
      <c r="A45" s="163"/>
      <c r="B45" s="16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108"/>
    </row>
    <row r="46" spans="1:24" ht="18" customHeight="1" x14ac:dyDescent="0.2">
      <c r="A46" s="160" t="s">
        <v>1</v>
      </c>
      <c r="B46" s="160"/>
      <c r="C46" s="151"/>
      <c r="D46" s="151"/>
      <c r="K46" s="149"/>
      <c r="L46" s="30"/>
      <c r="M46" s="152"/>
      <c r="N46" s="152"/>
      <c r="O46" s="230" t="s">
        <v>1</v>
      </c>
      <c r="P46" s="230"/>
      <c r="Q46" s="230"/>
      <c r="R46" s="230"/>
      <c r="S46" s="230"/>
      <c r="T46" s="230"/>
      <c r="U46" s="230"/>
      <c r="V46" s="230"/>
      <c r="W46" s="230"/>
    </row>
    <row r="47" spans="1:24" ht="18" customHeight="1" x14ac:dyDescent="0.2">
      <c r="A47" s="154" t="s">
        <v>171</v>
      </c>
      <c r="B47" s="154"/>
      <c r="C47" s="151"/>
      <c r="D47" s="151"/>
      <c r="K47" s="149"/>
      <c r="L47" s="30"/>
      <c r="M47" s="152"/>
      <c r="N47" s="152"/>
      <c r="O47" s="230" t="s">
        <v>172</v>
      </c>
      <c r="P47" s="230"/>
      <c r="Q47" s="230"/>
      <c r="R47" s="230"/>
      <c r="S47" s="230"/>
      <c r="T47" s="230"/>
      <c r="U47" s="230"/>
      <c r="V47" s="230"/>
      <c r="W47" s="230"/>
    </row>
    <row r="48" spans="1:24" ht="18" customHeight="1" x14ac:dyDescent="0.2">
      <c r="A48" s="154" t="s">
        <v>173</v>
      </c>
      <c r="B48" s="154"/>
      <c r="C48" s="151"/>
      <c r="D48" s="151"/>
      <c r="K48" s="149"/>
      <c r="L48" s="30"/>
      <c r="M48" s="152"/>
      <c r="N48" s="152"/>
      <c r="O48" s="230" t="s">
        <v>174</v>
      </c>
      <c r="P48" s="230"/>
      <c r="Q48" s="230"/>
      <c r="R48" s="230"/>
      <c r="S48" s="230"/>
      <c r="T48" s="230"/>
      <c r="U48" s="230"/>
      <c r="V48" s="230"/>
      <c r="W48" s="230"/>
    </row>
    <row r="49" spans="1:23" ht="18" customHeight="1" x14ac:dyDescent="0.2">
      <c r="A49" s="160" t="s">
        <v>79</v>
      </c>
      <c r="B49" s="160"/>
      <c r="C49" s="151"/>
      <c r="D49" s="151"/>
      <c r="K49" s="150"/>
      <c r="L49" s="23"/>
      <c r="M49" s="122"/>
      <c r="N49" s="12"/>
      <c r="O49" s="230" t="s">
        <v>175</v>
      </c>
      <c r="P49" s="230"/>
      <c r="Q49" s="230"/>
      <c r="R49" s="230"/>
      <c r="S49" s="230"/>
      <c r="T49" s="230"/>
      <c r="U49" s="230"/>
      <c r="V49" s="230"/>
      <c r="W49" s="230"/>
    </row>
  </sheetData>
  <mergeCells count="14">
    <mergeCell ref="A1:W1"/>
    <mergeCell ref="A2:W2"/>
    <mergeCell ref="A3:W3"/>
    <mergeCell ref="A4:W4"/>
    <mergeCell ref="A5:W5"/>
    <mergeCell ref="C7:W7"/>
    <mergeCell ref="O46:W46"/>
    <mergeCell ref="O47:W47"/>
    <mergeCell ref="O48:W48"/>
    <mergeCell ref="O49:W49"/>
    <mergeCell ref="C8:S8"/>
    <mergeCell ref="G9:I9"/>
    <mergeCell ref="K9:Q9"/>
    <mergeCell ref="K10:Q10"/>
  </mergeCells>
  <printOptions horizontalCentered="1"/>
  <pageMargins left="0.4" right="0.4" top="0.7" bottom="0.4" header="0.5" footer="0.25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S45"/>
  <sheetViews>
    <sheetView view="pageBreakPreview" zoomScale="85" zoomScaleNormal="81" zoomScaleSheetLayoutView="85" workbookViewId="0">
      <selection activeCell="O12" sqref="O12"/>
    </sheetView>
  </sheetViews>
  <sheetFormatPr defaultColWidth="8.75" defaultRowHeight="13.15" customHeight="1" x14ac:dyDescent="0.15"/>
  <cols>
    <col min="1" max="1" width="47.5" style="30" customWidth="1"/>
    <col min="2" max="2" width="7" style="30" bestFit="1" customWidth="1"/>
    <col min="3" max="3" width="12.75" style="149" customWidth="1"/>
    <col min="4" max="4" width="1.75" style="149" customWidth="1"/>
    <col min="5" max="5" width="12.75" style="30" customWidth="1"/>
    <col min="6" max="6" width="1.75" style="30" customWidth="1"/>
    <col min="7" max="7" width="12.75" style="30" customWidth="1"/>
    <col min="8" max="8" width="1.75" style="30" customWidth="1"/>
    <col min="9" max="9" width="12.75" style="30" customWidth="1"/>
    <col min="10" max="10" width="1.75" style="30" customWidth="1"/>
    <col min="11" max="11" width="17.5" style="30" customWidth="1"/>
    <col min="12" max="12" width="1.75" style="30" customWidth="1"/>
    <col min="13" max="13" width="16.25" style="30" customWidth="1"/>
    <col min="14" max="14" width="1.75" style="30" customWidth="1"/>
    <col min="15" max="15" width="18.125" style="30" customWidth="1"/>
    <col min="16" max="16" width="1.75" style="30" customWidth="1"/>
    <col min="17" max="17" width="12.75" style="30" customWidth="1"/>
    <col min="18" max="18" width="1.75" style="30" customWidth="1"/>
    <col min="19" max="19" width="12.75" style="30" customWidth="1"/>
    <col min="20" max="16384" width="8.75" style="30"/>
  </cols>
  <sheetData>
    <row r="1" spans="1:19" s="8" customFormat="1" ht="18" customHeight="1" x14ac:dyDescent="0.15">
      <c r="A1" s="252" t="str">
        <f>BS!A1</f>
        <v>THAI  AIRWAYS  INTERNATIONAL  PUBLIC  COMPANY  LIMITED  AND  ITS  SUBSIDIARIES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</row>
    <row r="2" spans="1:19" s="8" customFormat="1" ht="18" customHeight="1" x14ac:dyDescent="0.15">
      <c r="A2" s="246" t="s">
        <v>296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</row>
    <row r="3" spans="1:19" s="8" customFormat="1" ht="18" customHeight="1" x14ac:dyDescent="0.15">
      <c r="A3" s="253" t="s">
        <v>305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19" s="8" customFormat="1" ht="18" customHeight="1" x14ac:dyDescent="0.15">
      <c r="A4" s="254" t="str">
        <f>'chang-conso_new'!A4:W4</f>
        <v>“UNAUDITED”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s="166" customFormat="1" ht="13.15" customHeight="1" x14ac:dyDescent="0.15">
      <c r="A5" s="247" t="str">
        <f>BS!A4</f>
        <v>UNIT : THOUSAND  BAHT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</row>
    <row r="6" spans="1:19" s="166" customFormat="1" ht="6" customHeight="1" x14ac:dyDescent="0.1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19" s="8" customFormat="1" ht="16.7" customHeight="1" x14ac:dyDescent="0.15">
      <c r="A7" s="226"/>
      <c r="B7" s="226"/>
      <c r="C7" s="248" t="s">
        <v>297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</row>
    <row r="8" spans="1:19" s="8" customFormat="1" ht="16.7" customHeight="1" x14ac:dyDescent="0.15">
      <c r="A8" s="165"/>
      <c r="B8" s="165" t="s">
        <v>47</v>
      </c>
      <c r="C8" s="166" t="s">
        <v>60</v>
      </c>
      <c r="D8" s="249" t="s">
        <v>61</v>
      </c>
      <c r="E8" s="249"/>
      <c r="F8" s="249"/>
      <c r="G8" s="248" t="s">
        <v>293</v>
      </c>
      <c r="H8" s="248"/>
      <c r="I8" s="248"/>
      <c r="J8" s="166"/>
      <c r="K8" s="250" t="s">
        <v>62</v>
      </c>
      <c r="L8" s="250"/>
      <c r="M8" s="250"/>
      <c r="N8" s="250"/>
      <c r="O8" s="250"/>
      <c r="P8" s="250"/>
      <c r="Q8" s="250"/>
      <c r="R8" s="165"/>
      <c r="S8" s="164" t="s">
        <v>63</v>
      </c>
    </row>
    <row r="9" spans="1:19" s="8" customFormat="1" ht="16.7" customHeight="1" x14ac:dyDescent="0.15">
      <c r="A9" s="165"/>
      <c r="B9" s="165"/>
      <c r="C9" s="166" t="s">
        <v>65</v>
      </c>
      <c r="D9" s="248" t="s">
        <v>66</v>
      </c>
      <c r="E9" s="248"/>
      <c r="F9" s="248"/>
      <c r="G9" s="166" t="s">
        <v>67</v>
      </c>
      <c r="H9" s="166"/>
      <c r="I9" s="166" t="s">
        <v>68</v>
      </c>
      <c r="J9" s="166"/>
      <c r="K9" s="250" t="s">
        <v>69</v>
      </c>
      <c r="L9" s="250"/>
      <c r="M9" s="250"/>
      <c r="N9" s="250"/>
      <c r="O9" s="250"/>
      <c r="P9" s="250"/>
      <c r="Q9" s="250"/>
      <c r="R9" s="165"/>
      <c r="S9" s="164" t="s">
        <v>187</v>
      </c>
    </row>
    <row r="10" spans="1:19" s="8" customFormat="1" ht="16.7" customHeight="1" x14ac:dyDescent="0.15">
      <c r="C10" s="166" t="s">
        <v>72</v>
      </c>
      <c r="D10" s="249" t="s">
        <v>73</v>
      </c>
      <c r="E10" s="249"/>
      <c r="F10" s="249"/>
      <c r="G10" s="166" t="s">
        <v>78</v>
      </c>
      <c r="H10" s="166"/>
      <c r="I10" s="166"/>
      <c r="J10" s="166"/>
      <c r="K10" s="167" t="s">
        <v>209</v>
      </c>
      <c r="L10" s="251" t="s">
        <v>211</v>
      </c>
      <c r="M10" s="251"/>
      <c r="N10" s="251"/>
      <c r="O10" s="167" t="s">
        <v>213</v>
      </c>
      <c r="P10" s="168"/>
      <c r="Q10" s="173" t="s">
        <v>231</v>
      </c>
      <c r="R10" s="155"/>
      <c r="S10" s="164" t="s">
        <v>76</v>
      </c>
    </row>
    <row r="11" spans="1:19" s="8" customFormat="1" ht="16.7" customHeight="1" x14ac:dyDescent="0.15">
      <c r="J11" s="166"/>
      <c r="K11" s="167" t="s">
        <v>210</v>
      </c>
      <c r="L11" s="251" t="s">
        <v>212</v>
      </c>
      <c r="M11" s="251"/>
      <c r="N11" s="251"/>
      <c r="O11" s="167" t="s">
        <v>310</v>
      </c>
      <c r="P11" s="168"/>
      <c r="Q11" s="173" t="s">
        <v>232</v>
      </c>
      <c r="R11" s="155"/>
    </row>
    <row r="12" spans="1:19" s="8" customFormat="1" ht="16.7" customHeight="1" x14ac:dyDescent="0.15">
      <c r="C12" s="166"/>
      <c r="D12" s="166"/>
      <c r="E12" s="166"/>
      <c r="F12" s="166"/>
      <c r="G12" s="166"/>
      <c r="H12" s="166"/>
      <c r="K12" s="167" t="s">
        <v>294</v>
      </c>
      <c r="L12" s="251" t="s">
        <v>294</v>
      </c>
      <c r="M12" s="251"/>
      <c r="N12" s="251"/>
      <c r="O12" s="167" t="s">
        <v>228</v>
      </c>
      <c r="P12" s="168"/>
      <c r="Q12" s="176" t="s">
        <v>233</v>
      </c>
      <c r="R12" s="166"/>
      <c r="S12" s="166"/>
    </row>
    <row r="13" spans="1:19" s="8" customFormat="1" ht="16.7" customHeight="1" x14ac:dyDescent="0.15">
      <c r="C13" s="166"/>
      <c r="D13" s="166"/>
      <c r="E13" s="166"/>
      <c r="F13" s="166"/>
      <c r="G13" s="166"/>
      <c r="H13" s="166"/>
      <c r="I13" s="166"/>
      <c r="J13" s="166"/>
      <c r="K13" s="168"/>
      <c r="L13" s="168"/>
      <c r="M13" s="168"/>
      <c r="N13" s="251" t="s">
        <v>229</v>
      </c>
      <c r="O13" s="251"/>
      <c r="P13" s="251"/>
      <c r="Q13" s="156"/>
      <c r="R13" s="166"/>
      <c r="S13" s="166"/>
    </row>
    <row r="14" spans="1:19" s="8" customFormat="1" ht="16.7" customHeight="1" x14ac:dyDescent="0.15"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4"/>
      <c r="O14" s="173" t="s">
        <v>230</v>
      </c>
      <c r="P14" s="175"/>
      <c r="Q14" s="156"/>
      <c r="R14" s="175"/>
      <c r="S14" s="175"/>
    </row>
    <row r="15" spans="1:19" s="8" customFormat="1" ht="13.35" customHeight="1" x14ac:dyDescent="0.15">
      <c r="C15" s="168"/>
      <c r="D15" s="168"/>
      <c r="E15" s="168"/>
      <c r="F15" s="168"/>
      <c r="G15" s="168"/>
      <c r="H15" s="168"/>
      <c r="I15" s="168"/>
      <c r="J15" s="168"/>
      <c r="K15" s="171"/>
      <c r="L15" s="155"/>
      <c r="M15" s="156"/>
      <c r="N15" s="168"/>
      <c r="O15" s="171"/>
      <c r="P15" s="168"/>
      <c r="Q15" s="156"/>
      <c r="R15" s="30"/>
      <c r="S15" s="168"/>
    </row>
    <row r="16" spans="1:19" s="8" customFormat="1" ht="16.7" customHeight="1" x14ac:dyDescent="0.15">
      <c r="A16" s="107" t="s">
        <v>165</v>
      </c>
      <c r="B16" s="107"/>
      <c r="C16" s="6">
        <v>21827719</v>
      </c>
      <c r="D16" s="6"/>
      <c r="E16" s="6">
        <v>25545316</v>
      </c>
      <c r="F16" s="6"/>
      <c r="G16" s="6">
        <v>2691276</v>
      </c>
      <c r="H16" s="6"/>
      <c r="I16" s="6">
        <v>-26373613</v>
      </c>
      <c r="J16" s="6"/>
      <c r="K16" s="6">
        <v>-524958</v>
      </c>
      <c r="L16" s="6"/>
      <c r="M16" s="6">
        <v>6696714</v>
      </c>
      <c r="N16" s="6"/>
      <c r="O16" s="114">
        <v>0</v>
      </c>
      <c r="P16" s="6"/>
      <c r="Q16" s="6">
        <f>SUM(K16:O16)</f>
        <v>6171756</v>
      </c>
      <c r="R16" s="6"/>
      <c r="S16" s="6">
        <v>29862454</v>
      </c>
    </row>
    <row r="17" spans="1:19" ht="16.7" customHeight="1" x14ac:dyDescent="0.15">
      <c r="A17" s="107" t="s">
        <v>77</v>
      </c>
      <c r="B17" s="10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6.7" customHeight="1" x14ac:dyDescent="0.15">
      <c r="A18" s="66" t="s">
        <v>132</v>
      </c>
      <c r="B18" s="10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6.7" customHeight="1" x14ac:dyDescent="0.15">
      <c r="A19" s="66" t="s">
        <v>188</v>
      </c>
      <c r="B19" s="109"/>
      <c r="C19" s="13">
        <v>0</v>
      </c>
      <c r="D19" s="12"/>
      <c r="E19" s="12">
        <v>-23682337</v>
      </c>
      <c r="F19" s="12"/>
      <c r="G19" s="12">
        <v>-2691276</v>
      </c>
      <c r="H19" s="12"/>
      <c r="I19" s="12">
        <v>26373613</v>
      </c>
      <c r="J19" s="12"/>
      <c r="K19" s="13">
        <v>0</v>
      </c>
      <c r="L19" s="12"/>
      <c r="M19" s="13">
        <v>0</v>
      </c>
      <c r="N19" s="12"/>
      <c r="O19" s="13">
        <v>0</v>
      </c>
      <c r="P19" s="12"/>
      <c r="Q19" s="13">
        <f>SUM(Q17:Q17)</f>
        <v>0</v>
      </c>
      <c r="R19" s="12"/>
      <c r="S19" s="13">
        <f>C19+E19+G19+I19+Q19</f>
        <v>0</v>
      </c>
    </row>
    <row r="20" spans="1:19" ht="16.7" customHeight="1" x14ac:dyDescent="0.15">
      <c r="A20" s="66" t="s">
        <v>134</v>
      </c>
      <c r="B20" s="109"/>
      <c r="C20" s="13">
        <v>0</v>
      </c>
      <c r="D20" s="12"/>
      <c r="E20" s="13">
        <v>0</v>
      </c>
      <c r="F20" s="12"/>
      <c r="G20" s="13">
        <v>0</v>
      </c>
      <c r="H20" s="12"/>
      <c r="I20" s="12">
        <v>-6657658</v>
      </c>
      <c r="J20" s="12"/>
      <c r="K20" s="12">
        <v>682694</v>
      </c>
      <c r="L20" s="12"/>
      <c r="M20" s="13">
        <v>0</v>
      </c>
      <c r="N20" s="12"/>
      <c r="O20" s="13">
        <v>0</v>
      </c>
      <c r="P20" s="12"/>
      <c r="Q20" s="12">
        <f>SUM(K20:O20)</f>
        <v>682694</v>
      </c>
      <c r="R20" s="12"/>
      <c r="S20" s="12">
        <f>C20+E20+G20+I20+Q20</f>
        <v>-5974964</v>
      </c>
    </row>
    <row r="21" spans="1:19" ht="16.7" customHeight="1" thickBot="1" x14ac:dyDescent="0.2">
      <c r="A21" s="107" t="s">
        <v>160</v>
      </c>
      <c r="B21" s="107"/>
      <c r="C21" s="111">
        <f>SUM(C16:C20)</f>
        <v>21827719</v>
      </c>
      <c r="D21" s="6"/>
      <c r="E21" s="111">
        <f>SUM(E16:E20)</f>
        <v>1862979</v>
      </c>
      <c r="F21" s="6"/>
      <c r="G21" s="115">
        <v>0</v>
      </c>
      <c r="H21" s="6"/>
      <c r="I21" s="111">
        <f>SUM(I16:I20)</f>
        <v>-6657658</v>
      </c>
      <c r="J21" s="6"/>
      <c r="K21" s="111">
        <f>SUM(K16:K20)</f>
        <v>157736</v>
      </c>
      <c r="L21" s="6"/>
      <c r="M21" s="111">
        <f>SUM(M16:M20)</f>
        <v>6696714</v>
      </c>
      <c r="N21" s="6"/>
      <c r="O21" s="115">
        <v>0</v>
      </c>
      <c r="P21" s="6"/>
      <c r="Q21" s="111">
        <f>SUM(Q16:Q20)</f>
        <v>6854450</v>
      </c>
      <c r="R21" s="6"/>
      <c r="S21" s="111">
        <f>SUM(S16:S20)</f>
        <v>23887490</v>
      </c>
    </row>
    <row r="22" spans="1:19" ht="16.7" customHeight="1" thickTop="1" x14ac:dyDescent="0.15">
      <c r="A22" s="107" t="s">
        <v>214</v>
      </c>
      <c r="B22" s="107"/>
      <c r="C22" s="6"/>
      <c r="D22" s="6"/>
      <c r="E22" s="6"/>
      <c r="F22" s="6"/>
      <c r="G22" s="110"/>
      <c r="H22" s="110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s="8" customFormat="1" ht="16.7" customHeight="1" x14ac:dyDescent="0.15">
      <c r="A23" s="107" t="s">
        <v>208</v>
      </c>
      <c r="B23" s="107"/>
      <c r="C23" s="12">
        <v>21827719</v>
      </c>
      <c r="D23" s="12"/>
      <c r="E23" s="12">
        <f>[2]BS!N109</f>
        <v>1862979</v>
      </c>
      <c r="F23" s="12"/>
      <c r="G23" s="13">
        <v>0</v>
      </c>
      <c r="H23" s="12"/>
      <c r="I23" s="12">
        <v>-11875510</v>
      </c>
      <c r="J23" s="12"/>
      <c r="K23" s="12">
        <v>655303</v>
      </c>
      <c r="L23" s="12"/>
      <c r="M23" s="12">
        <v>6696714</v>
      </c>
      <c r="N23" s="12"/>
      <c r="O23" s="13">
        <v>0</v>
      </c>
      <c r="P23" s="12"/>
      <c r="Q23" s="12">
        <f>SUM(K23:O23)</f>
        <v>7352017</v>
      </c>
      <c r="R23" s="12"/>
      <c r="S23" s="12">
        <f>C23+E23+G23+I23+Q23</f>
        <v>19167205</v>
      </c>
    </row>
    <row r="24" spans="1:19" s="8" customFormat="1" ht="16.7" customHeight="1" x14ac:dyDescent="0.15">
      <c r="A24" s="32" t="s">
        <v>135</v>
      </c>
      <c r="B24" s="112" t="s">
        <v>162</v>
      </c>
      <c r="C24" s="44">
        <v>0</v>
      </c>
      <c r="D24" s="12"/>
      <c r="E24" s="44">
        <v>0</v>
      </c>
      <c r="F24" s="12"/>
      <c r="G24" s="44">
        <v>0</v>
      </c>
      <c r="H24" s="12"/>
      <c r="I24" s="80">
        <v>-1371847</v>
      </c>
      <c r="J24" s="12"/>
      <c r="K24" s="80">
        <v>2948231</v>
      </c>
      <c r="L24" s="12"/>
      <c r="M24" s="44">
        <v>0</v>
      </c>
      <c r="N24" s="12"/>
      <c r="O24" s="113">
        <v>5684</v>
      </c>
      <c r="P24" s="12"/>
      <c r="Q24" s="80">
        <f>SUM(K24:O24)</f>
        <v>2953915</v>
      </c>
      <c r="R24" s="12"/>
      <c r="S24" s="80">
        <f>C24+E24+G24+I24+Q24</f>
        <v>1582068</v>
      </c>
    </row>
    <row r="25" spans="1:19" s="8" customFormat="1" ht="16.7" customHeight="1" x14ac:dyDescent="0.15">
      <c r="A25" s="107" t="s">
        <v>149</v>
      </c>
      <c r="B25" s="112"/>
      <c r="C25" s="13"/>
      <c r="D25" s="12"/>
      <c r="E25" s="13"/>
      <c r="F25" s="12"/>
      <c r="G25" s="13"/>
      <c r="H25" s="12"/>
      <c r="I25" s="12"/>
      <c r="J25" s="12"/>
      <c r="K25" s="12"/>
      <c r="L25" s="12"/>
      <c r="M25" s="13"/>
      <c r="N25" s="12"/>
      <c r="O25" s="37"/>
      <c r="P25" s="12"/>
      <c r="Q25" s="12"/>
      <c r="R25" s="12"/>
      <c r="S25" s="12"/>
    </row>
    <row r="26" spans="1:19" s="8" customFormat="1" ht="16.7" customHeight="1" x14ac:dyDescent="0.15">
      <c r="A26" s="107" t="s">
        <v>208</v>
      </c>
      <c r="B26" s="157"/>
      <c r="C26" s="58">
        <f>C23+C24</f>
        <v>21827719</v>
      </c>
      <c r="D26" s="58"/>
      <c r="E26" s="58">
        <f>E23+E24</f>
        <v>1862979</v>
      </c>
      <c r="F26" s="58"/>
      <c r="G26" s="114">
        <v>0</v>
      </c>
      <c r="H26" s="6"/>
      <c r="I26" s="58">
        <f>SUM(I23:I24)</f>
        <v>-13247357</v>
      </c>
      <c r="J26" s="58"/>
      <c r="K26" s="58">
        <f>K23+K24</f>
        <v>3603534</v>
      </c>
      <c r="L26" s="58"/>
      <c r="M26" s="58">
        <f>M23+M24</f>
        <v>6696714</v>
      </c>
      <c r="N26" s="58"/>
      <c r="O26" s="58">
        <f>SUM(O23:O24)</f>
        <v>5684</v>
      </c>
      <c r="P26" s="58"/>
      <c r="Q26" s="58">
        <f>SUM(Q23:Q24)</f>
        <v>10305932</v>
      </c>
      <c r="R26" s="58"/>
      <c r="S26" s="6">
        <f>C26+E26+G26+I26+Q26</f>
        <v>20749273</v>
      </c>
    </row>
    <row r="27" spans="1:19" ht="16.7" customHeight="1" x14ac:dyDescent="0.15">
      <c r="A27" s="66" t="s">
        <v>134</v>
      </c>
      <c r="B27" s="109"/>
      <c r="C27" s="13">
        <v>0</v>
      </c>
      <c r="D27" s="12"/>
      <c r="E27" s="13">
        <v>0</v>
      </c>
      <c r="F27" s="12"/>
      <c r="G27" s="13">
        <v>0</v>
      </c>
      <c r="H27" s="12"/>
      <c r="I27" s="122">
        <f>'PL6'!H50</f>
        <v>-34413902</v>
      </c>
      <c r="J27" s="12"/>
      <c r="K27" s="12">
        <f>'PL6'!H72</f>
        <v>-3455450</v>
      </c>
      <c r="L27" s="12"/>
      <c r="M27" s="13">
        <v>0</v>
      </c>
      <c r="N27" s="12"/>
      <c r="O27" s="12">
        <f>'PL6'!H77</f>
        <v>85</v>
      </c>
      <c r="P27" s="12"/>
      <c r="Q27" s="12">
        <f>SUM(K27:O27)</f>
        <v>-3455365</v>
      </c>
      <c r="R27" s="12"/>
      <c r="S27" s="12">
        <f>C27+E27+G27+I27+Q27</f>
        <v>-37869267</v>
      </c>
    </row>
    <row r="28" spans="1:19" ht="16.7" customHeight="1" thickBot="1" x14ac:dyDescent="0.2">
      <c r="A28" s="107" t="s">
        <v>161</v>
      </c>
      <c r="B28" s="107"/>
      <c r="C28" s="111">
        <f>SUM(C26:C27)</f>
        <v>21827719</v>
      </c>
      <c r="D28" s="6"/>
      <c r="E28" s="111">
        <f>SUM(E26:E27)</f>
        <v>1862979</v>
      </c>
      <c r="F28" s="6"/>
      <c r="G28" s="115">
        <v>0</v>
      </c>
      <c r="H28" s="6"/>
      <c r="I28" s="111">
        <f>SUM(I26:I27)</f>
        <v>-47661259</v>
      </c>
      <c r="J28" s="6"/>
      <c r="K28" s="111">
        <f>SUM(K26:K27)</f>
        <v>148084</v>
      </c>
      <c r="L28" s="6"/>
      <c r="M28" s="111">
        <f>SUM(M26:M27)</f>
        <v>6696714</v>
      </c>
      <c r="N28" s="6"/>
      <c r="O28" s="111">
        <f>SUM(O26:O27)</f>
        <v>5769</v>
      </c>
      <c r="P28" s="6"/>
      <c r="Q28" s="111">
        <f>SUM(Q26:Q27)</f>
        <v>6850567</v>
      </c>
      <c r="R28" s="6"/>
      <c r="S28" s="111">
        <f>C28+E28+G28+I28+Q28</f>
        <v>-17119994</v>
      </c>
    </row>
    <row r="29" spans="1:19" ht="13.15" customHeight="1" thickTop="1" x14ac:dyDescent="0.15">
      <c r="A29" s="107"/>
      <c r="B29" s="107"/>
      <c r="C29" s="6"/>
      <c r="D29" s="6"/>
      <c r="E29" s="6"/>
      <c r="F29" s="6"/>
      <c r="G29" s="13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3.15" customHeight="1" x14ac:dyDescent="0.15">
      <c r="A30" s="107"/>
      <c r="B30" s="107"/>
      <c r="C30" s="6"/>
      <c r="D30" s="6"/>
      <c r="E30" s="6"/>
      <c r="F30" s="6"/>
      <c r="G30" s="13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13.15" customHeight="1" x14ac:dyDescent="0.15">
      <c r="A31" s="107"/>
      <c r="B31" s="107"/>
      <c r="C31" s="6"/>
      <c r="D31" s="6"/>
      <c r="E31" s="6"/>
      <c r="F31" s="6"/>
      <c r="G31" s="13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8.85" customHeight="1" x14ac:dyDescent="0.15">
      <c r="A32" s="107"/>
      <c r="B32" s="107"/>
      <c r="C32" s="6"/>
      <c r="D32" s="6"/>
      <c r="E32" s="6"/>
      <c r="F32" s="6"/>
      <c r="G32" s="13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1:19" ht="9.4" customHeight="1" x14ac:dyDescent="0.15">
      <c r="A33" s="107"/>
      <c r="B33" s="107"/>
      <c r="C33" s="6"/>
      <c r="D33" s="6"/>
      <c r="E33" s="6"/>
      <c r="F33" s="6"/>
      <c r="G33" s="1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 ht="8.4499999999999993" customHeight="1" x14ac:dyDescent="0.15">
      <c r="A34" s="107"/>
      <c r="B34" s="107"/>
      <c r="C34" s="6"/>
      <c r="D34" s="6"/>
      <c r="E34" s="6"/>
      <c r="F34" s="6"/>
      <c r="G34" s="13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1:19" ht="8.85" customHeight="1" x14ac:dyDescent="0.15">
      <c r="A35" s="107"/>
      <c r="B35" s="107"/>
      <c r="C35" s="6"/>
      <c r="D35" s="6"/>
      <c r="E35" s="6"/>
      <c r="F35" s="6"/>
      <c r="G35" s="1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3.15" customHeight="1" x14ac:dyDescent="0.15">
      <c r="A36" s="107"/>
      <c r="B36" s="107"/>
      <c r="C36" s="6"/>
      <c r="D36" s="6"/>
      <c r="E36" s="6"/>
      <c r="F36" s="6"/>
      <c r="G36" s="13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3.15" customHeight="1" x14ac:dyDescent="0.15">
      <c r="A37" s="107"/>
      <c r="B37" s="107"/>
      <c r="C37" s="6"/>
      <c r="D37" s="6"/>
      <c r="E37" s="6"/>
      <c r="F37" s="6"/>
      <c r="G37" s="1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3.15" customHeight="1" x14ac:dyDescent="0.15">
      <c r="A38" s="107"/>
      <c r="B38" s="107"/>
      <c r="C38" s="6"/>
      <c r="D38" s="6"/>
      <c r="E38" s="6"/>
      <c r="F38" s="6"/>
      <c r="G38" s="13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ht="16.7" customHeight="1" x14ac:dyDescent="0.15">
      <c r="A39" s="163" t="s">
        <v>81</v>
      </c>
      <c r="B39" s="32"/>
      <c r="C39" s="6"/>
      <c r="D39" s="6"/>
      <c r="E39" s="6"/>
      <c r="F39" s="6"/>
      <c r="G39" s="110"/>
      <c r="H39" s="110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3.15" customHeight="1" x14ac:dyDescent="0.15">
      <c r="A40" s="107"/>
      <c r="B40" s="107"/>
      <c r="C40" s="6"/>
      <c r="D40" s="6"/>
      <c r="E40" s="6"/>
      <c r="F40" s="6"/>
      <c r="G40" s="110"/>
      <c r="H40" s="110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3.15" customHeight="1" x14ac:dyDescent="0.15">
      <c r="A41" s="107"/>
      <c r="B41" s="107"/>
      <c r="C41" s="6"/>
      <c r="D41" s="6"/>
      <c r="E41" s="6"/>
      <c r="F41" s="6"/>
      <c r="G41" s="110"/>
      <c r="H41" s="110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1:19" ht="13.9" customHeight="1" x14ac:dyDescent="0.2">
      <c r="A42" s="160" t="s">
        <v>1</v>
      </c>
      <c r="B42" s="160"/>
      <c r="C42" s="151"/>
      <c r="D42" s="151"/>
      <c r="E42" s="151"/>
      <c r="F42" s="151"/>
      <c r="G42" s="151"/>
      <c r="H42" s="151"/>
      <c r="I42" s="151"/>
      <c r="J42" s="151"/>
      <c r="K42" s="230" t="s">
        <v>1</v>
      </c>
      <c r="L42" s="230"/>
      <c r="M42" s="230"/>
      <c r="N42" s="230"/>
      <c r="O42" s="230"/>
      <c r="P42" s="230"/>
      <c r="Q42" s="230"/>
      <c r="R42" s="230"/>
      <c r="S42" s="230"/>
    </row>
    <row r="43" spans="1:19" ht="13.9" customHeight="1" x14ac:dyDescent="0.2">
      <c r="A43" s="154" t="s">
        <v>171</v>
      </c>
      <c r="B43" s="154"/>
      <c r="C43" s="151"/>
      <c r="D43" s="151"/>
      <c r="E43" s="151"/>
      <c r="F43" s="151"/>
      <c r="G43" s="151"/>
      <c r="H43" s="151"/>
      <c r="I43" s="151"/>
      <c r="J43" s="151"/>
      <c r="K43" s="230" t="s">
        <v>172</v>
      </c>
      <c r="L43" s="230"/>
      <c r="M43" s="230"/>
      <c r="N43" s="230"/>
      <c r="O43" s="230"/>
      <c r="P43" s="230"/>
      <c r="Q43" s="230"/>
      <c r="R43" s="230"/>
      <c r="S43" s="230"/>
    </row>
    <row r="44" spans="1:19" ht="13.9" customHeight="1" x14ac:dyDescent="0.2">
      <c r="A44" s="154" t="s">
        <v>173</v>
      </c>
      <c r="B44" s="154"/>
      <c r="C44" s="151"/>
      <c r="D44" s="151"/>
      <c r="E44" s="151"/>
      <c r="F44" s="151"/>
      <c r="G44" s="151"/>
      <c r="H44" s="151"/>
      <c r="I44" s="151"/>
      <c r="J44" s="151"/>
      <c r="K44" s="230" t="s">
        <v>174</v>
      </c>
      <c r="L44" s="230"/>
      <c r="M44" s="230"/>
      <c r="N44" s="230"/>
      <c r="O44" s="230"/>
      <c r="P44" s="230"/>
      <c r="Q44" s="230"/>
      <c r="R44" s="230"/>
      <c r="S44" s="230"/>
    </row>
    <row r="45" spans="1:19" ht="13.9" customHeight="1" x14ac:dyDescent="0.2">
      <c r="A45" s="160" t="s">
        <v>79</v>
      </c>
      <c r="B45" s="160"/>
      <c r="C45" s="151"/>
      <c r="D45" s="151"/>
      <c r="E45" s="151"/>
      <c r="F45" s="151"/>
      <c r="G45" s="151"/>
      <c r="H45" s="151"/>
      <c r="I45" s="151"/>
      <c r="J45" s="151"/>
      <c r="K45" s="230" t="s">
        <v>175</v>
      </c>
      <c r="L45" s="230"/>
      <c r="M45" s="230"/>
      <c r="N45" s="230"/>
      <c r="O45" s="230"/>
      <c r="P45" s="230"/>
      <c r="Q45" s="230"/>
      <c r="R45" s="230"/>
      <c r="S45" s="230"/>
    </row>
  </sheetData>
  <mergeCells count="20">
    <mergeCell ref="A1:S1"/>
    <mergeCell ref="A3:S3"/>
    <mergeCell ref="A4:S4"/>
    <mergeCell ref="A5:S5"/>
    <mergeCell ref="A2:S2"/>
    <mergeCell ref="C7:S7"/>
    <mergeCell ref="K42:S42"/>
    <mergeCell ref="K43:S43"/>
    <mergeCell ref="K44:S44"/>
    <mergeCell ref="K45:S45"/>
    <mergeCell ref="D8:F8"/>
    <mergeCell ref="D9:F9"/>
    <mergeCell ref="D10:F10"/>
    <mergeCell ref="G8:I8"/>
    <mergeCell ref="K8:Q8"/>
    <mergeCell ref="K9:Q9"/>
    <mergeCell ref="L10:N10"/>
    <mergeCell ref="L11:N11"/>
    <mergeCell ref="L12:N12"/>
    <mergeCell ref="N13:P13"/>
  </mergeCells>
  <printOptions horizontalCentered="1"/>
  <pageMargins left="0.4" right="0.4" top="0.7" bottom="0.4" header="0.5" footer="0.25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K184"/>
  <sheetViews>
    <sheetView tabSelected="1" view="pageBreakPreview" zoomScaleNormal="70" zoomScaleSheetLayoutView="100" workbookViewId="0">
      <selection activeCell="D16" sqref="D16"/>
    </sheetView>
  </sheetViews>
  <sheetFormatPr defaultColWidth="11" defaultRowHeight="16.149999999999999" customHeight="1" x14ac:dyDescent="0.2"/>
  <cols>
    <col min="1" max="1" width="40.5" style="92" customWidth="1"/>
    <col min="2" max="2" width="6.125" style="92" customWidth="1"/>
    <col min="3" max="3" width="2.5" style="92" customWidth="1"/>
    <col min="4" max="4" width="7.875" style="40" customWidth="1"/>
    <col min="5" max="5" width="12.125" style="92" bestFit="1" customWidth="1"/>
    <col min="6" max="6" width="1.375" style="29" customWidth="1"/>
    <col min="7" max="7" width="12.375" style="29" bestFit="1" customWidth="1"/>
    <col min="8" max="8" width="1.375" style="29" customWidth="1"/>
    <col min="9" max="9" width="12.125" style="29" bestFit="1" customWidth="1"/>
    <col min="10" max="10" width="1.375" style="29" customWidth="1"/>
    <col min="11" max="11" width="11.875" style="29" bestFit="1" customWidth="1"/>
    <col min="12" max="16384" width="11" style="29"/>
  </cols>
  <sheetData>
    <row r="1" spans="1:11" s="2" customFormat="1" ht="18" customHeight="1" x14ac:dyDescent="0.15">
      <c r="A1" s="255" t="str">
        <f>BS!A1</f>
        <v>THAI  AIRWAYS  INTERNATIONAL  PUBLIC  COMPANY  LIMITED  AND  ITS  SUBSIDIARIES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1" s="2" customFormat="1" ht="18" customHeight="1" x14ac:dyDescent="0.15">
      <c r="A2" s="255" t="s">
        <v>176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1" s="2" customFormat="1" ht="18" customHeight="1" x14ac:dyDescent="0.15">
      <c r="A3" s="255" t="s">
        <v>193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1" s="2" customFormat="1" ht="18" customHeight="1" x14ac:dyDescent="0.15">
      <c r="A4" s="255" t="s">
        <v>82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1" s="123" customFormat="1" ht="16.149999999999999" customHeight="1" x14ac:dyDescent="0.2">
      <c r="A5" s="247" t="str">
        <f>BS!A4</f>
        <v>UNIT : THOUSAND  BAHT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</row>
    <row r="6" spans="1:11" s="123" customFormat="1" ht="6" customHeight="1" x14ac:dyDescent="0.2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34"/>
    </row>
    <row r="7" spans="1:11" s="2" customFormat="1" ht="15.75" customHeight="1" x14ac:dyDescent="0.15">
      <c r="A7" s="48"/>
      <c r="B7" s="48"/>
      <c r="C7" s="48"/>
      <c r="D7" s="162"/>
      <c r="E7" s="236" t="s">
        <v>10</v>
      </c>
      <c r="F7" s="236"/>
      <c r="G7" s="236"/>
      <c r="H7" s="135"/>
      <c r="I7" s="231" t="s">
        <v>13</v>
      </c>
      <c r="J7" s="231"/>
      <c r="K7" s="231"/>
    </row>
    <row r="8" spans="1:11" s="2" customFormat="1" ht="15.75" customHeight="1" x14ac:dyDescent="0.15">
      <c r="A8" s="48"/>
      <c r="B8" s="48"/>
      <c r="C8" s="48"/>
      <c r="D8" s="162"/>
      <c r="E8" s="236" t="s">
        <v>12</v>
      </c>
      <c r="F8" s="236"/>
      <c r="G8" s="236"/>
      <c r="H8" s="135"/>
      <c r="I8" s="231" t="s">
        <v>12</v>
      </c>
      <c r="J8" s="231"/>
      <c r="K8" s="231"/>
    </row>
    <row r="9" spans="1:11" s="2" customFormat="1" ht="15.75" customHeight="1" x14ac:dyDescent="0.15">
      <c r="D9" s="3" t="s">
        <v>9</v>
      </c>
      <c r="E9" s="59">
        <v>2020</v>
      </c>
      <c r="F9" s="5"/>
      <c r="G9" s="59">
        <v>2019</v>
      </c>
      <c r="H9" s="6"/>
      <c r="I9" s="59">
        <v>2020</v>
      </c>
      <c r="J9" s="5"/>
      <c r="K9" s="59">
        <v>2019</v>
      </c>
    </row>
    <row r="10" spans="1:11" s="1" customFormat="1" ht="15.75" customHeight="1" x14ac:dyDescent="0.15">
      <c r="A10" s="101" t="s">
        <v>14</v>
      </c>
      <c r="B10" s="101"/>
      <c r="C10" s="101"/>
      <c r="D10" s="70"/>
    </row>
    <row r="11" spans="1:11" s="1" customFormat="1" ht="15.75" customHeight="1" x14ac:dyDescent="0.15">
      <c r="A11" s="1" t="s">
        <v>277</v>
      </c>
      <c r="D11" s="72"/>
      <c r="E11" s="14">
        <f>'PL6'!D85</f>
        <v>-28029523</v>
      </c>
      <c r="F11" s="23"/>
      <c r="G11" s="14">
        <v>-6421811</v>
      </c>
      <c r="I11" s="14">
        <f>'PL6'!H85</f>
        <v>-34413902</v>
      </c>
      <c r="J11" s="26"/>
      <c r="K11" s="14">
        <v>-6657658</v>
      </c>
    </row>
    <row r="12" spans="1:11" s="1" customFormat="1" ht="15.75" customHeight="1" x14ac:dyDescent="0.15">
      <c r="A12" s="137" t="s">
        <v>215</v>
      </c>
      <c r="B12" s="137"/>
      <c r="C12" s="137"/>
      <c r="D12" s="72"/>
      <c r="E12" s="23"/>
      <c r="F12" s="23"/>
      <c r="G12" s="23"/>
      <c r="I12" s="23"/>
      <c r="K12" s="23"/>
    </row>
    <row r="13" spans="1:11" s="1" customFormat="1" ht="15.75" customHeight="1" x14ac:dyDescent="0.15">
      <c r="A13" s="17" t="s">
        <v>15</v>
      </c>
      <c r="B13" s="17"/>
      <c r="C13" s="17"/>
      <c r="D13" s="72"/>
      <c r="E13" s="23">
        <v>344458</v>
      </c>
      <c r="F13" s="23"/>
      <c r="G13" s="23">
        <v>258737</v>
      </c>
      <c r="I13" s="23">
        <v>344996</v>
      </c>
      <c r="K13" s="23">
        <v>249382</v>
      </c>
    </row>
    <row r="14" spans="1:11" s="1" customFormat="1" ht="15.75" customHeight="1" x14ac:dyDescent="0.15">
      <c r="A14" s="17" t="s">
        <v>80</v>
      </c>
      <c r="B14" s="17"/>
      <c r="C14" s="17"/>
      <c r="D14" s="72"/>
      <c r="E14" s="14">
        <v>14053392</v>
      </c>
      <c r="F14" s="23"/>
      <c r="G14" s="14">
        <v>8695185</v>
      </c>
      <c r="I14" s="14">
        <v>13336229</v>
      </c>
      <c r="J14" s="26"/>
      <c r="K14" s="14">
        <v>8683710</v>
      </c>
    </row>
    <row r="15" spans="1:11" s="1" customFormat="1" ht="15.75" customHeight="1" x14ac:dyDescent="0.15">
      <c r="A15" s="17" t="s">
        <v>16</v>
      </c>
      <c r="B15" s="17"/>
      <c r="C15" s="17"/>
      <c r="D15" s="72"/>
      <c r="E15" s="14">
        <v>-907</v>
      </c>
      <c r="F15" s="23"/>
      <c r="G15" s="14">
        <v>-944</v>
      </c>
      <c r="I15" s="14">
        <v>-173499</v>
      </c>
      <c r="J15" s="26"/>
      <c r="K15" s="14">
        <v>-298423</v>
      </c>
    </row>
    <row r="16" spans="1:11" s="1" customFormat="1" ht="15.75" customHeight="1" x14ac:dyDescent="0.15">
      <c r="A16" s="77" t="s">
        <v>298</v>
      </c>
      <c r="B16" s="77"/>
      <c r="C16" s="77"/>
      <c r="D16" s="72"/>
      <c r="E16" s="14">
        <v>419320</v>
      </c>
      <c r="F16" s="23"/>
      <c r="G16" s="14">
        <v>59687</v>
      </c>
      <c r="I16" s="13">
        <v>0</v>
      </c>
      <c r="J16" s="13"/>
      <c r="K16" s="13">
        <v>0</v>
      </c>
    </row>
    <row r="17" spans="1:11" s="1" customFormat="1" ht="15.75" customHeight="1" x14ac:dyDescent="0.15">
      <c r="A17" s="77" t="s">
        <v>17</v>
      </c>
      <c r="B17" s="77"/>
      <c r="C17" s="77"/>
      <c r="D17" s="72"/>
      <c r="E17" s="14">
        <v>-205606</v>
      </c>
      <c r="F17" s="23"/>
      <c r="G17" s="14">
        <v>-273178</v>
      </c>
      <c r="I17" s="13">
        <v>0</v>
      </c>
      <c r="J17" s="13"/>
      <c r="K17" s="13">
        <v>0</v>
      </c>
    </row>
    <row r="18" spans="1:11" s="1" customFormat="1" ht="15.75" customHeight="1" x14ac:dyDescent="0.15">
      <c r="A18" s="77" t="s">
        <v>18</v>
      </c>
      <c r="B18" s="77"/>
      <c r="C18" s="77"/>
      <c r="D18" s="72"/>
      <c r="E18" s="14">
        <v>-87802</v>
      </c>
      <c r="F18" s="23"/>
      <c r="G18" s="14">
        <v>-88929</v>
      </c>
      <c r="I18" s="14">
        <v>-85304</v>
      </c>
      <c r="J18" s="23"/>
      <c r="K18" s="14">
        <v>-86785</v>
      </c>
    </row>
    <row r="19" spans="1:11" s="1" customFormat="1" ht="15.75" customHeight="1" x14ac:dyDescent="0.15">
      <c r="A19" s="77" t="s">
        <v>19</v>
      </c>
      <c r="B19" s="77"/>
      <c r="C19" s="77"/>
      <c r="D19" s="72"/>
      <c r="E19" s="14">
        <v>4430197</v>
      </c>
      <c r="F19" s="23"/>
      <c r="G19" s="14">
        <v>2195458</v>
      </c>
      <c r="I19" s="14">
        <v>4314574</v>
      </c>
      <c r="J19" s="14"/>
      <c r="K19" s="14">
        <v>2195458</v>
      </c>
    </row>
    <row r="20" spans="1:11" s="1" customFormat="1" ht="15.75" customHeight="1" x14ac:dyDescent="0.15">
      <c r="A20" s="77" t="s">
        <v>299</v>
      </c>
      <c r="B20" s="77"/>
      <c r="C20" s="77"/>
      <c r="D20" s="72"/>
      <c r="E20" s="14">
        <v>-2366</v>
      </c>
      <c r="F20" s="23"/>
      <c r="G20" s="14">
        <v>-5972</v>
      </c>
      <c r="I20" s="14">
        <v>-2360</v>
      </c>
      <c r="J20" s="26"/>
      <c r="K20" s="14">
        <v>-5973</v>
      </c>
    </row>
    <row r="21" spans="1:11" s="1" customFormat="1" ht="15.75" customHeight="1" x14ac:dyDescent="0.15">
      <c r="A21" s="77" t="s">
        <v>216</v>
      </c>
      <c r="B21" s="77"/>
      <c r="C21" s="77"/>
      <c r="D21" s="72"/>
      <c r="E21" s="13">
        <v>0</v>
      </c>
      <c r="F21" s="23"/>
      <c r="G21" s="14">
        <v>75041</v>
      </c>
      <c r="I21" s="13">
        <v>0</v>
      </c>
      <c r="J21" s="26"/>
      <c r="K21" s="14">
        <v>75041</v>
      </c>
    </row>
    <row r="22" spans="1:11" s="1" customFormat="1" ht="15.75" customHeight="1" x14ac:dyDescent="0.15">
      <c r="A22" s="77" t="s">
        <v>20</v>
      </c>
      <c r="B22" s="77"/>
      <c r="C22" s="77"/>
      <c r="D22" s="72"/>
      <c r="E22" s="14">
        <v>2812777</v>
      </c>
      <c r="F22" s="23"/>
      <c r="G22" s="14">
        <v>-1684961</v>
      </c>
      <c r="I22" s="14">
        <v>2452189</v>
      </c>
      <c r="K22" s="14">
        <v>-1714509</v>
      </c>
    </row>
    <row r="23" spans="1:11" s="1" customFormat="1" ht="15.75" customHeight="1" x14ac:dyDescent="0.15">
      <c r="A23" s="77" t="s">
        <v>136</v>
      </c>
      <c r="B23" s="77"/>
      <c r="C23" s="77"/>
      <c r="D23" s="72"/>
      <c r="E23" s="14">
        <v>5258315</v>
      </c>
      <c r="F23" s="23"/>
      <c r="G23" s="13">
        <v>0</v>
      </c>
      <c r="I23" s="14">
        <v>5258315</v>
      </c>
      <c r="K23" s="13">
        <v>0</v>
      </c>
    </row>
    <row r="24" spans="1:11" s="1" customFormat="1" ht="15.75" customHeight="1" x14ac:dyDescent="0.15">
      <c r="A24" s="77" t="s">
        <v>217</v>
      </c>
      <c r="B24" s="77"/>
      <c r="C24" s="77"/>
      <c r="D24" s="72"/>
      <c r="E24" s="13"/>
      <c r="F24" s="13"/>
      <c r="G24" s="13"/>
      <c r="H24" s="13"/>
      <c r="I24" s="14"/>
      <c r="J24" s="13"/>
      <c r="K24" s="13">
        <v>0</v>
      </c>
    </row>
    <row r="25" spans="1:11" s="1" customFormat="1" ht="15.75" customHeight="1" x14ac:dyDescent="0.15">
      <c r="A25" s="136" t="s">
        <v>21</v>
      </c>
      <c r="B25" s="136"/>
      <c r="C25" s="136"/>
      <c r="D25" s="72"/>
      <c r="E25" s="14">
        <v>321</v>
      </c>
      <c r="F25" s="23"/>
      <c r="G25" s="13">
        <v>0</v>
      </c>
      <c r="I25" s="14">
        <v>321</v>
      </c>
      <c r="K25" s="13">
        <v>0</v>
      </c>
    </row>
    <row r="26" spans="1:11" s="1" customFormat="1" ht="15.75" customHeight="1" x14ac:dyDescent="0.15">
      <c r="A26" s="77" t="s">
        <v>23</v>
      </c>
      <c r="B26" s="77"/>
      <c r="C26" s="77"/>
      <c r="D26" s="72">
        <v>17</v>
      </c>
      <c r="E26" s="14">
        <v>69892</v>
      </c>
      <c r="F26" s="23"/>
      <c r="G26" s="14">
        <v>104584</v>
      </c>
      <c r="I26" s="14">
        <v>69892</v>
      </c>
      <c r="K26" s="14">
        <v>104584</v>
      </c>
    </row>
    <row r="27" spans="1:11" s="1" customFormat="1" ht="15.75" customHeight="1" x14ac:dyDescent="0.15">
      <c r="A27" s="77" t="s">
        <v>22</v>
      </c>
      <c r="B27" s="77"/>
      <c r="C27" s="77"/>
      <c r="D27" s="72">
        <v>18</v>
      </c>
      <c r="E27" s="14">
        <v>493820</v>
      </c>
      <c r="F27" s="23"/>
      <c r="G27" s="14">
        <v>463890</v>
      </c>
      <c r="I27" s="14">
        <v>473697</v>
      </c>
      <c r="K27" s="14">
        <v>435873</v>
      </c>
    </row>
    <row r="28" spans="1:11" s="1" customFormat="1" ht="15.75" customHeight="1" x14ac:dyDescent="0.15">
      <c r="A28" s="172" t="s">
        <v>300</v>
      </c>
      <c r="B28" s="77"/>
      <c r="C28" s="77"/>
      <c r="D28" s="72"/>
      <c r="E28" s="14">
        <v>2087589</v>
      </c>
      <c r="F28" s="23"/>
      <c r="G28" s="14">
        <v>2394605</v>
      </c>
      <c r="I28" s="14">
        <v>2016767</v>
      </c>
      <c r="K28" s="14">
        <v>2544576</v>
      </c>
    </row>
    <row r="29" spans="1:11" s="1" customFormat="1" ht="15.75" customHeight="1" x14ac:dyDescent="0.15">
      <c r="A29" s="77" t="s">
        <v>24</v>
      </c>
      <c r="B29" s="77"/>
      <c r="C29" s="77"/>
      <c r="D29" s="72"/>
      <c r="E29" s="14">
        <v>162323</v>
      </c>
      <c r="F29" s="23"/>
      <c r="G29" s="14">
        <v>60128</v>
      </c>
      <c r="I29" s="14">
        <v>162323</v>
      </c>
      <c r="J29" s="26"/>
      <c r="K29" s="14">
        <v>60129</v>
      </c>
    </row>
    <row r="30" spans="1:11" s="1" customFormat="1" ht="15.75" customHeight="1" x14ac:dyDescent="0.15">
      <c r="A30" s="77" t="s">
        <v>25</v>
      </c>
      <c r="B30" s="77"/>
      <c r="C30" s="77"/>
      <c r="D30" s="72">
        <v>9</v>
      </c>
      <c r="E30" s="13">
        <v>0</v>
      </c>
      <c r="F30" s="23"/>
      <c r="G30" s="13">
        <v>0</v>
      </c>
      <c r="I30" s="14">
        <v>2144228</v>
      </c>
      <c r="J30" s="26"/>
      <c r="K30" s="13">
        <v>0</v>
      </c>
    </row>
    <row r="31" spans="1:11" s="1" customFormat="1" ht="15.75" customHeight="1" x14ac:dyDescent="0.15">
      <c r="A31" s="77" t="s">
        <v>301</v>
      </c>
      <c r="B31" s="77"/>
      <c r="C31" s="77"/>
      <c r="D31" s="72"/>
      <c r="E31" s="14">
        <v>150931</v>
      </c>
      <c r="F31" s="23"/>
      <c r="G31" s="14">
        <v>40856</v>
      </c>
      <c r="H31" s="30"/>
      <c r="I31" s="14">
        <v>6169106</v>
      </c>
      <c r="J31" s="23"/>
      <c r="K31" s="14">
        <v>41129</v>
      </c>
    </row>
    <row r="32" spans="1:11" s="1" customFormat="1" ht="15.75" customHeight="1" x14ac:dyDescent="0.15">
      <c r="A32" s="77" t="s">
        <v>129</v>
      </c>
      <c r="B32" s="77"/>
      <c r="C32" s="77"/>
      <c r="D32" s="72">
        <v>21</v>
      </c>
      <c r="E32" s="55">
        <v>3054090</v>
      </c>
      <c r="F32" s="124"/>
      <c r="G32" s="55">
        <v>384840</v>
      </c>
      <c r="H32" s="125"/>
      <c r="I32" s="55">
        <v>3054090</v>
      </c>
      <c r="J32" s="124"/>
      <c r="K32" s="55">
        <v>384839</v>
      </c>
    </row>
    <row r="33" spans="1:11" s="1" customFormat="1" ht="15.75" customHeight="1" x14ac:dyDescent="0.15">
      <c r="A33" s="126" t="s">
        <v>262</v>
      </c>
      <c r="B33" s="126"/>
      <c r="C33" s="126"/>
      <c r="D33" s="150"/>
      <c r="E33" s="14">
        <f>SUM(E11:E32)</f>
        <v>5011221</v>
      </c>
      <c r="F33" s="14">
        <f>SUM(F11:F32)</f>
        <v>0</v>
      </c>
      <c r="G33" s="14">
        <f>SUM(G11:G32)</f>
        <v>6257216</v>
      </c>
      <c r="H33" s="14"/>
      <c r="I33" s="14">
        <f>SUM(I11:I32)</f>
        <v>5121662</v>
      </c>
      <c r="J33" s="14"/>
      <c r="K33" s="14">
        <f>SUM(K11:K32)</f>
        <v>6011373</v>
      </c>
    </row>
    <row r="34" spans="1:11" s="1" customFormat="1" ht="1.7" customHeight="1" x14ac:dyDescent="0.15">
      <c r="A34" s="17"/>
      <c r="B34" s="17"/>
      <c r="C34" s="17"/>
      <c r="D34" s="150"/>
      <c r="E34" s="14"/>
      <c r="F34" s="14"/>
      <c r="G34" s="14"/>
      <c r="H34" s="14"/>
      <c r="I34" s="14"/>
      <c r="J34" s="14"/>
      <c r="K34" s="14"/>
    </row>
    <row r="35" spans="1:11" s="1" customFormat="1" ht="15.75" customHeight="1" x14ac:dyDescent="0.15">
      <c r="A35" s="60" t="s">
        <v>271</v>
      </c>
      <c r="B35" s="60"/>
      <c r="C35" s="60"/>
      <c r="D35" s="72"/>
      <c r="E35" s="11"/>
      <c r="F35" s="23"/>
      <c r="G35" s="13"/>
      <c r="I35" s="23"/>
      <c r="K35" s="13"/>
    </row>
    <row r="36" spans="1:11" s="1" customFormat="1" ht="15.75" customHeight="1" x14ac:dyDescent="0.15">
      <c r="A36" s="77" t="s">
        <v>26</v>
      </c>
      <c r="B36" s="77"/>
      <c r="C36" s="77"/>
      <c r="D36" s="72"/>
      <c r="E36" s="14">
        <v>8218328</v>
      </c>
      <c r="F36" s="23"/>
      <c r="G36" s="14">
        <v>-1625912</v>
      </c>
      <c r="I36" s="23">
        <v>6067454</v>
      </c>
      <c r="J36" s="26"/>
      <c r="K36" s="23">
        <v>-93255</v>
      </c>
    </row>
    <row r="37" spans="1:11" s="1" customFormat="1" ht="15.75" customHeight="1" x14ac:dyDescent="0.15">
      <c r="A37" s="77" t="s">
        <v>218</v>
      </c>
      <c r="B37" s="77"/>
      <c r="C37" s="77"/>
      <c r="D37" s="72"/>
      <c r="E37" s="13">
        <v>0</v>
      </c>
      <c r="F37" s="23"/>
      <c r="G37" s="13">
        <v>0</v>
      </c>
      <c r="I37" s="23">
        <v>488543</v>
      </c>
      <c r="K37" s="13">
        <v>0</v>
      </c>
    </row>
    <row r="38" spans="1:11" s="1" customFormat="1" ht="15.75" customHeight="1" x14ac:dyDescent="0.15">
      <c r="A38" s="77" t="s">
        <v>27</v>
      </c>
      <c r="B38" s="77"/>
      <c r="C38" s="77"/>
      <c r="D38" s="72"/>
      <c r="E38" s="14">
        <v>67531</v>
      </c>
      <c r="F38" s="23"/>
      <c r="G38" s="14">
        <v>115299</v>
      </c>
      <c r="I38" s="14">
        <v>69057</v>
      </c>
      <c r="J38" s="26"/>
      <c r="K38" s="14">
        <v>112768</v>
      </c>
    </row>
    <row r="39" spans="1:11" s="1" customFormat="1" ht="15.75" customHeight="1" x14ac:dyDescent="0.15">
      <c r="A39" s="77" t="s">
        <v>28</v>
      </c>
      <c r="B39" s="77"/>
      <c r="C39" s="77"/>
      <c r="D39" s="72"/>
      <c r="E39" s="14">
        <v>-404796</v>
      </c>
      <c r="F39" s="23"/>
      <c r="G39" s="14">
        <v>70513</v>
      </c>
      <c r="I39" s="14">
        <v>-422160</v>
      </c>
      <c r="J39" s="26"/>
      <c r="K39" s="14">
        <v>51581</v>
      </c>
    </row>
    <row r="40" spans="1:11" s="1" customFormat="1" ht="15.75" customHeight="1" x14ac:dyDescent="0.15">
      <c r="A40" s="77" t="s">
        <v>151</v>
      </c>
      <c r="B40" s="77"/>
      <c r="C40" s="77"/>
      <c r="D40" s="72"/>
      <c r="E40" s="14">
        <v>3102</v>
      </c>
      <c r="F40" s="23"/>
      <c r="G40" s="14">
        <v>495437</v>
      </c>
      <c r="I40" s="14">
        <v>3102</v>
      </c>
      <c r="J40" s="26"/>
      <c r="K40" s="14">
        <v>495437</v>
      </c>
    </row>
    <row r="41" spans="1:11" s="1" customFormat="1" ht="15.75" customHeight="1" x14ac:dyDescent="0.15">
      <c r="A41" s="77" t="s">
        <v>302</v>
      </c>
      <c r="B41" s="77"/>
      <c r="C41" s="77"/>
      <c r="D41" s="72"/>
      <c r="E41" s="14">
        <v>-4965919</v>
      </c>
      <c r="F41" s="23"/>
      <c r="G41" s="13">
        <v>0</v>
      </c>
      <c r="I41" s="14">
        <v>-4965919</v>
      </c>
      <c r="J41" s="26"/>
      <c r="K41" s="13">
        <v>0</v>
      </c>
    </row>
    <row r="42" spans="1:11" s="1" customFormat="1" ht="15.75" customHeight="1" x14ac:dyDescent="0.15">
      <c r="A42" s="77" t="s">
        <v>99</v>
      </c>
      <c r="B42" s="77"/>
      <c r="C42" s="77"/>
      <c r="D42" s="72"/>
      <c r="E42" s="14">
        <v>-1018188</v>
      </c>
      <c r="F42" s="23"/>
      <c r="G42" s="14">
        <v>-1271143</v>
      </c>
      <c r="H42" s="14"/>
      <c r="I42" s="14">
        <v>-1066264</v>
      </c>
      <c r="J42" s="14"/>
      <c r="K42" s="14">
        <v>-1278355</v>
      </c>
    </row>
    <row r="43" spans="1:11" s="1" customFormat="1" ht="15.75" customHeight="1" x14ac:dyDescent="0.15">
      <c r="A43" s="77" t="s">
        <v>90</v>
      </c>
      <c r="B43" s="77"/>
      <c r="C43" s="77"/>
      <c r="D43" s="72"/>
      <c r="E43" s="14">
        <v>-46812</v>
      </c>
      <c r="F43" s="23"/>
      <c r="G43" s="13">
        <v>0</v>
      </c>
      <c r="H43" s="14"/>
      <c r="I43" s="14">
        <v>-46812</v>
      </c>
      <c r="J43" s="14"/>
      <c r="K43" s="13">
        <v>0</v>
      </c>
    </row>
    <row r="44" spans="1:11" s="1" customFormat="1" ht="15.75" customHeight="1" x14ac:dyDescent="0.15">
      <c r="A44" s="77" t="s">
        <v>100</v>
      </c>
      <c r="B44" s="77"/>
      <c r="C44" s="77"/>
      <c r="D44" s="72"/>
      <c r="E44" s="14">
        <v>566862</v>
      </c>
      <c r="F44" s="23"/>
      <c r="G44" s="14">
        <v>-37524</v>
      </c>
      <c r="H44" s="14"/>
      <c r="I44" s="14">
        <v>626035</v>
      </c>
      <c r="J44" s="14"/>
      <c r="K44" s="14">
        <v>-39768</v>
      </c>
    </row>
    <row r="45" spans="1:11" s="1" customFormat="1" ht="24.95" customHeight="1" x14ac:dyDescent="0.15">
      <c r="A45" s="77"/>
      <c r="B45" s="77"/>
      <c r="C45" s="77"/>
      <c r="D45" s="72"/>
      <c r="E45" s="211">
        <f>SUM(E33:E44)</f>
        <v>7431329</v>
      </c>
      <c r="F45" s="212"/>
      <c r="G45" s="211">
        <f>SUM(G33:G44)</f>
        <v>4003886</v>
      </c>
      <c r="H45" s="211"/>
      <c r="I45" s="211">
        <f>SUM(I33:I44)</f>
        <v>5874698</v>
      </c>
      <c r="J45" s="211"/>
      <c r="K45" s="211">
        <f>SUM(K33:K44)</f>
        <v>5259781</v>
      </c>
    </row>
    <row r="46" spans="1:11" s="1" customFormat="1" ht="13.9" customHeight="1" x14ac:dyDescent="0.15">
      <c r="A46" s="77"/>
      <c r="B46" s="77"/>
      <c r="C46" s="77"/>
      <c r="D46" s="72"/>
      <c r="E46" s="211"/>
      <c r="F46" s="212"/>
      <c r="G46" s="211"/>
      <c r="H46" s="211"/>
      <c r="I46" s="211"/>
      <c r="J46" s="211"/>
      <c r="K46" s="211"/>
    </row>
    <row r="47" spans="1:11" s="1" customFormat="1" ht="12.2" customHeight="1" x14ac:dyDescent="0.15">
      <c r="A47" s="77"/>
      <c r="B47" s="77"/>
      <c r="C47" s="77"/>
      <c r="D47" s="72"/>
      <c r="E47" s="211"/>
      <c r="F47" s="212"/>
      <c r="G47" s="211"/>
      <c r="H47" s="211"/>
      <c r="I47" s="211"/>
      <c r="J47" s="211"/>
      <c r="K47" s="211"/>
    </row>
    <row r="48" spans="1:11" s="1" customFormat="1" ht="12.2" customHeight="1" x14ac:dyDescent="0.15">
      <c r="A48" s="160" t="s">
        <v>1</v>
      </c>
      <c r="B48" s="160"/>
      <c r="C48" s="160"/>
      <c r="D48" s="230" t="s">
        <v>1</v>
      </c>
      <c r="E48" s="230"/>
      <c r="F48" s="230"/>
      <c r="G48" s="230"/>
      <c r="H48" s="230"/>
      <c r="I48" s="230"/>
      <c r="J48" s="230"/>
      <c r="K48" s="230"/>
    </row>
    <row r="49" spans="1:11" s="1" customFormat="1" ht="16.149999999999999" customHeight="1" x14ac:dyDescent="0.15">
      <c r="A49" s="154" t="s">
        <v>171</v>
      </c>
      <c r="B49" s="154"/>
      <c r="C49" s="230" t="s">
        <v>172</v>
      </c>
      <c r="D49" s="230"/>
      <c r="E49" s="230"/>
      <c r="F49" s="230"/>
      <c r="G49" s="230"/>
      <c r="H49" s="230"/>
      <c r="I49" s="230"/>
      <c r="J49" s="230"/>
      <c r="K49" s="230"/>
    </row>
    <row r="50" spans="1:11" s="1" customFormat="1" ht="16.149999999999999" customHeight="1" x14ac:dyDescent="0.15">
      <c r="A50" s="154" t="s">
        <v>173</v>
      </c>
      <c r="B50" s="154"/>
      <c r="C50" s="230" t="s">
        <v>174</v>
      </c>
      <c r="D50" s="230"/>
      <c r="E50" s="230"/>
      <c r="F50" s="230"/>
      <c r="G50" s="230"/>
      <c r="H50" s="230"/>
      <c r="I50" s="230"/>
      <c r="J50" s="230"/>
      <c r="K50" s="230"/>
    </row>
    <row r="51" spans="1:11" s="1" customFormat="1" ht="16.149999999999999" customHeight="1" x14ac:dyDescent="0.15">
      <c r="A51" s="160" t="s">
        <v>79</v>
      </c>
      <c r="B51" s="160"/>
      <c r="C51" s="230" t="s">
        <v>175</v>
      </c>
      <c r="D51" s="230"/>
      <c r="E51" s="230"/>
      <c r="F51" s="230"/>
      <c r="G51" s="230"/>
      <c r="H51" s="230"/>
      <c r="I51" s="230"/>
      <c r="J51" s="230"/>
      <c r="K51" s="230"/>
    </row>
    <row r="52" spans="1:11" s="2" customFormat="1" ht="18" customHeight="1" x14ac:dyDescent="0.15">
      <c r="A52" s="255" t="str">
        <f>BS!A1</f>
        <v>THAI  AIRWAYS  INTERNATIONAL  PUBLIC  COMPANY  LIMITED  AND  ITS  SUBSIDIARIES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</row>
    <row r="53" spans="1:11" s="2" customFormat="1" ht="18" customHeight="1" x14ac:dyDescent="0.15">
      <c r="A53" s="255" t="s">
        <v>179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</row>
    <row r="54" spans="1:11" s="2" customFormat="1" ht="18" customHeight="1" x14ac:dyDescent="0.15">
      <c r="A54" s="255" t="s">
        <v>193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</row>
    <row r="55" spans="1:11" s="2" customFormat="1" ht="18" customHeight="1" x14ac:dyDescent="0.15">
      <c r="A55" s="255" t="s">
        <v>82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</row>
    <row r="56" spans="1:11" s="123" customFormat="1" ht="16.149999999999999" customHeight="1" x14ac:dyDescent="0.2">
      <c r="A56" s="247" t="str">
        <f>BS!A4</f>
        <v>UNIT : THOUSAND  BAHT</v>
      </c>
      <c r="B56" s="247"/>
      <c r="C56" s="247"/>
      <c r="D56" s="247"/>
      <c r="E56" s="247"/>
      <c r="F56" s="247"/>
      <c r="G56" s="247"/>
      <c r="H56" s="247"/>
      <c r="I56" s="247"/>
      <c r="J56" s="247"/>
      <c r="K56" s="247"/>
    </row>
    <row r="57" spans="1:11" s="123" customFormat="1" ht="6" customHeight="1" x14ac:dyDescent="0.2">
      <c r="A57" s="153"/>
      <c r="B57" s="153"/>
      <c r="C57" s="153"/>
      <c r="D57" s="153"/>
      <c r="E57" s="153"/>
      <c r="F57" s="153"/>
      <c r="G57" s="153"/>
      <c r="H57" s="153"/>
      <c r="I57" s="153"/>
      <c r="J57" s="153"/>
      <c r="K57" s="134"/>
    </row>
    <row r="58" spans="1:11" s="2" customFormat="1" ht="16.149999999999999" customHeight="1" x14ac:dyDescent="0.15">
      <c r="A58" s="48"/>
      <c r="B58" s="48"/>
      <c r="C58" s="48"/>
      <c r="D58" s="162"/>
      <c r="E58" s="236" t="s">
        <v>10</v>
      </c>
      <c r="F58" s="236"/>
      <c r="G58" s="236"/>
      <c r="H58" s="135"/>
      <c r="I58" s="231" t="s">
        <v>13</v>
      </c>
      <c r="J58" s="231"/>
      <c r="K58" s="231"/>
    </row>
    <row r="59" spans="1:11" s="2" customFormat="1" ht="16.149999999999999" customHeight="1" x14ac:dyDescent="0.15">
      <c r="A59" s="48"/>
      <c r="B59" s="48"/>
      <c r="C59" s="48"/>
      <c r="D59" s="162"/>
      <c r="E59" s="236" t="s">
        <v>12</v>
      </c>
      <c r="F59" s="236"/>
      <c r="G59" s="236"/>
      <c r="H59" s="135"/>
      <c r="I59" s="231" t="s">
        <v>12</v>
      </c>
      <c r="J59" s="231"/>
      <c r="K59" s="231"/>
    </row>
    <row r="60" spans="1:11" s="2" customFormat="1" ht="16.149999999999999" customHeight="1" x14ac:dyDescent="0.15">
      <c r="D60" s="3" t="s">
        <v>9</v>
      </c>
      <c r="E60" s="59">
        <v>2020</v>
      </c>
      <c r="F60" s="5"/>
      <c r="G60" s="59">
        <v>2019</v>
      </c>
      <c r="H60" s="6"/>
      <c r="I60" s="59">
        <v>2020</v>
      </c>
      <c r="J60" s="5"/>
      <c r="K60" s="59">
        <v>2019</v>
      </c>
    </row>
    <row r="61" spans="1:11" s="2" customFormat="1" ht="16.149999999999999" customHeight="1" x14ac:dyDescent="0.15">
      <c r="A61" s="101" t="s">
        <v>263</v>
      </c>
      <c r="D61" s="3"/>
      <c r="E61" s="59"/>
      <c r="F61" s="5"/>
      <c r="G61" s="59"/>
      <c r="H61" s="6"/>
      <c r="I61" s="59"/>
      <c r="J61" s="5"/>
      <c r="K61" s="59"/>
    </row>
    <row r="62" spans="1:11" s="2" customFormat="1" ht="16.149999999999999" customHeight="1" x14ac:dyDescent="0.15">
      <c r="A62" s="127" t="s">
        <v>219</v>
      </c>
      <c r="B62" s="127"/>
      <c r="C62" s="127"/>
      <c r="D62" s="72"/>
      <c r="E62" s="13"/>
      <c r="F62" s="23"/>
      <c r="G62" s="13"/>
      <c r="H62" s="1"/>
      <c r="I62" s="13"/>
      <c r="J62" s="26"/>
      <c r="K62" s="13"/>
    </row>
    <row r="63" spans="1:11" s="2" customFormat="1" ht="16.149999999999999" customHeight="1" x14ac:dyDescent="0.15">
      <c r="A63" s="77" t="s">
        <v>29</v>
      </c>
      <c r="B63" s="77"/>
      <c r="C63" s="77"/>
      <c r="D63" s="72"/>
      <c r="E63" s="14">
        <v>1946183</v>
      </c>
      <c r="F63" s="23"/>
      <c r="G63" s="14">
        <v>2603407</v>
      </c>
      <c r="H63" s="1"/>
      <c r="I63" s="11">
        <v>3198485</v>
      </c>
      <c r="J63" s="26"/>
      <c r="K63" s="14">
        <v>1009761</v>
      </c>
    </row>
    <row r="64" spans="1:11" s="2" customFormat="1" ht="16.149999999999999" customHeight="1" x14ac:dyDescent="0.15">
      <c r="A64" s="77" t="s">
        <v>30</v>
      </c>
      <c r="B64" s="77"/>
      <c r="C64" s="77"/>
      <c r="D64" s="72"/>
      <c r="E64" s="14">
        <v>-12961274</v>
      </c>
      <c r="F64" s="23"/>
      <c r="G64" s="14">
        <v>-1598958</v>
      </c>
      <c r="H64" s="30"/>
      <c r="I64" s="14">
        <v>-12724192</v>
      </c>
      <c r="J64" s="23"/>
      <c r="K64" s="14">
        <v>-1480775</v>
      </c>
    </row>
    <row r="65" spans="1:11" s="2" customFormat="1" ht="16.149999999999999" customHeight="1" x14ac:dyDescent="0.15">
      <c r="A65" s="77" t="s">
        <v>31</v>
      </c>
      <c r="B65" s="77"/>
      <c r="C65" s="77"/>
      <c r="D65" s="72"/>
      <c r="E65" s="14">
        <v>-34836</v>
      </c>
      <c r="F65" s="23"/>
      <c r="G65" s="14">
        <v>234215</v>
      </c>
      <c r="H65" s="30"/>
      <c r="I65" s="14">
        <v>-36216</v>
      </c>
      <c r="J65" s="23"/>
      <c r="K65" s="14">
        <v>234215</v>
      </c>
    </row>
    <row r="66" spans="1:11" s="2" customFormat="1" ht="16.149999999999999" customHeight="1" x14ac:dyDescent="0.15">
      <c r="A66" s="77" t="s">
        <v>32</v>
      </c>
      <c r="B66" s="77"/>
      <c r="C66" s="77"/>
      <c r="D66" s="72"/>
      <c r="E66" s="14">
        <v>-54785</v>
      </c>
      <c r="F66" s="23"/>
      <c r="G66" s="14">
        <v>-32840</v>
      </c>
      <c r="H66" s="30"/>
      <c r="I66" s="14">
        <v>-54785</v>
      </c>
      <c r="J66" s="23"/>
      <c r="K66" s="14">
        <v>-32840</v>
      </c>
    </row>
    <row r="67" spans="1:11" s="2" customFormat="1" ht="16.149999999999999" customHeight="1" x14ac:dyDescent="0.15">
      <c r="A67" s="77" t="s">
        <v>33</v>
      </c>
      <c r="B67" s="77"/>
      <c r="C67" s="77"/>
      <c r="D67" s="72"/>
      <c r="E67" s="14">
        <v>-172365</v>
      </c>
      <c r="F67" s="23"/>
      <c r="G67" s="13">
        <v>0</v>
      </c>
      <c r="H67" s="30"/>
      <c r="I67" s="14">
        <v>-172365</v>
      </c>
      <c r="J67" s="23"/>
      <c r="K67" s="13">
        <v>0</v>
      </c>
    </row>
    <row r="68" spans="1:11" s="2" customFormat="1" ht="16.149999999999999" customHeight="1" x14ac:dyDescent="0.15">
      <c r="A68" s="77" t="s">
        <v>137</v>
      </c>
      <c r="B68" s="77"/>
      <c r="C68" s="77"/>
      <c r="D68" s="72"/>
      <c r="E68" s="14">
        <v>-1913092</v>
      </c>
      <c r="F68" s="23"/>
      <c r="G68" s="14">
        <v>-1392707</v>
      </c>
      <c r="H68" s="30"/>
      <c r="I68" s="14">
        <v>-1913092</v>
      </c>
      <c r="J68" s="23"/>
      <c r="K68" s="14">
        <v>-1392695</v>
      </c>
    </row>
    <row r="69" spans="1:11" s="2" customFormat="1" ht="16.149999999999999" customHeight="1" x14ac:dyDescent="0.15">
      <c r="A69" s="77" t="s">
        <v>111</v>
      </c>
      <c r="B69" s="77"/>
      <c r="C69" s="77"/>
      <c r="D69" s="72"/>
      <c r="E69" s="55">
        <v>142049</v>
      </c>
      <c r="F69" s="23"/>
      <c r="G69" s="55">
        <v>215973</v>
      </c>
      <c r="H69" s="1"/>
      <c r="I69" s="55">
        <v>141153</v>
      </c>
      <c r="J69" s="26"/>
      <c r="K69" s="55">
        <v>215973</v>
      </c>
    </row>
    <row r="70" spans="1:11" s="2" customFormat="1" ht="16.149999999999999" customHeight="1" x14ac:dyDescent="0.15">
      <c r="A70" s="99" t="s">
        <v>264</v>
      </c>
      <c r="B70" s="99"/>
      <c r="C70" s="99"/>
      <c r="D70" s="70"/>
      <c r="E70" s="147">
        <f>E45+E63+E64+E65+E66+E67+E68+E69</f>
        <v>-5616791</v>
      </c>
      <c r="F70" s="21"/>
      <c r="G70" s="147">
        <f>SUM(G62:G69,G36:G44)+G33</f>
        <v>4032976</v>
      </c>
      <c r="H70" s="21"/>
      <c r="I70" s="147">
        <f>SUM(I62:I69,I36:I44)+I33</f>
        <v>-5686314</v>
      </c>
      <c r="J70" s="21"/>
      <c r="K70" s="147">
        <f>SUM(K62:K69,K36:K44)+K33</f>
        <v>3813420</v>
      </c>
    </row>
    <row r="71" spans="1:11" s="2" customFormat="1" ht="16.149999999999999" customHeight="1" x14ac:dyDescent="0.15">
      <c r="A71" s="77" t="s">
        <v>265</v>
      </c>
      <c r="B71" s="77"/>
      <c r="C71" s="77"/>
      <c r="D71" s="72"/>
      <c r="E71" s="14">
        <v>-146954</v>
      </c>
      <c r="F71" s="23"/>
      <c r="G71" s="14">
        <v>-317101</v>
      </c>
      <c r="H71" s="30"/>
      <c r="I71" s="14">
        <v>-136159</v>
      </c>
      <c r="J71" s="23"/>
      <c r="K71" s="14">
        <v>-281222</v>
      </c>
    </row>
    <row r="72" spans="1:11" s="2" customFormat="1" ht="16.149999999999999" customHeight="1" x14ac:dyDescent="0.15">
      <c r="A72" s="77" t="s">
        <v>139</v>
      </c>
      <c r="B72" s="77"/>
      <c r="C72" s="77"/>
      <c r="D72" s="72"/>
      <c r="E72" s="14">
        <v>900751</v>
      </c>
      <c r="F72" s="23"/>
      <c r="G72" s="13">
        <v>0</v>
      </c>
      <c r="H72" s="1"/>
      <c r="I72" s="14">
        <v>900751</v>
      </c>
      <c r="J72" s="26"/>
      <c r="K72" s="13">
        <v>0</v>
      </c>
    </row>
    <row r="73" spans="1:11" s="2" customFormat="1" ht="16.149999999999999" customHeight="1" x14ac:dyDescent="0.15">
      <c r="A73" s="99" t="s">
        <v>34</v>
      </c>
      <c r="B73" s="99"/>
      <c r="C73" s="99"/>
      <c r="D73" s="70"/>
      <c r="E73" s="20">
        <f>SUM(E70:E72)</f>
        <v>-4862994</v>
      </c>
      <c r="F73" s="21"/>
      <c r="G73" s="20">
        <f>SUM(G70:G72)</f>
        <v>3715875</v>
      </c>
      <c r="H73" s="21"/>
      <c r="I73" s="20">
        <f>SUM(I70:I72)</f>
        <v>-4921722</v>
      </c>
      <c r="J73" s="21"/>
      <c r="K73" s="20">
        <f>SUM(K70:K72)</f>
        <v>3532198</v>
      </c>
    </row>
    <row r="74" spans="1:11" s="2" customFormat="1" ht="11.25" customHeight="1" x14ac:dyDescent="0.15">
      <c r="A74" s="99"/>
      <c r="B74" s="99"/>
      <c r="C74" s="99"/>
      <c r="D74" s="70"/>
      <c r="E74" s="21"/>
      <c r="F74" s="21"/>
      <c r="G74" s="21"/>
      <c r="H74" s="21"/>
      <c r="I74" s="21"/>
      <c r="J74" s="21"/>
      <c r="K74" s="21"/>
    </row>
    <row r="75" spans="1:11" s="1" customFormat="1" ht="16.149999999999999" customHeight="1" x14ac:dyDescent="0.15">
      <c r="A75" s="101" t="s">
        <v>35</v>
      </c>
      <c r="B75" s="101"/>
      <c r="C75" s="101"/>
      <c r="D75" s="70"/>
      <c r="E75" s="23"/>
      <c r="F75" s="23"/>
      <c r="G75" s="23"/>
      <c r="I75" s="23"/>
      <c r="J75" s="26"/>
      <c r="K75" s="23"/>
    </row>
    <row r="76" spans="1:11" s="1" customFormat="1" ht="16.149999999999999" customHeight="1" x14ac:dyDescent="0.15">
      <c r="A76" s="77" t="s">
        <v>266</v>
      </c>
      <c r="B76" s="77"/>
      <c r="C76" s="77"/>
      <c r="D76" s="72"/>
      <c r="E76" s="14">
        <v>-407727</v>
      </c>
      <c r="F76" s="23"/>
      <c r="G76" s="14">
        <v>-1037287</v>
      </c>
      <c r="I76" s="14">
        <v>-407442</v>
      </c>
      <c r="J76" s="26"/>
      <c r="K76" s="14">
        <v>-1032062</v>
      </c>
    </row>
    <row r="77" spans="1:11" s="1" customFormat="1" ht="16.149999999999999" customHeight="1" x14ac:dyDescent="0.15">
      <c r="A77" s="77" t="s">
        <v>36</v>
      </c>
      <c r="B77" s="77"/>
      <c r="C77" s="77"/>
      <c r="D77" s="72"/>
      <c r="E77" s="14">
        <v>-6105</v>
      </c>
      <c r="F77" s="23"/>
      <c r="G77" s="14">
        <v>-26542</v>
      </c>
      <c r="I77" s="14">
        <v>-6090</v>
      </c>
      <c r="J77" s="26"/>
      <c r="K77" s="14">
        <v>-16102</v>
      </c>
    </row>
    <row r="78" spans="1:11" s="1" customFormat="1" ht="16.149999999999999" customHeight="1" x14ac:dyDescent="0.15">
      <c r="A78" s="77" t="s">
        <v>37</v>
      </c>
      <c r="B78" s="77"/>
      <c r="C78" s="77"/>
      <c r="D78" s="72"/>
      <c r="E78" s="14">
        <v>7</v>
      </c>
      <c r="F78" s="23"/>
      <c r="G78" s="14">
        <v>2968</v>
      </c>
      <c r="I78" s="13">
        <v>0</v>
      </c>
      <c r="J78" s="26"/>
      <c r="K78" s="14">
        <v>2968</v>
      </c>
    </row>
    <row r="79" spans="1:11" s="1" customFormat="1" ht="16.149999999999999" customHeight="1" x14ac:dyDescent="0.15">
      <c r="A79" s="77" t="s">
        <v>38</v>
      </c>
      <c r="B79" s="77"/>
      <c r="C79" s="77"/>
      <c r="D79" s="72"/>
      <c r="E79" s="14">
        <v>192170</v>
      </c>
      <c r="F79" s="23"/>
      <c r="G79" s="14">
        <v>69452</v>
      </c>
      <c r="I79" s="14">
        <v>189672</v>
      </c>
      <c r="J79" s="26"/>
      <c r="K79" s="14">
        <v>67165</v>
      </c>
    </row>
    <row r="80" spans="1:11" s="1" customFormat="1" ht="16.149999999999999" customHeight="1" x14ac:dyDescent="0.15">
      <c r="A80" s="77" t="s">
        <v>16</v>
      </c>
      <c r="B80" s="77"/>
      <c r="C80" s="77"/>
      <c r="D80" s="72"/>
      <c r="E80" s="14">
        <v>147769</v>
      </c>
      <c r="F80" s="23"/>
      <c r="G80" s="14">
        <v>240085</v>
      </c>
      <c r="I80" s="14">
        <v>148357</v>
      </c>
      <c r="J80" s="26"/>
      <c r="K80" s="14">
        <v>269548</v>
      </c>
    </row>
    <row r="81" spans="1:11" s="2" customFormat="1" ht="16.149999999999999" customHeight="1" x14ac:dyDescent="0.15">
      <c r="A81" s="99" t="s">
        <v>138</v>
      </c>
      <c r="B81" s="99"/>
      <c r="C81" s="99"/>
      <c r="D81" s="70"/>
      <c r="E81" s="20">
        <f>SUM(E76:E80)</f>
        <v>-73886</v>
      </c>
      <c r="F81" s="21"/>
      <c r="G81" s="20">
        <f>SUM(G76:G80)</f>
        <v>-751324</v>
      </c>
      <c r="H81" s="21"/>
      <c r="I81" s="20">
        <f>SUM(I76:I80)</f>
        <v>-75503</v>
      </c>
      <c r="J81" s="21"/>
      <c r="K81" s="20">
        <f>SUM(K76:K80)</f>
        <v>-708483</v>
      </c>
    </row>
    <row r="82" spans="1:11" s="2" customFormat="1" ht="11.25" customHeight="1" x14ac:dyDescent="0.15">
      <c r="A82" s="99"/>
      <c r="B82" s="99"/>
      <c r="C82" s="99"/>
      <c r="D82" s="70"/>
      <c r="E82" s="21"/>
      <c r="F82" s="21"/>
      <c r="G82" s="21"/>
      <c r="H82" s="21"/>
      <c r="I82" s="21"/>
      <c r="J82" s="21"/>
      <c r="K82" s="21"/>
    </row>
    <row r="83" spans="1:11" s="2" customFormat="1" ht="11.25" customHeight="1" x14ac:dyDescent="0.15">
      <c r="A83" s="99"/>
      <c r="B83" s="99"/>
      <c r="C83" s="99"/>
      <c r="D83" s="70"/>
      <c r="E83" s="21"/>
      <c r="F83" s="21"/>
      <c r="G83" s="21"/>
      <c r="H83" s="21"/>
      <c r="I83" s="21"/>
      <c r="J83" s="21"/>
      <c r="K83" s="21"/>
    </row>
    <row r="84" spans="1:11" s="2" customFormat="1" ht="11.25" customHeight="1" x14ac:dyDescent="0.15">
      <c r="A84" s="99"/>
      <c r="B84" s="99"/>
      <c r="C84" s="99"/>
      <c r="D84" s="70"/>
      <c r="E84" s="21"/>
      <c r="F84" s="21"/>
      <c r="G84" s="21"/>
      <c r="H84" s="21"/>
      <c r="I84" s="21"/>
      <c r="J84" s="21"/>
      <c r="K84" s="21"/>
    </row>
    <row r="85" spans="1:11" s="2" customFormat="1" ht="11.25" customHeight="1" x14ac:dyDescent="0.15">
      <c r="A85" s="99"/>
      <c r="B85" s="99"/>
      <c r="C85" s="99"/>
      <c r="D85" s="70"/>
      <c r="E85" s="21"/>
      <c r="F85" s="21"/>
      <c r="G85" s="21"/>
      <c r="H85" s="21"/>
      <c r="I85" s="21"/>
      <c r="J85" s="21"/>
      <c r="K85" s="21"/>
    </row>
    <row r="86" spans="1:11" s="2" customFormat="1" ht="11.25" customHeight="1" x14ac:dyDescent="0.15">
      <c r="A86" s="99"/>
      <c r="B86" s="99"/>
      <c r="C86" s="99"/>
      <c r="D86" s="70"/>
      <c r="E86" s="21"/>
      <c r="F86" s="21"/>
      <c r="G86" s="21"/>
      <c r="H86" s="21"/>
      <c r="I86" s="21"/>
      <c r="J86" s="21"/>
      <c r="K86" s="21"/>
    </row>
    <row r="87" spans="1:11" s="2" customFormat="1" ht="11.25" customHeight="1" x14ac:dyDescent="0.15">
      <c r="A87" s="99"/>
      <c r="B87" s="99"/>
      <c r="C87" s="99"/>
      <c r="D87" s="70"/>
      <c r="E87" s="21"/>
      <c r="F87" s="21"/>
      <c r="G87" s="21"/>
      <c r="H87" s="21"/>
      <c r="I87" s="21"/>
      <c r="J87" s="21"/>
      <c r="K87" s="21"/>
    </row>
    <row r="88" spans="1:11" s="2" customFormat="1" ht="11.25" customHeight="1" x14ac:dyDescent="0.15">
      <c r="A88" s="99"/>
      <c r="B88" s="99"/>
      <c r="C88" s="99"/>
      <c r="D88" s="70"/>
      <c r="E88" s="21"/>
      <c r="F88" s="21"/>
      <c r="G88" s="21"/>
      <c r="H88" s="21"/>
      <c r="I88" s="21"/>
      <c r="J88" s="21"/>
      <c r="K88" s="21"/>
    </row>
    <row r="89" spans="1:11" s="2" customFormat="1" ht="11.25" customHeight="1" x14ac:dyDescent="0.15">
      <c r="A89" s="99"/>
      <c r="B89" s="99"/>
      <c r="C89" s="99"/>
      <c r="D89" s="70"/>
      <c r="E89" s="21"/>
      <c r="F89" s="21"/>
      <c r="G89" s="21"/>
      <c r="H89" s="21"/>
      <c r="I89" s="21"/>
      <c r="J89" s="21"/>
      <c r="K89" s="21"/>
    </row>
    <row r="90" spans="1:11" s="2" customFormat="1" ht="11.25" customHeight="1" x14ac:dyDescent="0.15">
      <c r="A90" s="99"/>
      <c r="B90" s="99"/>
      <c r="C90" s="99"/>
      <c r="D90" s="70"/>
      <c r="E90" s="21"/>
      <c r="F90" s="21"/>
      <c r="G90" s="21"/>
      <c r="H90" s="21"/>
      <c r="I90" s="21"/>
      <c r="J90" s="21"/>
      <c r="K90" s="21"/>
    </row>
    <row r="91" spans="1:11" s="2" customFormat="1" ht="11.25" customHeight="1" x14ac:dyDescent="0.15">
      <c r="A91" s="99"/>
      <c r="B91" s="99"/>
      <c r="C91" s="99"/>
      <c r="D91" s="70"/>
      <c r="E91" s="21"/>
      <c r="F91" s="21"/>
      <c r="G91" s="21"/>
      <c r="H91" s="21"/>
      <c r="I91" s="21"/>
      <c r="J91" s="21"/>
      <c r="K91" s="21"/>
    </row>
    <row r="92" spans="1:11" s="2" customFormat="1" ht="11.25" customHeight="1" x14ac:dyDescent="0.15">
      <c r="A92" s="99"/>
      <c r="B92" s="99"/>
      <c r="C92" s="99"/>
      <c r="D92" s="70"/>
      <c r="E92" s="21"/>
      <c r="F92" s="21"/>
      <c r="G92" s="21"/>
      <c r="H92" s="21"/>
      <c r="I92" s="21"/>
      <c r="J92" s="21"/>
      <c r="K92" s="21"/>
    </row>
    <row r="93" spans="1:11" s="2" customFormat="1" ht="11.25" customHeight="1" x14ac:dyDescent="0.15">
      <c r="A93" s="99"/>
      <c r="B93" s="99"/>
      <c r="C93" s="99"/>
      <c r="D93" s="70"/>
      <c r="E93" s="21"/>
      <c r="F93" s="21"/>
      <c r="G93" s="21"/>
      <c r="H93" s="21"/>
      <c r="I93" s="21"/>
      <c r="J93" s="21"/>
      <c r="K93" s="21"/>
    </row>
    <row r="94" spans="1:11" s="2" customFormat="1" ht="10.5" customHeight="1" x14ac:dyDescent="0.15">
      <c r="A94" s="99"/>
      <c r="B94" s="99"/>
      <c r="C94" s="99"/>
      <c r="D94" s="70"/>
      <c r="E94" s="21"/>
      <c r="F94" s="21"/>
      <c r="G94" s="21"/>
      <c r="H94" s="21"/>
      <c r="I94" s="21"/>
      <c r="J94" s="21"/>
      <c r="K94" s="21"/>
    </row>
    <row r="95" spans="1:11" s="2" customFormat="1" ht="11.25" customHeight="1" x14ac:dyDescent="0.15">
      <c r="A95" s="99"/>
      <c r="B95" s="99"/>
      <c r="C95" s="99"/>
      <c r="D95" s="70"/>
      <c r="E95" s="21"/>
      <c r="F95" s="21"/>
      <c r="G95" s="21"/>
      <c r="H95" s="21"/>
      <c r="I95" s="21"/>
      <c r="J95" s="21"/>
      <c r="K95" s="21"/>
    </row>
    <row r="96" spans="1:11" s="2" customFormat="1" ht="11.25" customHeight="1" x14ac:dyDescent="0.15">
      <c r="A96" s="99"/>
      <c r="B96" s="99"/>
      <c r="C96" s="99"/>
      <c r="D96" s="70"/>
      <c r="E96" s="21"/>
      <c r="F96" s="21"/>
      <c r="G96" s="21"/>
      <c r="H96" s="21"/>
      <c r="I96" s="21"/>
      <c r="J96" s="21"/>
      <c r="K96" s="21"/>
    </row>
    <row r="97" spans="1:11" s="2" customFormat="1" ht="11.25" customHeight="1" x14ac:dyDescent="0.15">
      <c r="A97" s="99"/>
      <c r="B97" s="99"/>
      <c r="C97" s="99"/>
      <c r="D97" s="70"/>
      <c r="E97" s="21"/>
      <c r="F97" s="21"/>
      <c r="G97" s="21"/>
      <c r="H97" s="21"/>
      <c r="I97" s="21"/>
      <c r="J97" s="21"/>
      <c r="K97" s="21"/>
    </row>
    <row r="98" spans="1:11" s="2" customFormat="1" ht="11.25" customHeight="1" x14ac:dyDescent="0.15">
      <c r="A98" s="99"/>
      <c r="B98" s="99"/>
      <c r="C98" s="99"/>
      <c r="D98" s="70"/>
      <c r="E98" s="21"/>
      <c r="F98" s="21"/>
      <c r="G98" s="21"/>
      <c r="H98" s="21"/>
      <c r="I98" s="21"/>
      <c r="J98" s="21"/>
      <c r="K98" s="21"/>
    </row>
    <row r="99" spans="1:11" s="2" customFormat="1" ht="11.25" customHeight="1" x14ac:dyDescent="0.15">
      <c r="A99" s="99"/>
      <c r="B99" s="99"/>
      <c r="C99" s="99"/>
      <c r="D99" s="70"/>
      <c r="E99" s="21"/>
      <c r="F99" s="21"/>
      <c r="G99" s="21"/>
      <c r="H99" s="21"/>
      <c r="I99" s="21"/>
      <c r="J99" s="21"/>
      <c r="K99" s="21"/>
    </row>
    <row r="100" spans="1:11" s="2" customFormat="1" ht="13.35" customHeight="1" x14ac:dyDescent="0.15">
      <c r="A100" s="99"/>
      <c r="B100" s="99"/>
      <c r="C100" s="99"/>
      <c r="D100" s="70"/>
      <c r="E100" s="21"/>
      <c r="F100" s="21"/>
      <c r="G100" s="21"/>
      <c r="H100" s="21"/>
      <c r="I100" s="21"/>
      <c r="J100" s="21"/>
      <c r="K100" s="21"/>
    </row>
    <row r="101" spans="1:11" s="2" customFormat="1" ht="11.25" customHeight="1" x14ac:dyDescent="0.15">
      <c r="A101" s="99"/>
      <c r="B101" s="99"/>
      <c r="C101" s="99"/>
      <c r="D101" s="70"/>
      <c r="E101" s="21"/>
      <c r="F101" s="21"/>
      <c r="G101" s="21"/>
      <c r="H101" s="21"/>
      <c r="I101" s="21"/>
      <c r="J101" s="21"/>
      <c r="K101" s="21"/>
    </row>
    <row r="102" spans="1:11" s="2" customFormat="1" ht="11.25" customHeight="1" x14ac:dyDescent="0.15">
      <c r="A102" s="99"/>
      <c r="B102" s="99"/>
      <c r="C102" s="99"/>
      <c r="D102" s="70"/>
      <c r="E102" s="21"/>
      <c r="F102" s="21"/>
      <c r="G102" s="21"/>
      <c r="H102" s="21"/>
      <c r="I102" s="21"/>
      <c r="J102" s="21"/>
      <c r="K102" s="21"/>
    </row>
    <row r="103" spans="1:11" s="2" customFormat="1" ht="11.25" customHeight="1" x14ac:dyDescent="0.15">
      <c r="A103" s="99"/>
      <c r="B103" s="99"/>
      <c r="C103" s="99"/>
      <c r="D103" s="70"/>
      <c r="E103" s="21"/>
      <c r="F103" s="21"/>
      <c r="G103" s="21"/>
      <c r="H103" s="21"/>
      <c r="I103" s="21"/>
      <c r="J103" s="21"/>
      <c r="K103" s="21"/>
    </row>
    <row r="104" spans="1:11" s="2" customFormat="1" ht="16.149999999999999" customHeight="1" x14ac:dyDescent="0.15">
      <c r="A104" s="160" t="s">
        <v>1</v>
      </c>
      <c r="B104" s="160"/>
      <c r="C104" s="160"/>
      <c r="D104" s="230" t="s">
        <v>1</v>
      </c>
      <c r="E104" s="230"/>
      <c r="F104" s="230"/>
      <c r="G104" s="230"/>
      <c r="H104" s="230"/>
      <c r="I104" s="230"/>
      <c r="J104" s="230"/>
      <c r="K104" s="230"/>
    </row>
    <row r="105" spans="1:11" s="2" customFormat="1" ht="16.149999999999999" customHeight="1" x14ac:dyDescent="0.15">
      <c r="A105" s="154" t="s">
        <v>171</v>
      </c>
      <c r="B105" s="154"/>
      <c r="C105" s="230" t="s">
        <v>172</v>
      </c>
      <c r="D105" s="230"/>
      <c r="E105" s="230"/>
      <c r="F105" s="230"/>
      <c r="G105" s="230"/>
      <c r="H105" s="230"/>
      <c r="I105" s="230"/>
      <c r="J105" s="230"/>
      <c r="K105" s="230"/>
    </row>
    <row r="106" spans="1:11" s="2" customFormat="1" ht="16.149999999999999" customHeight="1" x14ac:dyDescent="0.15">
      <c r="A106" s="154" t="s">
        <v>173</v>
      </c>
      <c r="B106" s="154"/>
      <c r="C106" s="230" t="s">
        <v>174</v>
      </c>
      <c r="D106" s="230"/>
      <c r="E106" s="230"/>
      <c r="F106" s="230"/>
      <c r="G106" s="230"/>
      <c r="H106" s="230"/>
      <c r="I106" s="230"/>
      <c r="J106" s="230"/>
      <c r="K106" s="230"/>
    </row>
    <row r="107" spans="1:11" s="2" customFormat="1" ht="16.149999999999999" customHeight="1" x14ac:dyDescent="0.15">
      <c r="A107" s="160" t="s">
        <v>79</v>
      </c>
      <c r="B107" s="160"/>
      <c r="C107" s="230" t="s">
        <v>175</v>
      </c>
      <c r="D107" s="230"/>
      <c r="E107" s="230"/>
      <c r="F107" s="230"/>
      <c r="G107" s="230"/>
      <c r="H107" s="230"/>
      <c r="I107" s="230"/>
      <c r="J107" s="230"/>
      <c r="K107" s="230"/>
    </row>
    <row r="108" spans="1:11" s="2" customFormat="1" ht="18" customHeight="1" x14ac:dyDescent="0.15">
      <c r="A108" s="255" t="str">
        <f>BS!A1</f>
        <v>THAI  AIRWAYS  INTERNATIONAL  PUBLIC  COMPANY  LIMITED  AND  ITS  SUBSIDIARIES</v>
      </c>
      <c r="B108" s="255"/>
      <c r="C108" s="255"/>
      <c r="D108" s="255"/>
      <c r="E108" s="255"/>
      <c r="F108" s="255"/>
      <c r="G108" s="255"/>
      <c r="H108" s="255"/>
      <c r="I108" s="255"/>
      <c r="J108" s="255"/>
      <c r="K108" s="255"/>
    </row>
    <row r="109" spans="1:11" s="2" customFormat="1" ht="18" customHeight="1" x14ac:dyDescent="0.15">
      <c r="A109" s="255" t="s">
        <v>179</v>
      </c>
      <c r="B109" s="255"/>
      <c r="C109" s="255"/>
      <c r="D109" s="255"/>
      <c r="E109" s="255"/>
      <c r="F109" s="255"/>
      <c r="G109" s="255"/>
      <c r="H109" s="255"/>
      <c r="I109" s="255"/>
      <c r="J109" s="255"/>
      <c r="K109" s="255"/>
    </row>
    <row r="110" spans="1:11" s="2" customFormat="1" ht="18" customHeight="1" x14ac:dyDescent="0.15">
      <c r="A110" s="255" t="s">
        <v>193</v>
      </c>
      <c r="B110" s="255"/>
      <c r="C110" s="255"/>
      <c r="D110" s="255"/>
      <c r="E110" s="255"/>
      <c r="F110" s="255"/>
      <c r="G110" s="255"/>
      <c r="H110" s="255"/>
      <c r="I110" s="255"/>
      <c r="J110" s="255"/>
      <c r="K110" s="255"/>
    </row>
    <row r="111" spans="1:11" s="2" customFormat="1" ht="18" customHeight="1" x14ac:dyDescent="0.15">
      <c r="A111" s="255" t="s">
        <v>82</v>
      </c>
      <c r="B111" s="255"/>
      <c r="C111" s="255"/>
      <c r="D111" s="255"/>
      <c r="E111" s="255"/>
      <c r="F111" s="255"/>
      <c r="G111" s="255"/>
      <c r="H111" s="255"/>
      <c r="I111" s="255"/>
      <c r="J111" s="255"/>
      <c r="K111" s="255"/>
    </row>
    <row r="112" spans="1:11" s="123" customFormat="1" ht="16.149999999999999" customHeight="1" x14ac:dyDescent="0.2">
      <c r="A112" s="247" t="str">
        <f>BS!A4</f>
        <v>UNIT : THOUSAND  BAHT</v>
      </c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</row>
    <row r="113" spans="1:11" s="123" customFormat="1" ht="6" customHeight="1" x14ac:dyDescent="0.2">
      <c r="A113" s="153"/>
      <c r="B113" s="153"/>
      <c r="C113" s="153"/>
      <c r="D113" s="153"/>
      <c r="E113" s="153"/>
      <c r="F113" s="153"/>
      <c r="G113" s="153"/>
      <c r="H113" s="153"/>
      <c r="I113" s="153"/>
      <c r="J113" s="153"/>
      <c r="K113" s="134"/>
    </row>
    <row r="114" spans="1:11" s="2" customFormat="1" ht="16.149999999999999" customHeight="1" x14ac:dyDescent="0.15">
      <c r="A114" s="48"/>
      <c r="B114" s="48"/>
      <c r="C114" s="48"/>
      <c r="D114" s="162"/>
      <c r="E114" s="236" t="s">
        <v>10</v>
      </c>
      <c r="F114" s="236"/>
      <c r="G114" s="236"/>
      <c r="H114" s="135"/>
      <c r="I114" s="231" t="s">
        <v>13</v>
      </c>
      <c r="J114" s="231"/>
      <c r="K114" s="231"/>
    </row>
    <row r="115" spans="1:11" s="2" customFormat="1" ht="16.149999999999999" customHeight="1" x14ac:dyDescent="0.15">
      <c r="A115" s="48"/>
      <c r="B115" s="48"/>
      <c r="C115" s="48"/>
      <c r="D115" s="162"/>
      <c r="E115" s="236" t="s">
        <v>12</v>
      </c>
      <c r="F115" s="236"/>
      <c r="G115" s="236"/>
      <c r="H115" s="135"/>
      <c r="I115" s="231" t="s">
        <v>12</v>
      </c>
      <c r="J115" s="231"/>
      <c r="K115" s="231"/>
    </row>
    <row r="116" spans="1:11" s="2" customFormat="1" ht="16.149999999999999" customHeight="1" x14ac:dyDescent="0.15">
      <c r="D116" s="3" t="s">
        <v>9</v>
      </c>
      <c r="E116" s="59">
        <v>2020</v>
      </c>
      <c r="F116" s="5"/>
      <c r="G116" s="59">
        <v>2019</v>
      </c>
      <c r="H116" s="6"/>
      <c r="I116" s="59">
        <v>2020</v>
      </c>
      <c r="J116" s="5"/>
      <c r="K116" s="59">
        <v>2019</v>
      </c>
    </row>
    <row r="117" spans="1:11" s="2" customFormat="1" ht="16.149999999999999" customHeight="1" x14ac:dyDescent="0.15">
      <c r="A117" s="101" t="s">
        <v>39</v>
      </c>
      <c r="B117" s="101"/>
      <c r="C117" s="101"/>
      <c r="D117" s="70"/>
      <c r="E117" s="23"/>
      <c r="F117" s="23"/>
      <c r="G117" s="23"/>
      <c r="H117" s="30"/>
      <c r="I117" s="23"/>
      <c r="J117" s="23"/>
      <c r="K117" s="23"/>
    </row>
    <row r="118" spans="1:11" s="2" customFormat="1" ht="16.149999999999999" customHeight="1" x14ac:dyDescent="0.15">
      <c r="A118" s="77" t="s">
        <v>180</v>
      </c>
      <c r="B118" s="77"/>
      <c r="C118" s="77"/>
      <c r="D118" s="72"/>
      <c r="E118" s="14"/>
      <c r="F118" s="14"/>
      <c r="G118" s="14"/>
      <c r="H118" s="128"/>
      <c r="I118" s="14"/>
      <c r="J118" s="129"/>
      <c r="K118" s="14"/>
    </row>
    <row r="119" spans="1:11" s="2" customFormat="1" ht="16.149999999999999" customHeight="1" x14ac:dyDescent="0.15">
      <c r="A119" s="77" t="s">
        <v>303</v>
      </c>
      <c r="B119" s="77"/>
      <c r="C119" s="77"/>
      <c r="D119" s="72">
        <v>6.3</v>
      </c>
      <c r="E119" s="14">
        <v>4000000</v>
      </c>
      <c r="F119" s="14"/>
      <c r="G119" s="14">
        <v>5000000</v>
      </c>
      <c r="H119" s="128"/>
      <c r="I119" s="14">
        <v>4000000</v>
      </c>
      <c r="J119" s="129"/>
      <c r="K119" s="14">
        <v>5000000</v>
      </c>
    </row>
    <row r="120" spans="1:11" s="2" customFormat="1" ht="16.149999999999999" customHeight="1" x14ac:dyDescent="0.15">
      <c r="A120" s="77" t="s">
        <v>304</v>
      </c>
      <c r="B120" s="77"/>
      <c r="C120" s="77"/>
      <c r="D120" s="72">
        <v>6.3</v>
      </c>
      <c r="E120" s="14">
        <v>-270363</v>
      </c>
      <c r="F120" s="14"/>
      <c r="G120" s="14">
        <v>-5000000</v>
      </c>
      <c r="H120" s="128"/>
      <c r="I120" s="14">
        <v>-270363</v>
      </c>
      <c r="J120" s="129"/>
      <c r="K120" s="14">
        <v>-5000000</v>
      </c>
    </row>
    <row r="121" spans="1:11" s="2" customFormat="1" ht="16.149999999999999" customHeight="1" x14ac:dyDescent="0.15">
      <c r="A121" s="77" t="s">
        <v>140</v>
      </c>
      <c r="B121" s="77"/>
      <c r="C121" s="77"/>
      <c r="D121" s="72">
        <v>6.3</v>
      </c>
      <c r="E121" s="14">
        <v>15500000</v>
      </c>
      <c r="F121" s="14"/>
      <c r="G121" s="14">
        <v>9000000</v>
      </c>
      <c r="H121" s="128"/>
      <c r="I121" s="14">
        <v>15500000</v>
      </c>
      <c r="J121" s="129"/>
      <c r="K121" s="14">
        <v>9000000</v>
      </c>
    </row>
    <row r="122" spans="1:11" s="2" customFormat="1" ht="16.149999999999999" customHeight="1" x14ac:dyDescent="0.15">
      <c r="A122" s="77" t="s">
        <v>141</v>
      </c>
      <c r="B122" s="77"/>
      <c r="C122" s="77"/>
      <c r="D122" s="72">
        <v>6.3</v>
      </c>
      <c r="E122" s="14">
        <v>-7586173</v>
      </c>
      <c r="F122" s="14"/>
      <c r="G122" s="14">
        <v>-7000000</v>
      </c>
      <c r="H122" s="128"/>
      <c r="I122" s="14">
        <v>-7586173</v>
      </c>
      <c r="J122" s="129"/>
      <c r="K122" s="14">
        <v>-7000000</v>
      </c>
    </row>
    <row r="123" spans="1:11" s="2" customFormat="1" ht="16.149999999999999" customHeight="1" x14ac:dyDescent="0.15">
      <c r="A123" s="77" t="s">
        <v>142</v>
      </c>
      <c r="B123" s="77"/>
      <c r="C123" s="77"/>
      <c r="D123" s="72">
        <v>6.3</v>
      </c>
      <c r="E123" s="37">
        <v>-362019</v>
      </c>
      <c r="F123" s="14"/>
      <c r="G123" s="14">
        <v>-2030769</v>
      </c>
      <c r="H123" s="128"/>
      <c r="I123" s="37">
        <v>-362019</v>
      </c>
      <c r="J123" s="129"/>
      <c r="K123" s="14">
        <v>-2030769</v>
      </c>
    </row>
    <row r="124" spans="1:11" s="2" customFormat="1" ht="16.149999999999999" customHeight="1" x14ac:dyDescent="0.2">
      <c r="A124" s="77" t="s">
        <v>220</v>
      </c>
      <c r="B124" s="77"/>
      <c r="C124" s="77"/>
      <c r="D124" s="72">
        <v>6.3</v>
      </c>
      <c r="E124" s="37">
        <v>-725023</v>
      </c>
      <c r="F124" s="29"/>
      <c r="G124" s="14">
        <v>-827056</v>
      </c>
      <c r="H124" s="29"/>
      <c r="I124" s="37">
        <v>-725023</v>
      </c>
      <c r="J124" s="29"/>
      <c r="K124" s="14">
        <v>-827056</v>
      </c>
    </row>
    <row r="125" spans="1:11" s="2" customFormat="1" ht="16.149999999999999" customHeight="1" x14ac:dyDescent="0.15">
      <c r="A125" s="77" t="s">
        <v>163</v>
      </c>
      <c r="B125" s="77"/>
      <c r="C125" s="77"/>
      <c r="D125" s="72">
        <v>6.3</v>
      </c>
      <c r="E125" s="13">
        <v>0</v>
      </c>
      <c r="F125" s="14"/>
      <c r="G125" s="14">
        <v>10000000</v>
      </c>
      <c r="H125" s="128"/>
      <c r="I125" s="13">
        <v>0</v>
      </c>
      <c r="J125" s="129"/>
      <c r="K125" s="14">
        <v>10000000</v>
      </c>
    </row>
    <row r="126" spans="1:11" s="2" customFormat="1" ht="16.149999999999999" customHeight="1" x14ac:dyDescent="0.15">
      <c r="A126" s="77" t="s">
        <v>40</v>
      </c>
      <c r="B126" s="77"/>
      <c r="C126" s="77"/>
      <c r="D126" s="72">
        <v>6.3</v>
      </c>
      <c r="E126" s="14">
        <v>-2500000</v>
      </c>
      <c r="F126" s="14"/>
      <c r="G126" s="14">
        <v>-5800000</v>
      </c>
      <c r="H126" s="128"/>
      <c r="I126" s="37">
        <v>-2500000</v>
      </c>
      <c r="J126" s="129"/>
      <c r="K126" s="14">
        <v>-5800000</v>
      </c>
    </row>
    <row r="127" spans="1:11" s="2" customFormat="1" ht="16.149999999999999" customHeight="1" x14ac:dyDescent="0.15">
      <c r="A127" s="77" t="s">
        <v>194</v>
      </c>
      <c r="B127" s="77"/>
      <c r="C127" s="77"/>
      <c r="D127" s="72">
        <v>6.3</v>
      </c>
      <c r="E127" s="14">
        <v>-7597180</v>
      </c>
      <c r="F127" s="23"/>
      <c r="G127" s="14">
        <v>-4679293</v>
      </c>
      <c r="H127" s="30"/>
      <c r="I127" s="14">
        <v>-7588639</v>
      </c>
      <c r="J127" s="23"/>
      <c r="K127" s="14">
        <v>-4679293</v>
      </c>
    </row>
    <row r="128" spans="1:11" s="2" customFormat="1" ht="16.149999999999999" customHeight="1" x14ac:dyDescent="0.15">
      <c r="A128" s="77" t="s">
        <v>41</v>
      </c>
      <c r="B128" s="77"/>
      <c r="C128" s="77"/>
      <c r="D128" s="72"/>
      <c r="E128" s="14">
        <v>-3117251</v>
      </c>
      <c r="F128" s="23"/>
      <c r="G128" s="14">
        <v>-1971507</v>
      </c>
      <c r="H128" s="1"/>
      <c r="I128" s="14">
        <v>-3117251</v>
      </c>
      <c r="J128" s="26"/>
      <c r="K128" s="14">
        <v>-1971507</v>
      </c>
    </row>
    <row r="129" spans="1:11" s="2" customFormat="1" ht="16.149999999999999" customHeight="1" x14ac:dyDescent="0.15">
      <c r="A129" s="77" t="s">
        <v>42</v>
      </c>
      <c r="B129" s="77"/>
      <c r="C129" s="77"/>
      <c r="D129" s="72"/>
      <c r="E129" s="14">
        <v>-24</v>
      </c>
      <c r="F129" s="23"/>
      <c r="G129" s="14">
        <v>-96</v>
      </c>
      <c r="H129" s="30"/>
      <c r="I129" s="14">
        <v>-24</v>
      </c>
      <c r="J129" s="23"/>
      <c r="K129" s="14">
        <v>-96</v>
      </c>
    </row>
    <row r="130" spans="1:11" s="2" customFormat="1" ht="16.149999999999999" customHeight="1" x14ac:dyDescent="0.15">
      <c r="A130" s="77" t="s">
        <v>143</v>
      </c>
      <c r="B130" s="77"/>
      <c r="C130" s="77"/>
      <c r="D130" s="72"/>
      <c r="E130" s="14">
        <v>-2625</v>
      </c>
      <c r="F130" s="23"/>
      <c r="G130" s="14">
        <v>-21092</v>
      </c>
      <c r="H130" s="30"/>
      <c r="I130" s="13">
        <v>0</v>
      </c>
      <c r="J130" s="13"/>
      <c r="K130" s="13">
        <v>0</v>
      </c>
    </row>
    <row r="131" spans="1:11" s="2" customFormat="1" ht="16.149999999999999" customHeight="1" x14ac:dyDescent="0.15">
      <c r="A131" s="99" t="s">
        <v>221</v>
      </c>
      <c r="B131" s="99"/>
      <c r="C131" s="99"/>
      <c r="D131" s="70"/>
      <c r="E131" s="20">
        <f>SUM(E118:E130)</f>
        <v>-2660658</v>
      </c>
      <c r="F131" s="21"/>
      <c r="G131" s="20">
        <f>SUM(G118:G130)</f>
        <v>-3329813</v>
      </c>
      <c r="H131" s="21"/>
      <c r="I131" s="20">
        <f>SUM(I118:I130)</f>
        <v>-2649492</v>
      </c>
      <c r="J131" s="21"/>
      <c r="K131" s="20">
        <f>SUM(K118:K130)</f>
        <v>-3308721</v>
      </c>
    </row>
    <row r="132" spans="1:11" s="2" customFormat="1" ht="14.1" customHeight="1" x14ac:dyDescent="0.15">
      <c r="A132" s="99"/>
      <c r="B132" s="99"/>
      <c r="C132" s="99"/>
      <c r="D132" s="70"/>
      <c r="E132" s="21"/>
      <c r="F132" s="21"/>
      <c r="G132" s="21"/>
      <c r="H132" s="21"/>
      <c r="I132" s="21"/>
      <c r="J132" s="21"/>
      <c r="K132" s="21"/>
    </row>
    <row r="133" spans="1:11" s="2" customFormat="1" ht="16.149999999999999" customHeight="1" x14ac:dyDescent="0.15">
      <c r="A133" s="1" t="s">
        <v>222</v>
      </c>
      <c r="B133" s="1"/>
      <c r="C133" s="1"/>
      <c r="D133" s="72"/>
      <c r="E133" s="11">
        <f>E73+E81+E131</f>
        <v>-7597538</v>
      </c>
      <c r="F133" s="11"/>
      <c r="G133" s="11">
        <f>G73+G81+G131</f>
        <v>-365262</v>
      </c>
      <c r="H133" s="11"/>
      <c r="I133" s="11">
        <v>-7646717</v>
      </c>
      <c r="J133" s="11"/>
      <c r="K133" s="11">
        <v>-485006</v>
      </c>
    </row>
    <row r="134" spans="1:11" s="2" customFormat="1" ht="16.149999999999999" customHeight="1" x14ac:dyDescent="0.15">
      <c r="A134" s="130" t="s">
        <v>43</v>
      </c>
      <c r="B134" s="130"/>
      <c r="C134" s="130"/>
      <c r="D134" s="72"/>
      <c r="E134" s="11">
        <v>-93091</v>
      </c>
      <c r="F134" s="23"/>
      <c r="G134" s="14">
        <v>-97865</v>
      </c>
      <c r="H134" s="1"/>
      <c r="I134" s="11">
        <v>87247</v>
      </c>
      <c r="J134" s="26"/>
      <c r="K134" s="14">
        <v>-69437</v>
      </c>
    </row>
    <row r="135" spans="1:11" s="2" customFormat="1" ht="16.149999999999999" customHeight="1" x14ac:dyDescent="0.15">
      <c r="A135" s="67" t="s">
        <v>44</v>
      </c>
      <c r="B135" s="67"/>
      <c r="C135" s="67"/>
      <c r="D135" s="72"/>
      <c r="E135" s="11">
        <v>-9578</v>
      </c>
      <c r="F135" s="23"/>
      <c r="G135" s="13">
        <v>0</v>
      </c>
      <c r="H135" s="1"/>
      <c r="I135" s="11">
        <v>-9578</v>
      </c>
      <c r="J135" s="26"/>
      <c r="K135" s="13">
        <v>0</v>
      </c>
    </row>
    <row r="136" spans="1:11" s="2" customFormat="1" ht="16.149999999999999" customHeight="1" x14ac:dyDescent="0.15">
      <c r="A136" s="67" t="s">
        <v>267</v>
      </c>
      <c r="B136" s="67"/>
      <c r="C136" s="67"/>
      <c r="D136" s="72">
        <v>6.1</v>
      </c>
      <c r="E136" s="56">
        <v>21663207</v>
      </c>
      <c r="F136" s="23"/>
      <c r="G136" s="56">
        <v>13691849</v>
      </c>
      <c r="H136" s="1"/>
      <c r="I136" s="56">
        <v>20873088</v>
      </c>
      <c r="J136" s="26"/>
      <c r="K136" s="56">
        <v>12523361</v>
      </c>
    </row>
    <row r="137" spans="1:11" s="2" customFormat="1" ht="16.149999999999999" customHeight="1" thickBot="1" x14ac:dyDescent="0.2">
      <c r="A137" s="60" t="s">
        <v>268</v>
      </c>
      <c r="B137" s="60"/>
      <c r="C137" s="60"/>
      <c r="D137" s="72">
        <v>6.1</v>
      </c>
      <c r="E137" s="45">
        <f>SUM(E133:E136)</f>
        <v>13963000</v>
      </c>
      <c r="F137" s="131"/>
      <c r="G137" s="45">
        <f>SUM(G133:G136)</f>
        <v>13228722</v>
      </c>
      <c r="I137" s="45">
        <f>SUM(I133:I136)</f>
        <v>13304040</v>
      </c>
      <c r="J137" s="64"/>
      <c r="K137" s="45">
        <f>SUM(K133:K136)</f>
        <v>11968918</v>
      </c>
    </row>
    <row r="138" spans="1:11" s="2" customFormat="1" ht="16.149999999999999" customHeight="1" thickTop="1" x14ac:dyDescent="0.15">
      <c r="A138" s="60"/>
      <c r="B138" s="60"/>
      <c r="C138" s="60"/>
      <c r="D138" s="72"/>
      <c r="E138" s="21"/>
      <c r="F138" s="131"/>
      <c r="G138" s="21"/>
      <c r="I138" s="21"/>
      <c r="J138" s="64"/>
      <c r="K138" s="21"/>
    </row>
    <row r="139" spans="1:11" s="2" customFormat="1" ht="16.149999999999999" customHeight="1" x14ac:dyDescent="0.15">
      <c r="A139" s="60"/>
      <c r="B139" s="60"/>
      <c r="C139" s="60"/>
      <c r="D139" s="72"/>
      <c r="E139" s="21"/>
      <c r="F139" s="131"/>
      <c r="G139" s="21"/>
      <c r="I139" s="21"/>
      <c r="J139" s="64"/>
      <c r="K139" s="21"/>
    </row>
    <row r="140" spans="1:11" s="2" customFormat="1" ht="16.149999999999999" customHeight="1" x14ac:dyDescent="0.15">
      <c r="A140" s="60"/>
      <c r="B140" s="60"/>
      <c r="C140" s="60"/>
      <c r="D140" s="72"/>
      <c r="E140" s="21"/>
      <c r="F140" s="131"/>
      <c r="G140" s="21"/>
      <c r="I140" s="21"/>
      <c r="J140" s="64"/>
      <c r="K140" s="21"/>
    </row>
    <row r="141" spans="1:11" s="2" customFormat="1" ht="16.149999999999999" customHeight="1" x14ac:dyDescent="0.15">
      <c r="A141" s="60"/>
      <c r="B141" s="60"/>
      <c r="C141" s="60"/>
      <c r="D141" s="72"/>
      <c r="E141" s="21"/>
      <c r="F141" s="131"/>
      <c r="G141" s="21"/>
      <c r="I141" s="21"/>
      <c r="J141" s="64"/>
      <c r="K141" s="21"/>
    </row>
    <row r="142" spans="1:11" s="2" customFormat="1" ht="16.149999999999999" customHeight="1" x14ac:dyDescent="0.15">
      <c r="A142" s="60"/>
      <c r="B142" s="60"/>
      <c r="C142" s="60"/>
      <c r="D142" s="72"/>
      <c r="E142" s="21"/>
      <c r="F142" s="131"/>
      <c r="G142" s="21"/>
      <c r="I142" s="21"/>
      <c r="J142" s="64"/>
      <c r="K142" s="21"/>
    </row>
    <row r="143" spans="1:11" s="2" customFormat="1" ht="16.149999999999999" customHeight="1" x14ac:dyDescent="0.15">
      <c r="A143" s="60"/>
      <c r="B143" s="60"/>
      <c r="C143" s="60"/>
      <c r="D143" s="72"/>
      <c r="E143" s="21"/>
      <c r="F143" s="131"/>
      <c r="G143" s="21"/>
      <c r="I143" s="21"/>
      <c r="J143" s="64"/>
      <c r="K143" s="21"/>
    </row>
    <row r="144" spans="1:11" s="2" customFormat="1" ht="16.149999999999999" customHeight="1" x14ac:dyDescent="0.15">
      <c r="A144" s="60"/>
      <c r="B144" s="60"/>
      <c r="C144" s="60"/>
      <c r="D144" s="72"/>
      <c r="E144" s="21"/>
      <c r="F144" s="131"/>
      <c r="G144" s="21"/>
      <c r="I144" s="21"/>
      <c r="J144" s="64"/>
      <c r="K144" s="21"/>
    </row>
    <row r="145" spans="1:11" s="2" customFormat="1" ht="16.7" customHeight="1" x14ac:dyDescent="0.15">
      <c r="A145" s="60"/>
      <c r="B145" s="60"/>
      <c r="C145" s="60"/>
      <c r="D145" s="72"/>
      <c r="E145" s="21"/>
      <c r="F145" s="131"/>
      <c r="G145" s="21"/>
      <c r="I145" s="21"/>
      <c r="J145" s="64"/>
      <c r="K145" s="21"/>
    </row>
    <row r="146" spans="1:11" s="2" customFormat="1" ht="12.2" customHeight="1" x14ac:dyDescent="0.15">
      <c r="A146" s="60"/>
      <c r="B146" s="60"/>
      <c r="C146" s="60"/>
      <c r="D146" s="72"/>
      <c r="E146" s="21"/>
      <c r="F146" s="131"/>
      <c r="G146" s="21"/>
      <c r="I146" s="21"/>
      <c r="J146" s="64"/>
      <c r="K146" s="21"/>
    </row>
    <row r="147" spans="1:11" s="2" customFormat="1" ht="13.35" customHeight="1" x14ac:dyDescent="0.15">
      <c r="A147" s="60"/>
      <c r="B147" s="60"/>
      <c r="C147" s="60"/>
      <c r="D147" s="72"/>
      <c r="E147" s="21"/>
      <c r="F147" s="131"/>
      <c r="G147" s="21"/>
      <c r="I147" s="21"/>
      <c r="J147" s="64"/>
      <c r="K147" s="21"/>
    </row>
    <row r="148" spans="1:11" s="2" customFormat="1" ht="13.9" customHeight="1" x14ac:dyDescent="0.15">
      <c r="A148" s="60"/>
      <c r="B148" s="60"/>
      <c r="C148" s="60"/>
      <c r="D148" s="72"/>
      <c r="E148" s="21"/>
      <c r="F148" s="131"/>
      <c r="G148" s="21"/>
      <c r="I148" s="21"/>
      <c r="J148" s="64"/>
      <c r="K148" s="21"/>
    </row>
    <row r="149" spans="1:11" s="2" customFormat="1" ht="12.75" customHeight="1" x14ac:dyDescent="0.15">
      <c r="A149" s="60"/>
      <c r="B149" s="60"/>
      <c r="C149" s="60"/>
      <c r="D149" s="72"/>
      <c r="E149" s="21"/>
      <c r="F149" s="131"/>
      <c r="G149" s="21"/>
      <c r="I149" s="21"/>
      <c r="J149" s="64"/>
      <c r="K149" s="21"/>
    </row>
    <row r="150" spans="1:11" s="2" customFormat="1" ht="16.149999999999999" customHeight="1" x14ac:dyDescent="0.15">
      <c r="A150" s="60"/>
      <c r="B150" s="60"/>
      <c r="C150" s="60"/>
      <c r="D150" s="72"/>
      <c r="E150" s="21"/>
      <c r="F150" s="131"/>
      <c r="G150" s="21"/>
      <c r="I150" s="21"/>
      <c r="J150" s="64"/>
      <c r="K150" s="21"/>
    </row>
    <row r="151" spans="1:11" s="2" customFormat="1" ht="16.149999999999999" customHeight="1" x14ac:dyDescent="0.15">
      <c r="A151" s="233" t="s">
        <v>81</v>
      </c>
      <c r="B151" s="233"/>
      <c r="C151" s="163"/>
      <c r="D151" s="72"/>
      <c r="E151" s="21"/>
      <c r="F151" s="131"/>
      <c r="G151" s="21"/>
      <c r="I151" s="21"/>
      <c r="J151" s="64"/>
      <c r="K151" s="21"/>
    </row>
    <row r="152" spans="1:11" s="2" customFormat="1" ht="16.149999999999999" customHeight="1" x14ac:dyDescent="0.15">
      <c r="A152" s="99"/>
      <c r="B152" s="99"/>
      <c r="C152" s="99"/>
      <c r="D152" s="70"/>
      <c r="E152" s="21"/>
      <c r="F152" s="21"/>
      <c r="G152" s="21"/>
      <c r="H152" s="21"/>
      <c r="I152" s="21"/>
      <c r="J152" s="21"/>
      <c r="K152" s="21"/>
    </row>
    <row r="153" spans="1:11" s="2" customFormat="1" ht="16.149999999999999" customHeight="1" x14ac:dyDescent="0.15">
      <c r="A153" s="99"/>
      <c r="B153" s="99"/>
      <c r="C153" s="99"/>
      <c r="D153" s="70"/>
      <c r="E153" s="21"/>
      <c r="F153" s="21"/>
      <c r="G153" s="21"/>
      <c r="H153" s="21"/>
      <c r="I153" s="21"/>
      <c r="J153" s="21"/>
      <c r="K153" s="21"/>
    </row>
    <row r="154" spans="1:11" s="2" customFormat="1" ht="16.149999999999999" customHeight="1" x14ac:dyDescent="0.15">
      <c r="A154" s="160" t="s">
        <v>1</v>
      </c>
      <c r="B154" s="160"/>
      <c r="C154" s="230" t="s">
        <v>1</v>
      </c>
      <c r="D154" s="230"/>
      <c r="E154" s="230"/>
      <c r="F154" s="230"/>
      <c r="G154" s="230"/>
      <c r="H154" s="230"/>
      <c r="I154" s="230"/>
      <c r="J154" s="230"/>
      <c r="K154" s="230"/>
    </row>
    <row r="155" spans="1:11" s="2" customFormat="1" ht="16.149999999999999" customHeight="1" x14ac:dyDescent="0.15">
      <c r="A155" s="154" t="s">
        <v>171</v>
      </c>
      <c r="B155" s="154"/>
      <c r="C155" s="230" t="s">
        <v>172</v>
      </c>
      <c r="D155" s="230"/>
      <c r="E155" s="230"/>
      <c r="F155" s="230"/>
      <c r="G155" s="230"/>
      <c r="H155" s="230"/>
      <c r="I155" s="230"/>
      <c r="J155" s="230"/>
      <c r="K155" s="230"/>
    </row>
    <row r="156" spans="1:11" s="2" customFormat="1" ht="16.149999999999999" customHeight="1" x14ac:dyDescent="0.15">
      <c r="A156" s="154" t="s">
        <v>173</v>
      </c>
      <c r="B156" s="154"/>
      <c r="C156" s="230" t="s">
        <v>174</v>
      </c>
      <c r="D156" s="230"/>
      <c r="E156" s="230"/>
      <c r="F156" s="230"/>
      <c r="G156" s="230"/>
      <c r="H156" s="230"/>
      <c r="I156" s="230"/>
      <c r="J156" s="230"/>
      <c r="K156" s="230"/>
    </row>
    <row r="157" spans="1:11" s="2" customFormat="1" ht="16.149999999999999" customHeight="1" x14ac:dyDescent="0.15">
      <c r="A157" s="160" t="s">
        <v>79</v>
      </c>
      <c r="B157" s="160"/>
      <c r="C157" s="230" t="s">
        <v>175</v>
      </c>
      <c r="D157" s="230"/>
      <c r="E157" s="230"/>
      <c r="F157" s="230"/>
      <c r="G157" s="230"/>
      <c r="H157" s="230"/>
      <c r="I157" s="230"/>
      <c r="J157" s="230"/>
      <c r="K157" s="230"/>
    </row>
    <row r="158" spans="1:11" ht="16.149999999999999" customHeight="1" x14ac:dyDescent="0.2">
      <c r="I158" s="132"/>
      <c r="J158" s="132"/>
      <c r="K158" s="132"/>
    </row>
    <row r="159" spans="1:11" ht="16.149999999999999" customHeight="1" x14ac:dyDescent="0.2">
      <c r="I159" s="132"/>
      <c r="J159" s="132"/>
    </row>
    <row r="160" spans="1:11" ht="16.149999999999999" customHeight="1" x14ac:dyDescent="0.2">
      <c r="I160" s="132"/>
      <c r="J160" s="132"/>
      <c r="K160" s="132"/>
    </row>
    <row r="161" spans="9:11" ht="16.149999999999999" customHeight="1" x14ac:dyDescent="0.2">
      <c r="I161" s="132"/>
      <c r="J161" s="132"/>
      <c r="K161" s="132"/>
    </row>
    <row r="162" spans="9:11" ht="16.149999999999999" customHeight="1" x14ac:dyDescent="0.2">
      <c r="I162" s="132"/>
      <c r="J162" s="132"/>
      <c r="K162" s="132"/>
    </row>
    <row r="163" spans="9:11" ht="16.149999999999999" customHeight="1" x14ac:dyDescent="0.2">
      <c r="I163" s="132"/>
      <c r="J163" s="132"/>
      <c r="K163" s="132"/>
    </row>
    <row r="164" spans="9:11" ht="16.149999999999999" customHeight="1" x14ac:dyDescent="0.2">
      <c r="I164" s="132"/>
      <c r="J164" s="132"/>
      <c r="K164" s="132"/>
    </row>
    <row r="165" spans="9:11" ht="16.149999999999999" customHeight="1" x14ac:dyDescent="0.2">
      <c r="I165" s="133"/>
      <c r="J165" s="132"/>
      <c r="K165" s="132"/>
    </row>
    <row r="166" spans="9:11" ht="16.149999999999999" customHeight="1" x14ac:dyDescent="0.2">
      <c r="I166" s="132"/>
      <c r="J166" s="132"/>
      <c r="K166" s="132"/>
    </row>
    <row r="167" spans="9:11" ht="16.149999999999999" customHeight="1" x14ac:dyDescent="0.2">
      <c r="K167" s="132"/>
    </row>
    <row r="168" spans="9:11" ht="16.149999999999999" customHeight="1" x14ac:dyDescent="0.2">
      <c r="K168" s="132"/>
    </row>
    <row r="169" spans="9:11" ht="16.149999999999999" customHeight="1" x14ac:dyDescent="0.2">
      <c r="K169" s="132"/>
    </row>
    <row r="170" spans="9:11" ht="16.149999999999999" customHeight="1" x14ac:dyDescent="0.2">
      <c r="K170" s="132"/>
    </row>
    <row r="171" spans="9:11" ht="16.149999999999999" customHeight="1" x14ac:dyDescent="0.2">
      <c r="K171" s="132"/>
    </row>
    <row r="172" spans="9:11" ht="16.149999999999999" customHeight="1" x14ac:dyDescent="0.2">
      <c r="K172" s="132"/>
    </row>
    <row r="173" spans="9:11" ht="16.149999999999999" customHeight="1" x14ac:dyDescent="0.2">
      <c r="K173" s="132"/>
    </row>
    <row r="174" spans="9:11" ht="16.149999999999999" customHeight="1" x14ac:dyDescent="0.2">
      <c r="K174" s="132"/>
    </row>
    <row r="175" spans="9:11" ht="16.149999999999999" customHeight="1" x14ac:dyDescent="0.2">
      <c r="K175" s="132"/>
    </row>
    <row r="176" spans="9:11" ht="16.149999999999999" customHeight="1" x14ac:dyDescent="0.2">
      <c r="K176" s="132"/>
    </row>
    <row r="177" spans="11:11" ht="16.149999999999999" customHeight="1" x14ac:dyDescent="0.2">
      <c r="K177" s="132"/>
    </row>
    <row r="178" spans="11:11" ht="16.149999999999999" customHeight="1" x14ac:dyDescent="0.2">
      <c r="K178" s="132"/>
    </row>
    <row r="179" spans="11:11" ht="16.149999999999999" customHeight="1" x14ac:dyDescent="0.2">
      <c r="K179" s="132"/>
    </row>
    <row r="180" spans="11:11" ht="16.149999999999999" customHeight="1" x14ac:dyDescent="0.2">
      <c r="K180" s="132"/>
    </row>
    <row r="181" spans="11:11" ht="16.149999999999999" customHeight="1" x14ac:dyDescent="0.2">
      <c r="K181" s="132"/>
    </row>
    <row r="182" spans="11:11" ht="16.149999999999999" customHeight="1" x14ac:dyDescent="0.2">
      <c r="K182" s="132"/>
    </row>
    <row r="183" spans="11:11" ht="16.149999999999999" customHeight="1" x14ac:dyDescent="0.2">
      <c r="K183" s="132"/>
    </row>
    <row r="184" spans="11:11" ht="16.149999999999999" customHeight="1" x14ac:dyDescent="0.2">
      <c r="K184" s="132"/>
    </row>
  </sheetData>
  <mergeCells count="40">
    <mergeCell ref="A1:K1"/>
    <mergeCell ref="A56:K56"/>
    <mergeCell ref="E59:G59"/>
    <mergeCell ref="I59:K59"/>
    <mergeCell ref="A2:K2"/>
    <mergeCell ref="E7:G7"/>
    <mergeCell ref="A3:K3"/>
    <mergeCell ref="A52:K52"/>
    <mergeCell ref="A53:K53"/>
    <mergeCell ref="A54:K54"/>
    <mergeCell ref="E8:G8"/>
    <mergeCell ref="I8:K8"/>
    <mergeCell ref="A5:K5"/>
    <mergeCell ref="I7:K7"/>
    <mergeCell ref="E58:G58"/>
    <mergeCell ref="I58:K58"/>
    <mergeCell ref="A151:B151"/>
    <mergeCell ref="A4:K4"/>
    <mergeCell ref="A55:K55"/>
    <mergeCell ref="D48:K48"/>
    <mergeCell ref="C49:K49"/>
    <mergeCell ref="C50:K50"/>
    <mergeCell ref="C51:K51"/>
    <mergeCell ref="D104:K104"/>
    <mergeCell ref="C105:K105"/>
    <mergeCell ref="C106:K106"/>
    <mergeCell ref="C107:K107"/>
    <mergeCell ref="A108:K108"/>
    <mergeCell ref="A109:K109"/>
    <mergeCell ref="A110:K110"/>
    <mergeCell ref="A111:K111"/>
    <mergeCell ref="A112:K112"/>
    <mergeCell ref="E114:G114"/>
    <mergeCell ref="I114:K114"/>
    <mergeCell ref="C157:K157"/>
    <mergeCell ref="E115:G115"/>
    <mergeCell ref="I115:K115"/>
    <mergeCell ref="C154:K154"/>
    <mergeCell ref="C155:K155"/>
    <mergeCell ref="C156:K156"/>
  </mergeCells>
  <phoneticPr fontId="0" type="noConversion"/>
  <printOptions horizontalCentered="1"/>
  <pageMargins left="0.7" right="0.25" top="0.9" bottom="0.4" header="0.5" footer="0.25"/>
  <pageSetup paperSize="9" scale="80" orientation="portrait" r:id="rId1"/>
  <headerFooter alignWithMargins="0"/>
  <rowBreaks count="2" manualBreakCount="2">
    <brk id="51" max="10" man="1"/>
    <brk id="10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0" ma:contentTypeDescription="Create a new document." ma:contentTypeScope="" ma:versionID="2e86da7fa95ccd6bbb17211774a299d8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7ada1215bdee1248cd3727ca1d275178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5F86CB-B126-41B6-B341-33232F4F1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789397-D953-41B8-801E-F35417266A05}">
  <ds:schemaRefs>
    <ds:schemaRef ds:uri="http://purl.org/dc/elements/1.1/"/>
    <ds:schemaRef ds:uri="http://purl.org/dc/terms/"/>
    <ds:schemaRef ds:uri="http://www.w3.org/XML/1998/namespace"/>
    <ds:schemaRef ds:uri="0faf7a52-6820-4c8e-85a4-31acef64aa82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e84f7c9-3545-471d-a038-b5a94151d8a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PL3</vt:lpstr>
      <vt:lpstr>PL6</vt:lpstr>
      <vt:lpstr>chang-conso_new</vt:lpstr>
      <vt:lpstr>chang-tg_new </vt:lpstr>
      <vt:lpstr>csh_new</vt:lpstr>
      <vt:lpstr>'chang-conso_new'!Print_Area</vt:lpstr>
      <vt:lpstr>'chang-tg_new '!Print_Area</vt:lpstr>
      <vt:lpstr>csh_new!Print_Area</vt:lpstr>
      <vt:lpstr>'PL3'!Print_Area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Panisara  Ngarmboon</cp:lastModifiedBy>
  <cp:lastPrinted>2020-08-13T12:36:36Z</cp:lastPrinted>
  <dcterms:created xsi:type="dcterms:W3CDTF">1999-11-22T05:40:28Z</dcterms:created>
  <dcterms:modified xsi:type="dcterms:W3CDTF">2020-08-13T14:49:08Z</dcterms:modified>
</cp:coreProperties>
</file>