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Jun2020 (SRT)\"/>
    </mc:Choice>
  </mc:AlternateContent>
  <xr:revisionPtr revIDLastSave="0" documentId="13_ncr:1_{E67EF565-DA60-4C04-A8BD-CD58DC89AF72}" xr6:coauthVersionLast="44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-4" sheetId="1" r:id="rId1"/>
    <sheet name="5 (3M)" sheetId="6" r:id="rId2"/>
    <sheet name="6 (6M)" sheetId="2" r:id="rId3"/>
    <sheet name="7" sheetId="3" r:id="rId4"/>
    <sheet name="8" sheetId="4" r:id="rId5"/>
    <sheet name="9-11" sheetId="5" r:id="rId6"/>
  </sheets>
  <definedNames>
    <definedName name="__FDS_HYPERLINK_TOGGLE_STATE__">"ON"</definedName>
    <definedName name="__IntlFixup">TRUE</definedName>
    <definedName name="_a1">{"'Eng (page2)'!$A$1:$D$52"}</definedName>
    <definedName name="_a2">{"'Eng (page2)'!$A$1:$D$52"}</definedName>
    <definedName name="_a3">{"'Eng (page2)'!$A$1:$D$52"}</definedName>
    <definedName name="_a4">{"'Eng (page2)'!$A$1:$D$52"}</definedName>
    <definedName name="_a5">{"'Eng (page2)'!$A$1:$D$52"}</definedName>
    <definedName name="_a6">{"'Eng (page2)'!$A$1:$D$52"}</definedName>
    <definedName name="_a7">{"'Eng (page2)'!$A$1:$D$52"}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F7">{"'Eng (page2)'!$A$1:$D$52"}</definedName>
    <definedName name="_xlnm._FilterDatabase" localSheetId="0" hidden="1">'2-4'!$E$1:$E$144</definedName>
    <definedName name="_xlnm._FilterDatabase" localSheetId="1" hidden="1">'5 (3M)'!$D$1:$D$55</definedName>
    <definedName name="_xlnm._FilterDatabase" localSheetId="2" hidden="1">'6 (6M)'!$D$1:$D$56</definedName>
    <definedName name="_ll4">{"'Eng (page2)'!$A$1:$D$52"}</definedName>
    <definedName name="_Order1">255</definedName>
    <definedName name="_Order2">255</definedName>
    <definedName name="aaaaaaaaaaaaaaaaaa">{"'Eng (page2)'!$A$1:$D$52"}</definedName>
    <definedName name="aaaaaaaaaaaaaaaaaaaaaa">{"'Eng (page2)'!$A$1:$D$52"}</definedName>
    <definedName name="aaaaaaaaaaaaaaaaaaaaaaaaaaaaaaa">{"'Eng (page2)'!$A$1:$D$52"}</definedName>
    <definedName name="aaaaaaaaaaaaaaaaaaaaaaaaaaaaaaaaaaaaaaa">{"'Eng (page2)'!$A$1:$D$52"}</definedName>
    <definedName name="AccessDatabase">"D:\myPrivateWorld\Access\dbSale.mdb"</definedName>
    <definedName name="accounting">{"'Eng (page2)'!$A$1:$D$52"}</definedName>
    <definedName name="anscount">2</definedName>
    <definedName name="aoe">{"'Model'!$A$1:$N$53"}</definedName>
    <definedName name="aq">{"'Eng (page2)'!$A$1:$D$52"}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fghjj">{"'Eng (page2)'!$A$1:$D$52"}</definedName>
    <definedName name="asds">{"'Eng (page2)'!$A$1:$D$52"}</definedName>
    <definedName name="assssssa">{"'Sell_Office'!$C$5:$D$6"}</definedName>
    <definedName name="aw">{"'Eng (page2)'!$A$1:$D$52"}</definedName>
    <definedName name="ax">{"'Eng (page2)'!$A$1:$D$52"}</definedName>
    <definedName name="azzzzzzzzzzzzzzzzzzzzzzzzzzzz">{"'Eng (page2)'!$A$1:$D$52"}</definedName>
    <definedName name="bbbb">{"'Eng (page2)'!$A$1:$D$52"}</definedName>
    <definedName name="beau">{"'Model'!$A$1:$N$53"}</definedName>
    <definedName name="BG_Del">15</definedName>
    <definedName name="BG_Ins">4</definedName>
    <definedName name="BG_Mod">6</definedName>
    <definedName name="Book2">{"'Model'!$A$1:$N$53"}</definedName>
    <definedName name="C_note">{"'Eng (page2)'!$A$1:$D$52"}</definedName>
    <definedName name="CPPC2001">{"'Model'!$A$1:$N$53"}</definedName>
    <definedName name="dddddddddddddd">{"'Eng (page2)'!$A$1:$D$52"}</definedName>
    <definedName name="deferincome">{"'Sell_Office'!$C$5:$D$6"}</definedName>
    <definedName name="DFAWEFW">{"'Eng (page2)'!$A$1:$D$52"}</definedName>
    <definedName name="dfdofdf">{"'Eng (page2)'!$A$1:$D$52"}</definedName>
    <definedName name="dfsfs">{"'Eng (page2)'!$A$1:$D$52"}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ooe">{"'Eng (page2)'!$A$1:$D$52"}</definedName>
    <definedName name="e3eelephant">{"'Model'!$A$1:$N$53"}</definedName>
    <definedName name="ExactAddinConnection">"007"</definedName>
    <definedName name="ExactAddinConnection.007">"CZMC;007;accounting1;0"</definedName>
    <definedName name="ExactAddinReports">24</definedName>
    <definedName name="fdf">{"'Eng (page2)'!$A$1:$D$52"}</definedName>
    <definedName name="fdfdfdfdfdfgfgffg">{"'Sell_Office'!$C$5:$D$6"}</definedName>
    <definedName name="FERWAF">{"'Eng (page2)'!$A$1:$D$52"}</definedName>
    <definedName name="fgfgffgfgfg">{"'Sell_Office'!$C$5:$D$6"}</definedName>
    <definedName name="FRA">{"'Eng (page2)'!$A$1:$D$52"}</definedName>
    <definedName name="gh">{"'Eng (page2)'!$A$1:$D$52"}</definedName>
    <definedName name="ghaa">{"'Eng (page2)'!$A$1:$D$52"}</definedName>
    <definedName name="ghuu">{"'Eng (page2)'!$A$1:$D$52"}</definedName>
    <definedName name="hijo">{"'Eng (page2)'!$A$1:$D$52"}</definedName>
    <definedName name="HTML">{"'Eng (page2)'!$A$1:$D$52"}</definedName>
    <definedName name="HTML_CodePage">950</definedName>
    <definedName name="HTML_Control">{"'Sheet1'!$A$14:$L$181"}</definedName>
    <definedName name="HTML_Control2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tml1">{"'Eng (page2)'!$A$1:$D$52"}</definedName>
    <definedName name="iiiiii">{"'Model'!$A$1:$N$53"}</definedName>
    <definedName name="iopo">{"'Model'!$A$1:$N$53"}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AMES_REVISION_DATE_">40518.76125</definedName>
    <definedName name="IQ_NTM">6000</definedName>
    <definedName name="IQ_TODAY">0</definedName>
    <definedName name="IQ_WEEK">50000</definedName>
    <definedName name="IQ_YTD">3000</definedName>
    <definedName name="IQ_YTDMONTH">130000</definedName>
    <definedName name="jfkd">{"'Eng (page2)'!$A$1:$D$52"}</definedName>
    <definedName name="jijiji">{"'Model'!$A$1:$N$53"}</definedName>
    <definedName name="jjjjjjjjjjj">{"'Sell_Office'!$C$5:$D$6"}</definedName>
    <definedName name="JJJJJJJJJJJJJJJJJJJJJ">{"'Eng (page2)'!$A$1:$D$52"}</definedName>
    <definedName name="jjjjjjjjjjjjjjjjjjjjjjjjjjjjjjjjjjjj">{"'Eng (page2)'!$A$1:$D$52"}</definedName>
    <definedName name="jkl">{"'Eng (page2)'!$A$1:$D$52"}</definedName>
    <definedName name="jkmhcd">{"'Eng (page2)'!$A$1:$D$52"}</definedName>
    <definedName name="ked">{"'Model'!$A$1:$N$53"}</definedName>
    <definedName name="klk">{"'Eng (page2)'!$A$1:$D$52"}</definedName>
    <definedName name="kp">{"'Eng (page2)'!$A$1:$D$52"}</definedName>
    <definedName name="kue">{"'Model'!$A$1:$N$53"}</definedName>
    <definedName name="lpppppppppp">{"'Sell_Office'!$C$5:$D$6"}</definedName>
    <definedName name="Materiallities">2000000</definedName>
    <definedName name="monmon">{"'Model'!$A$1:$N$53"}</definedName>
    <definedName name="mun">{"'Model'!$A$1:$N$53"}</definedName>
    <definedName name="nee">{"'Eng (page2)'!$A$1:$D$52"}</definedName>
    <definedName name="NEOMAT_CO._LTD.">"NEOMAT CO.,LTD."</definedName>
    <definedName name="new">{"'Model'!$A$1:$N$53"}</definedName>
    <definedName name="Number_of_Payments" localSheetId="1">MATCH(0.01,End_Bal,-1)+1</definedName>
    <definedName name="Number_of_Payments">MATCH(0.01,End_Bal,-1)+1</definedName>
    <definedName name="oeoeoeoeo">{"'Model'!$A$1:$N$53"}</definedName>
    <definedName name="oil">{"'Eng (page2)'!$A$1:$D$52"}</definedName>
    <definedName name="olj">{"'Eng (page2)'!$A$1:$D$52"}</definedName>
    <definedName name="oo">{"'Eng (page2)'!$A$1:$D$52"}</definedName>
    <definedName name="oooooooooo">{"'Sell_Office'!$C$5:$D$6"}</definedName>
    <definedName name="pa____________or">"Retail Rental Growth+Sheet1!$F$21"</definedName>
    <definedName name="Percent_Materialities">0.2</definedName>
    <definedName name="Period">VALUE(TEXT("30/06/2006","dd/mm/yyyy"))</definedName>
    <definedName name="pkpkpk">{"'Model'!$A$1:$N$53"}</definedName>
    <definedName name="poopoopoo">{"'Model'!$A$1:$N$53"}</definedName>
    <definedName name="ppp">{"'Eng (page2)'!$A$1:$D$52"}</definedName>
    <definedName name="ppppppppppppp">{"'Model'!$A$1:$N$53"}</definedName>
    <definedName name="pppppppppppppp">{"'Sell_Office'!$C$5:$D$6"}</definedName>
    <definedName name="_xlnm.Print_Area" localSheetId="0">'2-4'!$A$1:$K$144</definedName>
    <definedName name="_xlnm.Print_Area" localSheetId="2">'6 (6M)'!$A$1:$J$56</definedName>
    <definedName name="_xlnm.Print_Area" localSheetId="4">'8'!$A$1:$N$31</definedName>
    <definedName name="_xlnm.Print_Area" localSheetId="5">'9-11'!$A$1:$K$131</definedName>
    <definedName name="qqqq">{"'Eng (page2)'!$A$1:$D$52"}</definedName>
    <definedName name="qqqqqqqq">{"'Model'!$A$1:$N$53"}</definedName>
    <definedName name="qqqqqqqqqqqqqqqqq">{"'Eng (page2)'!$A$1:$D$52"}</definedName>
    <definedName name="qqqqqqqqqqqqqqqqqqqqqqqqqqqqqqq">{"'Eng (page2)'!$A$1:$D$52"}</definedName>
    <definedName name="qwerty">{"'Eng (page2)'!$A$1:$D$52"}</definedName>
    <definedName name="RD">{"'Model'!$A$1:$N$53"}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utrut">{"'Model'!$A$1:$N$53"}</definedName>
    <definedName name="S.PACK___PRINT_PUBLIC_COMPANY_LIMITED">"S.PACK PRINT PUBLIC COMPANY LIMITED"</definedName>
    <definedName name="SAPBEXrevision">19</definedName>
    <definedName name="SAPBEXsysID">"P02"</definedName>
    <definedName name="SAPBEXwbID">"6CRHCINTFW87QSNK73SFW7WXP"</definedName>
    <definedName name="sdsd">{"'Eng (page2)'!$A$1:$D$52"}</definedName>
    <definedName name="sfdawgsrgedrhdthtfdjh">{"'Eng (page2)'!$A$1:$D$52"}</definedName>
    <definedName name="software">{"'Eng (page2)'!$A$1:$D$52"}</definedName>
    <definedName name="sssssssssssssssssssssssssssss">{"'Eng (page2)'!$A$1:$D$52"}</definedName>
    <definedName name="ssssssssssssssssssssssssssssss">{"'Eng (page2)'!$A$1:$D$52"}</definedName>
    <definedName name="sta">0.1</definedName>
    <definedName name="stamp">{"'Eng (page2)'!$A$1:$D$52"}</definedName>
    <definedName name="TB_group">{"'Sell_Office'!$C$5:$D$6"}</definedName>
    <definedName name="TB_print">{"'Sell_Office'!$C$5:$D$6"}</definedName>
    <definedName name="Tea">{"'Sell_Office'!$C$5:$D$6"}</definedName>
    <definedName name="TextRefCopyRangeCount">1</definedName>
    <definedName name="tom">{"'Eng (page2)'!$A$1:$D$52"}</definedName>
    <definedName name="tre4r564t">{"'Eng (page2)'!$A$1:$D$52"}</definedName>
    <definedName name="treetree">{"'Model'!$A$1:$N$53"}</definedName>
    <definedName name="tun">{"'Model'!$A$1:$N$53"}</definedName>
    <definedName name="ujj">{"'Eng (page2)'!$A$1:$D$52"}</definedName>
    <definedName name="veevee">{"'Model'!$A$1:$N$53"}</definedName>
    <definedName name="vvvv">{"'Sell_Office'!$C$5:$D$6"}</definedName>
    <definedName name="wanna">{"'Model'!$A$1:$N$53"}</definedName>
    <definedName name="weee">{"'Eng (page2)'!$A$1:$D$52"}</definedName>
    <definedName name="weewee">{"'Model'!$A$1:$N$53"}</definedName>
    <definedName name="werwer">{"'Model'!$A$1:$N$53"}</definedName>
    <definedName name="wewewertrhgjgxd">{"'Eng (page2)'!$A$1:$D$52"}</definedName>
    <definedName name="wrn.BALANCE._.SHEET._.COMPARATION." localSheetId="3">{"BALANCE SHEET COMPARATION","BALANCE SHEET COMPARATION",FALSE,"Q3";"BALANCE SHEET COMPARATION","BALANCE SHEET COMPARATION",FALSE,"Q4"}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3">{"CASHFLOW STATEMENT","CASHFLOW STATEMENT",FALSE,"Q3";"CASHFLOW STATEMENT","CASHFLOW STATEMENT",FALSE,"Q4"}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s">{0}</definedName>
    <definedName name="XRefColumnsCount">1</definedName>
    <definedName name="XRefCopyRangeCount">1</definedName>
    <definedName name="yinyin">{"'Model'!$A$1:$N$53"}</definedName>
    <definedName name="Z_1F7F6C19_8911_4A38_A245_5C51B403FB13_.wvu.PrintArea" localSheetId="0">'2-4'!$A$1:$K$144</definedName>
    <definedName name="Z_2CA7CCB4_9B56_4682_9662_97CF2752E215_.wvu.PrintArea" localSheetId="0">'2-4'!$A$1:$K$144</definedName>
    <definedName name="Z_32FE8EAA_35DA_4C7A_92A0_9B5CAB08BE3F_.wvu.PrintArea" localSheetId="0">'2-4'!$A$1:$K$144</definedName>
    <definedName name="Z_7A9397F6_E1FC_4386_A077_FC272B949F82_.wvu.PrintArea" localSheetId="0">'2-4'!$A$1:$K$144</definedName>
    <definedName name="Z_E7B771DF_1040_4644_BE91_91BA1826BFF6_.wvu.PrintArea" localSheetId="0">'2-4'!$A$1:$K$144</definedName>
    <definedName name="zxcvbnmqwerrrrrrrrrrrrrr">{"'Eng (page2)'!$A$1:$D$52"}</definedName>
    <definedName name="เงินเดือน">{"'Eng (page2)'!$A$1:$D$52"}</definedName>
    <definedName name="เด">{"'Model'!$A$1:$N$53"}</definedName>
    <definedName name="แดดเก">{"'Model'!$A$1:$N$53"}</definedName>
    <definedName name="กดากดน">{"'Eng (page2)'!$A$1:$D$52"}</definedName>
    <definedName name="ขขขขข">{"'Sell_Office'!$C$5:$D$6"}</definedName>
    <definedName name="ร">{"'Model'!$A$1:$N$53"}</definedName>
    <definedName name="สบทร">{"'Model'!$A$1:$N$53"}</definedName>
    <definedName name="าาา">{"'Model'!$A$1:$N$53"}</definedName>
    <definedName name="าาาา">{"'Model'!$A$1:$N$53"}</definedName>
    <definedName name="宏">"CommandButton1"</definedName>
    <definedName name="结构表">{"'现金流量表（全部投资）'!$B$4:$P$23"}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3" l="1"/>
  <c r="H28" i="3"/>
  <c r="J28" i="3"/>
  <c r="L28" i="3"/>
  <c r="N28" i="3"/>
  <c r="P28" i="3"/>
  <c r="R28" i="3"/>
  <c r="T28" i="3"/>
  <c r="Z28" i="3"/>
  <c r="E26" i="1" l="1"/>
  <c r="E99" i="5" l="1"/>
  <c r="I99" i="5"/>
  <c r="D13" i="6"/>
  <c r="L23" i="4" l="1"/>
  <c r="D38" i="6" l="1"/>
  <c r="D32" i="6"/>
  <c r="D20" i="6"/>
  <c r="D17" i="6"/>
  <c r="D16" i="6"/>
  <c r="D15" i="6"/>
  <c r="D14" i="6"/>
  <c r="H46" i="2"/>
  <c r="H32" i="6"/>
  <c r="H27" i="6"/>
  <c r="H20" i="6"/>
  <c r="H17" i="6"/>
  <c r="H16" i="6"/>
  <c r="H15" i="6"/>
  <c r="H14" i="6"/>
  <c r="H13" i="6"/>
  <c r="D27" i="6" l="1"/>
  <c r="T31" i="3"/>
  <c r="F46" i="2"/>
  <c r="F44" i="6"/>
  <c r="N11" i="4" l="1"/>
  <c r="F16" i="4"/>
  <c r="H16" i="4"/>
  <c r="J16" i="4"/>
  <c r="J44" i="6" l="1"/>
  <c r="H44" i="6"/>
  <c r="D44" i="6"/>
  <c r="J12" i="6"/>
  <c r="J19" i="6" s="1"/>
  <c r="J22" i="6" s="1"/>
  <c r="H12" i="6"/>
  <c r="H19" i="6" s="1"/>
  <c r="H22" i="6" s="1"/>
  <c r="F12" i="6"/>
  <c r="F19" i="6" s="1"/>
  <c r="F22" i="6" s="1"/>
  <c r="D12" i="6"/>
  <c r="D19" i="6" s="1"/>
  <c r="D22" i="6" s="1"/>
  <c r="A1" i="6"/>
  <c r="D40" i="6" l="1"/>
  <c r="D37" i="6" s="1"/>
  <c r="D50" i="6" s="1"/>
  <c r="D34" i="6"/>
  <c r="D46" i="6" s="1"/>
  <c r="D43" i="6" s="1"/>
  <c r="H40" i="6"/>
  <c r="H37" i="6" s="1"/>
  <c r="H50" i="6" s="1"/>
  <c r="H34" i="6"/>
  <c r="H46" i="6" s="1"/>
  <c r="H43" i="6" s="1"/>
  <c r="F40" i="6"/>
  <c r="F37" i="6" s="1"/>
  <c r="F50" i="6" s="1"/>
  <c r="F34" i="6"/>
  <c r="F46" i="6" s="1"/>
  <c r="F43" i="6" s="1"/>
  <c r="J40" i="6"/>
  <c r="J37" i="6" s="1"/>
  <c r="J50" i="6" s="1"/>
  <c r="J34" i="6"/>
  <c r="J46" i="6" s="1"/>
  <c r="J43" i="6" s="1"/>
  <c r="V26" i="3" l="1"/>
  <c r="V25" i="3"/>
  <c r="V15" i="3"/>
  <c r="V18" i="3"/>
  <c r="T33" i="3"/>
  <c r="T22" i="3"/>
  <c r="V28" i="3" l="1"/>
  <c r="I86" i="5"/>
  <c r="G86" i="5"/>
  <c r="J46" i="2" l="1"/>
  <c r="J12" i="2"/>
  <c r="J21" i="2" s="1"/>
  <c r="H12" i="2"/>
  <c r="H21" i="2" s="1"/>
  <c r="F12" i="2"/>
  <c r="F21" i="2" s="1"/>
  <c r="F24" i="2" s="1"/>
  <c r="K41" i="1"/>
  <c r="I41" i="1"/>
  <c r="G41" i="1"/>
  <c r="E41" i="1"/>
  <c r="K26" i="1"/>
  <c r="I26" i="1"/>
  <c r="G26" i="1"/>
  <c r="J24" i="2" l="1"/>
  <c r="J36" i="2" s="1"/>
  <c r="K9" i="5"/>
  <c r="H24" i="2"/>
  <c r="H42" i="2" s="1"/>
  <c r="H39" i="2" s="1"/>
  <c r="F36" i="2"/>
  <c r="F42" i="2"/>
  <c r="F39" i="2" s="1"/>
  <c r="F52" i="2" s="1"/>
  <c r="H23" i="4"/>
  <c r="H28" i="4" s="1"/>
  <c r="J23" i="4"/>
  <c r="J28" i="4" s="1"/>
  <c r="F23" i="4"/>
  <c r="F28" i="4" s="1"/>
  <c r="R22" i="3"/>
  <c r="N22" i="3"/>
  <c r="F22" i="3"/>
  <c r="H22" i="3"/>
  <c r="J22" i="3"/>
  <c r="R33" i="3"/>
  <c r="N33" i="3"/>
  <c r="J33" i="3"/>
  <c r="H33" i="3"/>
  <c r="F33" i="3"/>
  <c r="H52" i="2" l="1"/>
  <c r="L26" i="4"/>
  <c r="J42" i="2"/>
  <c r="J39" i="2" s="1"/>
  <c r="H36" i="2"/>
  <c r="H48" i="2" s="1"/>
  <c r="H45" i="2" s="1"/>
  <c r="K86" i="5"/>
  <c r="E86" i="5"/>
  <c r="A90" i="5"/>
  <c r="A89" i="5"/>
  <c r="A131" i="5" s="1"/>
  <c r="K68" i="5"/>
  <c r="I68" i="5"/>
  <c r="G68" i="5"/>
  <c r="E68" i="5"/>
  <c r="A47" i="5"/>
  <c r="A92" i="5" s="1"/>
  <c r="A45" i="5"/>
  <c r="K37" i="5"/>
  <c r="K42" i="5" s="1"/>
  <c r="I37" i="5"/>
  <c r="I42" i="5" s="1"/>
  <c r="G37" i="5"/>
  <c r="G42" i="5" s="1"/>
  <c r="A31" i="4"/>
  <c r="N21" i="4"/>
  <c r="N20" i="4"/>
  <c r="A3" i="4"/>
  <c r="A1" i="4"/>
  <c r="V31" i="3"/>
  <c r="X26" i="3"/>
  <c r="V19" i="3"/>
  <c r="L22" i="3"/>
  <c r="X18" i="3"/>
  <c r="AB18" i="3" s="1"/>
  <c r="J48" i="2"/>
  <c r="J45" i="2" s="1"/>
  <c r="F48" i="2"/>
  <c r="Z22" i="3"/>
  <c r="D46" i="2"/>
  <c r="Z33" i="3" s="1"/>
  <c r="D12" i="2"/>
  <c r="D21" i="2" s="1"/>
  <c r="E9" i="5" s="1"/>
  <c r="E37" i="5" s="1"/>
  <c r="A1" i="2"/>
  <c r="K132" i="1"/>
  <c r="K135" i="1" s="1"/>
  <c r="G132" i="1"/>
  <c r="G135" i="1" s="1"/>
  <c r="A102" i="1"/>
  <c r="A100" i="1"/>
  <c r="A99" i="1"/>
  <c r="A144" i="1" s="1"/>
  <c r="K88" i="1"/>
  <c r="I88" i="1"/>
  <c r="G88" i="1"/>
  <c r="E88" i="1"/>
  <c r="K75" i="1"/>
  <c r="I75" i="1"/>
  <c r="G75" i="1"/>
  <c r="E75" i="1"/>
  <c r="A52" i="1"/>
  <c r="A50" i="1"/>
  <c r="K43" i="1"/>
  <c r="I43" i="1"/>
  <c r="G43" i="1"/>
  <c r="E43" i="1"/>
  <c r="AB26" i="3" l="1"/>
  <c r="L14" i="4"/>
  <c r="L16" i="4" s="1"/>
  <c r="J52" i="2"/>
  <c r="A56" i="2"/>
  <c r="A55" i="6"/>
  <c r="I98" i="5"/>
  <c r="I104" i="5" s="1"/>
  <c r="K90" i="1"/>
  <c r="K137" i="1" s="1"/>
  <c r="D24" i="2"/>
  <c r="E42" i="5"/>
  <c r="E98" i="5" s="1"/>
  <c r="E104" i="5" s="1"/>
  <c r="F45" i="2"/>
  <c r="N23" i="4"/>
  <c r="X19" i="3"/>
  <c r="AB19" i="3" s="1"/>
  <c r="P22" i="3"/>
  <c r="X15" i="3"/>
  <c r="P33" i="3"/>
  <c r="N26" i="4"/>
  <c r="N28" i="4" s="1"/>
  <c r="L28" i="4"/>
  <c r="X25" i="3"/>
  <c r="X28" i="3" s="1"/>
  <c r="G98" i="5"/>
  <c r="G104" i="5" s="1"/>
  <c r="I132" i="1"/>
  <c r="I135" i="1" s="1"/>
  <c r="E90" i="1"/>
  <c r="G90" i="1"/>
  <c r="G137" i="1" s="1"/>
  <c r="I90" i="1"/>
  <c r="K98" i="5"/>
  <c r="K104" i="5" s="1"/>
  <c r="N14" i="4" l="1"/>
  <c r="N16" i="4" s="1"/>
  <c r="D36" i="2"/>
  <c r="D48" i="2" s="1"/>
  <c r="D45" i="2" s="1"/>
  <c r="D42" i="2"/>
  <c r="D39" i="2" s="1"/>
  <c r="D52" i="2" s="1"/>
  <c r="V22" i="3"/>
  <c r="X22" i="3"/>
  <c r="AB15" i="3"/>
  <c r="AB22" i="3" s="1"/>
  <c r="V33" i="3"/>
  <c r="AB25" i="3"/>
  <c r="AB28" i="3" s="1"/>
  <c r="E132" i="1"/>
  <c r="E135" i="1" s="1"/>
  <c r="I137" i="1"/>
  <c r="E137" i="1" l="1"/>
  <c r="X31" i="3"/>
  <c r="X33" i="3" s="1"/>
  <c r="L33" i="3"/>
  <c r="AB31" i="3" l="1"/>
  <c r="AB33" i="3" s="1"/>
</calcChain>
</file>

<file path=xl/sharedStrings.xml><?xml version="1.0" encoding="utf-8"?>
<sst xmlns="http://schemas.openxmlformats.org/spreadsheetml/2006/main" count="448" uniqueCount="240">
  <si>
    <t>บริษัท ไพร์ม โรด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</si>
  <si>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</si>
  <si>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</si>
  <si>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</si>
  <si>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</si>
  <si>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</si>
  <si>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</si>
  <si>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</si>
  <si>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</si>
  <si>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</si>
  <si>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</si>
  <si>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</si>
  <si>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</si>
  <si>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</si>
  <si>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</si>
  <si>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</si>
  <si>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</si>
  <si>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</si>
  <si>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</si>
  <si>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</si>
  <si>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</si>
  <si>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</si>
  <si>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</si>
  <si>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</si>
  <si>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</si>
  <si>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เงินให้กู้ยืมระยะยาวแก่กิจการอื่น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</si>
  <si>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</si>
  <si>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</si>
  <si>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</si>
  <si>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</si>
  <si>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</si>
  <si>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</si>
  <si>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</si>
  <si>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</si>
  <si>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</si>
  <si>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</si>
  <si>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</si>
  <si>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</si>
  <si>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ส่วนของเจ้าหนี้ค่าสิทธิในสัญญาซื้อขายไฟฟ้า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</si>
  <si>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</si>
  <si>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</si>
  <si>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</si>
  <si>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</si>
  <si>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เงินกู้ยืมระยะสั้นจากกิจการอื่น</t>
  </si>
  <si>
    <t>หนี้สินหมุนเวียนอื่น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</si>
  <si>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</si>
  <si>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</si>
  <si>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</si>
  <si>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</si>
  <si>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</si>
  <si>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</si>
  <si>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</si>
  <si>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</si>
  <si>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</si>
  <si>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</si>
  <si>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</si>
  <si>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</si>
  <si>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</si>
  <si>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</si>
  <si>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</si>
  <si>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</si>
  <si>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25,514,280,600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</si>
  <si>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</si>
  <si>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</si>
  <si>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จัดสรรแล้ว - สำรองตามกฎหมาย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</si>
  <si>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</si>
  <si>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</si>
  <si>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</si>
  <si>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</si>
  <si>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</si>
  <si>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</si>
  <si>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</si>
  <si>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</si>
  <si>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</si>
  <si>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 xml:space="preserve">รายได้อื่น </t>
  </si>
  <si>
    <t>ค่าใช้จ่ายในการบริหาร</t>
  </si>
  <si>
    <t>กำไร(ขาดทุน)สุทธิจากอัตราแลกเปลี่ยน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</si>
  <si>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</si>
  <si>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</si>
  <si>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</si>
  <si>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</si>
  <si>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</si>
  <si>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</si>
  <si>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</si>
  <si>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</si>
  <si>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</si>
  <si>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</si>
  <si>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</si>
  <si>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</si>
  <si>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บาท</t>
  </si>
  <si>
    <t>กำไร(ขาดทุน)ต่อหุ้นขั้นพื้นฐาน</t>
  </si>
  <si>
    <t>กำไร(ขาดทุน)ต่อหุ้นปรับลด</t>
  </si>
  <si>
    <t>ส่วนของผู้เป็นเจ้าของของบริษัทใหญ่</t>
  </si>
  <si>
    <t>กำไรสะสม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</si>
  <si>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</si>
  <si>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</si>
  <si>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</si>
  <si>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</si>
  <si>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</si>
  <si>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</si>
  <si>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</si>
  <si>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</si>
  <si>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</si>
  <si>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</si>
  <si>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</si>
  <si>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</si>
  <si>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</si>
  <si>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</si>
  <si>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</si>
  <si>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</si>
  <si>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รวมองค์ประกอบอื่น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</si>
  <si>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</si>
  <si>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</si>
  <si>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</si>
  <si>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</si>
  <si>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</si>
  <si>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</si>
  <si>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</si>
  <si>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</si>
  <si>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</si>
  <si>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ของส่วนของเจ้าของ</t>
  </si>
  <si>
    <t>ของบริษัทใหญ่</t>
  </si>
  <si>
    <t>ควบคุม</t>
  </si>
  <si>
    <t>รวม</t>
  </si>
  <si>
    <t>ยอดคงเหลือต้นงวด ณ วันที่ 1 มกราคม พ.ศ. 2562</t>
  </si>
  <si>
    <t>(ปรับปรุงตามการซื้อธุรกิจแบบย้อนกลับ)</t>
  </si>
  <si>
    <t>การเปลี่ยนแปลงในส่วนของเจ้าของสำหรับงวด</t>
  </si>
  <si>
    <t>ส่วนได้เสียที่ไม่มีอำนาจควบคุมลงทุนในบริษัทย่อย</t>
  </si>
  <si>
    <t>กำไรเบ็ดเสร็จรวมสำหรับงวด</t>
  </si>
  <si>
    <t>ยอดคงเหลือต้นงวด ณ วันที่ 1 มกราคม พ.ศ. 2563</t>
  </si>
  <si>
    <t>- ตามที่รายงานไว้เดิม</t>
  </si>
  <si>
    <t>ผลกระทบของการเปลี่ยนแปลงนโยบายการบัญชี</t>
  </si>
  <si>
    <t>- ปรับปรุงใหม่</t>
  </si>
  <si>
    <t>ใบสำคัญแสดง</t>
  </si>
  <si>
    <t>ขาดทุนสะสม</t>
  </si>
  <si>
    <t>ขาดทุนเบ็ดเสร็จรวมสำหรับงวด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</si>
  <si>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</si>
  <si>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</si>
  <si>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</si>
  <si>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</si>
  <si>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</si>
  <si>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 xml:space="preserve"> </t>
  </si>
  <si>
    <t>ค่าตัดจำหน่ายค่าธรรมเนียมเงินกู้ยืม</t>
  </si>
  <si>
    <t>สำรองผลประโยชน์ระยะยาวของพนักงาน</t>
  </si>
  <si>
    <t>ดอกเบี้ยรับ</t>
  </si>
  <si>
    <t xml:space="preserve">หนี้สูญและหนี้สงสัยจะสูญ </t>
  </si>
  <si>
    <t>การเปลี่ยนแปลงของเงินทุนหมุนเวียน</t>
  </si>
  <si>
    <t>เงินสดได้มาจาก(ใช้ไปใน)กิจกรรมดำเนินงาน</t>
  </si>
  <si>
    <r>
      <rPr>
        <u/>
        <sz val="12"/>
        <rFont val="Browallia New"/>
        <family val="2"/>
      </rPr>
      <t>บวก</t>
    </r>
    <r>
      <rPr>
        <sz val="12"/>
        <rFont val="Browallia New"/>
        <family val="2"/>
      </rPr>
      <t xml:space="preserve">  เงินสดรับดอกเบี้ย</t>
    </r>
  </si>
  <si>
    <r>
      <rPr>
        <u/>
        <sz val="12"/>
        <rFont val="Browallia New"/>
        <family val="2"/>
      </rPr>
      <t>หัก</t>
    </r>
    <r>
      <rPr>
        <b/>
        <sz val="12"/>
        <rFont val="Browallia New"/>
        <family val="2"/>
      </rPr>
      <t xml:space="preserve">    </t>
    </r>
    <r>
      <rPr>
        <sz val="12"/>
        <rFont val="Browallia New"/>
        <family val="2"/>
      </rPr>
      <t>เงินสดจ่ายดอกเบี้ย</t>
    </r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</si>
  <si>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</si>
  <si>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</si>
  <si>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เงินสดรับคืนจากเงินให้กู้ยืมระยะสั้น</t>
  </si>
  <si>
    <t xml:space="preserve">   แก่กิจการที่เกี่ยวข้องกัน</t>
  </si>
  <si>
    <t xml:space="preserve">เงินสดจ่ายเพื่อซื้อเงินลงทุนในบริษัทย่อย </t>
  </si>
  <si>
    <t>- สุทธิจากเงินสดที่ได้มา</t>
  </si>
  <si>
    <t>เงินปันผลรับ</t>
  </si>
  <si>
    <t>เงินสดจ่ายเพื่อซื้อเงินลงทุนในบริษัทร่วม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</si>
  <si>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</si>
  <si>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</si>
  <si>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</si>
  <si>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เงินสดรับจากเงินกู้ยืมระยะสั้นจากกิจการอื่น</t>
  </si>
  <si>
    <t>เงินสดรับจากการออกตั๋วแลกเงิน</t>
  </si>
  <si>
    <t>เงินสดจ่ายคืนตั๋วแลกเงิน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</si>
  <si>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</si>
  <si>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</si>
  <si>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</si>
  <si>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จ่ายคืนเงินกู้ยืมระยะยาวจากกิจการที่เกี่ยวข้องกัน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</si>
  <si>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</si>
  <si>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</si>
  <si>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</si>
  <si>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</si>
  <si>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เงินสดและรายการเทียบเท่าเงินสดต้นงวด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</si>
  <si>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</si>
  <si>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</si>
  <si>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</si>
  <si>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</si>
  <si>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</si>
  <si>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การซื้อเงินลงทุนในบริษัทย่อย ยังไม่ได้จ่ายชำระ</t>
  </si>
  <si>
    <t>โดยยังไม่ได้รับชำระ</t>
  </si>
  <si>
    <t>เงินให้กู้ยืมระยะยาวแก่กิจการอื่นลดลงจากการเปลี่ยนสถานะ</t>
  </si>
  <si>
    <t>ผู้กู้เป็นบริษัทย่อย</t>
  </si>
  <si>
    <t>สินทรัพย์สิทธิการใช้</t>
  </si>
  <si>
    <t>หนี้สินตามสัญญาเช่า</t>
  </si>
  <si>
    <t>ใบสำคัญแสดงสิทธิซื้อหุ้นสามัญ</t>
  </si>
  <si>
    <t>ส่วนต่ำกว่าทุนจากการซื้อธุรกิจแบบย้อนกลับ</t>
  </si>
  <si>
    <t xml:space="preserve">   ยังไม่ได้จัดสรร (ขาดทุนสะสม)</t>
  </si>
  <si>
    <t>ส่วนของทุน</t>
  </si>
  <si>
    <t>ส่วนต่ำกว่า</t>
  </si>
  <si>
    <t>มูลค่าหุ้นสามัญ</t>
  </si>
  <si>
    <t>สิทธิซื้อหุ้น</t>
  </si>
  <si>
    <t>เงินฝากธนาคารที่มีข้อจำกัดในการเบิกใช้(เพิ่มขึ้น)ลดลง</t>
  </si>
  <si>
    <t>จ่ายคืนเงินต้นของสัญญาเช่า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</si>
  <si>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</si>
  <si>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</si>
  <si>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</si>
  <si>
    <t>รายการที่จะจัดประเภทรายการใหม่</t>
  </si>
  <si>
    <t>(กำไร)ขาดทุนจากอัตราแลกเปลี่ยนที่ยังไม่เกิดขึ้นจริง</t>
  </si>
  <si>
    <r>
      <rPr>
        <u/>
        <sz val="12"/>
        <rFont val="Browallia New"/>
        <family val="2"/>
      </rPr>
      <t>หัก</t>
    </r>
    <r>
      <rPr>
        <b/>
        <sz val="12"/>
        <rFont val="Browallia New"/>
        <family val="2"/>
      </rPr>
      <t xml:space="preserve">    </t>
    </r>
    <r>
      <rPr>
        <sz val="12"/>
        <rFont val="Browallia New"/>
        <family val="2"/>
      </rPr>
      <t>เงินสดจ่ายภาษีเงินได้</t>
    </r>
  </si>
  <si>
    <t>ยอดคงเหลือ ณ วันที่ 31 ธันวาคม พ.ศ. 2562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</si>
  <si>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</si>
  <si>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</si>
  <si>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ส่วนเกินทุน</t>
  </si>
  <si>
    <t>จากการปรับ</t>
  </si>
  <si>
    <t>มูลค่ายุติธรรม</t>
  </si>
  <si>
    <t xml:space="preserve">   ในบริษัทย่อย</t>
  </si>
  <si>
    <t xml:space="preserve">      ชำระแล้วเต็มมูลค่า</t>
  </si>
  <si>
    <t>กลับรายการขาดทุนจากการด้อยค่าของเงินลงทุน</t>
  </si>
  <si>
    <t>3.1.2</t>
  </si>
  <si>
    <t xml:space="preserve">   ผลต่างของอัตราแลกเปลี่ยนจากการแปลงค่า</t>
  </si>
  <si>
    <t xml:space="preserve">      ข้อมูลทางการเงิน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</si>
  <si>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</si>
  <si>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</si>
  <si>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Browallia New"/>
        <family val="2"/>
      </rPr>
      <t>(ต่อ)</t>
    </r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</si>
  <si>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</si>
  <si>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2"/>
        <rFont val="Browallia New"/>
        <family val="2"/>
      </rPr>
      <t xml:space="preserve">(ต่อ) </t>
    </r>
  </si>
  <si>
    <t xml:space="preserve">   ส่วนเกินทุนจากการปรับมูลค่ายุติธรรม</t>
  </si>
  <si>
    <t>สำหรับงวดหกเดือนสิ้นสุดวันที่ 30 มิถุนายน พ.ศ. 2563</t>
  </si>
  <si>
    <t>สำหรับงวดสามเดือนสิ้นสุดวันที่ 30 มิถุนายน พ.ศ. 2563</t>
  </si>
  <si>
    <t>ยอดคงเหลือสิ้นงวด ณ วันที่ 30 มิถุนายน พ.ศ. 2563</t>
  </si>
  <si>
    <t>ยอดคงเหลือสิ้นงวด ณ วันที่ 30 มิถุนายน พ.ศ. 2562</t>
  </si>
  <si>
    <t>ณ วันที่ 30 มิถุนายน พ.ศ. 2563</t>
  </si>
  <si>
    <t>30 มิถุนายน</t>
  </si>
  <si>
    <t>จ่ายคืนเงินกู้ยืมระยะสั้นจากกิจการอื่น</t>
  </si>
  <si>
    <t>เงินปันผลค้างรับ</t>
  </si>
  <si>
    <t>กลับรายการขาดทุนจากการด้อยค่าของสินทรัพย์</t>
  </si>
  <si>
    <t xml:space="preserve">   บริษัทย่อยและบริษัทร่วม</t>
  </si>
  <si>
    <t>(กำไร)ขาดทุนจากการจำหน่ายเงินลงทุนใน</t>
  </si>
  <si>
    <t>เงินสดรับจากการขายบริษัทย่อย</t>
  </si>
  <si>
    <t>สินค้าคงเหลือ</t>
  </si>
  <si>
    <t>เงินให้กู้ยืมระยะยาวแก่กิจการที่เกี่ยวข้องกัน</t>
  </si>
  <si>
    <t>ต้นทุนขายและบริการ</t>
  </si>
  <si>
    <t xml:space="preserve">   หุ้นสามัญจำนวน 17,017,941,780 หุ้น </t>
  </si>
  <si>
    <t>รายได้จากการขายและบริการ</t>
  </si>
  <si>
    <t>สินทรัพย์ที่เกิดจากสัญญา</t>
  </si>
  <si>
    <t>ส่วนของหนี้สินตามสัญญาเช่า</t>
  </si>
  <si>
    <t>เงินเบิกเกินบัญชีเพิ่มขึ้น(ลดลง)</t>
  </si>
  <si>
    <t xml:space="preserve">เงินสดและรายการเทียบเท่าเงินสดจัดประเภท   </t>
  </si>
  <si>
    <t>ภายใต้บัญชีสินทรัพย์ตามสัญญาจองซื้อหุ้นเพิ่ม</t>
  </si>
  <si>
    <t>ขาดทุนจากการด้อยค่าของเงินลงทุนในบริษัทย่อย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</si>
</sst>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_-* #,##0_-;\-* #,##0_-;_-* &quot;-&quot;??_-;_-@_-"/>
    <numFmt numFmtId="169" formatCode="#,##0;\(#,##0\)"/>
    <numFmt numFmtId="170" formatCode="#,##0.00;\(#,##0.00\);&quot;-&quot;;@"/>
    <numFmt numFmtId="171" formatCode="#,##0.000;\(#,##0.000\);&quot;-&quot;;@"/>
    <numFmt numFmtId="172" formatCode="#,##0;\(#,##0\);\-"/>
    <numFmt numFmtId="173" formatCode="#,##0;\(#,##0\);\ \ \ \ \ \-"/>
  </numFmts>
  <fonts count="8" x14ac:knownFonts="1"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2"/>
      <color theme="1"/>
      <name val="Browallia New"/>
      <family val="2"/>
    </font>
    <font>
      <sz val="12"/>
      <color theme="0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centerContinuous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Continuous" vertical="center"/>
    </xf>
    <xf numFmtId="165" fontId="2" fillId="0" borderId="2" xfId="0" applyNumberFormat="1" applyFont="1" applyFill="1" applyBorder="1" applyAlignment="1">
      <alignment horizontal="centerContinuous" vertical="center"/>
    </xf>
    <xf numFmtId="166" fontId="2" fillId="0" borderId="2" xfId="0" applyNumberFormat="1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right" vertical="top"/>
    </xf>
    <xf numFmtId="165" fontId="1" fillId="0" borderId="0" xfId="0" quotePrefix="1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7" fontId="2" fillId="0" borderId="0" xfId="0" quotePrefix="1" applyNumberFormat="1" applyFont="1" applyFill="1" applyAlignment="1">
      <alignment horizontal="center" vertical="center"/>
    </xf>
    <xf numFmtId="1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0" fontId="1" fillId="0" borderId="0" xfId="0" quotePrefix="1" applyFont="1" applyFill="1" applyBorder="1" applyAlignment="1">
      <alignment horizontal="left" vertical="center"/>
    </xf>
    <xf numFmtId="0" fontId="2" fillId="0" borderId="0" xfId="0" quotePrefix="1" applyFont="1" applyFill="1" applyBorder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justify" vertical="center" wrapText="1"/>
    </xf>
    <xf numFmtId="165" fontId="2" fillId="0" borderId="2" xfId="0" applyNumberFormat="1" applyFont="1" applyFill="1" applyBorder="1" applyAlignment="1">
      <alignment horizontal="justify" vertical="center" wrapText="1"/>
    </xf>
    <xf numFmtId="166" fontId="2" fillId="0" borderId="2" xfId="0" applyNumberFormat="1" applyFont="1" applyFill="1" applyBorder="1" applyAlignment="1">
      <alignment horizontal="justify" vertical="center" wrapText="1"/>
    </xf>
    <xf numFmtId="37" fontId="1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centerContinuous" vertical="top"/>
    </xf>
    <xf numFmtId="169" fontId="1" fillId="0" borderId="0" xfId="0" applyNumberFormat="1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165" fontId="2" fillId="0" borderId="0" xfId="0" applyNumberFormat="1" applyFont="1" applyFill="1" applyBorder="1" applyAlignment="1">
      <alignment horizontal="centerContinuous" vertical="top"/>
    </xf>
    <xf numFmtId="165" fontId="2" fillId="0" borderId="0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Continuous" vertical="top"/>
    </xf>
    <xf numFmtId="165" fontId="2" fillId="0" borderId="2" xfId="0" applyNumberFormat="1" applyFont="1" applyFill="1" applyBorder="1" applyAlignment="1">
      <alignment horizontal="centerContinuous" vertical="top"/>
    </xf>
    <xf numFmtId="165" fontId="2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165" fontId="2" fillId="0" borderId="0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top"/>
    </xf>
    <xf numFmtId="166" fontId="2" fillId="0" borderId="0" xfId="0" applyNumberFormat="1" applyFont="1" applyFill="1" applyAlignment="1">
      <alignment vertical="top"/>
    </xf>
    <xf numFmtId="166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166" fontId="1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3" fontId="2" fillId="0" borderId="0" xfId="0" applyNumberFormat="1" applyFont="1" applyFill="1" applyBorder="1" applyAlignment="1">
      <alignment vertical="top"/>
    </xf>
    <xf numFmtId="166" fontId="2" fillId="0" borderId="0" xfId="0" applyNumberFormat="1" applyFont="1" applyFill="1" applyBorder="1" applyAlignment="1">
      <alignment horizontal="center" vertical="top"/>
    </xf>
    <xf numFmtId="170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9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" fillId="0" borderId="0" xfId="0" quotePrefix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9" fontId="1" fillId="0" borderId="2" xfId="0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horizontal="center" vertical="center"/>
    </xf>
    <xf numFmtId="169" fontId="1" fillId="0" borderId="0" xfId="0" applyNumberFormat="1" applyFont="1" applyFill="1" applyBorder="1" applyAlignment="1">
      <alignment horizontal="center" vertical="center"/>
    </xf>
    <xf numFmtId="169" fontId="1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 applyAlignment="1">
      <alignment vertical="center"/>
    </xf>
    <xf numFmtId="0" fontId="1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Continuous" vertical="center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165" fontId="1" fillId="0" borderId="0" xfId="0" quotePrefix="1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 applyProtection="1">
      <alignment vertical="center"/>
      <protection locked="0"/>
    </xf>
    <xf numFmtId="0" fontId="2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top"/>
    </xf>
    <xf numFmtId="165" fontId="2" fillId="0" borderId="3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vertical="top"/>
    </xf>
    <xf numFmtId="168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Alignment="1">
      <alignment horizontal="right" vertical="top"/>
    </xf>
    <xf numFmtId="173" fontId="1" fillId="0" borderId="0" xfId="0" quotePrefix="1" applyNumberFormat="1" applyFont="1" applyFill="1" applyAlignment="1">
      <alignment horizontal="right" vertical="top"/>
    </xf>
    <xf numFmtId="173" fontId="1" fillId="0" borderId="0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165" fontId="1" fillId="0" borderId="1" xfId="0" applyNumberFormat="1" applyFont="1" applyFill="1" applyBorder="1" applyAlignment="1">
      <alignment horizontal="center" vertical="center"/>
    </xf>
    <xf numFmtId="172" fontId="1" fillId="0" borderId="2" xfId="0" applyNumberFormat="1" applyFont="1" applyFill="1" applyBorder="1" applyAlignment="1">
      <alignment horizontal="center" vertical="top"/>
    </xf>
    <xf numFmtId="165" fontId="1" fillId="0" borderId="6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abSelected="1" topLeftCell="A124" zoomScaleNormal="100" zoomScaleSheetLayoutView="100" workbookViewId="0">
      <selection activeCell="Q156" sqref="Q156"/>
    </sheetView>
  </sheetViews>
  <sheetFormatPr defaultColWidth="9.140625" defaultRowHeight="20.100000000000001" customHeight="1" x14ac:dyDescent="0.5"/>
  <cols>
    <col min="1" max="1" width="1.7109375" style="6" customWidth="1"/>
    <col min="2" max="2" width="30" style="6" customWidth="1"/>
    <col min="3" max="3" width="8.140625" style="6" customWidth="1"/>
    <col min="4" max="4" width="0.5703125" style="47" customWidth="1"/>
    <col min="5" max="5" width="14" style="39" customWidth="1"/>
    <col min="6" max="6" width="0.5703125" style="41" customWidth="1"/>
    <col min="7" max="7" width="14" style="39" customWidth="1"/>
    <col min="8" max="8" width="0.5703125" style="41" customWidth="1"/>
    <col min="9" max="9" width="14" style="35" customWidth="1"/>
    <col min="10" max="10" width="0.5703125" style="41" customWidth="1"/>
    <col min="11" max="11" width="14" style="35" customWidth="1"/>
    <col min="12" max="12" width="9.140625" style="6"/>
    <col min="13" max="13" width="9.140625" style="138"/>
    <col min="14" max="16384" width="9.140625" style="6"/>
  </cols>
  <sheetData>
    <row r="1" spans="1:13" ht="20.100000000000001" customHeight="1" x14ac:dyDescent="0.5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3" ht="20.100000000000001" customHeight="1" x14ac:dyDescent="0.5">
      <c r="A2" s="7" t="s">
        <v>1</v>
      </c>
      <c r="B2" s="7"/>
      <c r="C2" s="2"/>
      <c r="D2" s="3"/>
      <c r="E2" s="4"/>
      <c r="F2" s="5"/>
      <c r="G2" s="4"/>
      <c r="H2" s="5"/>
      <c r="I2" s="8"/>
      <c r="J2" s="5"/>
      <c r="K2" s="8"/>
    </row>
    <row r="3" spans="1:13" ht="20.100000000000001" customHeight="1" x14ac:dyDescent="0.5">
      <c r="A3" s="9" t="s">
        <v>221</v>
      </c>
      <c r="B3" s="10"/>
      <c r="C3" s="11"/>
      <c r="D3" s="11"/>
      <c r="E3" s="12"/>
      <c r="F3" s="13"/>
      <c r="G3" s="12"/>
      <c r="H3" s="13"/>
      <c r="I3" s="12"/>
      <c r="J3" s="13"/>
      <c r="K3" s="12"/>
    </row>
    <row r="4" spans="1:13" ht="20.100000000000001" customHeight="1" x14ac:dyDescent="0.5">
      <c r="A4" s="14"/>
      <c r="B4" s="14"/>
      <c r="C4" s="3"/>
      <c r="D4" s="3"/>
      <c r="E4" s="4"/>
      <c r="F4" s="5"/>
      <c r="G4" s="4"/>
      <c r="H4" s="5"/>
      <c r="I4" s="4"/>
      <c r="J4" s="5"/>
      <c r="K4" s="4"/>
    </row>
    <row r="5" spans="1:13" ht="18" customHeight="1" x14ac:dyDescent="0.5">
      <c r="A5" s="14"/>
      <c r="B5" s="14"/>
      <c r="C5" s="3"/>
      <c r="D5" s="3"/>
      <c r="E5" s="170" t="s">
        <v>2</v>
      </c>
      <c r="F5" s="170"/>
      <c r="G5" s="170"/>
      <c r="H5" s="15"/>
      <c r="I5" s="170" t="s">
        <v>3</v>
      </c>
      <c r="J5" s="170"/>
      <c r="K5" s="170"/>
    </row>
    <row r="6" spans="1:13" ht="18" customHeight="1" x14ac:dyDescent="0.5">
      <c r="A6" s="14"/>
      <c r="B6" s="14"/>
      <c r="C6" s="3"/>
      <c r="D6" s="3"/>
      <c r="E6" s="16" t="s">
        <v>4</v>
      </c>
      <c r="F6" s="16"/>
      <c r="G6" s="16" t="s">
        <v>5</v>
      </c>
      <c r="H6" s="16"/>
      <c r="I6" s="16" t="s">
        <v>4</v>
      </c>
      <c r="J6" s="16"/>
      <c r="K6" s="16" t="s">
        <v>5</v>
      </c>
    </row>
    <row r="7" spans="1:13" ht="18" customHeight="1" x14ac:dyDescent="0.5">
      <c r="A7" s="14"/>
      <c r="B7" s="14"/>
      <c r="C7" s="3"/>
      <c r="D7" s="3"/>
      <c r="E7" s="16" t="s">
        <v>222</v>
      </c>
      <c r="F7" s="16"/>
      <c r="G7" s="16" t="s">
        <v>6</v>
      </c>
      <c r="H7" s="16"/>
      <c r="I7" s="16" t="s">
        <v>222</v>
      </c>
      <c r="J7" s="16"/>
      <c r="K7" s="16" t="s">
        <v>6</v>
      </c>
    </row>
    <row r="8" spans="1:13" ht="18" customHeight="1" x14ac:dyDescent="0.5">
      <c r="A8" s="14"/>
      <c r="B8" s="14"/>
      <c r="C8" s="3"/>
      <c r="D8" s="3"/>
      <c r="E8" s="17" t="s">
        <v>7</v>
      </c>
      <c r="F8" s="16"/>
      <c r="G8" s="17" t="s">
        <v>8</v>
      </c>
      <c r="H8" s="16"/>
      <c r="I8" s="17" t="s">
        <v>7</v>
      </c>
      <c r="J8" s="16"/>
      <c r="K8" s="17" t="s">
        <v>8</v>
      </c>
    </row>
    <row r="9" spans="1:13" s="1" customFormat="1" ht="18" customHeight="1" x14ac:dyDescent="0.5">
      <c r="C9" s="18" t="s">
        <v>9</v>
      </c>
      <c r="D9" s="19"/>
      <c r="E9" s="20" t="s">
        <v>10</v>
      </c>
      <c r="F9" s="21"/>
      <c r="G9" s="20" t="s">
        <v>10</v>
      </c>
      <c r="H9" s="21"/>
      <c r="I9" s="20" t="s">
        <v>10</v>
      </c>
      <c r="J9" s="21"/>
      <c r="K9" s="20" t="s">
        <v>10</v>
      </c>
      <c r="M9" s="129"/>
    </row>
    <row r="10" spans="1:13" ht="8.1" customHeight="1" x14ac:dyDescent="0.5">
      <c r="A10" s="154"/>
      <c r="B10" s="154"/>
      <c r="C10" s="162"/>
      <c r="D10" s="154"/>
      <c r="E10" s="154"/>
      <c r="F10" s="154"/>
      <c r="G10" s="154"/>
      <c r="H10" s="154"/>
      <c r="I10" s="154"/>
      <c r="J10" s="154"/>
      <c r="K10" s="154"/>
    </row>
    <row r="11" spans="1:13" s="26" customFormat="1" ht="18" customHeight="1" x14ac:dyDescent="0.5">
      <c r="A11" s="1" t="s">
        <v>11</v>
      </c>
      <c r="B11" s="1"/>
      <c r="C11" s="162"/>
      <c r="D11" s="22"/>
      <c r="E11" s="23"/>
      <c r="F11" s="24"/>
      <c r="G11" s="23"/>
      <c r="H11" s="24"/>
      <c r="I11" s="25"/>
      <c r="J11" s="24"/>
      <c r="K11" s="25"/>
      <c r="M11" s="161"/>
    </row>
    <row r="12" spans="1:13" s="26" customFormat="1" ht="8.1" customHeight="1" x14ac:dyDescent="0.5">
      <c r="A12" s="1"/>
      <c r="B12" s="1"/>
      <c r="C12" s="162"/>
      <c r="D12" s="22"/>
      <c r="E12" s="23"/>
      <c r="F12" s="24"/>
      <c r="G12" s="23"/>
      <c r="H12" s="24"/>
      <c r="I12" s="25"/>
      <c r="J12" s="24"/>
      <c r="K12" s="25"/>
      <c r="M12" s="161"/>
    </row>
    <row r="13" spans="1:13" s="26" customFormat="1" ht="18" customHeight="1" x14ac:dyDescent="0.5">
      <c r="A13" s="1" t="s">
        <v>12</v>
      </c>
      <c r="B13" s="1"/>
      <c r="C13" s="162"/>
      <c r="D13" s="22"/>
      <c r="E13" s="23"/>
      <c r="F13" s="24"/>
      <c r="G13" s="23"/>
      <c r="H13" s="24"/>
      <c r="I13" s="25"/>
      <c r="J13" s="24"/>
      <c r="K13" s="25"/>
      <c r="M13" s="161"/>
    </row>
    <row r="14" spans="1:13" s="26" customFormat="1" ht="8.1" customHeight="1" x14ac:dyDescent="0.5">
      <c r="A14" s="1"/>
      <c r="B14" s="1"/>
      <c r="C14" s="162"/>
      <c r="D14" s="22"/>
      <c r="E14" s="23"/>
      <c r="F14" s="24"/>
      <c r="G14" s="23"/>
      <c r="H14" s="24"/>
      <c r="I14" s="25"/>
      <c r="J14" s="24"/>
      <c r="K14" s="25"/>
      <c r="M14" s="161"/>
    </row>
    <row r="15" spans="1:13" s="26" customFormat="1" ht="18" customHeight="1" x14ac:dyDescent="0.5">
      <c r="A15" s="27" t="s">
        <v>13</v>
      </c>
      <c r="B15" s="27"/>
      <c r="C15" s="162"/>
      <c r="D15" s="22"/>
      <c r="E15" s="28">
        <v>212158</v>
      </c>
      <c r="F15" s="29"/>
      <c r="G15" s="28">
        <v>44638</v>
      </c>
      <c r="H15" s="29"/>
      <c r="I15" s="28">
        <v>2221</v>
      </c>
      <c r="J15" s="29"/>
      <c r="K15" s="28">
        <v>2263</v>
      </c>
      <c r="M15" s="161"/>
    </row>
    <row r="16" spans="1:13" s="26" customFormat="1" ht="18" customHeight="1" x14ac:dyDescent="0.5">
      <c r="A16" s="27" t="s">
        <v>14</v>
      </c>
      <c r="B16" s="27"/>
      <c r="C16" s="162"/>
      <c r="D16" s="22"/>
      <c r="E16" s="28">
        <v>8000</v>
      </c>
      <c r="F16" s="29"/>
      <c r="G16" s="28">
        <v>8000</v>
      </c>
      <c r="H16" s="29"/>
      <c r="I16" s="28">
        <v>0</v>
      </c>
      <c r="J16" s="29"/>
      <c r="K16" s="28">
        <v>0</v>
      </c>
      <c r="M16" s="161"/>
    </row>
    <row r="17" spans="1:13" s="26" customFormat="1" ht="18" customHeight="1" x14ac:dyDescent="0.5">
      <c r="A17" s="27" t="s">
        <v>15</v>
      </c>
      <c r="B17" s="27"/>
      <c r="C17" s="30">
        <v>6</v>
      </c>
      <c r="D17" s="22"/>
      <c r="E17" s="28">
        <v>119733</v>
      </c>
      <c r="F17" s="29"/>
      <c r="G17" s="28">
        <v>99470</v>
      </c>
      <c r="H17" s="29"/>
      <c r="I17" s="28">
        <v>9013</v>
      </c>
      <c r="J17" s="29"/>
      <c r="K17" s="28">
        <v>3682</v>
      </c>
      <c r="M17" s="161"/>
    </row>
    <row r="18" spans="1:13" s="26" customFormat="1" ht="18" customHeight="1" x14ac:dyDescent="0.5">
      <c r="A18" s="27" t="s">
        <v>229</v>
      </c>
      <c r="B18" s="27"/>
      <c r="C18" s="30"/>
      <c r="D18" s="22"/>
      <c r="E18" s="28">
        <v>1066</v>
      </c>
      <c r="F18" s="29"/>
      <c r="G18" s="28">
        <v>0</v>
      </c>
      <c r="H18" s="29"/>
      <c r="I18" s="28">
        <v>0</v>
      </c>
      <c r="J18" s="29"/>
      <c r="K18" s="28">
        <v>0</v>
      </c>
      <c r="M18" s="161"/>
    </row>
    <row r="19" spans="1:13" s="26" customFormat="1" ht="18" customHeight="1" x14ac:dyDescent="0.5">
      <c r="A19" s="27" t="s">
        <v>234</v>
      </c>
      <c r="B19" s="27"/>
      <c r="C19" s="30"/>
      <c r="D19" s="22"/>
      <c r="E19" s="28">
        <v>708</v>
      </c>
      <c r="F19" s="29"/>
      <c r="G19" s="28">
        <v>0</v>
      </c>
      <c r="H19" s="29"/>
      <c r="I19" s="28">
        <v>0</v>
      </c>
      <c r="J19" s="29"/>
      <c r="K19" s="28">
        <v>0</v>
      </c>
      <c r="M19" s="161"/>
    </row>
    <row r="20" spans="1:13" s="26" customFormat="1" ht="18" customHeight="1" x14ac:dyDescent="0.5">
      <c r="A20" s="6" t="s">
        <v>16</v>
      </c>
      <c r="B20" s="6"/>
      <c r="C20" s="30">
        <v>14.3</v>
      </c>
      <c r="D20" s="22"/>
      <c r="E20" s="28">
        <v>0</v>
      </c>
      <c r="F20" s="29"/>
      <c r="G20" s="28">
        <v>33206</v>
      </c>
      <c r="H20" s="29"/>
      <c r="I20" s="28">
        <v>0</v>
      </c>
      <c r="J20" s="29"/>
      <c r="K20" s="28">
        <v>0</v>
      </c>
      <c r="M20" s="161"/>
    </row>
    <row r="21" spans="1:13" s="26" customFormat="1" ht="18" customHeight="1" x14ac:dyDescent="0.5">
      <c r="A21" s="6" t="s">
        <v>17</v>
      </c>
      <c r="B21" s="6"/>
      <c r="C21" s="30"/>
      <c r="D21" s="22"/>
      <c r="E21" s="28">
        <v>9582</v>
      </c>
      <c r="F21" s="29"/>
      <c r="G21" s="28">
        <v>8256</v>
      </c>
      <c r="H21" s="29"/>
      <c r="I21" s="28">
        <v>0</v>
      </c>
      <c r="J21" s="29"/>
      <c r="K21" s="28">
        <v>0</v>
      </c>
      <c r="M21" s="161"/>
    </row>
    <row r="22" spans="1:13" s="26" customFormat="1" ht="18" customHeight="1" x14ac:dyDescent="0.5">
      <c r="A22" s="27" t="s">
        <v>18</v>
      </c>
      <c r="B22" s="27"/>
      <c r="C22" s="22"/>
      <c r="D22" s="22"/>
      <c r="E22" s="28">
        <v>19699</v>
      </c>
      <c r="F22" s="29"/>
      <c r="G22" s="28">
        <v>25460</v>
      </c>
      <c r="H22" s="29"/>
      <c r="I22" s="28">
        <v>521</v>
      </c>
      <c r="J22" s="29"/>
      <c r="K22" s="28">
        <v>181</v>
      </c>
      <c r="M22" s="161"/>
    </row>
    <row r="23" spans="1:13" s="26" customFormat="1" ht="18" customHeight="1" x14ac:dyDescent="0.5">
      <c r="A23" s="27" t="s">
        <v>19</v>
      </c>
      <c r="B23" s="27"/>
      <c r="C23" s="162">
        <v>10.199999999999999</v>
      </c>
      <c r="D23" s="22"/>
      <c r="E23" s="28">
        <v>618374</v>
      </c>
      <c r="F23" s="29"/>
      <c r="G23" s="28">
        <v>594681</v>
      </c>
      <c r="H23" s="29"/>
      <c r="I23" s="28">
        <v>27938</v>
      </c>
      <c r="J23" s="29"/>
      <c r="K23" s="28">
        <v>6225</v>
      </c>
      <c r="M23" s="161"/>
    </row>
    <row r="24" spans="1:13" s="26" customFormat="1" ht="18" customHeight="1" x14ac:dyDescent="0.5">
      <c r="A24" s="27" t="s">
        <v>20</v>
      </c>
      <c r="B24" s="27"/>
      <c r="C24" s="22">
        <v>10.3</v>
      </c>
      <c r="D24" s="22"/>
      <c r="E24" s="31">
        <v>624735</v>
      </c>
      <c r="F24" s="29"/>
      <c r="G24" s="31">
        <v>619431</v>
      </c>
      <c r="H24" s="29"/>
      <c r="I24" s="31">
        <v>643570</v>
      </c>
      <c r="J24" s="29"/>
      <c r="K24" s="31">
        <v>636821</v>
      </c>
      <c r="M24" s="161"/>
    </row>
    <row r="25" spans="1:13" s="26" customFormat="1" ht="8.1" customHeight="1" x14ac:dyDescent="0.5">
      <c r="A25" s="1"/>
      <c r="B25" s="1"/>
      <c r="C25" s="162"/>
      <c r="D25" s="22"/>
      <c r="E25" s="23"/>
      <c r="F25" s="24"/>
      <c r="G25" s="23"/>
      <c r="H25" s="24"/>
      <c r="I25" s="23"/>
      <c r="J25" s="24"/>
      <c r="K25" s="25"/>
      <c r="M25" s="161"/>
    </row>
    <row r="26" spans="1:13" s="26" customFormat="1" ht="20.100000000000001" customHeight="1" x14ac:dyDescent="0.5">
      <c r="A26" s="7" t="s">
        <v>21</v>
      </c>
      <c r="B26" s="7"/>
      <c r="C26" s="162"/>
      <c r="D26" s="22"/>
      <c r="E26" s="32">
        <f>SUM(E15:E24)</f>
        <v>1614055</v>
      </c>
      <c r="F26" s="24"/>
      <c r="G26" s="32">
        <f>SUM(G15:G24)</f>
        <v>1433142</v>
      </c>
      <c r="H26" s="24"/>
      <c r="I26" s="32">
        <f>SUM(I15:I24)</f>
        <v>683263</v>
      </c>
      <c r="J26" s="24"/>
      <c r="K26" s="32">
        <f>SUM(K15:K24)</f>
        <v>649172</v>
      </c>
      <c r="M26" s="161"/>
    </row>
    <row r="27" spans="1:13" s="26" customFormat="1" ht="8.1" customHeight="1" x14ac:dyDescent="0.5">
      <c r="A27" s="27"/>
      <c r="B27" s="27"/>
      <c r="C27" s="162"/>
      <c r="D27" s="22"/>
      <c r="E27" s="23"/>
      <c r="F27" s="24"/>
      <c r="G27" s="23"/>
      <c r="H27" s="24"/>
      <c r="I27" s="23"/>
      <c r="J27" s="24"/>
      <c r="K27" s="28"/>
      <c r="M27" s="161"/>
    </row>
    <row r="28" spans="1:13" s="26" customFormat="1" ht="18" customHeight="1" x14ac:dyDescent="0.5">
      <c r="A28" s="7" t="s">
        <v>22</v>
      </c>
      <c r="B28" s="7"/>
      <c r="C28" s="162"/>
      <c r="D28" s="22"/>
      <c r="E28" s="23"/>
      <c r="F28" s="24"/>
      <c r="G28" s="23"/>
      <c r="H28" s="24"/>
      <c r="I28" s="23"/>
      <c r="J28" s="24"/>
      <c r="K28" s="25"/>
      <c r="M28" s="161"/>
    </row>
    <row r="29" spans="1:13" s="26" customFormat="1" ht="8.1" customHeight="1" x14ac:dyDescent="0.5">
      <c r="A29" s="1"/>
      <c r="B29" s="1"/>
      <c r="C29" s="162"/>
      <c r="D29" s="22"/>
      <c r="E29" s="23"/>
      <c r="F29" s="24"/>
      <c r="G29" s="23"/>
      <c r="H29" s="24"/>
      <c r="I29" s="23"/>
      <c r="J29" s="24"/>
      <c r="K29" s="25"/>
      <c r="M29" s="161"/>
    </row>
    <row r="30" spans="1:13" s="26" customFormat="1" ht="18" customHeight="1" x14ac:dyDescent="0.5">
      <c r="A30" s="27" t="s">
        <v>14</v>
      </c>
      <c r="B30" s="27"/>
      <c r="C30" s="162"/>
      <c r="D30" s="22"/>
      <c r="E30" s="28">
        <v>184052</v>
      </c>
      <c r="F30" s="29"/>
      <c r="G30" s="28">
        <v>232932</v>
      </c>
      <c r="H30" s="29"/>
      <c r="I30" s="28">
        <v>0</v>
      </c>
      <c r="J30" s="29"/>
      <c r="K30" s="28">
        <v>0</v>
      </c>
      <c r="M30" s="161"/>
    </row>
    <row r="31" spans="1:13" s="26" customFormat="1" ht="18" customHeight="1" x14ac:dyDescent="0.5">
      <c r="A31" s="27" t="s">
        <v>23</v>
      </c>
      <c r="B31" s="27"/>
      <c r="C31" s="33">
        <v>7.1</v>
      </c>
      <c r="D31" s="22"/>
      <c r="E31" s="28">
        <v>0</v>
      </c>
      <c r="F31" s="24"/>
      <c r="G31" s="28">
        <v>0</v>
      </c>
      <c r="H31" s="24"/>
      <c r="I31" s="28">
        <v>4018001</v>
      </c>
      <c r="J31" s="24"/>
      <c r="K31" s="28">
        <v>4018001</v>
      </c>
      <c r="M31" s="161"/>
    </row>
    <row r="32" spans="1:13" s="26" customFormat="1" ht="18" customHeight="1" x14ac:dyDescent="0.5">
      <c r="A32" s="27" t="s">
        <v>24</v>
      </c>
      <c r="B32" s="27"/>
      <c r="C32" s="33">
        <v>7.2</v>
      </c>
      <c r="D32" s="22"/>
      <c r="E32" s="28">
        <v>1165032</v>
      </c>
      <c r="F32" s="24"/>
      <c r="G32" s="28">
        <v>1078163</v>
      </c>
      <c r="H32" s="24"/>
      <c r="I32" s="28">
        <v>0</v>
      </c>
      <c r="J32" s="24"/>
      <c r="K32" s="28">
        <v>0</v>
      </c>
      <c r="M32" s="161"/>
    </row>
    <row r="33" spans="1:13" s="26" customFormat="1" ht="18" customHeight="1" x14ac:dyDescent="0.5">
      <c r="A33" s="27" t="s">
        <v>230</v>
      </c>
      <c r="B33" s="27"/>
      <c r="C33" s="33">
        <v>14.4</v>
      </c>
      <c r="D33" s="22"/>
      <c r="E33" s="28">
        <v>0</v>
      </c>
      <c r="F33" s="24"/>
      <c r="G33" s="28">
        <v>0</v>
      </c>
      <c r="H33" s="24"/>
      <c r="I33" s="28">
        <v>2657</v>
      </c>
      <c r="J33" s="24"/>
      <c r="K33" s="28">
        <v>0</v>
      </c>
      <c r="M33" s="161"/>
    </row>
    <row r="34" spans="1:13" s="26" customFormat="1" ht="18" customHeight="1" x14ac:dyDescent="0.5">
      <c r="A34" s="27" t="s">
        <v>25</v>
      </c>
      <c r="B34" s="27"/>
      <c r="C34" s="34"/>
      <c r="D34" s="22"/>
      <c r="E34" s="28">
        <v>52000</v>
      </c>
      <c r="F34" s="24"/>
      <c r="G34" s="28">
        <v>52000</v>
      </c>
      <c r="H34" s="24"/>
      <c r="I34" s="28">
        <v>0</v>
      </c>
      <c r="J34" s="24"/>
      <c r="K34" s="28">
        <v>0</v>
      </c>
      <c r="M34" s="161"/>
    </row>
    <row r="35" spans="1:13" s="26" customFormat="1" ht="18" customHeight="1" x14ac:dyDescent="0.5">
      <c r="A35" s="27" t="s">
        <v>26</v>
      </c>
      <c r="B35" s="27"/>
      <c r="C35" s="34">
        <v>8</v>
      </c>
      <c r="D35" s="22"/>
      <c r="E35" s="28">
        <v>1840537</v>
      </c>
      <c r="F35" s="24"/>
      <c r="G35" s="28">
        <v>1862608</v>
      </c>
      <c r="H35" s="24"/>
      <c r="I35" s="28">
        <v>108</v>
      </c>
      <c r="J35" s="24"/>
      <c r="K35" s="35">
        <v>46</v>
      </c>
      <c r="M35" s="161"/>
    </row>
    <row r="36" spans="1:13" s="26" customFormat="1" ht="18" customHeight="1" x14ac:dyDescent="0.5">
      <c r="A36" s="27" t="s">
        <v>182</v>
      </c>
      <c r="B36" s="27"/>
      <c r="C36" s="33" t="s">
        <v>208</v>
      </c>
      <c r="D36" s="22"/>
      <c r="E36" s="28">
        <v>116800</v>
      </c>
      <c r="F36" s="24"/>
      <c r="G36" s="28">
        <v>0</v>
      </c>
      <c r="H36" s="24"/>
      <c r="I36" s="28">
        <v>7719</v>
      </c>
      <c r="J36" s="24"/>
      <c r="K36" s="28">
        <v>0</v>
      </c>
      <c r="M36" s="161"/>
    </row>
    <row r="37" spans="1:13" s="26" customFormat="1" ht="18" customHeight="1" x14ac:dyDescent="0.5">
      <c r="A37" s="27" t="s">
        <v>27</v>
      </c>
      <c r="B37" s="27"/>
      <c r="C37" s="34">
        <v>9</v>
      </c>
      <c r="D37" s="22"/>
      <c r="E37" s="28">
        <v>602464</v>
      </c>
      <c r="F37" s="24"/>
      <c r="G37" s="28">
        <v>613910</v>
      </c>
      <c r="H37" s="24"/>
      <c r="I37" s="28">
        <v>10</v>
      </c>
      <c r="J37" s="24"/>
      <c r="K37" s="28">
        <v>11</v>
      </c>
      <c r="M37" s="161"/>
    </row>
    <row r="38" spans="1:13" s="26" customFormat="1" ht="18" customHeight="1" x14ac:dyDescent="0.5">
      <c r="A38" s="27" t="s">
        <v>28</v>
      </c>
      <c r="B38" s="27"/>
      <c r="C38" s="34"/>
      <c r="D38" s="22"/>
      <c r="E38" s="28">
        <v>2832</v>
      </c>
      <c r="F38" s="24"/>
      <c r="G38" s="28">
        <v>1378</v>
      </c>
      <c r="H38" s="24"/>
      <c r="I38" s="28">
        <v>559</v>
      </c>
      <c r="J38" s="24"/>
      <c r="K38" s="28">
        <v>652</v>
      </c>
      <c r="M38" s="161"/>
    </row>
    <row r="39" spans="1:13" s="26" customFormat="1" ht="18" customHeight="1" x14ac:dyDescent="0.5">
      <c r="A39" s="6" t="s">
        <v>29</v>
      </c>
      <c r="B39" s="6"/>
      <c r="C39" s="34"/>
      <c r="D39" s="22"/>
      <c r="E39" s="32">
        <v>2725</v>
      </c>
      <c r="F39" s="24"/>
      <c r="G39" s="32">
        <v>2762</v>
      </c>
      <c r="H39" s="24"/>
      <c r="I39" s="32">
        <v>0</v>
      </c>
      <c r="J39" s="24"/>
      <c r="K39" s="32">
        <v>0</v>
      </c>
      <c r="M39" s="161"/>
    </row>
    <row r="40" spans="1:13" s="26" customFormat="1" ht="8.1" customHeight="1" x14ac:dyDescent="0.5">
      <c r="A40" s="1"/>
      <c r="B40" s="1"/>
      <c r="C40" s="162"/>
      <c r="D40" s="22"/>
      <c r="E40" s="23"/>
      <c r="F40" s="24"/>
      <c r="G40" s="23"/>
      <c r="H40" s="24"/>
      <c r="I40" s="23"/>
      <c r="J40" s="24"/>
      <c r="K40" s="25"/>
      <c r="M40" s="161"/>
    </row>
    <row r="41" spans="1:13" s="26" customFormat="1" ht="18" customHeight="1" x14ac:dyDescent="0.5">
      <c r="A41" s="1" t="s">
        <v>30</v>
      </c>
      <c r="B41" s="1"/>
      <c r="C41" s="162"/>
      <c r="D41" s="22"/>
      <c r="E41" s="32">
        <f>SUM(E30:E39)</f>
        <v>3966442</v>
      </c>
      <c r="F41" s="24"/>
      <c r="G41" s="32">
        <f>SUM(G30:G39)</f>
        <v>3843753</v>
      </c>
      <c r="H41" s="24"/>
      <c r="I41" s="32">
        <f>SUM(I30:I39)</f>
        <v>4029054</v>
      </c>
      <c r="J41" s="24"/>
      <c r="K41" s="32">
        <f>SUM(K30:K39)</f>
        <v>4018710</v>
      </c>
      <c r="M41" s="161"/>
    </row>
    <row r="42" spans="1:13" s="26" customFormat="1" ht="8.1" customHeight="1" x14ac:dyDescent="0.5">
      <c r="A42" s="1"/>
      <c r="B42" s="1"/>
      <c r="C42" s="162"/>
      <c r="D42" s="22"/>
      <c r="E42" s="23"/>
      <c r="F42" s="24"/>
      <c r="G42" s="23"/>
      <c r="H42" s="24"/>
      <c r="I42" s="23"/>
      <c r="J42" s="24"/>
      <c r="K42" s="25"/>
      <c r="M42" s="161"/>
    </row>
    <row r="43" spans="1:13" s="26" customFormat="1" ht="18" customHeight="1" thickBot="1" x14ac:dyDescent="0.55000000000000004">
      <c r="A43" s="1" t="s">
        <v>31</v>
      </c>
      <c r="B43" s="1"/>
      <c r="C43" s="162"/>
      <c r="D43" s="22"/>
      <c r="E43" s="155">
        <f>SUM(E26,E41)</f>
        <v>5580497</v>
      </c>
      <c r="F43" s="29"/>
      <c r="G43" s="155">
        <f>SUM(G26,G41)</f>
        <v>5276895</v>
      </c>
      <c r="H43" s="29"/>
      <c r="I43" s="155">
        <f>SUM(I26,I41)</f>
        <v>4712317</v>
      </c>
      <c r="J43" s="29"/>
      <c r="K43" s="155">
        <f>SUM(K26,K41)</f>
        <v>4667882</v>
      </c>
      <c r="M43" s="161"/>
    </row>
    <row r="44" spans="1:13" s="26" customFormat="1" ht="18" customHeight="1" thickTop="1" x14ac:dyDescent="0.5">
      <c r="A44" s="1"/>
      <c r="B44" s="1"/>
      <c r="C44" s="162"/>
      <c r="D44" s="22"/>
      <c r="E44" s="28"/>
      <c r="F44" s="29"/>
      <c r="G44" s="28"/>
      <c r="H44" s="29"/>
      <c r="I44" s="28"/>
      <c r="J44" s="29"/>
      <c r="K44" s="28"/>
      <c r="M44" s="161"/>
    </row>
    <row r="45" spans="1:13" s="26" customFormat="1" ht="18" customHeight="1" x14ac:dyDescent="0.5">
      <c r="A45" s="1"/>
      <c r="B45" s="1"/>
      <c r="C45" s="164"/>
      <c r="D45" s="22"/>
      <c r="E45" s="28"/>
      <c r="F45" s="29"/>
      <c r="G45" s="28"/>
      <c r="H45" s="29"/>
      <c r="I45" s="28"/>
      <c r="J45" s="29"/>
      <c r="K45" s="28"/>
      <c r="M45" s="161"/>
    </row>
    <row r="46" spans="1:13" ht="18" x14ac:dyDescent="0.5">
      <c r="A46" s="1"/>
      <c r="B46" s="1"/>
      <c r="C46" s="162"/>
      <c r="D46" s="22"/>
      <c r="E46" s="28"/>
      <c r="F46" s="29"/>
      <c r="G46" s="28"/>
      <c r="H46" s="29"/>
      <c r="I46" s="28"/>
      <c r="J46" s="29"/>
      <c r="K46" s="28"/>
    </row>
    <row r="47" spans="1:13" ht="20.100000000000001" customHeight="1" x14ac:dyDescent="0.5">
      <c r="A47" s="171" t="s">
        <v>32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</row>
    <row r="48" spans="1:13" ht="10.9" customHeight="1" x14ac:dyDescent="0.5">
      <c r="A48" s="27"/>
      <c r="B48" s="27"/>
      <c r="C48" s="22"/>
      <c r="D48" s="22"/>
      <c r="E48" s="28"/>
      <c r="F48" s="29"/>
      <c r="G48" s="28"/>
      <c r="H48" s="29"/>
      <c r="I48" s="25"/>
      <c r="J48" s="29"/>
      <c r="K48" s="28"/>
    </row>
    <row r="49" spans="1:13" ht="21.95" customHeight="1" x14ac:dyDescent="0.5">
      <c r="A49" s="172" t="s">
        <v>33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</row>
    <row r="50" spans="1:13" ht="18.95" customHeight="1" x14ac:dyDescent="0.5">
      <c r="A50" s="7" t="str">
        <f>A1</f>
        <v>บริษัท ไพร์ม โรด เพาเวอร์ จำกัด (มหาชน)</v>
      </c>
      <c r="B50" s="7"/>
      <c r="C50" s="2"/>
      <c r="D50" s="3"/>
      <c r="E50" s="4"/>
      <c r="F50" s="5"/>
      <c r="G50" s="4"/>
      <c r="H50" s="5"/>
      <c r="I50" s="36"/>
      <c r="J50" s="5"/>
      <c r="K50" s="8"/>
    </row>
    <row r="51" spans="1:13" ht="18.95" customHeight="1" x14ac:dyDescent="0.5">
      <c r="A51" s="7" t="s">
        <v>34</v>
      </c>
      <c r="B51" s="7"/>
      <c r="C51" s="2"/>
      <c r="D51" s="3"/>
      <c r="E51" s="4"/>
      <c r="F51" s="5"/>
      <c r="G51" s="4"/>
      <c r="H51" s="5"/>
      <c r="I51" s="8"/>
      <c r="J51" s="5"/>
      <c r="K51" s="8"/>
    </row>
    <row r="52" spans="1:13" ht="18.95" customHeight="1" x14ac:dyDescent="0.5">
      <c r="A52" s="10" t="str">
        <f>A3</f>
        <v>ณ วันที่ 30 มิถุนายน พ.ศ. 2563</v>
      </c>
      <c r="B52" s="10"/>
      <c r="C52" s="11"/>
      <c r="D52" s="11"/>
      <c r="E52" s="12"/>
      <c r="F52" s="13"/>
      <c r="G52" s="12"/>
      <c r="H52" s="13"/>
      <c r="I52" s="12"/>
      <c r="J52" s="13"/>
      <c r="K52" s="12"/>
    </row>
    <row r="53" spans="1:13" ht="18.95" customHeight="1" x14ac:dyDescent="0.5">
      <c r="A53" s="14"/>
      <c r="B53" s="14"/>
      <c r="C53" s="3"/>
      <c r="D53" s="3"/>
      <c r="E53" s="4"/>
      <c r="F53" s="5"/>
      <c r="G53" s="4"/>
      <c r="H53" s="5"/>
      <c r="I53" s="4"/>
      <c r="J53" s="5"/>
      <c r="K53" s="4"/>
    </row>
    <row r="54" spans="1:13" ht="18" customHeight="1" x14ac:dyDescent="0.5">
      <c r="A54" s="14"/>
      <c r="B54" s="14"/>
      <c r="C54" s="3"/>
      <c r="D54" s="3"/>
      <c r="E54" s="170" t="s">
        <v>2</v>
      </c>
      <c r="F54" s="170"/>
      <c r="G54" s="170"/>
      <c r="H54" s="15"/>
      <c r="I54" s="170" t="s">
        <v>3</v>
      </c>
      <c r="J54" s="170"/>
      <c r="K54" s="170"/>
    </row>
    <row r="55" spans="1:13" ht="18" customHeight="1" x14ac:dyDescent="0.5">
      <c r="A55" s="14"/>
      <c r="B55" s="14"/>
      <c r="C55" s="3"/>
      <c r="D55" s="3"/>
      <c r="E55" s="16" t="s">
        <v>4</v>
      </c>
      <c r="F55" s="16"/>
      <c r="G55" s="16" t="s">
        <v>5</v>
      </c>
      <c r="H55" s="16"/>
      <c r="I55" s="16" t="s">
        <v>4</v>
      </c>
      <c r="J55" s="16"/>
      <c r="K55" s="16" t="s">
        <v>5</v>
      </c>
    </row>
    <row r="56" spans="1:13" ht="18" customHeight="1" x14ac:dyDescent="0.5">
      <c r="A56" s="14"/>
      <c r="B56" s="14"/>
      <c r="C56" s="3"/>
      <c r="D56" s="3"/>
      <c r="E56" s="16" t="s">
        <v>222</v>
      </c>
      <c r="F56" s="16"/>
      <c r="G56" s="16" t="s">
        <v>6</v>
      </c>
      <c r="H56" s="16"/>
      <c r="I56" s="16" t="s">
        <v>222</v>
      </c>
      <c r="J56" s="16"/>
      <c r="K56" s="16" t="s">
        <v>6</v>
      </c>
    </row>
    <row r="57" spans="1:13" ht="18" customHeight="1" x14ac:dyDescent="0.5">
      <c r="A57" s="14"/>
      <c r="B57" s="14"/>
      <c r="C57" s="3"/>
      <c r="D57" s="3"/>
      <c r="E57" s="17" t="s">
        <v>7</v>
      </c>
      <c r="F57" s="16"/>
      <c r="G57" s="17" t="s">
        <v>8</v>
      </c>
      <c r="H57" s="16"/>
      <c r="I57" s="17" t="s">
        <v>7</v>
      </c>
      <c r="J57" s="16"/>
      <c r="K57" s="17" t="s">
        <v>8</v>
      </c>
    </row>
    <row r="58" spans="1:13" s="1" customFormat="1" ht="18" customHeight="1" x14ac:dyDescent="0.5">
      <c r="C58" s="18" t="s">
        <v>9</v>
      </c>
      <c r="D58" s="19"/>
      <c r="E58" s="20" t="s">
        <v>10</v>
      </c>
      <c r="F58" s="21"/>
      <c r="G58" s="20" t="s">
        <v>10</v>
      </c>
      <c r="H58" s="21"/>
      <c r="I58" s="20" t="s">
        <v>10</v>
      </c>
      <c r="J58" s="21"/>
      <c r="K58" s="20" t="s">
        <v>10</v>
      </c>
      <c r="M58" s="129"/>
    </row>
    <row r="59" spans="1:13" ht="6" customHeight="1" x14ac:dyDescent="0.5">
      <c r="A59" s="1"/>
      <c r="B59" s="1"/>
      <c r="C59" s="19"/>
      <c r="D59" s="19"/>
      <c r="E59" s="37"/>
      <c r="F59" s="21"/>
      <c r="G59" s="37"/>
      <c r="H59" s="21"/>
      <c r="I59" s="37"/>
      <c r="J59" s="21"/>
      <c r="K59" s="37"/>
    </row>
    <row r="60" spans="1:13" s="26" customFormat="1" ht="18" customHeight="1" x14ac:dyDescent="0.5">
      <c r="A60" s="7" t="s">
        <v>35</v>
      </c>
      <c r="B60" s="7"/>
      <c r="C60" s="162"/>
      <c r="D60" s="22"/>
      <c r="E60" s="23"/>
      <c r="F60" s="24"/>
      <c r="G60" s="23"/>
      <c r="H60" s="24"/>
      <c r="I60" s="28"/>
      <c r="J60" s="24"/>
      <c r="K60" s="28"/>
      <c r="M60" s="161"/>
    </row>
    <row r="61" spans="1:13" s="26" customFormat="1" ht="6" customHeight="1" x14ac:dyDescent="0.5">
      <c r="A61" s="1"/>
      <c r="B61" s="1"/>
      <c r="C61" s="162"/>
      <c r="D61" s="22"/>
      <c r="E61" s="23"/>
      <c r="F61" s="24"/>
      <c r="G61" s="23"/>
      <c r="H61" s="24"/>
      <c r="I61" s="25"/>
      <c r="J61" s="24"/>
      <c r="K61" s="25"/>
      <c r="M61" s="161"/>
    </row>
    <row r="62" spans="1:13" s="26" customFormat="1" ht="18" customHeight="1" x14ac:dyDescent="0.5">
      <c r="A62" s="1" t="s">
        <v>36</v>
      </c>
      <c r="B62" s="1"/>
      <c r="C62" s="162"/>
      <c r="D62" s="22"/>
      <c r="E62" s="23"/>
      <c r="F62" s="24"/>
      <c r="G62" s="23"/>
      <c r="H62" s="24"/>
      <c r="I62" s="25"/>
      <c r="J62" s="24"/>
      <c r="K62" s="25"/>
      <c r="M62" s="161"/>
    </row>
    <row r="63" spans="1:13" s="26" customFormat="1" ht="6" customHeight="1" x14ac:dyDescent="0.5">
      <c r="A63" s="1"/>
      <c r="B63" s="1"/>
      <c r="C63" s="162"/>
      <c r="D63" s="22"/>
      <c r="E63" s="23"/>
      <c r="F63" s="24"/>
      <c r="G63" s="23"/>
      <c r="H63" s="24"/>
      <c r="I63" s="25"/>
      <c r="J63" s="24"/>
      <c r="K63" s="25"/>
      <c r="M63" s="161"/>
    </row>
    <row r="64" spans="1:13" s="26" customFormat="1" ht="18" customHeight="1" x14ac:dyDescent="0.5">
      <c r="A64" s="6" t="s">
        <v>37</v>
      </c>
      <c r="B64" s="6"/>
      <c r="C64" s="162"/>
      <c r="D64" s="22"/>
      <c r="E64" s="28">
        <v>48987</v>
      </c>
      <c r="F64" s="35"/>
      <c r="G64" s="35">
        <v>53576</v>
      </c>
      <c r="H64" s="35"/>
      <c r="I64" s="28">
        <v>8095</v>
      </c>
      <c r="J64" s="29"/>
      <c r="K64" s="38">
        <v>6694</v>
      </c>
      <c r="M64" s="161"/>
    </row>
    <row r="65" spans="1:13" s="26" customFormat="1" ht="18" customHeight="1" x14ac:dyDescent="0.5">
      <c r="A65" s="6" t="s">
        <v>38</v>
      </c>
      <c r="B65" s="6"/>
      <c r="C65" s="162"/>
      <c r="D65" s="22"/>
      <c r="E65" s="28"/>
      <c r="F65" s="35"/>
      <c r="G65" s="39"/>
      <c r="H65" s="35"/>
      <c r="I65" s="28"/>
      <c r="J65" s="29"/>
      <c r="K65" s="35"/>
      <c r="M65" s="161"/>
    </row>
    <row r="66" spans="1:13" s="26" customFormat="1" ht="18" customHeight="1" x14ac:dyDescent="0.5">
      <c r="A66" s="6" t="s">
        <v>39</v>
      </c>
      <c r="B66" s="6"/>
      <c r="C66" s="162">
        <v>11</v>
      </c>
      <c r="D66" s="22"/>
      <c r="E66" s="28">
        <v>3808</v>
      </c>
      <c r="F66" s="35"/>
      <c r="G66" s="35">
        <v>3566</v>
      </c>
      <c r="H66" s="35"/>
      <c r="I66" s="28">
        <v>0</v>
      </c>
      <c r="J66" s="29"/>
      <c r="K66" s="35">
        <v>0</v>
      </c>
      <c r="M66" s="161"/>
    </row>
    <row r="67" spans="1:13" s="26" customFormat="1" ht="18" customHeight="1" x14ac:dyDescent="0.5">
      <c r="A67" s="6" t="s">
        <v>40</v>
      </c>
      <c r="B67" s="6"/>
      <c r="C67" s="162"/>
      <c r="D67" s="22"/>
      <c r="E67" s="28"/>
      <c r="F67" s="28"/>
      <c r="G67" s="39"/>
      <c r="H67" s="28"/>
      <c r="I67" s="28"/>
      <c r="J67" s="29"/>
      <c r="K67" s="28"/>
      <c r="M67" s="161"/>
    </row>
    <row r="68" spans="1:13" s="26" customFormat="1" ht="18" customHeight="1" x14ac:dyDescent="0.5">
      <c r="A68" s="40" t="s">
        <v>41</v>
      </c>
      <c r="B68" s="6" t="s">
        <v>42</v>
      </c>
      <c r="C68" s="162">
        <v>12</v>
      </c>
      <c r="D68" s="22"/>
      <c r="E68" s="28">
        <v>140844</v>
      </c>
      <c r="F68" s="28"/>
      <c r="G68" s="28">
        <v>140166</v>
      </c>
      <c r="H68" s="28"/>
      <c r="I68" s="28">
        <v>0</v>
      </c>
      <c r="J68" s="41"/>
      <c r="K68" s="28">
        <v>0</v>
      </c>
      <c r="M68" s="161"/>
    </row>
    <row r="69" spans="1:13" s="26" customFormat="1" ht="18" customHeight="1" x14ac:dyDescent="0.5">
      <c r="A69" s="6" t="s">
        <v>235</v>
      </c>
      <c r="B69" s="6"/>
      <c r="C69" s="6"/>
      <c r="D69" s="6"/>
      <c r="E69" s="28"/>
      <c r="F69" s="28"/>
      <c r="G69" s="39"/>
      <c r="H69" s="28"/>
      <c r="I69" s="28"/>
      <c r="J69" s="29"/>
      <c r="K69" s="28"/>
      <c r="M69" s="161"/>
    </row>
    <row r="70" spans="1:13" s="26" customFormat="1" ht="18" customHeight="1" x14ac:dyDescent="0.5">
      <c r="A70" s="40">
        <v>1</v>
      </c>
      <c r="B70" s="42" t="s">
        <v>42</v>
      </c>
      <c r="C70" s="162"/>
      <c r="D70" s="6"/>
      <c r="E70" s="28">
        <v>4388</v>
      </c>
      <c r="F70" s="28"/>
      <c r="G70" s="28">
        <v>306</v>
      </c>
      <c r="H70" s="28"/>
      <c r="I70" s="28">
        <v>1671</v>
      </c>
      <c r="J70" s="29"/>
      <c r="K70" s="35">
        <v>0</v>
      </c>
      <c r="M70" s="161"/>
    </row>
    <row r="71" spans="1:13" s="26" customFormat="1" ht="18" customHeight="1" x14ac:dyDescent="0.5">
      <c r="A71" s="6" t="s">
        <v>43</v>
      </c>
      <c r="B71" s="42"/>
      <c r="C71" s="162"/>
      <c r="D71" s="6"/>
      <c r="E71" s="28">
        <v>202</v>
      </c>
      <c r="F71" s="28"/>
      <c r="G71" s="28">
        <v>202</v>
      </c>
      <c r="H71" s="28"/>
      <c r="I71" s="28">
        <v>0</v>
      </c>
      <c r="J71" s="29"/>
      <c r="K71" s="38">
        <v>0</v>
      </c>
      <c r="M71" s="161"/>
    </row>
    <row r="72" spans="1:13" s="26" customFormat="1" ht="18" customHeight="1" x14ac:dyDescent="0.5">
      <c r="A72" s="6" t="s">
        <v>44</v>
      </c>
      <c r="B72" s="6"/>
      <c r="C72" s="162"/>
      <c r="D72" s="22"/>
      <c r="E72" s="28">
        <v>3781</v>
      </c>
      <c r="F72" s="28"/>
      <c r="G72" s="28">
        <v>2776</v>
      </c>
      <c r="H72" s="28"/>
      <c r="I72" s="28">
        <v>358</v>
      </c>
      <c r="J72" s="24"/>
      <c r="K72" s="39">
        <v>351</v>
      </c>
      <c r="M72" s="161"/>
    </row>
    <row r="73" spans="1:13" s="26" customFormat="1" ht="18" customHeight="1" x14ac:dyDescent="0.5">
      <c r="A73" s="6" t="s">
        <v>45</v>
      </c>
      <c r="B73" s="6"/>
      <c r="C73" s="162">
        <v>10.3</v>
      </c>
      <c r="D73" s="22"/>
      <c r="E73" s="31">
        <v>666269</v>
      </c>
      <c r="F73" s="28"/>
      <c r="G73" s="31">
        <v>637272</v>
      </c>
      <c r="H73" s="28"/>
      <c r="I73" s="31">
        <v>661223</v>
      </c>
      <c r="J73" s="24"/>
      <c r="K73" s="43">
        <v>632761</v>
      </c>
      <c r="M73" s="161"/>
    </row>
    <row r="74" spans="1:13" s="26" customFormat="1" ht="6" customHeight="1" x14ac:dyDescent="0.5">
      <c r="A74" s="1"/>
      <c r="B74" s="1"/>
      <c r="C74" s="162"/>
      <c r="D74" s="22"/>
      <c r="E74" s="25"/>
      <c r="F74" s="28"/>
      <c r="G74" s="25"/>
      <c r="H74" s="28"/>
      <c r="I74" s="25"/>
      <c r="J74" s="24"/>
      <c r="K74" s="25"/>
      <c r="M74" s="161"/>
    </row>
    <row r="75" spans="1:13" s="26" customFormat="1" ht="18" customHeight="1" x14ac:dyDescent="0.5">
      <c r="A75" s="1" t="s">
        <v>46</v>
      </c>
      <c r="B75" s="1"/>
      <c r="C75" s="162"/>
      <c r="D75" s="22"/>
      <c r="E75" s="32">
        <f>SUM(E64:E73)</f>
        <v>868279</v>
      </c>
      <c r="F75" s="28"/>
      <c r="G75" s="32">
        <f>SUM(G64:G73)</f>
        <v>837864</v>
      </c>
      <c r="H75" s="28"/>
      <c r="I75" s="32">
        <f>SUM(I64:I73)</f>
        <v>671347</v>
      </c>
      <c r="J75" s="23"/>
      <c r="K75" s="32">
        <f>SUM(K64:K73)</f>
        <v>639806</v>
      </c>
      <c r="M75" s="161"/>
    </row>
    <row r="76" spans="1:13" s="26" customFormat="1" ht="9.75" customHeight="1" x14ac:dyDescent="0.5">
      <c r="A76" s="1"/>
      <c r="B76" s="1"/>
      <c r="C76" s="162"/>
      <c r="D76" s="22"/>
      <c r="E76" s="25"/>
      <c r="F76" s="28"/>
      <c r="G76" s="25"/>
      <c r="H76" s="28"/>
      <c r="I76" s="25"/>
      <c r="J76" s="24"/>
      <c r="K76" s="25"/>
      <c r="M76" s="161"/>
    </row>
    <row r="77" spans="1:13" s="26" customFormat="1" ht="18" customHeight="1" x14ac:dyDescent="0.5">
      <c r="A77" s="7" t="s">
        <v>47</v>
      </c>
      <c r="B77" s="7"/>
      <c r="C77" s="162"/>
      <c r="D77" s="22"/>
      <c r="E77" s="28"/>
      <c r="F77" s="24"/>
      <c r="G77" s="28"/>
      <c r="H77" s="24"/>
      <c r="I77" s="28"/>
      <c r="J77" s="24"/>
      <c r="K77" s="28"/>
      <c r="M77" s="161"/>
    </row>
    <row r="78" spans="1:13" s="26" customFormat="1" ht="6" customHeight="1" x14ac:dyDescent="0.5">
      <c r="A78" s="1"/>
      <c r="B78" s="1"/>
      <c r="C78" s="162"/>
      <c r="D78" s="22"/>
      <c r="E78" s="25"/>
      <c r="F78" s="24"/>
      <c r="G78" s="25"/>
      <c r="H78" s="24"/>
      <c r="I78" s="25"/>
      <c r="J78" s="24"/>
      <c r="K78" s="25"/>
      <c r="M78" s="161"/>
    </row>
    <row r="79" spans="1:13" s="26" customFormat="1" ht="18" customHeight="1" x14ac:dyDescent="0.5">
      <c r="A79" s="6" t="s">
        <v>48</v>
      </c>
      <c r="B79" s="6"/>
      <c r="C79" s="162">
        <v>11</v>
      </c>
      <c r="D79" s="22"/>
      <c r="E79" s="28">
        <v>157976</v>
      </c>
      <c r="F79" s="24"/>
      <c r="G79" s="28">
        <v>159822</v>
      </c>
      <c r="H79" s="24"/>
      <c r="I79" s="28">
        <v>0</v>
      </c>
      <c r="J79" s="29"/>
      <c r="K79" s="28">
        <v>0</v>
      </c>
      <c r="M79" s="161"/>
    </row>
    <row r="80" spans="1:13" s="26" customFormat="1" ht="18" customHeight="1" x14ac:dyDescent="0.5">
      <c r="A80" s="6" t="s">
        <v>49</v>
      </c>
      <c r="B80" s="6"/>
      <c r="C80" s="162">
        <v>12</v>
      </c>
      <c r="D80" s="22"/>
      <c r="E80" s="28">
        <v>1530093</v>
      </c>
      <c r="F80" s="24"/>
      <c r="G80" s="28">
        <v>1590402</v>
      </c>
      <c r="H80" s="24"/>
      <c r="I80" s="28">
        <v>0</v>
      </c>
      <c r="J80" s="29"/>
      <c r="K80" s="28">
        <v>0</v>
      </c>
      <c r="M80" s="161"/>
    </row>
    <row r="81" spans="1:13" s="26" customFormat="1" ht="18" customHeight="1" x14ac:dyDescent="0.5">
      <c r="A81" s="6" t="s">
        <v>50</v>
      </c>
      <c r="B81" s="6"/>
      <c r="C81" s="162">
        <v>14.5</v>
      </c>
      <c r="D81" s="22"/>
      <c r="E81" s="28">
        <v>10074</v>
      </c>
      <c r="F81" s="24"/>
      <c r="G81" s="28">
        <v>10074</v>
      </c>
      <c r="H81" s="24"/>
      <c r="I81" s="28">
        <v>71500</v>
      </c>
      <c r="J81" s="29"/>
      <c r="K81" s="39">
        <v>33565</v>
      </c>
      <c r="M81" s="160"/>
    </row>
    <row r="82" spans="1:13" s="26" customFormat="1" ht="18" customHeight="1" x14ac:dyDescent="0.5">
      <c r="A82" s="6" t="s">
        <v>183</v>
      </c>
      <c r="B82" s="6"/>
      <c r="C82" s="162"/>
      <c r="D82" s="22"/>
      <c r="E82" s="28">
        <v>117819</v>
      </c>
      <c r="F82" s="24"/>
      <c r="G82" s="28">
        <v>0</v>
      </c>
      <c r="H82" s="24"/>
      <c r="I82" s="28">
        <v>5249</v>
      </c>
      <c r="J82" s="29"/>
      <c r="K82" s="35">
        <v>0</v>
      </c>
      <c r="M82" s="161"/>
    </row>
    <row r="83" spans="1:13" s="26" customFormat="1" ht="18" customHeight="1" x14ac:dyDescent="0.5">
      <c r="A83" s="6" t="s">
        <v>51</v>
      </c>
      <c r="B83" s="6"/>
      <c r="C83" s="162">
        <v>14.7</v>
      </c>
      <c r="D83" s="22"/>
      <c r="E83" s="28">
        <v>184541</v>
      </c>
      <c r="F83" s="24"/>
      <c r="G83" s="28">
        <v>313387</v>
      </c>
      <c r="H83" s="24"/>
      <c r="I83" s="28">
        <v>0</v>
      </c>
      <c r="J83" s="29"/>
      <c r="K83" s="35">
        <v>0</v>
      </c>
      <c r="M83" s="161"/>
    </row>
    <row r="84" spans="1:13" s="26" customFormat="1" ht="18" customHeight="1" x14ac:dyDescent="0.5">
      <c r="A84" s="6" t="s">
        <v>52</v>
      </c>
      <c r="B84" s="6"/>
      <c r="C84" s="162"/>
      <c r="D84" s="22"/>
      <c r="E84" s="28">
        <v>2867</v>
      </c>
      <c r="F84" s="24"/>
      <c r="G84" s="28">
        <v>3064</v>
      </c>
      <c r="H84" s="24"/>
      <c r="I84" s="28">
        <v>0</v>
      </c>
      <c r="J84" s="29"/>
      <c r="K84" s="35">
        <v>0</v>
      </c>
      <c r="M84" s="161"/>
    </row>
    <row r="85" spans="1:13" s="26" customFormat="1" ht="18" customHeight="1" x14ac:dyDescent="0.5">
      <c r="A85" s="6" t="s">
        <v>53</v>
      </c>
      <c r="B85" s="6"/>
      <c r="C85" s="162"/>
      <c r="D85" s="22"/>
      <c r="E85" s="28">
        <v>5988</v>
      </c>
      <c r="F85" s="24"/>
      <c r="G85" s="28">
        <v>5486</v>
      </c>
      <c r="H85" s="24"/>
      <c r="I85" s="28">
        <v>3597</v>
      </c>
      <c r="J85" s="29"/>
      <c r="K85" s="28">
        <v>3262</v>
      </c>
      <c r="M85" s="161"/>
    </row>
    <row r="86" spans="1:13" s="26" customFormat="1" ht="18" customHeight="1" x14ac:dyDescent="0.5">
      <c r="A86" s="6" t="s">
        <v>54</v>
      </c>
      <c r="B86" s="1"/>
      <c r="C86" s="6"/>
      <c r="D86" s="22"/>
      <c r="E86" s="32">
        <v>20250</v>
      </c>
      <c r="F86" s="24"/>
      <c r="G86" s="32">
        <v>19390</v>
      </c>
      <c r="H86" s="24"/>
      <c r="I86" s="32">
        <v>0</v>
      </c>
      <c r="J86" s="29"/>
      <c r="K86" s="32">
        <v>0</v>
      </c>
      <c r="M86" s="161"/>
    </row>
    <row r="87" spans="1:13" s="26" customFormat="1" ht="6" customHeight="1" x14ac:dyDescent="0.5">
      <c r="A87" s="1"/>
      <c r="B87" s="1"/>
      <c r="C87" s="162"/>
      <c r="D87" s="22"/>
      <c r="E87" s="25"/>
      <c r="F87" s="24"/>
      <c r="G87" s="25"/>
      <c r="H87" s="24"/>
      <c r="I87" s="25"/>
      <c r="J87" s="24"/>
      <c r="K87" s="25"/>
      <c r="M87" s="161"/>
    </row>
    <row r="88" spans="1:13" s="26" customFormat="1" ht="18" customHeight="1" x14ac:dyDescent="0.5">
      <c r="A88" s="1" t="s">
        <v>55</v>
      </c>
      <c r="B88" s="1"/>
      <c r="C88" s="162"/>
      <c r="D88" s="22"/>
      <c r="E88" s="32">
        <f>SUM(E79:E86)</f>
        <v>2029608</v>
      </c>
      <c r="F88" s="24"/>
      <c r="G88" s="32">
        <f>SUM(G79:G86)</f>
        <v>2101625</v>
      </c>
      <c r="H88" s="24"/>
      <c r="I88" s="32">
        <f>SUM(I79:I86)</f>
        <v>80346</v>
      </c>
      <c r="J88" s="24"/>
      <c r="K88" s="32">
        <f>SUM(K79:K86)</f>
        <v>36827</v>
      </c>
      <c r="M88" s="161"/>
    </row>
    <row r="89" spans="1:13" s="26" customFormat="1" ht="6" customHeight="1" x14ac:dyDescent="0.5">
      <c r="A89" s="1"/>
      <c r="B89" s="1"/>
      <c r="C89" s="162"/>
      <c r="D89" s="22"/>
      <c r="E89" s="25"/>
      <c r="F89" s="24"/>
      <c r="G89" s="25"/>
      <c r="H89" s="24"/>
      <c r="I89" s="25"/>
      <c r="J89" s="24"/>
      <c r="K89" s="25"/>
      <c r="M89" s="161"/>
    </row>
    <row r="90" spans="1:13" s="26" customFormat="1" ht="18" x14ac:dyDescent="0.5">
      <c r="A90" s="1" t="s">
        <v>56</v>
      </c>
      <c r="B90" s="1"/>
      <c r="C90" s="44"/>
      <c r="D90" s="45"/>
      <c r="E90" s="31">
        <f>+E88+E75</f>
        <v>2897887</v>
      </c>
      <c r="F90" s="46"/>
      <c r="G90" s="31">
        <f>+G88+G75</f>
        <v>2939489</v>
      </c>
      <c r="H90" s="46"/>
      <c r="I90" s="31">
        <f>+I88+I75</f>
        <v>751693</v>
      </c>
      <c r="J90" s="46"/>
      <c r="K90" s="31">
        <f>+K88+K75</f>
        <v>676633</v>
      </c>
      <c r="M90" s="161"/>
    </row>
    <row r="91" spans="1:13" s="26" customFormat="1" ht="18" x14ac:dyDescent="0.5">
      <c r="A91" s="1"/>
      <c r="B91" s="1"/>
      <c r="C91" s="44"/>
      <c r="D91" s="45"/>
      <c r="E91" s="28"/>
      <c r="F91" s="46"/>
      <c r="G91" s="28"/>
      <c r="H91" s="46"/>
      <c r="I91" s="28"/>
      <c r="J91" s="46"/>
      <c r="K91" s="28"/>
      <c r="M91" s="161"/>
    </row>
    <row r="92" spans="1:13" s="26" customFormat="1" ht="18" x14ac:dyDescent="0.5">
      <c r="A92" s="1"/>
      <c r="B92" s="1"/>
      <c r="C92" s="44"/>
      <c r="D92" s="45"/>
      <c r="E92" s="28"/>
      <c r="F92" s="46"/>
      <c r="G92" s="28"/>
      <c r="H92" s="46"/>
      <c r="I92" s="28"/>
      <c r="J92" s="46"/>
      <c r="K92" s="28"/>
      <c r="M92" s="161"/>
    </row>
    <row r="93" spans="1:13" s="26" customFormat="1" ht="17.25" customHeight="1" x14ac:dyDescent="0.5">
      <c r="A93" s="1"/>
      <c r="B93" s="1"/>
      <c r="C93" s="44"/>
      <c r="D93" s="45"/>
      <c r="E93" s="28"/>
      <c r="F93" s="46"/>
      <c r="G93" s="28"/>
      <c r="H93" s="46"/>
      <c r="I93" s="28"/>
      <c r="J93" s="46"/>
      <c r="K93" s="28"/>
      <c r="M93" s="161"/>
    </row>
    <row r="94" spans="1:13" s="26" customFormat="1" ht="18" x14ac:dyDescent="0.5">
      <c r="A94" s="1"/>
      <c r="B94" s="1"/>
      <c r="C94" s="44"/>
      <c r="D94" s="45"/>
      <c r="E94" s="28"/>
      <c r="F94" s="46"/>
      <c r="G94" s="28"/>
      <c r="H94" s="46"/>
      <c r="I94" s="28"/>
      <c r="J94" s="46"/>
      <c r="K94" s="28"/>
      <c r="M94" s="161"/>
    </row>
    <row r="95" spans="1:13" s="26" customFormat="1" ht="18" x14ac:dyDescent="0.5">
      <c r="A95" s="1"/>
      <c r="B95" s="1"/>
      <c r="C95" s="44"/>
      <c r="D95" s="45"/>
      <c r="E95" s="28"/>
      <c r="F95" s="46"/>
      <c r="G95" s="28"/>
      <c r="H95" s="46"/>
      <c r="I95" s="28"/>
      <c r="J95" s="46"/>
      <c r="K95" s="28"/>
      <c r="M95" s="161"/>
    </row>
    <row r="96" spans="1:13" s="26" customFormat="1" ht="18" x14ac:dyDescent="0.5">
      <c r="A96" s="1"/>
      <c r="B96" s="1"/>
      <c r="C96" s="44"/>
      <c r="D96" s="45"/>
      <c r="E96" s="28"/>
      <c r="F96" s="46"/>
      <c r="G96" s="28"/>
      <c r="H96" s="46"/>
      <c r="I96" s="28"/>
      <c r="J96" s="46"/>
      <c r="K96" s="28"/>
      <c r="M96" s="161"/>
    </row>
    <row r="97" spans="1:13" s="26" customFormat="1" ht="18" x14ac:dyDescent="0.5">
      <c r="A97" s="1"/>
      <c r="B97" s="1"/>
      <c r="C97" s="44"/>
      <c r="D97" s="45"/>
      <c r="E97" s="28"/>
      <c r="F97" s="46"/>
      <c r="G97" s="28"/>
      <c r="H97" s="46"/>
      <c r="I97" s="28"/>
      <c r="J97" s="46"/>
      <c r="K97" s="28"/>
      <c r="M97" s="161"/>
    </row>
    <row r="98" spans="1:13" s="26" customFormat="1" ht="18" x14ac:dyDescent="0.5">
      <c r="A98" s="1"/>
      <c r="B98" s="1"/>
      <c r="C98" s="44"/>
      <c r="D98" s="45"/>
      <c r="E98" s="28"/>
      <c r="F98" s="46"/>
      <c r="G98" s="28"/>
      <c r="H98" s="46"/>
      <c r="I98" s="28"/>
      <c r="J98" s="46"/>
      <c r="K98" s="28"/>
      <c r="M98" s="161"/>
    </row>
    <row r="99" spans="1:13" s="47" customFormat="1" ht="20.100000000000001" customHeight="1" x14ac:dyDescent="0.5">
      <c r="A99" s="169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M99" s="147"/>
    </row>
    <row r="100" spans="1:13" ht="20.100000000000001" customHeight="1" x14ac:dyDescent="0.5">
      <c r="A100" s="7" t="str">
        <f>A1</f>
        <v>บริษัท ไพร์ม โรด เพาเวอร์ จำกัด (มหาชน)</v>
      </c>
      <c r="B100" s="7"/>
      <c r="C100" s="2"/>
      <c r="D100" s="3"/>
      <c r="E100" s="4"/>
      <c r="F100" s="5"/>
      <c r="G100" s="4"/>
      <c r="H100" s="5"/>
      <c r="I100" s="36"/>
      <c r="J100" s="5"/>
      <c r="K100" s="8"/>
    </row>
    <row r="101" spans="1:13" ht="20.100000000000001" customHeight="1" x14ac:dyDescent="0.5">
      <c r="A101" s="7" t="s">
        <v>34</v>
      </c>
      <c r="B101" s="7"/>
      <c r="C101" s="2"/>
      <c r="D101" s="3"/>
      <c r="E101" s="4"/>
      <c r="F101" s="5"/>
      <c r="G101" s="4"/>
      <c r="H101" s="5"/>
      <c r="I101" s="8"/>
      <c r="J101" s="5"/>
      <c r="K101" s="8"/>
    </row>
    <row r="102" spans="1:13" ht="20.100000000000001" customHeight="1" x14ac:dyDescent="0.5">
      <c r="A102" s="10" t="str">
        <f>A3</f>
        <v>ณ วันที่ 30 มิถุนายน พ.ศ. 2563</v>
      </c>
      <c r="B102" s="10"/>
      <c r="C102" s="11"/>
      <c r="D102" s="11"/>
      <c r="E102" s="12"/>
      <c r="F102" s="13"/>
      <c r="G102" s="12"/>
      <c r="H102" s="13"/>
      <c r="I102" s="12"/>
      <c r="J102" s="13"/>
      <c r="K102" s="12"/>
    </row>
    <row r="103" spans="1:13" ht="20.100000000000001" customHeight="1" x14ac:dyDescent="0.5">
      <c r="A103" s="14"/>
      <c r="B103" s="14"/>
      <c r="C103" s="3"/>
      <c r="D103" s="3"/>
      <c r="E103" s="4"/>
      <c r="F103" s="5"/>
      <c r="G103" s="4"/>
      <c r="H103" s="5"/>
      <c r="I103" s="4"/>
      <c r="J103" s="5"/>
      <c r="K103" s="4"/>
    </row>
    <row r="104" spans="1:13" ht="20.100000000000001" customHeight="1" x14ac:dyDescent="0.5">
      <c r="A104" s="14"/>
      <c r="B104" s="14"/>
      <c r="C104" s="3"/>
      <c r="D104" s="3"/>
      <c r="E104" s="170" t="s">
        <v>2</v>
      </c>
      <c r="F104" s="170"/>
      <c r="G104" s="170"/>
      <c r="H104" s="15"/>
      <c r="I104" s="170" t="s">
        <v>3</v>
      </c>
      <c r="J104" s="170"/>
      <c r="K104" s="170"/>
    </row>
    <row r="105" spans="1:13" ht="20.100000000000001" customHeight="1" x14ac:dyDescent="0.5">
      <c r="A105" s="14"/>
      <c r="B105" s="14"/>
      <c r="C105" s="3"/>
      <c r="D105" s="3"/>
      <c r="E105" s="16" t="s">
        <v>4</v>
      </c>
      <c r="F105" s="16"/>
      <c r="G105" s="16" t="s">
        <v>5</v>
      </c>
      <c r="H105" s="16"/>
      <c r="I105" s="16" t="s">
        <v>4</v>
      </c>
      <c r="J105" s="16"/>
      <c r="K105" s="16" t="s">
        <v>5</v>
      </c>
    </row>
    <row r="106" spans="1:13" ht="20.100000000000001" customHeight="1" x14ac:dyDescent="0.5">
      <c r="A106" s="14"/>
      <c r="B106" s="14"/>
      <c r="C106" s="3"/>
      <c r="D106" s="3"/>
      <c r="E106" s="16" t="s">
        <v>222</v>
      </c>
      <c r="F106" s="16"/>
      <c r="G106" s="16" t="s">
        <v>6</v>
      </c>
      <c r="H106" s="16"/>
      <c r="I106" s="16" t="s">
        <v>222</v>
      </c>
      <c r="J106" s="16"/>
      <c r="K106" s="16" t="s">
        <v>6</v>
      </c>
    </row>
    <row r="107" spans="1:13" ht="20.100000000000001" customHeight="1" x14ac:dyDescent="0.5">
      <c r="A107" s="14"/>
      <c r="B107" s="14"/>
      <c r="C107" s="3"/>
      <c r="D107" s="3"/>
      <c r="E107" s="17" t="s">
        <v>7</v>
      </c>
      <c r="F107" s="16"/>
      <c r="G107" s="17" t="s">
        <v>8</v>
      </c>
      <c r="H107" s="16"/>
      <c r="I107" s="17" t="s">
        <v>7</v>
      </c>
      <c r="J107" s="16"/>
      <c r="K107" s="17" t="s">
        <v>8</v>
      </c>
    </row>
    <row r="108" spans="1:13" s="1" customFormat="1" ht="20.100000000000001" customHeight="1" x14ac:dyDescent="0.5">
      <c r="C108" s="3"/>
      <c r="D108" s="19"/>
      <c r="E108" s="20" t="s">
        <v>10</v>
      </c>
      <c r="F108" s="21"/>
      <c r="G108" s="20" t="s">
        <v>10</v>
      </c>
      <c r="H108" s="21"/>
      <c r="I108" s="20" t="s">
        <v>10</v>
      </c>
      <c r="J108" s="21"/>
      <c r="K108" s="20" t="s">
        <v>10</v>
      </c>
      <c r="M108" s="129"/>
    </row>
    <row r="109" spans="1:13" ht="8.1" customHeight="1" x14ac:dyDescent="0.5">
      <c r="A109" s="1"/>
      <c r="B109" s="1"/>
      <c r="C109" s="19"/>
      <c r="D109" s="19"/>
      <c r="E109" s="37"/>
      <c r="F109" s="21"/>
      <c r="G109" s="37"/>
      <c r="H109" s="21"/>
      <c r="I109" s="37"/>
      <c r="J109" s="21"/>
      <c r="K109" s="37"/>
    </row>
    <row r="110" spans="1:13" s="26" customFormat="1" ht="20.100000000000001" customHeight="1" x14ac:dyDescent="0.5">
      <c r="A110" s="7" t="s">
        <v>57</v>
      </c>
      <c r="B110" s="7"/>
      <c r="C110" s="22"/>
      <c r="D110" s="22"/>
      <c r="E110" s="23"/>
      <c r="F110" s="24"/>
      <c r="G110" s="23"/>
      <c r="H110" s="24"/>
      <c r="I110" s="28"/>
      <c r="J110" s="24"/>
      <c r="K110" s="28"/>
      <c r="M110" s="161"/>
    </row>
    <row r="111" spans="1:13" s="26" customFormat="1" ht="8.1" customHeight="1" x14ac:dyDescent="0.5">
      <c r="A111" s="1"/>
      <c r="B111" s="1"/>
      <c r="C111" s="162"/>
      <c r="D111" s="22"/>
      <c r="E111" s="23"/>
      <c r="F111" s="24"/>
      <c r="G111" s="23"/>
      <c r="H111" s="24"/>
      <c r="I111" s="25"/>
      <c r="J111" s="24"/>
      <c r="K111" s="25"/>
      <c r="M111" s="161"/>
    </row>
    <row r="112" spans="1:13" s="26" customFormat="1" ht="20.100000000000001" customHeight="1" x14ac:dyDescent="0.5">
      <c r="A112" s="1" t="s">
        <v>58</v>
      </c>
      <c r="B112" s="1"/>
      <c r="C112" s="44"/>
      <c r="D112" s="45"/>
      <c r="E112" s="48"/>
      <c r="F112" s="46"/>
      <c r="G112" s="48"/>
      <c r="H112" s="46"/>
      <c r="I112" s="23"/>
      <c r="J112" s="46"/>
      <c r="K112" s="23"/>
      <c r="M112" s="161"/>
    </row>
    <row r="113" spans="1:13" s="26" customFormat="1" ht="8.1" customHeight="1" x14ac:dyDescent="0.5">
      <c r="A113" s="1"/>
      <c r="B113" s="1"/>
      <c r="C113" s="162"/>
      <c r="D113" s="22"/>
      <c r="E113" s="23"/>
      <c r="F113" s="24"/>
      <c r="G113" s="23"/>
      <c r="H113" s="24"/>
      <c r="I113" s="25"/>
      <c r="J113" s="24"/>
      <c r="K113" s="25"/>
      <c r="M113" s="161"/>
    </row>
    <row r="114" spans="1:13" s="26" customFormat="1" ht="20.100000000000001" customHeight="1" x14ac:dyDescent="0.5">
      <c r="A114" s="6" t="s">
        <v>59</v>
      </c>
      <c r="B114" s="6"/>
      <c r="C114" s="162"/>
      <c r="D114" s="45"/>
      <c r="E114" s="48"/>
      <c r="F114" s="46"/>
      <c r="G114" s="48"/>
      <c r="H114" s="46"/>
      <c r="I114" s="23"/>
      <c r="J114" s="46"/>
      <c r="K114" s="23"/>
      <c r="M114" s="161"/>
    </row>
    <row r="115" spans="1:13" s="26" customFormat="1" ht="20.100000000000001" customHeight="1" x14ac:dyDescent="0.5">
      <c r="A115" s="6"/>
      <c r="B115" s="6" t="s">
        <v>60</v>
      </c>
      <c r="C115" s="162"/>
      <c r="D115" s="45"/>
      <c r="E115" s="48"/>
      <c r="F115" s="46"/>
      <c r="G115" s="48"/>
      <c r="H115" s="46"/>
      <c r="I115" s="23"/>
      <c r="J115" s="46"/>
      <c r="K115" s="23"/>
      <c r="M115" s="161"/>
    </row>
    <row r="116" spans="1:13" s="26" customFormat="1" ht="20.100000000000001" customHeight="1" x14ac:dyDescent="0.5">
      <c r="A116" s="6"/>
      <c r="B116" s="6" t="s">
        <v>61</v>
      </c>
      <c r="C116" s="162"/>
      <c r="D116" s="45"/>
      <c r="E116" s="48"/>
      <c r="F116" s="46"/>
      <c r="G116" s="48"/>
      <c r="H116" s="46"/>
      <c r="I116" s="23"/>
      <c r="J116" s="46"/>
      <c r="K116" s="23"/>
      <c r="M116" s="161"/>
    </row>
    <row r="117" spans="1:13" s="26" customFormat="1" ht="20.100000000000001" customHeight="1" thickBot="1" x14ac:dyDescent="0.55000000000000004">
      <c r="A117" s="6"/>
      <c r="B117" s="27" t="s">
        <v>62</v>
      </c>
      <c r="C117" s="162"/>
      <c r="D117" s="45"/>
      <c r="E117" s="49">
        <v>25514281</v>
      </c>
      <c r="F117" s="50"/>
      <c r="G117" s="49">
        <v>25514281</v>
      </c>
      <c r="H117" s="50"/>
      <c r="I117" s="49">
        <v>25514281</v>
      </c>
      <c r="J117" s="46"/>
      <c r="K117" s="49">
        <v>25514281</v>
      </c>
      <c r="M117" s="161"/>
    </row>
    <row r="118" spans="1:13" s="26" customFormat="1" ht="8.1" customHeight="1" thickTop="1" x14ac:dyDescent="0.5">
      <c r="A118" s="1"/>
      <c r="B118" s="1"/>
      <c r="C118" s="162"/>
      <c r="D118" s="22"/>
      <c r="E118" s="23"/>
      <c r="F118" s="24"/>
      <c r="G118" s="23"/>
      <c r="H118" s="24"/>
      <c r="I118" s="23"/>
      <c r="J118" s="24"/>
      <c r="K118" s="25"/>
      <c r="M118" s="161"/>
    </row>
    <row r="119" spans="1:13" s="26" customFormat="1" ht="20.100000000000001" customHeight="1" x14ac:dyDescent="0.5">
      <c r="A119" s="6"/>
      <c r="B119" s="6" t="s">
        <v>63</v>
      </c>
      <c r="C119" s="162"/>
      <c r="D119" s="45"/>
      <c r="E119" s="48"/>
      <c r="F119" s="46"/>
      <c r="G119" s="48"/>
      <c r="H119" s="46"/>
      <c r="I119" s="48"/>
      <c r="J119" s="46"/>
      <c r="K119" s="23"/>
      <c r="M119" s="161"/>
    </row>
    <row r="120" spans="1:13" s="26" customFormat="1" ht="20.100000000000001" customHeight="1" x14ac:dyDescent="0.5">
      <c r="A120" s="6"/>
      <c r="B120" s="6" t="s">
        <v>232</v>
      </c>
      <c r="C120" s="162"/>
      <c r="D120" s="45"/>
      <c r="E120" s="48"/>
      <c r="F120" s="46"/>
      <c r="G120" s="48"/>
      <c r="H120" s="46"/>
      <c r="I120" s="48"/>
      <c r="J120" s="46"/>
      <c r="K120" s="23"/>
      <c r="M120" s="161"/>
    </row>
    <row r="121" spans="1:13" s="26" customFormat="1" ht="20.100000000000001" customHeight="1" x14ac:dyDescent="0.5">
      <c r="A121" s="6"/>
      <c r="B121" s="6" t="s">
        <v>206</v>
      </c>
      <c r="C121" s="162"/>
      <c r="D121" s="45"/>
      <c r="E121" s="28">
        <v>17017942</v>
      </c>
      <c r="F121" s="51"/>
      <c r="G121" s="28">
        <v>17017942</v>
      </c>
      <c r="H121" s="51"/>
      <c r="I121" s="28">
        <v>17017942</v>
      </c>
      <c r="J121" s="29"/>
      <c r="K121" s="28">
        <v>17017942</v>
      </c>
      <c r="M121" s="161"/>
    </row>
    <row r="122" spans="1:13" s="26" customFormat="1" ht="20.100000000000001" customHeight="1" x14ac:dyDescent="0.5">
      <c r="A122" s="6" t="s">
        <v>184</v>
      </c>
      <c r="B122" s="6"/>
      <c r="C122" s="162"/>
      <c r="D122" s="45"/>
      <c r="E122" s="28">
        <v>0</v>
      </c>
      <c r="F122" s="51"/>
      <c r="G122" s="28">
        <v>0</v>
      </c>
      <c r="H122" s="51"/>
      <c r="I122" s="28">
        <v>37318</v>
      </c>
      <c r="J122" s="29"/>
      <c r="K122" s="35">
        <v>37318</v>
      </c>
      <c r="M122" s="161"/>
    </row>
    <row r="123" spans="1:13" s="26" customFormat="1" ht="20.100000000000001" customHeight="1" x14ac:dyDescent="0.5">
      <c r="A123" s="6" t="s">
        <v>185</v>
      </c>
      <c r="B123" s="6"/>
      <c r="C123" s="162"/>
      <c r="D123" s="45"/>
      <c r="E123" s="28">
        <v>-12423099</v>
      </c>
      <c r="F123" s="51"/>
      <c r="G123" s="28">
        <v>-12423099</v>
      </c>
      <c r="H123" s="51"/>
      <c r="I123" s="28">
        <v>-10863480</v>
      </c>
      <c r="J123" s="29"/>
      <c r="K123" s="35">
        <v>-10863480</v>
      </c>
      <c r="M123" s="161"/>
    </row>
    <row r="124" spans="1:13" s="26" customFormat="1" ht="20.100000000000001" customHeight="1" x14ac:dyDescent="0.5">
      <c r="A124" s="6" t="s">
        <v>93</v>
      </c>
      <c r="B124" s="6"/>
      <c r="C124" s="162"/>
      <c r="D124" s="45"/>
      <c r="E124" s="28"/>
      <c r="F124" s="51"/>
      <c r="G124" s="28"/>
      <c r="H124" s="51"/>
      <c r="I124" s="28"/>
      <c r="J124" s="29"/>
      <c r="K124" s="35"/>
      <c r="M124" s="161"/>
    </row>
    <row r="125" spans="1:13" s="26" customFormat="1" ht="20.100000000000001" customHeight="1" x14ac:dyDescent="0.5">
      <c r="A125" s="6" t="s">
        <v>64</v>
      </c>
      <c r="B125" s="6"/>
      <c r="C125" s="162"/>
      <c r="D125" s="45"/>
      <c r="E125" s="28">
        <v>17193</v>
      </c>
      <c r="F125" s="51"/>
      <c r="G125" s="28">
        <v>17193</v>
      </c>
      <c r="H125" s="51"/>
      <c r="I125" s="28">
        <v>0</v>
      </c>
      <c r="J125" s="29"/>
      <c r="K125" s="28">
        <v>0</v>
      </c>
      <c r="M125" s="161"/>
    </row>
    <row r="126" spans="1:13" s="26" customFormat="1" ht="20.100000000000001" customHeight="1" x14ac:dyDescent="0.5">
      <c r="A126" s="6" t="s">
        <v>186</v>
      </c>
      <c r="B126" s="47"/>
      <c r="C126" s="162"/>
      <c r="D126" s="22"/>
      <c r="E126" s="28">
        <v>275732</v>
      </c>
      <c r="F126" s="29"/>
      <c r="G126" s="28">
        <v>106190</v>
      </c>
      <c r="H126" s="29"/>
      <c r="I126" s="28">
        <v>-2231156</v>
      </c>
      <c r="J126" s="29"/>
      <c r="K126" s="39">
        <v>-2200531</v>
      </c>
      <c r="M126" s="161"/>
    </row>
    <row r="127" spans="1:13" s="26" customFormat="1" ht="20.100000000000001" customHeight="1" x14ac:dyDescent="0.5">
      <c r="A127" s="6" t="s">
        <v>65</v>
      </c>
      <c r="B127" s="47"/>
      <c r="C127" s="162"/>
      <c r="D127" s="22"/>
      <c r="E127" s="28"/>
      <c r="F127" s="29"/>
      <c r="G127" s="28"/>
      <c r="H127" s="29"/>
      <c r="I127" s="28"/>
      <c r="J127" s="29"/>
      <c r="K127" s="39"/>
      <c r="M127" s="161"/>
    </row>
    <row r="128" spans="1:13" s="26" customFormat="1" ht="20.100000000000001" customHeight="1" x14ac:dyDescent="0.5">
      <c r="A128" s="6"/>
      <c r="B128" s="47" t="s">
        <v>66</v>
      </c>
      <c r="C128" s="162"/>
      <c r="D128" s="22"/>
      <c r="E128" s="28"/>
      <c r="F128" s="29"/>
      <c r="G128" s="28"/>
      <c r="H128" s="29"/>
      <c r="I128" s="28"/>
      <c r="J128" s="29"/>
      <c r="K128" s="39"/>
      <c r="M128" s="161"/>
    </row>
    <row r="129" spans="1:13" s="26" customFormat="1" ht="20.100000000000001" customHeight="1" x14ac:dyDescent="0.5">
      <c r="A129" s="6"/>
      <c r="B129" s="47" t="s">
        <v>67</v>
      </c>
      <c r="C129" s="162"/>
      <c r="D129" s="22"/>
      <c r="E129" s="28">
        <v>-2452138</v>
      </c>
      <c r="F129" s="29"/>
      <c r="G129" s="28">
        <v>-2452138</v>
      </c>
      <c r="H129" s="29"/>
      <c r="I129" s="39">
        <v>0</v>
      </c>
      <c r="J129" s="29"/>
      <c r="K129" s="39">
        <v>0</v>
      </c>
      <c r="M129" s="161"/>
    </row>
    <row r="130" spans="1:13" s="26" customFormat="1" ht="20.100000000000001" customHeight="1" x14ac:dyDescent="0.5">
      <c r="A130" s="6"/>
      <c r="B130" s="47" t="s">
        <v>68</v>
      </c>
      <c r="C130" s="162"/>
      <c r="D130" s="22"/>
      <c r="E130" s="31">
        <v>145338</v>
      </c>
      <c r="F130" s="29"/>
      <c r="G130" s="31">
        <v>-25892</v>
      </c>
      <c r="H130" s="29"/>
      <c r="I130" s="32">
        <v>0</v>
      </c>
      <c r="J130" s="29"/>
      <c r="K130" s="32">
        <v>0</v>
      </c>
      <c r="M130" s="161"/>
    </row>
    <row r="131" spans="1:13" s="26" customFormat="1" ht="8.1" customHeight="1" x14ac:dyDescent="0.5">
      <c r="A131" s="1"/>
      <c r="B131" s="1"/>
      <c r="C131" s="162"/>
      <c r="D131" s="22"/>
      <c r="E131" s="52"/>
      <c r="F131" s="24"/>
      <c r="G131" s="52"/>
      <c r="H131" s="24"/>
      <c r="I131" s="52"/>
      <c r="J131" s="24"/>
      <c r="K131" s="25"/>
      <c r="M131" s="161"/>
    </row>
    <row r="132" spans="1:13" s="26" customFormat="1" ht="20.100000000000001" customHeight="1" x14ac:dyDescent="0.5">
      <c r="A132" s="53" t="s">
        <v>69</v>
      </c>
      <c r="B132" s="47"/>
      <c r="C132" s="162"/>
      <c r="D132" s="22"/>
      <c r="E132" s="28">
        <f>SUM(E121:E130)</f>
        <v>2580968</v>
      </c>
      <c r="F132" s="28"/>
      <c r="G132" s="28">
        <f>SUM(G121:G130)</f>
        <v>2240196</v>
      </c>
      <c r="H132" s="28"/>
      <c r="I132" s="28">
        <f>SUM(I121:I130)</f>
        <v>3960624</v>
      </c>
      <c r="J132" s="28"/>
      <c r="K132" s="28">
        <f>SUM(K121:K130)</f>
        <v>3991249</v>
      </c>
      <c r="M132" s="161"/>
    </row>
    <row r="133" spans="1:13" s="26" customFormat="1" ht="20.100000000000001" customHeight="1" x14ac:dyDescent="0.5">
      <c r="A133" s="54" t="s">
        <v>70</v>
      </c>
      <c r="B133" s="47"/>
      <c r="C133" s="162"/>
      <c r="D133" s="22"/>
      <c r="E133" s="31">
        <v>101642</v>
      </c>
      <c r="F133" s="24"/>
      <c r="G133" s="32">
        <v>97210</v>
      </c>
      <c r="H133" s="24"/>
      <c r="I133" s="32">
        <v>0</v>
      </c>
      <c r="J133" s="24"/>
      <c r="K133" s="32">
        <v>0</v>
      </c>
      <c r="M133" s="161"/>
    </row>
    <row r="134" spans="1:13" s="26" customFormat="1" ht="8.1" customHeight="1" x14ac:dyDescent="0.5">
      <c r="A134" s="1"/>
      <c r="B134" s="1"/>
      <c r="C134" s="162"/>
      <c r="D134" s="22"/>
      <c r="E134" s="25"/>
      <c r="F134" s="24"/>
      <c r="G134" s="25"/>
      <c r="H134" s="24"/>
      <c r="I134" s="25"/>
      <c r="J134" s="24"/>
      <c r="K134" s="25"/>
      <c r="M134" s="161"/>
    </row>
    <row r="135" spans="1:13" s="26" customFormat="1" ht="20.100000000000001" customHeight="1" x14ac:dyDescent="0.5">
      <c r="A135" s="1" t="s">
        <v>71</v>
      </c>
      <c r="B135" s="47"/>
      <c r="C135" s="162"/>
      <c r="D135" s="22"/>
      <c r="E135" s="32">
        <f>SUM(E132:E133)</f>
        <v>2682610</v>
      </c>
      <c r="F135" s="24"/>
      <c r="G135" s="32">
        <f>SUM(G132:G133)</f>
        <v>2337406</v>
      </c>
      <c r="H135" s="24"/>
      <c r="I135" s="32">
        <f>SUM(I132:I133)</f>
        <v>3960624</v>
      </c>
      <c r="J135" s="24"/>
      <c r="K135" s="32">
        <f>SUM(K132:K133)</f>
        <v>3991249</v>
      </c>
      <c r="M135" s="161"/>
    </row>
    <row r="136" spans="1:13" s="26" customFormat="1" ht="8.1" customHeight="1" x14ac:dyDescent="0.5">
      <c r="A136" s="1"/>
      <c r="B136" s="1"/>
      <c r="C136" s="162"/>
      <c r="D136" s="22"/>
      <c r="E136" s="25"/>
      <c r="F136" s="24"/>
      <c r="G136" s="25"/>
      <c r="H136" s="24"/>
      <c r="I136" s="25"/>
      <c r="J136" s="24"/>
      <c r="K136" s="25"/>
      <c r="M136" s="161"/>
    </row>
    <row r="137" spans="1:13" s="26" customFormat="1" ht="20.100000000000001" customHeight="1" thickBot="1" x14ac:dyDescent="0.55000000000000004">
      <c r="A137" s="55" t="s">
        <v>72</v>
      </c>
      <c r="B137" s="1"/>
      <c r="C137" s="162"/>
      <c r="D137" s="22"/>
      <c r="E137" s="155">
        <f>E90+E135</f>
        <v>5580497</v>
      </c>
      <c r="F137" s="24"/>
      <c r="G137" s="155">
        <f>G90+G135</f>
        <v>5276895</v>
      </c>
      <c r="H137" s="24"/>
      <c r="I137" s="155">
        <f>I90+I135</f>
        <v>4712317</v>
      </c>
      <c r="J137" s="24"/>
      <c r="K137" s="155">
        <f>K90+K135</f>
        <v>4667882</v>
      </c>
      <c r="M137" s="161"/>
    </row>
    <row r="138" spans="1:13" ht="20.100000000000001" customHeight="1" thickTop="1" x14ac:dyDescent="0.5">
      <c r="A138" s="7"/>
      <c r="B138" s="1"/>
      <c r="C138" s="162"/>
      <c r="D138" s="22"/>
      <c r="E138" s="28"/>
      <c r="F138" s="28"/>
      <c r="G138" s="28"/>
      <c r="H138" s="28"/>
      <c r="I138" s="28"/>
      <c r="J138" s="28"/>
      <c r="K138" s="28"/>
    </row>
    <row r="139" spans="1:13" ht="20.100000000000001" customHeight="1" x14ac:dyDescent="0.5">
      <c r="A139" s="7"/>
      <c r="B139" s="1"/>
      <c r="C139" s="163"/>
      <c r="D139" s="22"/>
      <c r="E139" s="28"/>
      <c r="F139" s="28"/>
      <c r="G139" s="28"/>
      <c r="H139" s="28"/>
      <c r="I139" s="28"/>
      <c r="J139" s="28"/>
      <c r="K139" s="28"/>
    </row>
    <row r="140" spans="1:13" ht="20.100000000000001" customHeight="1" x14ac:dyDescent="0.5">
      <c r="A140" s="7"/>
      <c r="B140" s="1"/>
      <c r="C140" s="164"/>
      <c r="D140" s="22"/>
      <c r="E140" s="28"/>
      <c r="F140" s="28"/>
      <c r="G140" s="28"/>
      <c r="H140" s="28"/>
      <c r="I140" s="28"/>
      <c r="J140" s="28"/>
      <c r="K140" s="28"/>
    </row>
    <row r="141" spans="1:13" ht="20.100000000000001" customHeight="1" x14ac:dyDescent="0.5">
      <c r="A141" s="7"/>
      <c r="B141" s="1"/>
      <c r="C141" s="163"/>
      <c r="D141" s="22"/>
      <c r="E141" s="28"/>
      <c r="F141" s="28"/>
      <c r="G141" s="28"/>
      <c r="H141" s="28"/>
      <c r="I141" s="28"/>
      <c r="J141" s="28"/>
      <c r="K141" s="28"/>
    </row>
    <row r="142" spans="1:13" ht="20.100000000000001" customHeight="1" x14ac:dyDescent="0.5">
      <c r="A142" s="7"/>
      <c r="B142" s="1"/>
      <c r="C142" s="163"/>
      <c r="D142" s="22"/>
      <c r="E142" s="28"/>
      <c r="F142" s="28"/>
      <c r="G142" s="28"/>
      <c r="H142" s="28"/>
      <c r="I142" s="28"/>
      <c r="J142" s="28"/>
      <c r="K142" s="28"/>
    </row>
    <row r="143" spans="1:13" ht="12" customHeight="1" x14ac:dyDescent="0.5">
      <c r="A143" s="7"/>
      <c r="B143" s="1"/>
      <c r="C143" s="162"/>
      <c r="D143" s="22"/>
      <c r="E143" s="28"/>
      <c r="F143" s="28"/>
      <c r="G143" s="28"/>
      <c r="H143" s="28"/>
      <c r="I143" s="28"/>
      <c r="J143" s="28"/>
      <c r="K143" s="28"/>
    </row>
    <row r="144" spans="1:13" ht="21.95" customHeight="1" x14ac:dyDescent="0.5">
      <c r="A144" s="56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4" s="57"/>
      <c r="C144" s="57"/>
      <c r="D144" s="57"/>
      <c r="E144" s="58"/>
      <c r="F144" s="59"/>
      <c r="G144" s="58"/>
      <c r="H144" s="59"/>
      <c r="I144" s="58"/>
      <c r="J144" s="59"/>
      <c r="K144" s="58"/>
    </row>
    <row r="145" spans="5:11" ht="20.100000000000001" customHeight="1" x14ac:dyDescent="0.5">
      <c r="E145" s="35"/>
      <c r="G145" s="35"/>
    </row>
    <row r="146" spans="5:11" ht="20.100000000000001" customHeight="1" x14ac:dyDescent="0.5">
      <c r="I146" s="39"/>
      <c r="K146" s="39"/>
    </row>
  </sheetData>
  <mergeCells count="9">
    <mergeCell ref="A99:K99"/>
    <mergeCell ref="E104:G104"/>
    <mergeCell ref="I104:K104"/>
    <mergeCell ref="E5:G5"/>
    <mergeCell ref="I5:K5"/>
    <mergeCell ref="A47:K47"/>
    <mergeCell ref="A49:K49"/>
    <mergeCell ref="E54:G54"/>
    <mergeCell ref="I54:K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opLeftCell="A40" zoomScaleNormal="100" zoomScaleSheetLayoutView="100" workbookViewId="0">
      <selection activeCell="O47" sqref="O47"/>
    </sheetView>
  </sheetViews>
  <sheetFormatPr defaultColWidth="9.140625" defaultRowHeight="21.75" customHeight="1" x14ac:dyDescent="0.5"/>
  <cols>
    <col min="1" max="1" width="31.28515625" style="65" customWidth="1"/>
    <col min="2" max="2" width="8.42578125" style="65" bestFit="1" customWidth="1"/>
    <col min="3" max="3" width="0.5703125" style="75" customWidth="1"/>
    <col min="4" max="4" width="14" style="68" customWidth="1"/>
    <col min="5" max="5" width="0.5703125" style="75" customWidth="1"/>
    <col min="6" max="6" width="14" style="68" customWidth="1"/>
    <col min="7" max="7" width="0.5703125" style="75" customWidth="1"/>
    <col min="8" max="8" width="14" style="64" customWidth="1"/>
    <col min="9" max="9" width="0.5703125" style="65" customWidth="1"/>
    <col min="10" max="10" width="14" style="64" customWidth="1"/>
    <col min="11" max="16384" width="9.140625" style="65"/>
  </cols>
  <sheetData>
    <row r="1" spans="1:10" ht="17.45" customHeight="1" x14ac:dyDescent="0.4">
      <c r="A1" s="60" t="str">
        <f>'2-4'!A1</f>
        <v>บริษัท ไพร์ม โรด เพาเวอร์ จำกัด (มหาชน)</v>
      </c>
      <c r="B1" s="61"/>
      <c r="C1" s="62"/>
      <c r="D1" s="63"/>
      <c r="E1" s="62"/>
      <c r="F1" s="63"/>
      <c r="G1" s="62"/>
    </row>
    <row r="2" spans="1:10" ht="17.45" customHeight="1" x14ac:dyDescent="0.5">
      <c r="A2" s="60" t="s">
        <v>211</v>
      </c>
      <c r="B2" s="61"/>
      <c r="C2" s="67"/>
      <c r="E2" s="67"/>
      <c r="G2" s="67"/>
    </row>
    <row r="3" spans="1:10" ht="17.45" customHeight="1" x14ac:dyDescent="0.5">
      <c r="A3" s="69" t="s">
        <v>218</v>
      </c>
      <c r="B3" s="70"/>
      <c r="C3" s="71"/>
      <c r="D3" s="72"/>
      <c r="E3" s="71"/>
      <c r="F3" s="72"/>
      <c r="G3" s="71"/>
      <c r="H3" s="72"/>
      <c r="I3" s="73"/>
      <c r="J3" s="72"/>
    </row>
    <row r="4" spans="1:10" ht="17.45" customHeight="1" x14ac:dyDescent="0.5">
      <c r="B4" s="74"/>
      <c r="C4" s="68"/>
      <c r="E4" s="68"/>
      <c r="G4" s="68"/>
      <c r="H4" s="68"/>
    </row>
    <row r="5" spans="1:10" ht="17.45" customHeight="1" x14ac:dyDescent="0.5">
      <c r="B5" s="74"/>
      <c r="C5" s="68"/>
      <c r="D5" s="170" t="s">
        <v>2</v>
      </c>
      <c r="E5" s="170"/>
      <c r="F5" s="170"/>
      <c r="G5" s="15"/>
      <c r="H5" s="170" t="s">
        <v>3</v>
      </c>
      <c r="I5" s="170"/>
      <c r="J5" s="170"/>
    </row>
    <row r="6" spans="1:10" ht="17.45" customHeight="1" x14ac:dyDescent="0.5">
      <c r="D6" s="17" t="s">
        <v>7</v>
      </c>
      <c r="E6" s="16"/>
      <c r="F6" s="17" t="s">
        <v>8</v>
      </c>
      <c r="G6" s="16"/>
      <c r="H6" s="17" t="s">
        <v>7</v>
      </c>
      <c r="I6" s="16"/>
      <c r="J6" s="17" t="s">
        <v>8</v>
      </c>
    </row>
    <row r="7" spans="1:10" ht="17.45" customHeight="1" x14ac:dyDescent="0.5">
      <c r="B7" s="76" t="s">
        <v>9</v>
      </c>
      <c r="C7" s="77"/>
      <c r="D7" s="20" t="s">
        <v>10</v>
      </c>
      <c r="E7" s="37"/>
      <c r="F7" s="20" t="s">
        <v>10</v>
      </c>
      <c r="G7" s="78"/>
      <c r="H7" s="20" t="s">
        <v>10</v>
      </c>
      <c r="I7" s="37"/>
      <c r="J7" s="20" t="s">
        <v>10</v>
      </c>
    </row>
    <row r="8" spans="1:10" ht="5.0999999999999996" customHeight="1" x14ac:dyDescent="0.5">
      <c r="A8" s="6"/>
      <c r="B8" s="19"/>
      <c r="C8" s="37"/>
      <c r="D8" s="37"/>
      <c r="E8" s="37"/>
      <c r="F8" s="37"/>
      <c r="G8" s="37"/>
    </row>
    <row r="9" spans="1:10" ht="17.45" customHeight="1" x14ac:dyDescent="0.5">
      <c r="A9" s="27" t="s">
        <v>233</v>
      </c>
      <c r="B9" s="74"/>
      <c r="C9" s="16"/>
      <c r="D9" s="28">
        <v>94556</v>
      </c>
      <c r="E9" s="79"/>
      <c r="F9" s="68">
        <v>89757</v>
      </c>
      <c r="G9" s="79"/>
      <c r="H9" s="28">
        <v>0</v>
      </c>
      <c r="I9" s="80"/>
      <c r="J9" s="28">
        <v>0</v>
      </c>
    </row>
    <row r="10" spans="1:10" ht="17.45" customHeight="1" x14ac:dyDescent="0.5">
      <c r="A10" s="27" t="s">
        <v>231</v>
      </c>
      <c r="B10" s="154"/>
      <c r="C10" s="81"/>
      <c r="D10" s="156">
        <v>-40401</v>
      </c>
      <c r="E10" s="81"/>
      <c r="F10" s="156">
        <v>-39142</v>
      </c>
      <c r="G10" s="81"/>
      <c r="H10" s="31">
        <v>0</v>
      </c>
      <c r="I10" s="80"/>
      <c r="J10" s="31">
        <v>0</v>
      </c>
    </row>
    <row r="11" spans="1:10" ht="5.0999999999999996" customHeight="1" x14ac:dyDescent="0.5">
      <c r="A11" s="6"/>
      <c r="B11" s="19"/>
      <c r="C11" s="37"/>
      <c r="D11" s="64"/>
      <c r="E11" s="82"/>
      <c r="F11" s="64"/>
      <c r="G11" s="83"/>
      <c r="I11" s="82"/>
    </row>
    <row r="12" spans="1:10" ht="17.45" customHeight="1" x14ac:dyDescent="0.5">
      <c r="A12" s="84" t="s">
        <v>73</v>
      </c>
      <c r="B12" s="84"/>
      <c r="C12" s="84"/>
      <c r="D12" s="64">
        <f>SUM(D9:D10)</f>
        <v>54155</v>
      </c>
      <c r="E12" s="64"/>
      <c r="F12" s="64">
        <f>SUM(F9:F10)</f>
        <v>50615</v>
      </c>
      <c r="G12" s="64"/>
      <c r="H12" s="64">
        <f>SUM(H9:H10)</f>
        <v>0</v>
      </c>
      <c r="I12" s="64"/>
      <c r="J12" s="64">
        <f>SUM(J9:J10)</f>
        <v>0</v>
      </c>
    </row>
    <row r="13" spans="1:10" ht="17.45" customHeight="1" x14ac:dyDescent="0.5">
      <c r="A13" s="65" t="s">
        <v>74</v>
      </c>
      <c r="B13" s="22"/>
      <c r="C13" s="77"/>
      <c r="D13" s="68">
        <f>'6 (6M)'!D13-1586</f>
        <v>1219</v>
      </c>
      <c r="E13" s="81"/>
      <c r="F13" s="68">
        <v>935</v>
      </c>
      <c r="G13" s="81"/>
      <c r="H13" s="28">
        <f>'6 (6M)'!H13-3439</f>
        <v>3250</v>
      </c>
      <c r="I13" s="85"/>
      <c r="J13" s="28">
        <v>59631</v>
      </c>
    </row>
    <row r="14" spans="1:10" ht="17.45" customHeight="1" x14ac:dyDescent="0.5">
      <c r="A14" s="65" t="s">
        <v>75</v>
      </c>
      <c r="B14" s="22"/>
      <c r="C14" s="77"/>
      <c r="D14" s="68">
        <f>'6 (6M)'!D16+27848</f>
        <v>-27583</v>
      </c>
      <c r="E14" s="81"/>
      <c r="F14" s="68">
        <v>-24908</v>
      </c>
      <c r="G14" s="81"/>
      <c r="H14" s="28">
        <f>'6 (6M)'!H16+19115</f>
        <v>-17702</v>
      </c>
      <c r="I14" s="85"/>
      <c r="J14" s="28">
        <v>-73113</v>
      </c>
    </row>
    <row r="15" spans="1:10" ht="17.45" customHeight="1" x14ac:dyDescent="0.5">
      <c r="A15" s="65" t="s">
        <v>76</v>
      </c>
      <c r="B15" s="77"/>
      <c r="C15" s="77"/>
      <c r="D15" s="68">
        <f>'6 (6M)'!D17-2223</f>
        <v>614</v>
      </c>
      <c r="E15" s="81"/>
      <c r="F15" s="68">
        <v>-327</v>
      </c>
      <c r="G15" s="81"/>
      <c r="H15" s="28">
        <f>'6 (6M)'!H17-29</f>
        <v>-18</v>
      </c>
      <c r="I15" s="85"/>
      <c r="J15" s="28">
        <v>1060</v>
      </c>
    </row>
    <row r="16" spans="1:10" ht="17.45" customHeight="1" x14ac:dyDescent="0.5">
      <c r="A16" s="65" t="s">
        <v>77</v>
      </c>
      <c r="B16" s="86"/>
      <c r="C16" s="77"/>
      <c r="D16" s="68">
        <f>'6 (6M)'!D18+25546</f>
        <v>-24802</v>
      </c>
      <c r="E16" s="81"/>
      <c r="F16" s="68">
        <v>-23434</v>
      </c>
      <c r="G16" s="29"/>
      <c r="H16" s="28">
        <f>'6 (6M)'!H18+165</f>
        <v>-219</v>
      </c>
      <c r="I16" s="80"/>
      <c r="J16" s="28">
        <v>-16178</v>
      </c>
    </row>
    <row r="17" spans="1:10" ht="17.45" customHeight="1" x14ac:dyDescent="0.5">
      <c r="A17" s="65" t="s">
        <v>78</v>
      </c>
      <c r="B17" s="86"/>
      <c r="C17" s="77"/>
      <c r="D17" s="156">
        <f>'6 (6M)'!D19-88341</f>
        <v>75930</v>
      </c>
      <c r="E17" s="81"/>
      <c r="F17" s="156">
        <v>81286</v>
      </c>
      <c r="G17" s="29"/>
      <c r="H17" s="31">
        <f>'6 (6M)'!H19</f>
        <v>0</v>
      </c>
      <c r="I17" s="80"/>
      <c r="J17" s="31">
        <v>0</v>
      </c>
    </row>
    <row r="18" spans="1:10" ht="5.0999999999999996" customHeight="1" x14ac:dyDescent="0.5">
      <c r="A18" s="6"/>
      <c r="B18" s="19"/>
      <c r="C18" s="28"/>
      <c r="D18" s="28"/>
      <c r="E18" s="81"/>
      <c r="F18" s="28"/>
      <c r="G18" s="29"/>
      <c r="H18" s="28"/>
      <c r="I18" s="81"/>
      <c r="J18" s="28"/>
    </row>
    <row r="19" spans="1:10" ht="17.45" customHeight="1" x14ac:dyDescent="0.5">
      <c r="A19" s="84" t="s">
        <v>79</v>
      </c>
      <c r="B19" s="77"/>
      <c r="C19" s="77"/>
      <c r="D19" s="68">
        <f>SUM(D12:D18)</f>
        <v>79533</v>
      </c>
      <c r="E19" s="81"/>
      <c r="F19" s="68">
        <f>SUM(F12:F18)</f>
        <v>84167</v>
      </c>
      <c r="G19" s="29"/>
      <c r="H19" s="68">
        <f>SUM(H12:H18)</f>
        <v>-14689</v>
      </c>
      <c r="I19" s="29"/>
      <c r="J19" s="68">
        <f>SUM(J12:J18)</f>
        <v>-28600</v>
      </c>
    </row>
    <row r="20" spans="1:10" ht="17.45" customHeight="1" x14ac:dyDescent="0.5">
      <c r="A20" s="6" t="s">
        <v>80</v>
      </c>
      <c r="B20" s="22"/>
      <c r="C20" s="28"/>
      <c r="D20" s="156">
        <f>'6 (6M)'!D22-12</f>
        <v>394</v>
      </c>
      <c r="E20" s="81"/>
      <c r="F20" s="156">
        <v>262</v>
      </c>
      <c r="G20" s="29"/>
      <c r="H20" s="31">
        <f>'6 (6M)'!H22-38</f>
        <v>-137</v>
      </c>
      <c r="I20" s="81"/>
      <c r="J20" s="31">
        <v>0</v>
      </c>
    </row>
    <row r="21" spans="1:10" ht="5.0999999999999996" customHeight="1" x14ac:dyDescent="0.5">
      <c r="A21" s="6"/>
      <c r="B21" s="19"/>
      <c r="C21" s="28"/>
      <c r="D21" s="28"/>
      <c r="E21" s="81"/>
      <c r="F21" s="28"/>
      <c r="G21" s="29"/>
      <c r="H21" s="28"/>
      <c r="I21" s="81"/>
      <c r="J21" s="28"/>
    </row>
    <row r="22" spans="1:10" ht="17.45" customHeight="1" x14ac:dyDescent="0.5">
      <c r="A22" s="87" t="s">
        <v>81</v>
      </c>
      <c r="B22" s="19"/>
      <c r="C22" s="37"/>
      <c r="D22" s="68">
        <f>SUM(D19:D20)</f>
        <v>79927</v>
      </c>
      <c r="E22" s="81"/>
      <c r="F22" s="68">
        <f>SUM(F19:F20)</f>
        <v>84429</v>
      </c>
      <c r="G22" s="81"/>
      <c r="H22" s="68">
        <f>SUM(H19:H20)</f>
        <v>-14826</v>
      </c>
      <c r="I22" s="81"/>
      <c r="J22" s="68">
        <f>SUM(J19:J20)</f>
        <v>-28600</v>
      </c>
    </row>
    <row r="23" spans="1:10" ht="9.9499999999999993" customHeight="1" x14ac:dyDescent="0.5">
      <c r="A23" s="87"/>
      <c r="B23" s="19"/>
      <c r="C23" s="37"/>
      <c r="E23" s="81"/>
      <c r="G23" s="81"/>
      <c r="H23" s="68"/>
      <c r="I23" s="81"/>
      <c r="J23" s="68"/>
    </row>
    <row r="24" spans="1:10" ht="17.45" customHeight="1" x14ac:dyDescent="0.5">
      <c r="A24" s="87" t="s">
        <v>82</v>
      </c>
      <c r="B24" s="19"/>
      <c r="C24" s="37"/>
      <c r="E24" s="81"/>
      <c r="G24" s="81"/>
      <c r="H24" s="68"/>
      <c r="I24" s="81"/>
      <c r="J24" s="68"/>
    </row>
    <row r="25" spans="1:10" ht="17.45" customHeight="1" x14ac:dyDescent="0.5">
      <c r="A25" s="88" t="s">
        <v>200</v>
      </c>
      <c r="B25" s="19"/>
      <c r="C25" s="37"/>
      <c r="E25" s="81"/>
      <c r="G25" s="81"/>
      <c r="H25" s="68"/>
      <c r="I25" s="81"/>
      <c r="J25" s="68"/>
    </row>
    <row r="26" spans="1:10" ht="17.45" customHeight="1" x14ac:dyDescent="0.5">
      <c r="A26" s="88" t="s">
        <v>201</v>
      </c>
      <c r="B26" s="19"/>
      <c r="C26" s="37"/>
      <c r="E26" s="81"/>
      <c r="G26" s="81"/>
      <c r="H26" s="68"/>
      <c r="I26" s="81"/>
      <c r="J26" s="68"/>
    </row>
    <row r="27" spans="1:10" ht="17.45" customHeight="1" x14ac:dyDescent="0.5">
      <c r="A27" s="89" t="s">
        <v>216</v>
      </c>
      <c r="B27" s="86"/>
      <c r="C27" s="37"/>
      <c r="D27" s="28">
        <f>'6 (6M)'!D29-8328</f>
        <v>39522</v>
      </c>
      <c r="E27" s="65"/>
      <c r="F27" s="28">
        <v>0</v>
      </c>
      <c r="G27" s="65"/>
      <c r="H27" s="28">
        <f>'6 (6M)'!H29</f>
        <v>0</v>
      </c>
      <c r="J27" s="28">
        <v>0</v>
      </c>
    </row>
    <row r="28" spans="1:10" ht="5.0999999999999996" customHeight="1" x14ac:dyDescent="0.5">
      <c r="B28" s="19"/>
      <c r="C28" s="28"/>
      <c r="D28" s="28"/>
      <c r="E28" s="81"/>
      <c r="F28" s="28"/>
      <c r="G28" s="29"/>
      <c r="H28" s="28"/>
      <c r="I28" s="81"/>
      <c r="J28" s="28"/>
    </row>
    <row r="29" spans="1:10" ht="17.45" customHeight="1" x14ac:dyDescent="0.5">
      <c r="A29" s="88" t="s">
        <v>196</v>
      </c>
      <c r="B29" s="19"/>
      <c r="C29" s="37"/>
      <c r="E29" s="81"/>
      <c r="G29" s="81"/>
      <c r="H29" s="68"/>
      <c r="I29" s="81"/>
      <c r="J29" s="68"/>
    </row>
    <row r="30" spans="1:10" ht="17.45" customHeight="1" x14ac:dyDescent="0.5">
      <c r="A30" s="88" t="s">
        <v>201</v>
      </c>
      <c r="B30" s="19"/>
      <c r="C30" s="37"/>
      <c r="E30" s="81"/>
      <c r="G30" s="81"/>
      <c r="H30" s="68"/>
      <c r="I30" s="81"/>
      <c r="J30" s="68"/>
    </row>
    <row r="31" spans="1:10" ht="17.45" customHeight="1" x14ac:dyDescent="0.5">
      <c r="A31" s="89" t="s">
        <v>209</v>
      </c>
      <c r="B31" s="86"/>
      <c r="C31" s="37"/>
      <c r="D31" s="65"/>
      <c r="E31" s="65"/>
      <c r="F31" s="65"/>
      <c r="G31" s="65"/>
      <c r="H31" s="65"/>
      <c r="J31" s="65"/>
    </row>
    <row r="32" spans="1:10" ht="17.45" customHeight="1" x14ac:dyDescent="0.5">
      <c r="A32" s="89" t="s">
        <v>210</v>
      </c>
      <c r="B32" s="86"/>
      <c r="C32" s="37"/>
      <c r="D32" s="156">
        <f>'6 (6M)'!D34-47228</f>
        <v>-27369</v>
      </c>
      <c r="E32" s="81"/>
      <c r="F32" s="156">
        <v>-5425</v>
      </c>
      <c r="G32" s="81"/>
      <c r="H32" s="31">
        <f>'6 (6M)'!H34</f>
        <v>0</v>
      </c>
      <c r="I32" s="81"/>
      <c r="J32" s="31">
        <v>0</v>
      </c>
    </row>
    <row r="33" spans="1:10" ht="5.0999999999999996" customHeight="1" x14ac:dyDescent="0.5">
      <c r="A33" s="6"/>
      <c r="B33" s="19"/>
      <c r="C33" s="28"/>
      <c r="D33" s="28"/>
      <c r="E33" s="81"/>
      <c r="F33" s="28"/>
      <c r="G33" s="29"/>
      <c r="H33" s="28"/>
      <c r="I33" s="81"/>
      <c r="J33" s="28"/>
    </row>
    <row r="34" spans="1:10" s="94" customFormat="1" ht="17.45" customHeight="1" thickBot="1" x14ac:dyDescent="0.45">
      <c r="A34" s="90" t="s">
        <v>83</v>
      </c>
      <c r="B34" s="91"/>
      <c r="C34" s="63"/>
      <c r="D34" s="157">
        <f>SUM(D22:D32)</f>
        <v>92080</v>
      </c>
      <c r="E34" s="92"/>
      <c r="F34" s="157">
        <f>SUM(F22:F32)</f>
        <v>79004</v>
      </c>
      <c r="G34" s="93"/>
      <c r="H34" s="157">
        <f>SUM(H22:H32)</f>
        <v>-14826</v>
      </c>
      <c r="I34" s="92"/>
      <c r="J34" s="157">
        <f>SUM(J22:J32)</f>
        <v>-28600</v>
      </c>
    </row>
    <row r="35" spans="1:10" ht="17.45" customHeight="1" thickTop="1" x14ac:dyDescent="0.5">
      <c r="A35" s="6"/>
      <c r="B35" s="19"/>
      <c r="C35" s="28"/>
      <c r="D35" s="28"/>
      <c r="E35" s="81"/>
      <c r="F35" s="28"/>
      <c r="G35" s="29"/>
      <c r="H35" s="28"/>
      <c r="I35" s="81"/>
      <c r="J35" s="28"/>
    </row>
    <row r="36" spans="1:10" ht="17.45" customHeight="1" x14ac:dyDescent="0.4">
      <c r="A36" s="90" t="s">
        <v>84</v>
      </c>
      <c r="B36" s="77"/>
      <c r="C36" s="77"/>
      <c r="E36" s="77"/>
      <c r="G36" s="96"/>
      <c r="H36" s="68"/>
      <c r="I36" s="96"/>
      <c r="J36" s="68"/>
    </row>
    <row r="37" spans="1:10" ht="17.45" customHeight="1" x14ac:dyDescent="0.5">
      <c r="A37" s="65" t="s">
        <v>85</v>
      </c>
      <c r="B37" s="77"/>
      <c r="C37" s="77"/>
      <c r="D37" s="28">
        <f>D40-D38</f>
        <v>77842</v>
      </c>
      <c r="E37" s="81"/>
      <c r="F37" s="28">
        <f>F40-F38</f>
        <v>81820</v>
      </c>
      <c r="G37" s="81"/>
      <c r="H37" s="28">
        <f>H40-H38</f>
        <v>-14826</v>
      </c>
      <c r="I37" s="97"/>
      <c r="J37" s="28">
        <f>J40-J38</f>
        <v>-28600</v>
      </c>
    </row>
    <row r="38" spans="1:10" ht="17.45" customHeight="1" x14ac:dyDescent="0.5">
      <c r="A38" s="27" t="s">
        <v>86</v>
      </c>
      <c r="B38" s="154"/>
      <c r="C38" s="81"/>
      <c r="D38" s="31">
        <f>'6 (6M)'!D40-2347</f>
        <v>2085</v>
      </c>
      <c r="E38" s="81"/>
      <c r="F38" s="31">
        <v>2609</v>
      </c>
      <c r="G38" s="81"/>
      <c r="H38" s="31">
        <v>0</v>
      </c>
      <c r="I38" s="80"/>
      <c r="J38" s="31">
        <v>0</v>
      </c>
    </row>
    <row r="39" spans="1:10" ht="5.0999999999999996" customHeight="1" x14ac:dyDescent="0.5">
      <c r="B39" s="6"/>
      <c r="C39" s="39"/>
      <c r="D39" s="64"/>
      <c r="E39" s="82"/>
      <c r="F39" s="64"/>
      <c r="G39" s="41"/>
      <c r="I39" s="82"/>
    </row>
    <row r="40" spans="1:10" ht="17.45" customHeight="1" thickBot="1" x14ac:dyDescent="0.55000000000000004">
      <c r="A40" s="87"/>
      <c r="B40" s="6"/>
      <c r="C40" s="39"/>
      <c r="D40" s="155">
        <f>+D22</f>
        <v>79927</v>
      </c>
      <c r="E40" s="82"/>
      <c r="F40" s="155">
        <f>+F22</f>
        <v>84429</v>
      </c>
      <c r="G40" s="41"/>
      <c r="H40" s="155">
        <f>+H22</f>
        <v>-14826</v>
      </c>
      <c r="I40" s="82"/>
      <c r="J40" s="155">
        <f>+J22</f>
        <v>-28600</v>
      </c>
    </row>
    <row r="41" spans="1:10" ht="17.45" customHeight="1" thickTop="1" x14ac:dyDescent="0.5">
      <c r="B41" s="19"/>
      <c r="C41" s="28"/>
      <c r="D41" s="28"/>
      <c r="E41" s="81"/>
      <c r="F41" s="28"/>
      <c r="G41" s="29"/>
      <c r="H41" s="28"/>
      <c r="I41" s="81"/>
      <c r="J41" s="28"/>
    </row>
    <row r="42" spans="1:10" ht="17.45" customHeight="1" x14ac:dyDescent="0.4">
      <c r="A42" s="90" t="s">
        <v>87</v>
      </c>
      <c r="B42" s="77"/>
      <c r="C42" s="77"/>
      <c r="E42" s="77"/>
      <c r="G42" s="96"/>
      <c r="H42" s="68"/>
      <c r="I42" s="96"/>
      <c r="J42" s="68"/>
    </row>
    <row r="43" spans="1:10" ht="17.45" customHeight="1" x14ac:dyDescent="0.5">
      <c r="A43" s="65" t="s">
        <v>85</v>
      </c>
      <c r="B43" s="77"/>
      <c r="C43" s="77"/>
      <c r="D43" s="28">
        <f>D46-D44</f>
        <v>89995</v>
      </c>
      <c r="E43" s="81"/>
      <c r="F43" s="28">
        <f>F46-F44</f>
        <v>76395</v>
      </c>
      <c r="G43" s="81"/>
      <c r="H43" s="28">
        <f>H46-H44</f>
        <v>-14826</v>
      </c>
      <c r="I43" s="97"/>
      <c r="J43" s="28">
        <f>J46-J44</f>
        <v>-28600</v>
      </c>
    </row>
    <row r="44" spans="1:10" ht="17.45" customHeight="1" x14ac:dyDescent="0.5">
      <c r="A44" s="27" t="s">
        <v>86</v>
      </c>
      <c r="B44" s="154"/>
      <c r="C44" s="81"/>
      <c r="D44" s="31">
        <f>D38</f>
        <v>2085</v>
      </c>
      <c r="E44" s="81"/>
      <c r="F44" s="31">
        <f>F38</f>
        <v>2609</v>
      </c>
      <c r="G44" s="81"/>
      <c r="H44" s="32">
        <f>H38</f>
        <v>0</v>
      </c>
      <c r="I44" s="80"/>
      <c r="J44" s="32">
        <f>J38</f>
        <v>0</v>
      </c>
    </row>
    <row r="45" spans="1:10" ht="5.0999999999999996" customHeight="1" x14ac:dyDescent="0.5">
      <c r="B45" s="6"/>
      <c r="C45" s="39"/>
      <c r="D45" s="64"/>
      <c r="E45" s="82"/>
      <c r="F45" s="64"/>
      <c r="G45" s="41"/>
      <c r="I45" s="82"/>
    </row>
    <row r="46" spans="1:10" ht="17.45" customHeight="1" thickBot="1" x14ac:dyDescent="0.55000000000000004">
      <c r="A46" s="87"/>
      <c r="B46" s="6"/>
      <c r="C46" s="39"/>
      <c r="D46" s="155">
        <f>+D34</f>
        <v>92080</v>
      </c>
      <c r="E46" s="82"/>
      <c r="F46" s="155">
        <f>+F34</f>
        <v>79004</v>
      </c>
      <c r="G46" s="41"/>
      <c r="H46" s="155">
        <f>+H34</f>
        <v>-14826</v>
      </c>
      <c r="I46" s="82"/>
      <c r="J46" s="155">
        <f>+J34</f>
        <v>-28600</v>
      </c>
    </row>
    <row r="47" spans="1:10" ht="17.45" customHeight="1" thickTop="1" x14ac:dyDescent="0.5">
      <c r="A47" s="6"/>
      <c r="B47" s="77"/>
      <c r="C47" s="77"/>
      <c r="D47" s="28"/>
      <c r="E47" s="81"/>
      <c r="F47" s="28"/>
      <c r="G47" s="81"/>
      <c r="H47" s="28"/>
      <c r="I47" s="97"/>
      <c r="J47" s="28"/>
    </row>
    <row r="48" spans="1:10" ht="17.45" customHeight="1" x14ac:dyDescent="0.5">
      <c r="A48" s="7" t="s">
        <v>88</v>
      </c>
      <c r="B48" s="154">
        <v>13</v>
      </c>
      <c r="C48" s="28"/>
      <c r="D48" s="20" t="s">
        <v>89</v>
      </c>
      <c r="E48" s="82"/>
      <c r="F48" s="20" t="s">
        <v>89</v>
      </c>
      <c r="G48" s="29"/>
      <c r="H48" s="20" t="s">
        <v>89</v>
      </c>
      <c r="I48" s="82"/>
      <c r="J48" s="20" t="s">
        <v>89</v>
      </c>
    </row>
    <row r="49" spans="1:10" ht="5.0999999999999996" customHeight="1" x14ac:dyDescent="0.5">
      <c r="A49" s="6"/>
      <c r="B49" s="19"/>
      <c r="C49" s="37"/>
      <c r="D49" s="64"/>
      <c r="E49" s="82"/>
      <c r="F49" s="64"/>
      <c r="G49" s="83"/>
      <c r="I49" s="82"/>
    </row>
    <row r="50" spans="1:10" ht="17.45" customHeight="1" x14ac:dyDescent="0.5">
      <c r="A50" s="6" t="s">
        <v>90</v>
      </c>
      <c r="B50" s="74"/>
      <c r="C50" s="98"/>
      <c r="D50" s="99">
        <f>+D37/17017942</f>
        <v>4.5741136031607109E-3</v>
      </c>
      <c r="E50" s="99"/>
      <c r="F50" s="99">
        <f>+F37/14881482</f>
        <v>5.4981083201256437E-3</v>
      </c>
      <c r="G50" s="99"/>
      <c r="H50" s="99">
        <f>+H37/17017942</f>
        <v>-8.7119817425632313E-4</v>
      </c>
      <c r="I50" s="99"/>
      <c r="J50" s="99">
        <f>+J37/2136460</f>
        <v>-1.3386630220083689E-2</v>
      </c>
    </row>
    <row r="51" spans="1:10" ht="5.0999999999999996" customHeight="1" x14ac:dyDescent="0.5">
      <c r="A51" s="6"/>
      <c r="B51" s="19"/>
      <c r="C51" s="37"/>
      <c r="E51" s="81"/>
      <c r="G51" s="83"/>
      <c r="H51" s="68"/>
      <c r="I51" s="81"/>
      <c r="J51" s="68"/>
    </row>
    <row r="52" spans="1:10" ht="17.45" customHeight="1" x14ac:dyDescent="0.5">
      <c r="A52" s="6" t="s">
        <v>91</v>
      </c>
      <c r="B52" s="74"/>
      <c r="C52" s="98"/>
      <c r="D52" s="99">
        <v>4.5770516787517548E-3</v>
      </c>
      <c r="E52" s="99"/>
      <c r="F52" s="99">
        <v>5.4981083201256437E-3</v>
      </c>
      <c r="G52" s="99"/>
      <c r="H52" s="99">
        <v>-8.7119817425632313E-4</v>
      </c>
      <c r="I52" s="99"/>
      <c r="J52" s="99">
        <v>-1.3386630220083689E-2</v>
      </c>
    </row>
    <row r="53" spans="1:10" ht="9.75" customHeight="1" x14ac:dyDescent="0.5">
      <c r="A53" s="6"/>
      <c r="B53" s="74"/>
      <c r="C53" s="98"/>
      <c r="D53" s="99"/>
      <c r="E53" s="99"/>
      <c r="F53" s="99"/>
      <c r="G53" s="99"/>
      <c r="H53" s="99"/>
      <c r="I53" s="99"/>
      <c r="J53" s="99"/>
    </row>
    <row r="54" spans="1:10" ht="6" customHeight="1" x14ac:dyDescent="0.5">
      <c r="A54" s="6"/>
      <c r="B54" s="74"/>
      <c r="C54" s="98"/>
      <c r="D54" s="99"/>
      <c r="E54" s="99"/>
      <c r="F54" s="99"/>
      <c r="G54" s="99"/>
      <c r="H54" s="99"/>
      <c r="I54" s="99"/>
      <c r="J54" s="99"/>
    </row>
    <row r="55" spans="1:10" ht="21.95" customHeight="1" x14ac:dyDescent="0.5">
      <c r="A55" s="158" t="str">
        <f>'2-4'!A144</f>
        <v>หมายเหตุประกอบข้อมูลทางการเงินเป็นส่วนหนึ่งของข้อมูลทางการเงินระหว่างกาลนี้</v>
      </c>
      <c r="B55" s="100"/>
      <c r="C55" s="31"/>
      <c r="D55" s="31"/>
      <c r="E55" s="101"/>
      <c r="F55" s="31"/>
      <c r="G55" s="102"/>
      <c r="H55" s="31"/>
      <c r="I55" s="101"/>
      <c r="J55" s="31"/>
    </row>
  </sheetData>
  <mergeCells count="2">
    <mergeCell ref="D5:F5"/>
    <mergeCell ref="H5:J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6"/>
  <sheetViews>
    <sheetView topLeftCell="A37" zoomScaleNormal="100" zoomScaleSheetLayoutView="100" workbookViewId="0">
      <selection activeCell="M45" sqref="M45"/>
    </sheetView>
  </sheetViews>
  <sheetFormatPr defaultColWidth="9.140625" defaultRowHeight="21.75" customHeight="1" x14ac:dyDescent="0.5"/>
  <cols>
    <col min="1" max="1" width="36.42578125" style="65" customWidth="1"/>
    <col min="2" max="2" width="8.42578125" style="65" bestFit="1" customWidth="1"/>
    <col min="3" max="3" width="0.5703125" style="75" customWidth="1"/>
    <col min="4" max="4" width="12.7109375" style="68" customWidth="1"/>
    <col min="5" max="5" width="0.5703125" style="75" customWidth="1"/>
    <col min="6" max="6" width="12.7109375" style="68" customWidth="1"/>
    <col min="7" max="7" width="0.5703125" style="75" customWidth="1"/>
    <col min="8" max="8" width="12.7109375" style="64" customWidth="1"/>
    <col min="9" max="9" width="0.5703125" style="65" customWidth="1"/>
    <col min="10" max="10" width="12.7109375" style="64" customWidth="1"/>
    <col min="11" max="11" width="9.140625" style="65"/>
    <col min="12" max="12" width="9.140625" style="66"/>
    <col min="13" max="16384" width="9.140625" style="65"/>
  </cols>
  <sheetData>
    <row r="1" spans="1:10" ht="20.100000000000001" customHeight="1" x14ac:dyDescent="0.4">
      <c r="A1" s="60" t="str">
        <f>'2-4'!A1</f>
        <v>บริษัท ไพร์ม โรด เพาเวอร์ จำกัด (มหาชน)</v>
      </c>
      <c r="B1" s="61"/>
      <c r="C1" s="62"/>
      <c r="D1" s="63"/>
      <c r="E1" s="62"/>
      <c r="F1" s="63"/>
      <c r="G1" s="62"/>
    </row>
    <row r="2" spans="1:10" ht="20.100000000000001" customHeight="1" x14ac:dyDescent="0.5">
      <c r="A2" s="60" t="s">
        <v>211</v>
      </c>
      <c r="B2" s="61"/>
      <c r="C2" s="67"/>
      <c r="E2" s="67"/>
      <c r="G2" s="67"/>
    </row>
    <row r="3" spans="1:10" ht="20.100000000000001" customHeight="1" x14ac:dyDescent="0.5">
      <c r="A3" s="69" t="s">
        <v>217</v>
      </c>
      <c r="B3" s="70"/>
      <c r="C3" s="71"/>
      <c r="D3" s="72"/>
      <c r="E3" s="71"/>
      <c r="F3" s="72"/>
      <c r="G3" s="71"/>
      <c r="H3" s="72"/>
      <c r="I3" s="73"/>
      <c r="J3" s="72"/>
    </row>
    <row r="4" spans="1:10" ht="17.100000000000001" customHeight="1" x14ac:dyDescent="0.5">
      <c r="B4" s="74"/>
      <c r="C4" s="68"/>
      <c r="E4" s="68"/>
      <c r="G4" s="68"/>
      <c r="H4" s="68"/>
    </row>
    <row r="5" spans="1:10" ht="17.100000000000001" customHeight="1" x14ac:dyDescent="0.5">
      <c r="B5" s="74"/>
      <c r="C5" s="68"/>
      <c r="D5" s="170" t="s">
        <v>2</v>
      </c>
      <c r="E5" s="170"/>
      <c r="F5" s="170"/>
      <c r="G5" s="15"/>
      <c r="H5" s="170" t="s">
        <v>3</v>
      </c>
      <c r="I5" s="170"/>
      <c r="J5" s="170"/>
    </row>
    <row r="6" spans="1:10" ht="17.100000000000001" customHeight="1" x14ac:dyDescent="0.5">
      <c r="D6" s="17" t="s">
        <v>7</v>
      </c>
      <c r="E6" s="16"/>
      <c r="F6" s="17" t="s">
        <v>8</v>
      </c>
      <c r="G6" s="16"/>
      <c r="H6" s="17" t="s">
        <v>7</v>
      </c>
      <c r="I6" s="16"/>
      <c r="J6" s="17" t="s">
        <v>8</v>
      </c>
    </row>
    <row r="7" spans="1:10" ht="17.100000000000001" customHeight="1" x14ac:dyDescent="0.5">
      <c r="B7" s="76" t="s">
        <v>9</v>
      </c>
      <c r="C7" s="77"/>
      <c r="D7" s="20" t="s">
        <v>10</v>
      </c>
      <c r="E7" s="37"/>
      <c r="F7" s="20" t="s">
        <v>10</v>
      </c>
      <c r="G7" s="78"/>
      <c r="H7" s="20" t="s">
        <v>10</v>
      </c>
      <c r="I7" s="37"/>
      <c r="J7" s="20" t="s">
        <v>10</v>
      </c>
    </row>
    <row r="8" spans="1:10" ht="5.0999999999999996" customHeight="1" x14ac:dyDescent="0.5">
      <c r="A8" s="6"/>
      <c r="B8" s="19"/>
      <c r="C8" s="37"/>
      <c r="D8" s="37"/>
      <c r="E8" s="37"/>
      <c r="F8" s="37"/>
      <c r="G8" s="37"/>
    </row>
    <row r="9" spans="1:10" ht="17.100000000000001" customHeight="1" x14ac:dyDescent="0.5">
      <c r="A9" s="27" t="s">
        <v>233</v>
      </c>
      <c r="B9" s="74"/>
      <c r="C9" s="16"/>
      <c r="D9" s="28">
        <v>190112</v>
      </c>
      <c r="E9" s="79"/>
      <c r="F9" s="68">
        <v>172671</v>
      </c>
      <c r="G9" s="79"/>
      <c r="H9" s="28">
        <v>0</v>
      </c>
      <c r="I9" s="80"/>
      <c r="J9" s="28">
        <v>0</v>
      </c>
    </row>
    <row r="10" spans="1:10" ht="17.100000000000001" customHeight="1" x14ac:dyDescent="0.5">
      <c r="A10" s="27" t="s">
        <v>231</v>
      </c>
      <c r="B10" s="154"/>
      <c r="C10" s="81"/>
      <c r="D10" s="156">
        <v>-80664</v>
      </c>
      <c r="E10" s="81"/>
      <c r="F10" s="156">
        <v>-73897</v>
      </c>
      <c r="G10" s="81"/>
      <c r="H10" s="156">
        <v>0</v>
      </c>
      <c r="I10" s="80"/>
      <c r="J10" s="31">
        <v>0</v>
      </c>
    </row>
    <row r="11" spans="1:10" ht="5.0999999999999996" customHeight="1" x14ac:dyDescent="0.5">
      <c r="A11" s="6"/>
      <c r="B11" s="19"/>
      <c r="C11" s="37"/>
      <c r="D11" s="64"/>
      <c r="E11" s="82"/>
      <c r="F11" s="64"/>
      <c r="G11" s="83"/>
      <c r="I11" s="82"/>
    </row>
    <row r="12" spans="1:10" ht="17.100000000000001" customHeight="1" x14ac:dyDescent="0.5">
      <c r="A12" s="84" t="s">
        <v>73</v>
      </c>
      <c r="B12" s="84"/>
      <c r="C12" s="84"/>
      <c r="D12" s="64">
        <f>SUM(D9:D10)</f>
        <v>109448</v>
      </c>
      <c r="E12" s="64"/>
      <c r="F12" s="64">
        <f>SUM(F9:F10)</f>
        <v>98774</v>
      </c>
      <c r="G12" s="64"/>
      <c r="H12" s="64">
        <f>SUM(H9:H10)</f>
        <v>0</v>
      </c>
      <c r="I12" s="64"/>
      <c r="J12" s="64">
        <f>SUM(J9:J10)</f>
        <v>0</v>
      </c>
    </row>
    <row r="13" spans="1:10" ht="17.100000000000001" customHeight="1" x14ac:dyDescent="0.5">
      <c r="A13" s="65" t="s">
        <v>74</v>
      </c>
      <c r="B13" s="22"/>
      <c r="C13" s="77"/>
      <c r="D13" s="68">
        <v>2805</v>
      </c>
      <c r="E13" s="81"/>
      <c r="F13" s="68">
        <v>1582</v>
      </c>
      <c r="G13" s="81"/>
      <c r="H13" s="68">
        <v>6689</v>
      </c>
      <c r="I13" s="85"/>
      <c r="J13" s="28">
        <v>77681</v>
      </c>
    </row>
    <row r="14" spans="1:10" ht="17.100000000000001" customHeight="1" x14ac:dyDescent="0.5">
      <c r="A14" s="65" t="s">
        <v>207</v>
      </c>
      <c r="B14" s="22"/>
      <c r="C14" s="77"/>
      <c r="E14" s="81"/>
      <c r="G14" s="81"/>
      <c r="H14" s="68"/>
      <c r="I14" s="85"/>
      <c r="J14" s="28"/>
    </row>
    <row r="15" spans="1:10" ht="17.100000000000001" customHeight="1" x14ac:dyDescent="0.5">
      <c r="A15" s="65" t="s">
        <v>205</v>
      </c>
      <c r="B15" s="22"/>
      <c r="C15" s="77"/>
      <c r="D15" s="68">
        <v>0</v>
      </c>
      <c r="E15" s="81"/>
      <c r="F15" s="68">
        <v>0</v>
      </c>
      <c r="G15" s="81"/>
      <c r="H15" s="68">
        <v>0</v>
      </c>
      <c r="I15" s="85"/>
      <c r="J15" s="28">
        <v>77288</v>
      </c>
    </row>
    <row r="16" spans="1:10" ht="17.100000000000001" customHeight="1" x14ac:dyDescent="0.5">
      <c r="A16" s="65" t="s">
        <v>75</v>
      </c>
      <c r="B16" s="22"/>
      <c r="C16" s="77"/>
      <c r="D16" s="68">
        <v>-55431</v>
      </c>
      <c r="E16" s="81"/>
      <c r="F16" s="68">
        <v>-50505</v>
      </c>
      <c r="G16" s="81"/>
      <c r="H16" s="68">
        <v>-36817</v>
      </c>
      <c r="I16" s="85"/>
      <c r="J16" s="28">
        <v>-148442</v>
      </c>
    </row>
    <row r="17" spans="1:12" ht="17.100000000000001" customHeight="1" x14ac:dyDescent="0.5">
      <c r="A17" s="65" t="s">
        <v>76</v>
      </c>
      <c r="B17" s="77"/>
      <c r="C17" s="77"/>
      <c r="D17" s="68">
        <v>2837</v>
      </c>
      <c r="E17" s="81"/>
      <c r="F17" s="68">
        <v>-447</v>
      </c>
      <c r="G17" s="81"/>
      <c r="H17" s="68">
        <v>11</v>
      </c>
      <c r="I17" s="85"/>
      <c r="J17" s="28">
        <v>1681</v>
      </c>
    </row>
    <row r="18" spans="1:12" ht="17.100000000000001" customHeight="1" x14ac:dyDescent="0.5">
      <c r="A18" s="65" t="s">
        <v>77</v>
      </c>
      <c r="B18" s="86"/>
      <c r="C18" s="77"/>
      <c r="D18" s="68">
        <v>-50348</v>
      </c>
      <c r="E18" s="81"/>
      <c r="F18" s="68">
        <v>-45923</v>
      </c>
      <c r="G18" s="29"/>
      <c r="H18" s="68">
        <v>-384</v>
      </c>
      <c r="I18" s="80"/>
      <c r="J18" s="28">
        <v>-31424</v>
      </c>
    </row>
    <row r="19" spans="1:12" ht="17.100000000000001" customHeight="1" x14ac:dyDescent="0.5">
      <c r="A19" s="65" t="s">
        <v>78</v>
      </c>
      <c r="B19" s="86">
        <v>7.2</v>
      </c>
      <c r="C19" s="77"/>
      <c r="D19" s="156">
        <v>164271</v>
      </c>
      <c r="E19" s="81"/>
      <c r="F19" s="156">
        <v>162091</v>
      </c>
      <c r="G19" s="29"/>
      <c r="H19" s="156">
        <v>0</v>
      </c>
      <c r="I19" s="80"/>
      <c r="J19" s="31">
        <v>0</v>
      </c>
    </row>
    <row r="20" spans="1:12" ht="5.0999999999999996" customHeight="1" x14ac:dyDescent="0.5">
      <c r="A20" s="6"/>
      <c r="B20" s="19"/>
      <c r="C20" s="28"/>
      <c r="D20" s="28"/>
      <c r="E20" s="81"/>
      <c r="F20" s="28"/>
      <c r="G20" s="29"/>
      <c r="H20" s="28"/>
      <c r="I20" s="81"/>
      <c r="J20" s="28"/>
    </row>
    <row r="21" spans="1:12" ht="17.100000000000001" customHeight="1" x14ac:dyDescent="0.5">
      <c r="A21" s="84" t="s">
        <v>79</v>
      </c>
      <c r="B21" s="77"/>
      <c r="C21" s="77"/>
      <c r="D21" s="68">
        <f>SUM(D12:D20)</f>
        <v>173582</v>
      </c>
      <c r="E21" s="81"/>
      <c r="F21" s="68">
        <f>SUM(F12:F20)</f>
        <v>165572</v>
      </c>
      <c r="G21" s="29"/>
      <c r="H21" s="68">
        <f>SUM(H12:H20)</f>
        <v>-30501</v>
      </c>
      <c r="I21" s="29"/>
      <c r="J21" s="68">
        <f>SUM(J12:J20)</f>
        <v>-23216</v>
      </c>
    </row>
    <row r="22" spans="1:12" ht="17.100000000000001" customHeight="1" x14ac:dyDescent="0.5">
      <c r="A22" s="6" t="s">
        <v>80</v>
      </c>
      <c r="B22" s="22"/>
      <c r="C22" s="28"/>
      <c r="D22" s="156">
        <v>406</v>
      </c>
      <c r="E22" s="81"/>
      <c r="F22" s="156">
        <v>525</v>
      </c>
      <c r="G22" s="29"/>
      <c r="H22" s="156">
        <v>-99</v>
      </c>
      <c r="I22" s="81"/>
      <c r="J22" s="31">
        <v>0</v>
      </c>
    </row>
    <row r="23" spans="1:12" ht="5.0999999999999996" customHeight="1" x14ac:dyDescent="0.5">
      <c r="A23" s="6"/>
      <c r="B23" s="19"/>
      <c r="C23" s="28"/>
      <c r="D23" s="28"/>
      <c r="E23" s="81"/>
      <c r="F23" s="28"/>
      <c r="G23" s="29"/>
      <c r="H23" s="28"/>
      <c r="I23" s="81"/>
      <c r="J23" s="28"/>
    </row>
    <row r="24" spans="1:12" ht="17.100000000000001" customHeight="1" x14ac:dyDescent="0.5">
      <c r="A24" s="87" t="s">
        <v>81</v>
      </c>
      <c r="B24" s="19"/>
      <c r="C24" s="37"/>
      <c r="D24" s="68">
        <f>SUM(D21:D22)</f>
        <v>173988</v>
      </c>
      <c r="E24" s="81"/>
      <c r="F24" s="68">
        <f>SUM(F21:F22)</f>
        <v>166097</v>
      </c>
      <c r="G24" s="81"/>
      <c r="H24" s="68">
        <f>SUM(H21:H22)</f>
        <v>-30600</v>
      </c>
      <c r="I24" s="81"/>
      <c r="J24" s="68">
        <f>SUM(J21:J22)</f>
        <v>-23216</v>
      </c>
    </row>
    <row r="25" spans="1:12" ht="9.9499999999999993" customHeight="1" x14ac:dyDescent="0.5">
      <c r="A25" s="87"/>
      <c r="B25" s="19"/>
      <c r="C25" s="37"/>
      <c r="E25" s="81"/>
      <c r="G25" s="81"/>
      <c r="H25" s="68"/>
      <c r="I25" s="81"/>
      <c r="J25" s="68"/>
    </row>
    <row r="26" spans="1:12" ht="17.100000000000001" customHeight="1" x14ac:dyDescent="0.5">
      <c r="A26" s="87" t="s">
        <v>82</v>
      </c>
      <c r="B26" s="19"/>
      <c r="C26" s="37"/>
      <c r="E26" s="81"/>
      <c r="G26" s="81"/>
      <c r="H26" s="68"/>
      <c r="I26" s="81"/>
      <c r="J26" s="68"/>
    </row>
    <row r="27" spans="1:12" ht="17.100000000000001" customHeight="1" x14ac:dyDescent="0.5">
      <c r="A27" s="88" t="s">
        <v>200</v>
      </c>
      <c r="B27" s="19"/>
      <c r="C27" s="37"/>
      <c r="E27" s="81"/>
      <c r="G27" s="81"/>
      <c r="H27" s="68"/>
      <c r="I27" s="81"/>
      <c r="J27" s="68"/>
    </row>
    <row r="28" spans="1:12" ht="17.100000000000001" customHeight="1" x14ac:dyDescent="0.5">
      <c r="A28" s="88" t="s">
        <v>201</v>
      </c>
      <c r="B28" s="19"/>
      <c r="C28" s="37"/>
      <c r="E28" s="81"/>
      <c r="G28" s="81"/>
      <c r="H28" s="68"/>
      <c r="I28" s="81"/>
      <c r="J28" s="68"/>
    </row>
    <row r="29" spans="1:12" ht="17.100000000000001" customHeight="1" x14ac:dyDescent="0.5">
      <c r="A29" s="89" t="s">
        <v>216</v>
      </c>
      <c r="B29" s="86"/>
      <c r="C29" s="37"/>
      <c r="D29" s="28">
        <v>47850</v>
      </c>
      <c r="E29" s="65"/>
      <c r="F29" s="28">
        <v>0</v>
      </c>
      <c r="G29" s="65"/>
      <c r="H29" s="28">
        <v>0</v>
      </c>
      <c r="J29" s="28">
        <v>0</v>
      </c>
    </row>
    <row r="30" spans="1:12" ht="5.0999999999999996" customHeight="1" x14ac:dyDescent="0.5">
      <c r="B30" s="19"/>
      <c r="C30" s="28"/>
      <c r="D30" s="28"/>
      <c r="E30" s="81"/>
      <c r="F30" s="28"/>
      <c r="G30" s="29"/>
      <c r="H30" s="28"/>
      <c r="I30" s="81"/>
      <c r="J30" s="28"/>
      <c r="L30" s="65"/>
    </row>
    <row r="31" spans="1:12" ht="17.100000000000001" customHeight="1" x14ac:dyDescent="0.5">
      <c r="A31" s="88" t="s">
        <v>196</v>
      </c>
      <c r="B31" s="19"/>
      <c r="C31" s="37"/>
      <c r="E31" s="81"/>
      <c r="G31" s="81"/>
      <c r="H31" s="68"/>
      <c r="I31" s="81"/>
      <c r="J31" s="68"/>
    </row>
    <row r="32" spans="1:12" ht="17.100000000000001" customHeight="1" x14ac:dyDescent="0.5">
      <c r="A32" s="88" t="s">
        <v>201</v>
      </c>
      <c r="B32" s="19"/>
      <c r="C32" s="37"/>
      <c r="E32" s="81"/>
      <c r="G32" s="81"/>
      <c r="H32" s="68"/>
      <c r="I32" s="81"/>
      <c r="J32" s="68"/>
    </row>
    <row r="33" spans="1:12" ht="17.100000000000001" customHeight="1" x14ac:dyDescent="0.5">
      <c r="A33" s="89" t="s">
        <v>209</v>
      </c>
      <c r="B33" s="86"/>
      <c r="C33" s="37"/>
      <c r="D33" s="65"/>
      <c r="E33" s="65"/>
      <c r="F33" s="65"/>
      <c r="G33" s="65"/>
      <c r="H33" s="65"/>
      <c r="J33" s="65"/>
    </row>
    <row r="34" spans="1:12" ht="17.100000000000001" customHeight="1" x14ac:dyDescent="0.5">
      <c r="A34" s="89" t="s">
        <v>210</v>
      </c>
      <c r="B34" s="86"/>
      <c r="C34" s="37"/>
      <c r="D34" s="156">
        <v>19859</v>
      </c>
      <c r="E34" s="81"/>
      <c r="F34" s="156">
        <v>-5252</v>
      </c>
      <c r="G34" s="81"/>
      <c r="H34" s="156">
        <v>0</v>
      </c>
      <c r="I34" s="81"/>
      <c r="J34" s="31">
        <v>0</v>
      </c>
    </row>
    <row r="35" spans="1:12" ht="5.0999999999999996" customHeight="1" x14ac:dyDescent="0.5">
      <c r="A35" s="6"/>
      <c r="B35" s="19"/>
      <c r="C35" s="28"/>
      <c r="D35" s="28"/>
      <c r="E35" s="81"/>
      <c r="F35" s="28"/>
      <c r="G35" s="29"/>
      <c r="H35" s="28"/>
      <c r="I35" s="81"/>
      <c r="J35" s="28"/>
    </row>
    <row r="36" spans="1:12" s="94" customFormat="1" ht="17.100000000000001" customHeight="1" thickBot="1" x14ac:dyDescent="0.45">
      <c r="A36" s="90" t="s">
        <v>83</v>
      </c>
      <c r="B36" s="91"/>
      <c r="C36" s="63"/>
      <c r="D36" s="157">
        <f>SUM(D24:D34)</f>
        <v>241697</v>
      </c>
      <c r="E36" s="92"/>
      <c r="F36" s="157">
        <f>SUM(F24:F34)</f>
        <v>160845</v>
      </c>
      <c r="G36" s="93"/>
      <c r="H36" s="157">
        <f>SUM(H24:H34)</f>
        <v>-30600</v>
      </c>
      <c r="I36" s="92"/>
      <c r="J36" s="157">
        <f>SUM(J24:J34)</f>
        <v>-23216</v>
      </c>
      <c r="L36" s="95"/>
    </row>
    <row r="37" spans="1:12" ht="9.9499999999999993" customHeight="1" thickTop="1" x14ac:dyDescent="0.5">
      <c r="A37" s="6"/>
      <c r="B37" s="19"/>
      <c r="C37" s="28"/>
      <c r="D37" s="28"/>
      <c r="E37" s="81"/>
      <c r="F37" s="28"/>
      <c r="G37" s="29"/>
      <c r="H37" s="28"/>
      <c r="I37" s="81"/>
      <c r="J37" s="28"/>
    </row>
    <row r="38" spans="1:12" ht="17.100000000000001" customHeight="1" x14ac:dyDescent="0.4">
      <c r="A38" s="90" t="s">
        <v>84</v>
      </c>
      <c r="B38" s="77"/>
      <c r="C38" s="77"/>
      <c r="E38" s="77"/>
      <c r="G38" s="96"/>
      <c r="H38" s="68"/>
      <c r="I38" s="96"/>
      <c r="J38" s="68"/>
    </row>
    <row r="39" spans="1:12" ht="17.100000000000001" customHeight="1" x14ac:dyDescent="0.5">
      <c r="A39" s="65" t="s">
        <v>85</v>
      </c>
      <c r="B39" s="77"/>
      <c r="C39" s="77"/>
      <c r="D39" s="28">
        <f>D42-D40</f>
        <v>169556</v>
      </c>
      <c r="E39" s="81"/>
      <c r="F39" s="28">
        <f>F42-F40</f>
        <v>160654</v>
      </c>
      <c r="G39" s="81"/>
      <c r="H39" s="28">
        <f>H42-H40</f>
        <v>-30600</v>
      </c>
      <c r="I39" s="97"/>
      <c r="J39" s="28">
        <f>J42-J40</f>
        <v>-23216</v>
      </c>
      <c r="L39" s="65"/>
    </row>
    <row r="40" spans="1:12" ht="17.100000000000001" customHeight="1" x14ac:dyDescent="0.5">
      <c r="A40" s="27" t="s">
        <v>86</v>
      </c>
      <c r="B40" s="154"/>
      <c r="C40" s="81"/>
      <c r="D40" s="31">
        <v>4432</v>
      </c>
      <c r="E40" s="81"/>
      <c r="F40" s="31">
        <v>5443</v>
      </c>
      <c r="G40" s="81"/>
      <c r="H40" s="31">
        <v>0</v>
      </c>
      <c r="I40" s="80"/>
      <c r="J40" s="31">
        <v>0</v>
      </c>
      <c r="L40" s="65"/>
    </row>
    <row r="41" spans="1:12" ht="5.0999999999999996" customHeight="1" x14ac:dyDescent="0.5">
      <c r="B41" s="6"/>
      <c r="C41" s="39"/>
      <c r="D41" s="64"/>
      <c r="E41" s="82"/>
      <c r="F41" s="64"/>
      <c r="G41" s="41"/>
      <c r="I41" s="82"/>
      <c r="L41" s="65"/>
    </row>
    <row r="42" spans="1:12" ht="17.100000000000001" customHeight="1" thickBot="1" x14ac:dyDescent="0.55000000000000004">
      <c r="A42" s="87"/>
      <c r="B42" s="6"/>
      <c r="C42" s="39"/>
      <c r="D42" s="155">
        <f>+D24</f>
        <v>173988</v>
      </c>
      <c r="E42" s="82"/>
      <c r="F42" s="155">
        <f>+F24</f>
        <v>166097</v>
      </c>
      <c r="G42" s="41"/>
      <c r="H42" s="155">
        <f>+H24</f>
        <v>-30600</v>
      </c>
      <c r="I42" s="82"/>
      <c r="J42" s="155">
        <f>+J24</f>
        <v>-23216</v>
      </c>
      <c r="L42" s="65"/>
    </row>
    <row r="43" spans="1:12" ht="12" customHeight="1" thickTop="1" x14ac:dyDescent="0.5">
      <c r="B43" s="19"/>
      <c r="C43" s="28"/>
      <c r="D43" s="28"/>
      <c r="E43" s="81"/>
      <c r="F43" s="28"/>
      <c r="G43" s="29"/>
      <c r="H43" s="28"/>
      <c r="I43" s="81"/>
      <c r="J43" s="28"/>
      <c r="L43" s="65"/>
    </row>
    <row r="44" spans="1:12" ht="17.100000000000001" customHeight="1" x14ac:dyDescent="0.4">
      <c r="A44" s="90" t="s">
        <v>87</v>
      </c>
      <c r="B44" s="77"/>
      <c r="C44" s="77"/>
      <c r="E44" s="77"/>
      <c r="G44" s="96"/>
      <c r="H44" s="68"/>
      <c r="I44" s="96"/>
      <c r="J44" s="68"/>
      <c r="L44" s="65"/>
    </row>
    <row r="45" spans="1:12" ht="17.100000000000001" customHeight="1" x14ac:dyDescent="0.5">
      <c r="A45" s="65" t="s">
        <v>85</v>
      </c>
      <c r="B45" s="77"/>
      <c r="C45" s="77"/>
      <c r="D45" s="28">
        <f>D48-D46</f>
        <v>237265</v>
      </c>
      <c r="E45" s="81"/>
      <c r="F45" s="28">
        <f>F48-F46</f>
        <v>155402</v>
      </c>
      <c r="G45" s="81"/>
      <c r="H45" s="28">
        <f>H48-H46</f>
        <v>-30600</v>
      </c>
      <c r="I45" s="97"/>
      <c r="J45" s="28">
        <f>J48-J46</f>
        <v>-23216</v>
      </c>
      <c r="L45" s="65"/>
    </row>
    <row r="46" spans="1:12" ht="17.100000000000001" customHeight="1" x14ac:dyDescent="0.5">
      <c r="A46" s="27" t="s">
        <v>86</v>
      </c>
      <c r="B46" s="154"/>
      <c r="C46" s="81"/>
      <c r="D46" s="31">
        <f>D40</f>
        <v>4432</v>
      </c>
      <c r="E46" s="81"/>
      <c r="F46" s="31">
        <f>F40</f>
        <v>5443</v>
      </c>
      <c r="G46" s="81"/>
      <c r="H46" s="31">
        <f>H40</f>
        <v>0</v>
      </c>
      <c r="I46" s="80"/>
      <c r="J46" s="32">
        <f>J40</f>
        <v>0</v>
      </c>
      <c r="L46" s="65"/>
    </row>
    <row r="47" spans="1:12" ht="5.0999999999999996" customHeight="1" x14ac:dyDescent="0.5">
      <c r="B47" s="6"/>
      <c r="C47" s="39"/>
      <c r="D47" s="64"/>
      <c r="E47" s="82"/>
      <c r="F47" s="64"/>
      <c r="G47" s="41"/>
      <c r="I47" s="82"/>
      <c r="L47" s="65"/>
    </row>
    <row r="48" spans="1:12" ht="17.100000000000001" customHeight="1" thickBot="1" x14ac:dyDescent="0.55000000000000004">
      <c r="A48" s="87"/>
      <c r="B48" s="6"/>
      <c r="C48" s="39"/>
      <c r="D48" s="155">
        <f>+D36</f>
        <v>241697</v>
      </c>
      <c r="E48" s="82"/>
      <c r="F48" s="155">
        <f>+F36</f>
        <v>160845</v>
      </c>
      <c r="G48" s="41"/>
      <c r="H48" s="155">
        <f>+H36</f>
        <v>-30600</v>
      </c>
      <c r="I48" s="82"/>
      <c r="J48" s="155">
        <f>+J36</f>
        <v>-23216</v>
      </c>
      <c r="L48" s="65"/>
    </row>
    <row r="49" spans="1:12" ht="9.9499999999999993" customHeight="1" thickTop="1" x14ac:dyDescent="0.5">
      <c r="A49" s="6"/>
      <c r="B49" s="77"/>
      <c r="C49" s="77"/>
      <c r="D49" s="28"/>
      <c r="E49" s="81"/>
      <c r="F49" s="28"/>
      <c r="G49" s="81"/>
      <c r="H49" s="28"/>
      <c r="I49" s="97"/>
      <c r="J49" s="28"/>
      <c r="L49" s="65"/>
    </row>
    <row r="50" spans="1:12" ht="17.100000000000001" customHeight="1" x14ac:dyDescent="0.5">
      <c r="A50" s="7" t="s">
        <v>88</v>
      </c>
      <c r="B50" s="154">
        <v>13</v>
      </c>
      <c r="C50" s="28"/>
      <c r="D50" s="20" t="s">
        <v>89</v>
      </c>
      <c r="E50" s="37"/>
      <c r="F50" s="20" t="s">
        <v>89</v>
      </c>
      <c r="G50" s="78"/>
      <c r="H50" s="20" t="s">
        <v>89</v>
      </c>
      <c r="I50" s="37"/>
      <c r="J50" s="20" t="s">
        <v>89</v>
      </c>
      <c r="L50" s="65"/>
    </row>
    <row r="51" spans="1:12" ht="5.0999999999999996" customHeight="1" x14ac:dyDescent="0.5">
      <c r="A51" s="6"/>
      <c r="B51" s="19"/>
      <c r="C51" s="37"/>
      <c r="D51" s="64"/>
      <c r="E51" s="82"/>
      <c r="F51" s="64"/>
      <c r="G51" s="83"/>
      <c r="I51" s="82"/>
      <c r="L51" s="65"/>
    </row>
    <row r="52" spans="1:12" ht="17.100000000000001" customHeight="1" x14ac:dyDescent="0.5">
      <c r="A52" s="6" t="s">
        <v>90</v>
      </c>
      <c r="B52" s="74"/>
      <c r="C52" s="98"/>
      <c r="D52" s="99">
        <f>+D39/17017942</f>
        <v>9.9633668983006296E-3</v>
      </c>
      <c r="E52" s="99"/>
      <c r="F52" s="99">
        <f>+F39/14881482</f>
        <v>1.0795564581538318E-2</v>
      </c>
      <c r="G52" s="99"/>
      <c r="H52" s="99">
        <f>+H39/17017942</f>
        <v>-1.7981022617188378E-3</v>
      </c>
      <c r="I52" s="99"/>
      <c r="J52" s="99">
        <f>+J39/2136460</f>
        <v>-1.086657367795325E-2</v>
      </c>
      <c r="L52" s="65"/>
    </row>
    <row r="53" spans="1:12" ht="5.0999999999999996" customHeight="1" x14ac:dyDescent="0.5">
      <c r="A53" s="6"/>
      <c r="B53" s="19"/>
      <c r="C53" s="37"/>
      <c r="E53" s="81"/>
      <c r="G53" s="83"/>
      <c r="H53" s="68"/>
      <c r="I53" s="81"/>
      <c r="J53" s="68"/>
      <c r="L53" s="65"/>
    </row>
    <row r="54" spans="1:12" ht="17.100000000000001" customHeight="1" x14ac:dyDescent="0.5">
      <c r="A54" s="6" t="s">
        <v>91</v>
      </c>
      <c r="B54" s="74"/>
      <c r="C54" s="98"/>
      <c r="D54" s="99">
        <v>9.9663049738916726E-3</v>
      </c>
      <c r="E54" s="99"/>
      <c r="F54" s="99">
        <v>1.0795564581538318E-2</v>
      </c>
      <c r="G54" s="99"/>
      <c r="H54" s="99">
        <v>-1.7981022617188378E-3</v>
      </c>
      <c r="I54" s="99"/>
      <c r="J54" s="99">
        <v>-1.086657367795325E-2</v>
      </c>
      <c r="L54" s="65"/>
    </row>
    <row r="55" spans="1:12" ht="5.25" customHeight="1" x14ac:dyDescent="0.5">
      <c r="A55" s="6"/>
      <c r="B55" s="74"/>
      <c r="C55" s="98"/>
      <c r="D55" s="99"/>
      <c r="E55" s="99"/>
      <c r="F55" s="99"/>
      <c r="G55" s="99"/>
      <c r="H55" s="99"/>
      <c r="I55" s="99"/>
      <c r="J55" s="99"/>
      <c r="L55" s="65"/>
    </row>
    <row r="56" spans="1:12" ht="21.95" customHeight="1" x14ac:dyDescent="0.5">
      <c r="A56" s="158" t="str">
        <f>'2-4'!A144</f>
        <v>หมายเหตุประกอบข้อมูลทางการเงินเป็นส่วนหนึ่งของข้อมูลทางการเงินระหว่างกาลนี้</v>
      </c>
      <c r="B56" s="100"/>
      <c r="C56" s="31"/>
      <c r="D56" s="31"/>
      <c r="E56" s="101"/>
      <c r="F56" s="31"/>
      <c r="G56" s="102"/>
      <c r="H56" s="31"/>
      <c r="I56" s="101"/>
      <c r="J56" s="31"/>
      <c r="L56" s="65"/>
    </row>
  </sheetData>
  <mergeCells count="2">
    <mergeCell ref="D5:F5"/>
    <mergeCell ref="H5:J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New,Regular"&amp;12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4"/>
  <sheetViews>
    <sheetView showWhiteSpace="0" topLeftCell="C1" zoomScaleNormal="100" zoomScaleSheetLayoutView="100" workbookViewId="0">
      <selection activeCell="AC6" sqref="AC6"/>
    </sheetView>
  </sheetViews>
  <sheetFormatPr defaultColWidth="9.140625" defaultRowHeight="20.100000000000001" customHeight="1" x14ac:dyDescent="0.5"/>
  <cols>
    <col min="1" max="2" width="1.7109375" style="6" customWidth="1"/>
    <col min="3" max="3" width="31.85546875" style="6" customWidth="1"/>
    <col min="4" max="4" width="7.42578125" style="6" customWidth="1"/>
    <col min="5" max="5" width="0.5703125" style="6" customWidth="1"/>
    <col min="6" max="6" width="10.5703125" style="50" customWidth="1"/>
    <col min="7" max="7" width="0.5703125" style="50" customWidth="1"/>
    <col min="8" max="8" width="12.140625" style="50" customWidth="1"/>
    <col min="9" max="9" width="0.5703125" style="50" customWidth="1"/>
    <col min="10" max="10" width="10.140625" style="50" customWidth="1"/>
    <col min="11" max="11" width="0.5703125" style="50" customWidth="1"/>
    <col min="12" max="12" width="10.140625" style="6" customWidth="1"/>
    <col min="13" max="13" width="0.5703125" style="6" customWidth="1"/>
    <col min="14" max="14" width="13.7109375" style="6" customWidth="1"/>
    <col min="15" max="15" width="0.5703125" style="6" customWidth="1"/>
    <col min="16" max="16" width="13" style="6" customWidth="1"/>
    <col min="17" max="17" width="0.5703125" style="6" customWidth="1"/>
    <col min="18" max="18" width="12.7109375" style="6" customWidth="1"/>
    <col min="19" max="19" width="0.5703125" style="6" customWidth="1"/>
    <col min="20" max="20" width="11.7109375" style="6" customWidth="1"/>
    <col min="21" max="21" width="0.5703125" style="6" customWidth="1"/>
    <col min="22" max="22" width="14.7109375" style="6" customWidth="1"/>
    <col min="23" max="23" width="0.5703125" style="25" customWidth="1"/>
    <col min="24" max="24" width="11.28515625" style="35" customWidth="1"/>
    <col min="25" max="25" width="0.5703125" style="6" customWidth="1"/>
    <col min="26" max="26" width="10.42578125" style="6" customWidth="1"/>
    <col min="27" max="27" width="0.5703125" style="6" customWidth="1"/>
    <col min="28" max="28" width="11.7109375" style="6" customWidth="1"/>
    <col min="29" max="16384" width="9.140625" style="6"/>
  </cols>
  <sheetData>
    <row r="1" spans="1:28" s="1" customFormat="1" ht="20.100000000000001" customHeight="1" x14ac:dyDescent="0.5">
      <c r="A1" s="103" t="s">
        <v>0</v>
      </c>
      <c r="F1" s="104"/>
      <c r="G1" s="104"/>
      <c r="H1" s="104"/>
      <c r="I1" s="104"/>
      <c r="J1" s="104"/>
      <c r="K1" s="104"/>
      <c r="W1" s="105"/>
      <c r="X1" s="106"/>
    </row>
    <row r="2" spans="1:28" s="1" customFormat="1" ht="20.100000000000001" customHeight="1" x14ac:dyDescent="0.5">
      <c r="A2" s="107" t="s">
        <v>212</v>
      </c>
      <c r="F2" s="104"/>
      <c r="G2" s="104"/>
      <c r="H2" s="104"/>
      <c r="I2" s="104"/>
      <c r="J2" s="104"/>
      <c r="K2" s="104"/>
      <c r="W2" s="105"/>
      <c r="X2" s="106"/>
    </row>
    <row r="3" spans="1:28" s="1" customFormat="1" ht="20.100000000000001" customHeight="1" x14ac:dyDescent="0.5">
      <c r="A3" s="108" t="s">
        <v>217</v>
      </c>
      <c r="B3" s="69"/>
      <c r="C3" s="69"/>
      <c r="D3" s="69"/>
      <c r="E3" s="69"/>
      <c r="F3" s="165"/>
      <c r="G3" s="165"/>
      <c r="H3" s="165"/>
      <c r="I3" s="165"/>
      <c r="J3" s="165"/>
      <c r="K3" s="165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109"/>
      <c r="X3" s="109"/>
      <c r="Y3" s="69"/>
      <c r="Z3" s="69"/>
      <c r="AA3" s="69"/>
      <c r="AB3" s="69"/>
    </row>
    <row r="4" spans="1:28" s="1" customFormat="1" ht="20.100000000000001" customHeight="1" x14ac:dyDescent="0.5">
      <c r="A4" s="107"/>
      <c r="B4" s="107"/>
      <c r="C4" s="107"/>
      <c r="D4" s="107"/>
      <c r="E4" s="107"/>
      <c r="F4" s="106"/>
      <c r="G4" s="106"/>
      <c r="H4" s="106"/>
      <c r="I4" s="110"/>
      <c r="J4" s="106"/>
      <c r="K4" s="110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37"/>
      <c r="X4" s="37"/>
    </row>
    <row r="5" spans="1:28" s="1" customFormat="1" ht="18.95" customHeight="1" x14ac:dyDescent="0.5">
      <c r="F5" s="173" t="s">
        <v>2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</row>
    <row r="6" spans="1:28" s="1" customFormat="1" ht="18.95" customHeight="1" x14ac:dyDescent="0.5">
      <c r="F6" s="173" t="s">
        <v>92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</row>
    <row r="7" spans="1:28" s="1" customFormat="1" ht="18.95" customHeight="1" x14ac:dyDescent="0.5">
      <c r="F7" s="175" t="s">
        <v>187</v>
      </c>
      <c r="G7" s="175"/>
      <c r="H7" s="175"/>
      <c r="I7" s="110"/>
      <c r="J7" s="174" t="s">
        <v>93</v>
      </c>
      <c r="K7" s="174"/>
      <c r="L7" s="174"/>
      <c r="M7" s="110"/>
      <c r="N7" s="173" t="s">
        <v>65</v>
      </c>
      <c r="O7" s="173"/>
      <c r="P7" s="173"/>
      <c r="Q7" s="173"/>
      <c r="R7" s="173"/>
      <c r="S7" s="173"/>
      <c r="T7" s="173"/>
      <c r="U7" s="173"/>
      <c r="V7" s="173"/>
      <c r="W7" s="110"/>
      <c r="X7" s="110"/>
    </row>
    <row r="8" spans="1:28" s="1" customFormat="1" ht="18.95" customHeight="1" x14ac:dyDescent="0.5">
      <c r="F8" s="110"/>
      <c r="G8" s="110"/>
      <c r="H8" s="110"/>
      <c r="I8" s="110"/>
      <c r="K8" s="110"/>
      <c r="N8" s="111" t="s">
        <v>94</v>
      </c>
      <c r="O8" s="112"/>
      <c r="P8" s="112" t="s">
        <v>95</v>
      </c>
      <c r="W8" s="112"/>
    </row>
    <row r="9" spans="1:28" s="1" customFormat="1" ht="18.95" customHeight="1" x14ac:dyDescent="0.5">
      <c r="F9" s="37"/>
      <c r="G9" s="37"/>
      <c r="H9" s="37" t="s">
        <v>96</v>
      </c>
      <c r="I9" s="110"/>
      <c r="J9" s="166" t="s">
        <v>97</v>
      </c>
      <c r="K9" s="110"/>
      <c r="L9" s="112"/>
      <c r="M9" s="112"/>
      <c r="N9" s="112" t="s">
        <v>98</v>
      </c>
      <c r="O9" s="112"/>
      <c r="P9" s="112" t="s">
        <v>99</v>
      </c>
      <c r="Q9" s="112"/>
      <c r="R9" s="112" t="s">
        <v>100</v>
      </c>
      <c r="S9" s="112"/>
      <c r="T9" s="112" t="s">
        <v>202</v>
      </c>
      <c r="U9" s="112"/>
      <c r="W9" s="110"/>
      <c r="X9" s="111" t="s">
        <v>101</v>
      </c>
      <c r="Z9" s="111" t="s">
        <v>102</v>
      </c>
    </row>
    <row r="10" spans="1:28" s="47" customFormat="1" ht="18.95" customHeight="1" x14ac:dyDescent="0.5">
      <c r="A10" s="1"/>
      <c r="B10" s="1"/>
      <c r="C10" s="1"/>
      <c r="D10" s="1"/>
      <c r="E10" s="1"/>
      <c r="F10" s="37" t="s">
        <v>103</v>
      </c>
      <c r="G10" s="37"/>
      <c r="H10" s="37" t="s">
        <v>104</v>
      </c>
      <c r="I10" s="110"/>
      <c r="J10" s="167" t="s">
        <v>105</v>
      </c>
      <c r="K10" s="110"/>
      <c r="L10" s="112" t="s">
        <v>106</v>
      </c>
      <c r="M10" s="112"/>
      <c r="N10" s="112" t="s">
        <v>107</v>
      </c>
      <c r="O10" s="112"/>
      <c r="P10" s="112" t="s">
        <v>108</v>
      </c>
      <c r="Q10" s="112"/>
      <c r="R10" s="112" t="s">
        <v>109</v>
      </c>
      <c r="S10" s="112"/>
      <c r="T10" s="112" t="s">
        <v>203</v>
      </c>
      <c r="U10" s="112"/>
      <c r="V10" s="112" t="s">
        <v>110</v>
      </c>
      <c r="W10" s="37"/>
      <c r="X10" s="112" t="s">
        <v>111</v>
      </c>
      <c r="Z10" s="112" t="s">
        <v>112</v>
      </c>
    </row>
    <row r="11" spans="1:28" s="47" customFormat="1" ht="18.95" customHeight="1" x14ac:dyDescent="0.5">
      <c r="A11" s="1"/>
      <c r="B11" s="1"/>
      <c r="C11" s="1"/>
      <c r="D11" s="107"/>
      <c r="E11" s="1"/>
      <c r="F11" s="37" t="s">
        <v>113</v>
      </c>
      <c r="G11" s="37"/>
      <c r="H11" s="37" t="s">
        <v>114</v>
      </c>
      <c r="I11" s="37"/>
      <c r="J11" s="168" t="s">
        <v>115</v>
      </c>
      <c r="K11" s="37"/>
      <c r="L11" s="37" t="s">
        <v>116</v>
      </c>
      <c r="M11" s="37"/>
      <c r="N11" s="112" t="s">
        <v>117</v>
      </c>
      <c r="O11" s="37"/>
      <c r="P11" s="37" t="s">
        <v>118</v>
      </c>
      <c r="Q11" s="37"/>
      <c r="R11" s="37" t="s">
        <v>119</v>
      </c>
      <c r="S11" s="37"/>
      <c r="T11" s="37" t="s">
        <v>204</v>
      </c>
      <c r="U11" s="37"/>
      <c r="V11" s="112" t="s">
        <v>120</v>
      </c>
      <c r="W11" s="37"/>
      <c r="X11" s="37" t="s">
        <v>121</v>
      </c>
      <c r="Z11" s="112" t="s">
        <v>122</v>
      </c>
      <c r="AB11" s="112" t="s">
        <v>123</v>
      </c>
    </row>
    <row r="12" spans="1:28" s="47" customFormat="1" ht="18.95" customHeight="1" x14ac:dyDescent="0.5">
      <c r="D12" s="18" t="s">
        <v>9</v>
      </c>
      <c r="F12" s="109" t="s">
        <v>10</v>
      </c>
      <c r="G12" s="37"/>
      <c r="H12" s="109" t="s">
        <v>10</v>
      </c>
      <c r="I12" s="37"/>
      <c r="J12" s="109" t="s">
        <v>10</v>
      </c>
      <c r="K12" s="37"/>
      <c r="L12" s="109" t="s">
        <v>10</v>
      </c>
      <c r="M12" s="37"/>
      <c r="N12" s="109" t="s">
        <v>10</v>
      </c>
      <c r="O12" s="37"/>
      <c r="P12" s="109" t="s">
        <v>10</v>
      </c>
      <c r="Q12" s="37"/>
      <c r="R12" s="109" t="s">
        <v>10</v>
      </c>
      <c r="S12" s="37"/>
      <c r="T12" s="109" t="s">
        <v>10</v>
      </c>
      <c r="U12" s="37"/>
      <c r="V12" s="109" t="s">
        <v>10</v>
      </c>
      <c r="W12" s="37"/>
      <c r="X12" s="109" t="s">
        <v>10</v>
      </c>
      <c r="Z12" s="20" t="s">
        <v>10</v>
      </c>
      <c r="AB12" s="20" t="s">
        <v>10</v>
      </c>
    </row>
    <row r="13" spans="1:28" s="47" customFormat="1" ht="6" customHeight="1" x14ac:dyDescent="0.5">
      <c r="D13" s="22"/>
      <c r="F13" s="28"/>
      <c r="G13" s="28"/>
      <c r="H13" s="28"/>
      <c r="I13" s="28"/>
      <c r="J13" s="28"/>
      <c r="K13" s="28"/>
      <c r="L13" s="28"/>
      <c r="M13" s="28"/>
      <c r="N13" s="22"/>
      <c r="O13" s="28"/>
      <c r="P13" s="28"/>
      <c r="Q13" s="28"/>
      <c r="R13" s="28"/>
      <c r="S13" s="28"/>
      <c r="T13" s="28"/>
      <c r="U13" s="28"/>
      <c r="V13" s="28"/>
      <c r="W13" s="28"/>
      <c r="X13" s="28"/>
      <c r="Z13" s="113"/>
    </row>
    <row r="14" spans="1:28" s="47" customFormat="1" ht="18.95" customHeight="1" x14ac:dyDescent="0.5">
      <c r="A14" s="107" t="s">
        <v>124</v>
      </c>
      <c r="D14" s="22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Z14" s="28"/>
      <c r="AB14" s="39"/>
    </row>
    <row r="15" spans="1:28" s="47" customFormat="1" ht="18.95" customHeight="1" x14ac:dyDescent="0.5">
      <c r="A15" s="107"/>
      <c r="B15" s="107" t="s">
        <v>125</v>
      </c>
      <c r="D15" s="22"/>
      <c r="F15" s="28">
        <v>14881483</v>
      </c>
      <c r="G15" s="28"/>
      <c r="H15" s="28">
        <v>-10863480</v>
      </c>
      <c r="I15" s="28"/>
      <c r="J15" s="28">
        <v>0</v>
      </c>
      <c r="K15" s="28"/>
      <c r="L15" s="28">
        <v>172170</v>
      </c>
      <c r="M15" s="28"/>
      <c r="N15" s="28">
        <v>-2452138</v>
      </c>
      <c r="O15" s="28"/>
      <c r="P15" s="28">
        <v>-8956</v>
      </c>
      <c r="Q15" s="28"/>
      <c r="R15" s="28">
        <v>-5246</v>
      </c>
      <c r="S15" s="28"/>
      <c r="T15" s="28">
        <v>0</v>
      </c>
      <c r="U15" s="28"/>
      <c r="V15" s="28">
        <f>SUM(N15:U15)</f>
        <v>-2466340</v>
      </c>
      <c r="W15" s="28"/>
      <c r="X15" s="28">
        <f>SUM(V15,F15:L15)</f>
        <v>1723833</v>
      </c>
      <c r="Z15" s="28">
        <v>87401</v>
      </c>
      <c r="AB15" s="39">
        <f>SUM(X15:Z15)</f>
        <v>1811234</v>
      </c>
    </row>
    <row r="16" spans="1:28" s="47" customFormat="1" ht="6" customHeight="1" x14ac:dyDescent="0.5">
      <c r="D16" s="22"/>
      <c r="F16" s="28"/>
      <c r="G16" s="28"/>
      <c r="H16" s="28"/>
      <c r="I16" s="28"/>
      <c r="J16" s="28"/>
      <c r="K16" s="28"/>
      <c r="L16" s="28"/>
      <c r="M16" s="28"/>
      <c r="N16" s="22"/>
      <c r="O16" s="28"/>
      <c r="P16" s="28"/>
      <c r="Q16" s="28"/>
      <c r="R16" s="28"/>
      <c r="S16" s="28"/>
      <c r="T16" s="28"/>
      <c r="U16" s="28"/>
      <c r="V16" s="28"/>
      <c r="W16" s="28"/>
      <c r="X16" s="28"/>
      <c r="Z16" s="113"/>
      <c r="AB16" s="39"/>
    </row>
    <row r="17" spans="1:29" s="47" customFormat="1" ht="18.95" customHeight="1" x14ac:dyDescent="0.5">
      <c r="A17" s="107" t="s">
        <v>126</v>
      </c>
      <c r="D17" s="22"/>
      <c r="F17" s="28"/>
      <c r="G17" s="28"/>
      <c r="H17" s="28"/>
      <c r="I17" s="28"/>
      <c r="J17" s="28"/>
      <c r="K17" s="28"/>
      <c r="L17" s="28"/>
      <c r="M17" s="28"/>
      <c r="N17" s="22"/>
      <c r="O17" s="28"/>
      <c r="P17" s="28"/>
      <c r="Q17" s="28"/>
      <c r="R17" s="28"/>
      <c r="S17" s="28"/>
      <c r="T17" s="28"/>
      <c r="U17" s="28"/>
      <c r="V17" s="28"/>
      <c r="W17" s="28"/>
      <c r="X17" s="28"/>
      <c r="Z17" s="113"/>
      <c r="AB17" s="39"/>
    </row>
    <row r="18" spans="1:29" s="47" customFormat="1" ht="18.95" customHeight="1" x14ac:dyDescent="0.5">
      <c r="A18" s="47" t="s">
        <v>127</v>
      </c>
      <c r="D18" s="22"/>
      <c r="F18" s="28">
        <v>0</v>
      </c>
      <c r="G18" s="28"/>
      <c r="H18" s="28">
        <v>0</v>
      </c>
      <c r="I18" s="28"/>
      <c r="J18" s="28">
        <v>0</v>
      </c>
      <c r="K18" s="28"/>
      <c r="L18" s="28">
        <v>0</v>
      </c>
      <c r="M18" s="28"/>
      <c r="N18" s="28">
        <v>0</v>
      </c>
      <c r="O18" s="28"/>
      <c r="P18" s="28">
        <v>0</v>
      </c>
      <c r="Q18" s="28"/>
      <c r="R18" s="28">
        <v>0</v>
      </c>
      <c r="S18" s="28"/>
      <c r="T18" s="28">
        <v>0</v>
      </c>
      <c r="U18" s="28"/>
      <c r="V18" s="28">
        <f>SUM(N18:U18)</f>
        <v>0</v>
      </c>
      <c r="W18" s="28"/>
      <c r="X18" s="28">
        <f t="shared" ref="X18:X19" si="0">SUM(V18,F18:L18)</f>
        <v>0</v>
      </c>
      <c r="Z18" s="39">
        <v>314</v>
      </c>
      <c r="AB18" s="39">
        <f t="shared" ref="AB18:AB19" si="1">SUM(X18:Z18)</f>
        <v>314</v>
      </c>
    </row>
    <row r="19" spans="1:29" s="47" customFormat="1" ht="18.95" customHeight="1" x14ac:dyDescent="0.5">
      <c r="A19" s="47" t="s">
        <v>83</v>
      </c>
      <c r="D19" s="22"/>
      <c r="F19" s="32">
        <v>0</v>
      </c>
      <c r="G19" s="28"/>
      <c r="H19" s="32">
        <v>0</v>
      </c>
      <c r="I19" s="28"/>
      <c r="J19" s="32">
        <v>0</v>
      </c>
      <c r="K19" s="28"/>
      <c r="L19" s="32">
        <v>160654</v>
      </c>
      <c r="M19" s="28"/>
      <c r="N19" s="32">
        <v>0</v>
      </c>
      <c r="O19" s="28"/>
      <c r="P19" s="31">
        <v>-5252</v>
      </c>
      <c r="Q19" s="28"/>
      <c r="R19" s="31">
        <v>0</v>
      </c>
      <c r="S19" s="28"/>
      <c r="T19" s="31">
        <v>0</v>
      </c>
      <c r="U19" s="28"/>
      <c r="V19" s="31">
        <f>SUM(N19:U19)</f>
        <v>-5252</v>
      </c>
      <c r="W19" s="28"/>
      <c r="X19" s="32">
        <f t="shared" si="0"/>
        <v>155402</v>
      </c>
      <c r="Z19" s="32">
        <v>5443</v>
      </c>
      <c r="AB19" s="43">
        <f t="shared" si="1"/>
        <v>160845</v>
      </c>
    </row>
    <row r="20" spans="1:29" s="47" customFormat="1" ht="6" customHeight="1" x14ac:dyDescent="0.5">
      <c r="D20" s="22"/>
      <c r="F20" s="28"/>
      <c r="G20" s="28"/>
      <c r="H20" s="28"/>
      <c r="I20" s="28"/>
      <c r="J20" s="28"/>
      <c r="K20" s="28"/>
      <c r="L20" s="28"/>
      <c r="M20" s="28"/>
      <c r="N20" s="22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spans="1:29" s="47" customFormat="1" ht="18.95" customHeight="1" x14ac:dyDescent="0.5">
      <c r="A21" s="107" t="s">
        <v>220</v>
      </c>
      <c r="D21" s="22"/>
    </row>
    <row r="22" spans="1:29" s="47" customFormat="1" ht="18.95" customHeight="1" thickBot="1" x14ac:dyDescent="0.55000000000000004">
      <c r="A22" s="107"/>
      <c r="B22" s="107" t="s">
        <v>125</v>
      </c>
      <c r="D22" s="22"/>
      <c r="F22" s="155">
        <f>SUM(F14:F19)</f>
        <v>14881483</v>
      </c>
      <c r="G22" s="28"/>
      <c r="H22" s="155">
        <f>SUM(H14:H19)</f>
        <v>-10863480</v>
      </c>
      <c r="I22" s="28"/>
      <c r="J22" s="155">
        <f>SUM(J14:J19)</f>
        <v>0</v>
      </c>
      <c r="K22" s="28"/>
      <c r="L22" s="155">
        <f>SUM(L14:L19)</f>
        <v>332824</v>
      </c>
      <c r="M22" s="28"/>
      <c r="N22" s="155">
        <f>SUM(N14:N19)</f>
        <v>-2452138</v>
      </c>
      <c r="O22" s="28"/>
      <c r="P22" s="155">
        <f>SUM(P14:P19)</f>
        <v>-14208</v>
      </c>
      <c r="Q22" s="28"/>
      <c r="R22" s="155">
        <f>SUM(R14:R19)</f>
        <v>-5246</v>
      </c>
      <c r="S22" s="28"/>
      <c r="T22" s="155">
        <f>SUM(T14:T19)</f>
        <v>0</v>
      </c>
      <c r="U22" s="28"/>
      <c r="V22" s="155">
        <f>SUM(V14:V19)</f>
        <v>-2471592</v>
      </c>
      <c r="W22" s="28"/>
      <c r="X22" s="155">
        <f>SUM(X14:X19)</f>
        <v>1879235</v>
      </c>
      <c r="Z22" s="155">
        <f>SUM(Z14:Z19)</f>
        <v>93158</v>
      </c>
      <c r="AB22" s="49">
        <f>SUM(AB14:AB19)</f>
        <v>1972393</v>
      </c>
    </row>
    <row r="23" spans="1:29" s="47" customFormat="1" ht="15" customHeight="1" thickTop="1" x14ac:dyDescent="0.5">
      <c r="A23" s="107"/>
      <c r="F23" s="28"/>
      <c r="G23" s="28"/>
      <c r="H23" s="28"/>
      <c r="I23" s="28"/>
      <c r="J23" s="28"/>
      <c r="K23" s="28"/>
      <c r="L23" s="28"/>
      <c r="M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AB23" s="39"/>
    </row>
    <row r="24" spans="1:29" s="47" customFormat="1" ht="18.95" customHeight="1" x14ac:dyDescent="0.5">
      <c r="A24" s="107" t="s">
        <v>199</v>
      </c>
      <c r="B24" s="107"/>
      <c r="D24" s="22"/>
      <c r="AC24" s="39"/>
    </row>
    <row r="25" spans="1:29" s="47" customFormat="1" ht="18.95" customHeight="1" x14ac:dyDescent="0.5">
      <c r="A25" s="107"/>
      <c r="B25" s="114" t="s">
        <v>130</v>
      </c>
      <c r="D25" s="22"/>
      <c r="F25" s="28">
        <v>17017942</v>
      </c>
      <c r="G25" s="28"/>
      <c r="H25" s="28">
        <v>-12423099</v>
      </c>
      <c r="I25" s="28"/>
      <c r="J25" s="28">
        <v>17193</v>
      </c>
      <c r="K25" s="28"/>
      <c r="L25" s="28">
        <v>106190</v>
      </c>
      <c r="M25" s="28"/>
      <c r="N25" s="28">
        <v>-2452138</v>
      </c>
      <c r="O25" s="28"/>
      <c r="P25" s="28">
        <v>-20646</v>
      </c>
      <c r="Q25" s="28"/>
      <c r="R25" s="28">
        <v>-5246</v>
      </c>
      <c r="S25" s="28"/>
      <c r="T25" s="28">
        <v>0</v>
      </c>
      <c r="U25" s="28"/>
      <c r="V25" s="28">
        <f>SUM(N25:U25)</f>
        <v>-2478030</v>
      </c>
      <c r="W25" s="28"/>
      <c r="X25" s="28">
        <f>SUM(V25,F25:L25)</f>
        <v>2240196</v>
      </c>
      <c r="Z25" s="28">
        <v>97210</v>
      </c>
      <c r="AB25" s="39">
        <f>SUM(X25:Z25)</f>
        <v>2337406</v>
      </c>
      <c r="AC25" s="39"/>
    </row>
    <row r="26" spans="1:29" s="47" customFormat="1" ht="18.95" customHeight="1" x14ac:dyDescent="0.5">
      <c r="A26" s="47" t="s">
        <v>131</v>
      </c>
      <c r="B26" s="107"/>
      <c r="D26" s="22">
        <v>3</v>
      </c>
      <c r="F26" s="32">
        <v>0</v>
      </c>
      <c r="G26" s="28"/>
      <c r="H26" s="32">
        <v>0</v>
      </c>
      <c r="I26" s="28"/>
      <c r="J26" s="32">
        <v>0</v>
      </c>
      <c r="K26" s="28"/>
      <c r="L26" s="32">
        <v>-14</v>
      </c>
      <c r="M26" s="28"/>
      <c r="N26" s="32">
        <v>0</v>
      </c>
      <c r="O26" s="28"/>
      <c r="P26" s="31">
        <v>0</v>
      </c>
      <c r="Q26" s="28"/>
      <c r="R26" s="31">
        <v>0</v>
      </c>
      <c r="S26" s="28"/>
      <c r="T26" s="31">
        <v>103521</v>
      </c>
      <c r="U26" s="28"/>
      <c r="V26" s="31">
        <f>SUM(N26:U26)</f>
        <v>103521</v>
      </c>
      <c r="W26" s="28"/>
      <c r="X26" s="32">
        <f>SUM(V26,F26:L26)</f>
        <v>103507</v>
      </c>
      <c r="Z26" s="32">
        <v>0</v>
      </c>
      <c r="AB26" s="43">
        <f t="shared" ref="AB26" si="2">SUM(X26:Z26)</f>
        <v>103507</v>
      </c>
      <c r="AC26" s="39"/>
    </row>
    <row r="27" spans="1:29" s="47" customFormat="1" ht="18.95" customHeight="1" x14ac:dyDescent="0.5">
      <c r="A27" s="107" t="s">
        <v>129</v>
      </c>
      <c r="B27" s="107"/>
      <c r="D27" s="22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Z27" s="28"/>
      <c r="AB27" s="39"/>
      <c r="AC27" s="39"/>
    </row>
    <row r="28" spans="1:29" s="47" customFormat="1" ht="18.95" customHeight="1" x14ac:dyDescent="0.5">
      <c r="A28" s="107"/>
      <c r="B28" s="114" t="s">
        <v>132</v>
      </c>
      <c r="D28" s="22"/>
      <c r="F28" s="28">
        <f>SUM(F25:F26)</f>
        <v>17017942</v>
      </c>
      <c r="G28" s="28"/>
      <c r="H28" s="28">
        <f>SUM(H25:H26)</f>
        <v>-12423099</v>
      </c>
      <c r="I28" s="28"/>
      <c r="J28" s="28">
        <f>SUM(J25:J26)</f>
        <v>17193</v>
      </c>
      <c r="K28" s="28"/>
      <c r="L28" s="28">
        <f>SUM(L25:L26)</f>
        <v>106176</v>
      </c>
      <c r="M28" s="28"/>
      <c r="N28" s="28">
        <f>SUM(N25:N26)</f>
        <v>-2452138</v>
      </c>
      <c r="O28" s="28"/>
      <c r="P28" s="28">
        <f>SUM(P25:P26)</f>
        <v>-20646</v>
      </c>
      <c r="Q28" s="28"/>
      <c r="R28" s="28">
        <f>SUM(R25:R26)</f>
        <v>-5246</v>
      </c>
      <c r="S28" s="28"/>
      <c r="T28" s="28">
        <f>SUM(T25:T26)</f>
        <v>103521</v>
      </c>
      <c r="U28" s="28"/>
      <c r="V28" s="28">
        <f>SUM(V25:V26)</f>
        <v>-2374509</v>
      </c>
      <c r="W28" s="28"/>
      <c r="X28" s="28">
        <f>SUM(X25:X26)</f>
        <v>2343703</v>
      </c>
      <c r="Y28" s="28"/>
      <c r="Z28" s="28">
        <f>SUM(Z25:Z26)</f>
        <v>97210</v>
      </c>
      <c r="AA28" s="28"/>
      <c r="AB28" s="28">
        <f>SUM(AB25:AB26)</f>
        <v>2440913</v>
      </c>
      <c r="AC28" s="28"/>
    </row>
    <row r="29" spans="1:29" s="47" customFormat="1" ht="6" customHeight="1" x14ac:dyDescent="0.5">
      <c r="D29" s="22"/>
      <c r="F29" s="28"/>
      <c r="G29" s="28"/>
      <c r="H29" s="28"/>
      <c r="I29" s="28"/>
      <c r="J29" s="28"/>
      <c r="K29" s="28"/>
      <c r="L29" s="28"/>
      <c r="M29" s="28"/>
      <c r="N29" s="22"/>
      <c r="O29" s="28"/>
      <c r="P29" s="28"/>
      <c r="Q29" s="28"/>
      <c r="R29" s="28"/>
      <c r="S29" s="28"/>
      <c r="T29" s="28"/>
      <c r="U29" s="28"/>
      <c r="V29" s="28"/>
      <c r="W29" s="28"/>
      <c r="X29" s="28"/>
      <c r="Z29" s="113"/>
    </row>
    <row r="30" spans="1:29" s="47" customFormat="1" ht="18.95" customHeight="1" x14ac:dyDescent="0.5">
      <c r="A30" s="107" t="s">
        <v>126</v>
      </c>
      <c r="D30" s="22"/>
      <c r="F30" s="28"/>
      <c r="G30" s="28"/>
      <c r="H30" s="28"/>
      <c r="I30" s="28"/>
      <c r="J30" s="28"/>
      <c r="K30" s="28"/>
      <c r="L30" s="28"/>
      <c r="M30" s="28"/>
      <c r="N30" s="22"/>
      <c r="O30" s="28"/>
      <c r="P30" s="28"/>
      <c r="Q30" s="28"/>
      <c r="R30" s="28"/>
      <c r="S30" s="28"/>
      <c r="T30" s="28"/>
      <c r="U30" s="28"/>
      <c r="V30" s="28"/>
      <c r="W30" s="28"/>
      <c r="X30" s="28"/>
      <c r="Z30" s="113"/>
    </row>
    <row r="31" spans="1:29" s="47" customFormat="1" ht="18.95" customHeight="1" x14ac:dyDescent="0.5">
      <c r="A31" s="47" t="s">
        <v>128</v>
      </c>
      <c r="F31" s="32">
        <v>0</v>
      </c>
      <c r="G31" s="28"/>
      <c r="H31" s="32">
        <v>0</v>
      </c>
      <c r="I31" s="28"/>
      <c r="J31" s="32">
        <v>0</v>
      </c>
      <c r="K31" s="28"/>
      <c r="L31" s="32">
        <v>169556</v>
      </c>
      <c r="M31" s="28"/>
      <c r="N31" s="32">
        <v>0</v>
      </c>
      <c r="O31" s="28"/>
      <c r="P31" s="31">
        <v>19859</v>
      </c>
      <c r="Q31" s="28"/>
      <c r="R31" s="31">
        <v>0</v>
      </c>
      <c r="S31" s="28"/>
      <c r="T31" s="31">
        <f>'6 (6M)'!D29</f>
        <v>47850</v>
      </c>
      <c r="U31" s="28"/>
      <c r="V31" s="31">
        <f>SUM(N31:U31)</f>
        <v>67709</v>
      </c>
      <c r="W31" s="28"/>
      <c r="X31" s="31">
        <f>SUM(V31,F31:L31)</f>
        <v>237265</v>
      </c>
      <c r="Z31" s="32">
        <v>4432</v>
      </c>
      <c r="AB31" s="43">
        <f t="shared" ref="AB31" si="3">SUM(X31:Z31)</f>
        <v>241697</v>
      </c>
    </row>
    <row r="32" spans="1:29" s="47" customFormat="1" ht="6" customHeight="1" x14ac:dyDescent="0.5">
      <c r="D32" s="22"/>
      <c r="F32" s="28"/>
      <c r="G32" s="28"/>
      <c r="H32" s="28"/>
      <c r="I32" s="28"/>
      <c r="J32" s="28"/>
      <c r="K32" s="28"/>
      <c r="L32" s="28"/>
      <c r="M32" s="28"/>
      <c r="N32" s="22"/>
      <c r="O32" s="28"/>
      <c r="P32" s="28"/>
      <c r="Q32" s="28"/>
      <c r="R32" s="28"/>
      <c r="S32" s="28"/>
      <c r="T32" s="28"/>
      <c r="U32" s="28"/>
      <c r="V32" s="28"/>
      <c r="W32" s="28"/>
      <c r="X32" s="28"/>
    </row>
    <row r="33" spans="1:28" s="47" customFormat="1" ht="18.95" customHeight="1" thickBot="1" x14ac:dyDescent="0.55000000000000004">
      <c r="A33" s="107" t="s">
        <v>219</v>
      </c>
      <c r="D33" s="22"/>
      <c r="F33" s="155">
        <f>SUM(F28:F31)</f>
        <v>17017942</v>
      </c>
      <c r="G33" s="28"/>
      <c r="H33" s="155">
        <f>SUM(H28:H31)</f>
        <v>-12423099</v>
      </c>
      <c r="I33" s="28"/>
      <c r="J33" s="155">
        <f>SUM(J28:J31)</f>
        <v>17193</v>
      </c>
      <c r="K33" s="28"/>
      <c r="L33" s="155">
        <f>SUM(L28:L31)</f>
        <v>275732</v>
      </c>
      <c r="M33" s="28"/>
      <c r="N33" s="155">
        <f>SUM(N28:N31)</f>
        <v>-2452138</v>
      </c>
      <c r="O33" s="28"/>
      <c r="P33" s="155">
        <f>SUM(P28:P31)</f>
        <v>-787</v>
      </c>
      <c r="Q33" s="28"/>
      <c r="R33" s="155">
        <f>SUM(R28:R31)</f>
        <v>-5246</v>
      </c>
      <c r="S33" s="28"/>
      <c r="T33" s="155">
        <f>SUM(T28:T31)</f>
        <v>151371</v>
      </c>
      <c r="U33" s="28"/>
      <c r="V33" s="155">
        <f>SUM(V28:V31)</f>
        <v>-2306800</v>
      </c>
      <c r="W33" s="28"/>
      <c r="X33" s="155">
        <f>SUM(X28:X31)</f>
        <v>2580968</v>
      </c>
      <c r="Z33" s="155">
        <f>SUM(Z28:Z31)</f>
        <v>101642</v>
      </c>
      <c r="AB33" s="155">
        <f>SUM(AB28:AB31)</f>
        <v>2682610</v>
      </c>
    </row>
    <row r="34" spans="1:28" s="47" customFormat="1" ht="18.95" customHeight="1" thickTop="1" x14ac:dyDescent="0.5">
      <c r="A34" s="107"/>
      <c r="D34" s="22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Z34" s="28"/>
      <c r="AB34" s="39"/>
    </row>
    <row r="35" spans="1:28" s="47" customFormat="1" ht="18.95" customHeight="1" x14ac:dyDescent="0.5">
      <c r="A35" s="107"/>
      <c r="D35" s="22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Z35" s="28"/>
      <c r="AB35" s="39"/>
    </row>
    <row r="36" spans="1:28" s="47" customFormat="1" ht="9.9499999999999993" customHeight="1" x14ac:dyDescent="0.5">
      <c r="A36" s="107"/>
      <c r="D36" s="22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Z36" s="28"/>
      <c r="AB36" s="39"/>
    </row>
    <row r="37" spans="1:28" s="47" customFormat="1" ht="18.95" customHeight="1" x14ac:dyDescent="0.5">
      <c r="A37" s="107"/>
      <c r="D37" s="22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Z37" s="28"/>
      <c r="AB37" s="39"/>
    </row>
    <row r="38" spans="1:28" s="47" customFormat="1" ht="18.95" customHeight="1" x14ac:dyDescent="0.5">
      <c r="A38" s="107"/>
      <c r="D38" s="22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Z38" s="28"/>
      <c r="AB38" s="39"/>
    </row>
    <row r="39" spans="1:28" s="47" customFormat="1" ht="18.95" customHeight="1" x14ac:dyDescent="0.5">
      <c r="A39" s="107"/>
      <c r="D39" s="22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Z39" s="28"/>
      <c r="AB39" s="39"/>
    </row>
    <row r="40" spans="1:28" s="47" customFormat="1" ht="21.95" customHeight="1" x14ac:dyDescent="0.5">
      <c r="A40" s="115" t="s">
        <v>33</v>
      </c>
      <c r="B40" s="115"/>
      <c r="C40" s="115"/>
      <c r="D40" s="115"/>
      <c r="E40" s="115"/>
      <c r="F40" s="115"/>
      <c r="G40" s="115"/>
      <c r="H40" s="115"/>
      <c r="I40" s="31"/>
      <c r="J40" s="115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115"/>
      <c r="Z40" s="31"/>
      <c r="AA40" s="115"/>
      <c r="AB40" s="43"/>
    </row>
    <row r="41" spans="1:28" s="116" customFormat="1" ht="20.100000000000001" customHeight="1" x14ac:dyDescent="0.5">
      <c r="F41" s="117"/>
      <c r="G41" s="117"/>
      <c r="H41" s="117"/>
      <c r="I41" s="117"/>
      <c r="J41" s="117"/>
      <c r="K41" s="117"/>
      <c r="W41" s="118"/>
    </row>
    <row r="42" spans="1:28" s="116" customFormat="1" ht="20.100000000000001" customHeight="1" x14ac:dyDescent="0.5"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</row>
    <row r="44" spans="1:28" ht="20.100000000000001" customHeight="1" x14ac:dyDescent="0.5">
      <c r="AB44" s="119"/>
    </row>
  </sheetData>
  <mergeCells count="5">
    <mergeCell ref="F5:AB5"/>
    <mergeCell ref="F6:X6"/>
    <mergeCell ref="J7:L7"/>
    <mergeCell ref="N7:V7"/>
    <mergeCell ref="F7:H7"/>
  </mergeCells>
  <pageMargins left="0.4" right="0.4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New,Regular"&amp;12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zoomScaleNormal="100" zoomScaleSheetLayoutView="100" workbookViewId="0">
      <selection activeCell="C6" sqref="C6"/>
    </sheetView>
  </sheetViews>
  <sheetFormatPr defaultColWidth="9.140625" defaultRowHeight="21.6" customHeight="1" x14ac:dyDescent="0.5"/>
  <cols>
    <col min="1" max="2" width="1.85546875" style="6" customWidth="1"/>
    <col min="3" max="3" width="50.140625" style="6" customWidth="1"/>
    <col min="4" max="4" width="8.42578125" style="6" bestFit="1" customWidth="1"/>
    <col min="5" max="5" width="1.140625" style="50" customWidth="1"/>
    <col min="6" max="6" width="13.7109375" style="25" customWidth="1"/>
    <col min="7" max="7" width="1.140625" style="25" customWidth="1"/>
    <col min="8" max="8" width="13.7109375" style="6" customWidth="1"/>
    <col min="9" max="9" width="1.140625" style="25" customWidth="1"/>
    <col min="10" max="10" width="13.7109375" style="6" customWidth="1"/>
    <col min="11" max="11" width="1.140625" style="25" customWidth="1"/>
    <col min="12" max="12" width="13.7109375" style="6" customWidth="1"/>
    <col min="13" max="13" width="1.140625" style="25" customWidth="1"/>
    <col min="14" max="14" width="13.7109375" style="35" customWidth="1"/>
    <col min="15" max="16384" width="9.140625" style="6"/>
  </cols>
  <sheetData>
    <row r="1" spans="1:14" s="1" customFormat="1" ht="21.6" customHeight="1" x14ac:dyDescent="0.5">
      <c r="A1" s="103" t="str">
        <f>'2-4'!A1</f>
        <v>บริษัท ไพร์ม โรด เพาเวอร์ จำกัด (มหาชน)</v>
      </c>
      <c r="E1" s="104"/>
      <c r="F1" s="105"/>
      <c r="G1" s="105"/>
      <c r="I1" s="105"/>
      <c r="K1" s="105"/>
      <c r="M1" s="105"/>
      <c r="N1" s="106"/>
    </row>
    <row r="2" spans="1:14" s="1" customFormat="1" ht="21.6" customHeight="1" x14ac:dyDescent="0.5">
      <c r="A2" s="107" t="s">
        <v>213</v>
      </c>
      <c r="E2" s="104"/>
      <c r="F2" s="105"/>
      <c r="G2" s="105"/>
      <c r="I2" s="105"/>
      <c r="K2" s="105"/>
      <c r="M2" s="105"/>
      <c r="N2" s="106"/>
    </row>
    <row r="3" spans="1:14" s="1" customFormat="1" ht="21.6" customHeight="1" x14ac:dyDescent="0.5">
      <c r="A3" s="120" t="str">
        <f>'7'!A3</f>
        <v>สำหรับงวดหกเดือนสิ้นสุดวันที่ 30 มิถุนายน พ.ศ. 2563</v>
      </c>
      <c r="B3" s="10"/>
      <c r="C3" s="10"/>
      <c r="D3" s="10"/>
      <c r="E3" s="121"/>
      <c r="F3" s="20"/>
      <c r="G3" s="20"/>
      <c r="H3" s="10"/>
      <c r="I3" s="20"/>
      <c r="J3" s="10"/>
      <c r="K3" s="20"/>
      <c r="L3" s="10"/>
      <c r="M3" s="20"/>
      <c r="N3" s="20"/>
    </row>
    <row r="4" spans="1:14" s="1" customFormat="1" ht="21.6" customHeight="1" x14ac:dyDescent="0.5">
      <c r="A4" s="107"/>
      <c r="B4" s="107"/>
      <c r="C4" s="107"/>
      <c r="D4" s="107"/>
      <c r="E4" s="110"/>
      <c r="F4" s="37"/>
      <c r="G4" s="37"/>
      <c r="H4" s="107"/>
      <c r="I4" s="37"/>
      <c r="J4" s="107"/>
      <c r="K4" s="37"/>
      <c r="L4" s="107"/>
      <c r="M4" s="37"/>
      <c r="N4" s="37"/>
    </row>
    <row r="5" spans="1:14" s="1" customFormat="1" ht="20.45" customHeight="1" x14ac:dyDescent="0.5">
      <c r="E5" s="110"/>
      <c r="F5" s="173" t="s">
        <v>3</v>
      </c>
      <c r="G5" s="173"/>
      <c r="H5" s="173"/>
      <c r="I5" s="173"/>
      <c r="J5" s="173"/>
      <c r="K5" s="173"/>
      <c r="L5" s="173"/>
      <c r="M5" s="173"/>
      <c r="N5" s="173"/>
    </row>
    <row r="6" spans="1:14" s="47" customFormat="1" ht="20.45" customHeight="1" x14ac:dyDescent="0.5">
      <c r="A6" s="1"/>
      <c r="B6" s="1"/>
      <c r="C6" s="1"/>
      <c r="D6" s="1"/>
      <c r="E6" s="122"/>
      <c r="F6" s="37"/>
      <c r="G6" s="122"/>
      <c r="H6" s="105"/>
      <c r="I6" s="122"/>
      <c r="J6" s="105" t="s">
        <v>188</v>
      </c>
      <c r="K6" s="122"/>
      <c r="L6" s="105"/>
      <c r="M6" s="122"/>
    </row>
    <row r="7" spans="1:14" s="47" customFormat="1" ht="20.45" customHeight="1" x14ac:dyDescent="0.5">
      <c r="A7" s="1"/>
      <c r="B7" s="1"/>
      <c r="C7" s="1"/>
      <c r="D7" s="1"/>
      <c r="E7" s="122"/>
      <c r="F7" s="37" t="s">
        <v>103</v>
      </c>
      <c r="G7" s="122"/>
      <c r="H7" s="105" t="s">
        <v>133</v>
      </c>
      <c r="I7" s="122"/>
      <c r="J7" s="105" t="s">
        <v>189</v>
      </c>
      <c r="K7" s="122"/>
      <c r="L7" s="105"/>
      <c r="M7" s="122"/>
    </row>
    <row r="8" spans="1:14" s="47" customFormat="1" ht="20.45" customHeight="1" x14ac:dyDescent="0.5">
      <c r="A8" s="1"/>
      <c r="B8" s="1"/>
      <c r="C8" s="1"/>
      <c r="D8" s="107"/>
      <c r="E8" s="123"/>
      <c r="F8" s="37" t="s">
        <v>113</v>
      </c>
      <c r="G8" s="123"/>
      <c r="H8" s="105" t="s">
        <v>190</v>
      </c>
      <c r="I8" s="123"/>
      <c r="J8" s="105" t="s">
        <v>104</v>
      </c>
      <c r="K8" s="123"/>
      <c r="L8" s="105" t="s">
        <v>134</v>
      </c>
      <c r="M8" s="123"/>
      <c r="N8" s="37" t="s">
        <v>123</v>
      </c>
    </row>
    <row r="9" spans="1:14" s="47" customFormat="1" ht="20.45" customHeight="1" x14ac:dyDescent="0.5">
      <c r="D9" s="18" t="s">
        <v>9</v>
      </c>
      <c r="E9" s="37"/>
      <c r="F9" s="20" t="s">
        <v>10</v>
      </c>
      <c r="G9" s="37"/>
      <c r="H9" s="20" t="s">
        <v>10</v>
      </c>
      <c r="I9" s="37"/>
      <c r="J9" s="20" t="s">
        <v>10</v>
      </c>
      <c r="K9" s="37"/>
      <c r="L9" s="20" t="s">
        <v>10</v>
      </c>
      <c r="M9" s="37"/>
      <c r="N9" s="20" t="s">
        <v>10</v>
      </c>
    </row>
    <row r="10" spans="1:14" s="47" customFormat="1" ht="20.45" customHeight="1" x14ac:dyDescent="0.5">
      <c r="A10" s="107"/>
      <c r="E10" s="85"/>
      <c r="F10" s="28"/>
      <c r="G10" s="85"/>
      <c r="H10" s="28"/>
      <c r="I10" s="85"/>
      <c r="J10" s="28"/>
      <c r="K10" s="85"/>
      <c r="L10" s="28"/>
      <c r="M10" s="85"/>
      <c r="N10" s="28"/>
    </row>
    <row r="11" spans="1:14" s="47" customFormat="1" ht="20.45" customHeight="1" x14ac:dyDescent="0.5">
      <c r="A11" s="107" t="s">
        <v>124</v>
      </c>
      <c r="E11" s="85"/>
      <c r="F11" s="28">
        <v>2136460</v>
      </c>
      <c r="G11" s="85"/>
      <c r="H11" s="28">
        <v>37964</v>
      </c>
      <c r="I11" s="85"/>
      <c r="J11" s="28">
        <v>0</v>
      </c>
      <c r="K11" s="85"/>
      <c r="L11" s="28">
        <v>-2142400</v>
      </c>
      <c r="M11" s="85"/>
      <c r="N11" s="28">
        <f>SUM(F11:L11)</f>
        <v>32024</v>
      </c>
    </row>
    <row r="12" spans="1:14" s="47" customFormat="1" ht="5.0999999999999996" customHeight="1" x14ac:dyDescent="0.5">
      <c r="E12" s="85"/>
      <c r="F12" s="28"/>
      <c r="G12" s="85"/>
      <c r="H12" s="28"/>
      <c r="I12" s="85"/>
      <c r="J12" s="28"/>
      <c r="K12" s="85"/>
      <c r="L12" s="28"/>
      <c r="M12" s="85"/>
      <c r="N12" s="28"/>
    </row>
    <row r="13" spans="1:14" s="47" customFormat="1" ht="20.45" customHeight="1" x14ac:dyDescent="0.5">
      <c r="A13" s="107" t="s">
        <v>126</v>
      </c>
      <c r="E13" s="85"/>
      <c r="F13" s="28"/>
      <c r="G13" s="85"/>
      <c r="H13" s="124"/>
      <c r="I13" s="85"/>
      <c r="J13" s="124"/>
      <c r="K13" s="85"/>
      <c r="L13" s="124"/>
      <c r="M13" s="85"/>
      <c r="N13" s="28"/>
    </row>
    <row r="14" spans="1:14" s="47" customFormat="1" ht="20.45" customHeight="1" x14ac:dyDescent="0.5">
      <c r="A14" s="47" t="s">
        <v>135</v>
      </c>
      <c r="D14" s="22"/>
      <c r="E14" s="85"/>
      <c r="F14" s="31">
        <v>0</v>
      </c>
      <c r="G14" s="85"/>
      <c r="H14" s="31">
        <v>0</v>
      </c>
      <c r="I14" s="85"/>
      <c r="J14" s="31">
        <v>0</v>
      </c>
      <c r="K14" s="85"/>
      <c r="L14" s="31">
        <f>'6 (6M)'!J39</f>
        <v>-23216</v>
      </c>
      <c r="M14" s="85"/>
      <c r="N14" s="31">
        <f>SUM(F14:L14)</f>
        <v>-23216</v>
      </c>
    </row>
    <row r="15" spans="1:14" s="47" customFormat="1" ht="5.0999999999999996" customHeight="1" x14ac:dyDescent="0.5">
      <c r="E15" s="85"/>
      <c r="F15" s="28"/>
      <c r="G15" s="85"/>
      <c r="H15" s="28"/>
      <c r="I15" s="85"/>
      <c r="J15" s="28"/>
      <c r="K15" s="85"/>
      <c r="L15" s="28"/>
      <c r="M15" s="85"/>
      <c r="N15" s="28"/>
    </row>
    <row r="16" spans="1:14" s="47" customFormat="1" ht="20.45" customHeight="1" thickBot="1" x14ac:dyDescent="0.55000000000000004">
      <c r="A16" s="107" t="s">
        <v>220</v>
      </c>
      <c r="E16" s="85"/>
      <c r="F16" s="155">
        <f>SUM(F11:F15)</f>
        <v>2136460</v>
      </c>
      <c r="G16" s="85"/>
      <c r="H16" s="155">
        <f>SUM(H11:H15)</f>
        <v>37964</v>
      </c>
      <c r="I16" s="85"/>
      <c r="J16" s="155">
        <f>SUM(J11:J15)</f>
        <v>0</v>
      </c>
      <c r="K16" s="85"/>
      <c r="L16" s="155">
        <f>SUM(L11:L15)</f>
        <v>-2165616</v>
      </c>
      <c r="M16" s="85"/>
      <c r="N16" s="155">
        <f>SUM(N11:N15)</f>
        <v>8808</v>
      </c>
    </row>
    <row r="17" spans="1:14" s="47" customFormat="1" ht="8.25" customHeight="1" thickTop="1" x14ac:dyDescent="0.5">
      <c r="A17" s="107"/>
      <c r="E17" s="85"/>
      <c r="F17" s="28"/>
      <c r="G17" s="85"/>
      <c r="H17" s="28"/>
      <c r="I17" s="85"/>
      <c r="J17" s="28"/>
      <c r="K17" s="85"/>
      <c r="L17" s="28"/>
      <c r="M17" s="85"/>
      <c r="N17" s="28"/>
    </row>
    <row r="18" spans="1:14" s="47" customFormat="1" ht="20.45" customHeight="1" x14ac:dyDescent="0.5">
      <c r="A18" s="107"/>
      <c r="E18" s="85"/>
      <c r="F18" s="28"/>
      <c r="G18" s="85"/>
      <c r="H18" s="28"/>
      <c r="I18" s="85"/>
      <c r="J18" s="28"/>
      <c r="K18" s="85"/>
      <c r="L18" s="28"/>
      <c r="M18" s="85"/>
      <c r="N18" s="28"/>
    </row>
    <row r="19" spans="1:14" s="47" customFormat="1" ht="20.45" customHeight="1" x14ac:dyDescent="0.5">
      <c r="A19" s="107" t="s">
        <v>199</v>
      </c>
      <c r="E19" s="85"/>
    </row>
    <row r="20" spans="1:14" s="47" customFormat="1" ht="20.45" customHeight="1" x14ac:dyDescent="0.5">
      <c r="A20" s="107"/>
      <c r="B20" s="114" t="s">
        <v>130</v>
      </c>
      <c r="E20" s="85"/>
      <c r="F20" s="28">
        <v>17017942</v>
      </c>
      <c r="G20" s="85"/>
      <c r="H20" s="28">
        <v>37318</v>
      </c>
      <c r="I20" s="85"/>
      <c r="J20" s="28">
        <v>-10863480</v>
      </c>
      <c r="K20" s="85"/>
      <c r="L20" s="28">
        <v>-2200531</v>
      </c>
      <c r="M20" s="85"/>
      <c r="N20" s="28">
        <f>SUM(F20:L20)</f>
        <v>3991249</v>
      </c>
    </row>
    <row r="21" spans="1:14" s="47" customFormat="1" ht="20.45" customHeight="1" x14ac:dyDescent="0.5">
      <c r="A21" s="47" t="s">
        <v>131</v>
      </c>
      <c r="B21" s="114"/>
      <c r="D21" s="22">
        <v>3</v>
      </c>
      <c r="E21" s="85"/>
      <c r="F21" s="31">
        <v>0</v>
      </c>
      <c r="G21" s="85"/>
      <c r="H21" s="31">
        <v>0</v>
      </c>
      <c r="I21" s="85"/>
      <c r="J21" s="31">
        <v>0</v>
      </c>
      <c r="K21" s="85"/>
      <c r="L21" s="31">
        <v>-25</v>
      </c>
      <c r="M21" s="85"/>
      <c r="N21" s="31">
        <f>SUM(F21:L21)</f>
        <v>-25</v>
      </c>
    </row>
    <row r="22" spans="1:14" s="47" customFormat="1" ht="20.45" customHeight="1" x14ac:dyDescent="0.5">
      <c r="A22" s="107" t="s">
        <v>129</v>
      </c>
      <c r="B22" s="107"/>
      <c r="E22" s="85"/>
      <c r="F22" s="28"/>
      <c r="G22" s="85"/>
      <c r="H22" s="28"/>
      <c r="I22" s="85"/>
      <c r="J22" s="28"/>
      <c r="K22" s="85"/>
      <c r="L22" s="28"/>
      <c r="M22" s="85"/>
      <c r="N22" s="28"/>
    </row>
    <row r="23" spans="1:14" s="47" customFormat="1" ht="16.5" customHeight="1" x14ac:dyDescent="0.5">
      <c r="A23" s="107"/>
      <c r="B23" s="114" t="s">
        <v>132</v>
      </c>
      <c r="E23" s="85"/>
      <c r="F23" s="28">
        <f>SUM(F20:F21)</f>
        <v>17017942</v>
      </c>
      <c r="G23" s="85"/>
      <c r="H23" s="28">
        <f>SUM(H20:H21)</f>
        <v>37318</v>
      </c>
      <c r="I23" s="85"/>
      <c r="J23" s="28">
        <f>SUM(J20:J21)</f>
        <v>-10863480</v>
      </c>
      <c r="K23" s="85"/>
      <c r="L23" s="28">
        <f>SUM(L20:L21)</f>
        <v>-2200556</v>
      </c>
      <c r="M23" s="85"/>
      <c r="N23" s="28">
        <f>SUM(N20:N21)</f>
        <v>3991224</v>
      </c>
    </row>
    <row r="24" spans="1:14" s="47" customFormat="1" ht="5.0999999999999996" customHeight="1" x14ac:dyDescent="0.5">
      <c r="A24" s="107"/>
      <c r="E24" s="85"/>
      <c r="F24" s="28"/>
      <c r="G24" s="85"/>
      <c r="I24" s="85"/>
      <c r="K24" s="85"/>
      <c r="M24" s="85"/>
      <c r="N24" s="28"/>
    </row>
    <row r="25" spans="1:14" s="47" customFormat="1" ht="20.45" customHeight="1" x14ac:dyDescent="0.5">
      <c r="A25" s="107" t="s">
        <v>126</v>
      </c>
      <c r="E25" s="85"/>
      <c r="F25" s="28"/>
      <c r="G25" s="85"/>
      <c r="H25" s="124"/>
      <c r="I25" s="85"/>
      <c r="J25" s="124"/>
      <c r="K25" s="85"/>
      <c r="L25" s="124"/>
      <c r="M25" s="85"/>
      <c r="N25" s="28"/>
    </row>
    <row r="26" spans="1:14" s="47" customFormat="1" ht="20.45" customHeight="1" x14ac:dyDescent="0.5">
      <c r="A26" s="47" t="s">
        <v>135</v>
      </c>
      <c r="D26" s="22"/>
      <c r="E26" s="85"/>
      <c r="F26" s="31">
        <v>0</v>
      </c>
      <c r="G26" s="85"/>
      <c r="H26" s="31">
        <v>0</v>
      </c>
      <c r="I26" s="85"/>
      <c r="J26" s="31">
        <v>0</v>
      </c>
      <c r="K26" s="85"/>
      <c r="L26" s="31">
        <f>'6 (6M)'!H39</f>
        <v>-30600</v>
      </c>
      <c r="M26" s="85"/>
      <c r="N26" s="31">
        <f>SUM(F26:L26)</f>
        <v>-30600</v>
      </c>
    </row>
    <row r="27" spans="1:14" s="47" customFormat="1" ht="5.0999999999999996" customHeight="1" x14ac:dyDescent="0.5">
      <c r="E27" s="85"/>
      <c r="F27" s="28"/>
      <c r="G27" s="85"/>
      <c r="H27" s="28"/>
      <c r="I27" s="85"/>
      <c r="J27" s="28"/>
      <c r="K27" s="85"/>
      <c r="L27" s="28"/>
      <c r="M27" s="85"/>
      <c r="N27" s="28"/>
    </row>
    <row r="28" spans="1:14" s="47" customFormat="1" ht="20.45" customHeight="1" thickBot="1" x14ac:dyDescent="0.55000000000000004">
      <c r="A28" s="107" t="s">
        <v>219</v>
      </c>
      <c r="E28" s="85"/>
      <c r="F28" s="155">
        <f>SUM(F23:F26)</f>
        <v>17017942</v>
      </c>
      <c r="G28" s="85"/>
      <c r="H28" s="155">
        <f>SUM(H23:H26)</f>
        <v>37318</v>
      </c>
      <c r="I28" s="85"/>
      <c r="J28" s="155">
        <f>SUM(J23:J26)</f>
        <v>-10863480</v>
      </c>
      <c r="K28" s="85"/>
      <c r="L28" s="155">
        <f>SUM(L23:L26)</f>
        <v>-2231156</v>
      </c>
      <c r="M28" s="85"/>
      <c r="N28" s="155">
        <f>SUM(N23:N26)</f>
        <v>3960624</v>
      </c>
    </row>
    <row r="29" spans="1:14" s="47" customFormat="1" ht="20.45" customHeight="1" thickTop="1" x14ac:dyDescent="0.5">
      <c r="A29" s="107"/>
      <c r="E29" s="85"/>
      <c r="F29" s="28"/>
      <c r="G29" s="85"/>
      <c r="H29" s="28"/>
      <c r="I29" s="85"/>
      <c r="J29" s="28"/>
      <c r="K29" s="85"/>
      <c r="L29" s="28"/>
      <c r="M29" s="85"/>
      <c r="N29" s="28"/>
    </row>
    <row r="30" spans="1:14" s="47" customFormat="1" ht="5.25" customHeight="1" x14ac:dyDescent="0.5">
      <c r="A30" s="107"/>
      <c r="E30" s="85"/>
      <c r="F30" s="28"/>
      <c r="G30" s="85"/>
      <c r="H30" s="28"/>
      <c r="I30" s="85"/>
      <c r="J30" s="28"/>
      <c r="K30" s="85"/>
      <c r="L30" s="28"/>
      <c r="M30" s="85"/>
      <c r="N30" s="28"/>
    </row>
    <row r="31" spans="1:14" ht="21.95" customHeight="1" x14ac:dyDescent="0.5">
      <c r="A31" s="56" t="str">
        <f>'7'!A40</f>
        <v>หมายเหตุประกอบข้อมูลทางการเงินเป็นส่วนหนึ่งของข้อมูลทางการเงินระหว่างกาลนี้</v>
      </c>
      <c r="B31" s="56"/>
      <c r="C31" s="56"/>
      <c r="D31" s="56"/>
      <c r="E31" s="125"/>
      <c r="F31" s="32"/>
      <c r="G31" s="32"/>
      <c r="H31" s="56"/>
      <c r="I31" s="32"/>
      <c r="J31" s="56"/>
      <c r="K31" s="32"/>
      <c r="L31" s="56"/>
      <c r="M31" s="32"/>
      <c r="N31" s="32"/>
    </row>
    <row r="32" spans="1:14" ht="21.6" customHeight="1" x14ac:dyDescent="0.5">
      <c r="H32" s="35"/>
      <c r="J32" s="35"/>
      <c r="L32" s="35"/>
    </row>
    <row r="33" spans="8:15" ht="21.6" customHeight="1" x14ac:dyDescent="0.5">
      <c r="H33" s="25"/>
      <c r="J33" s="25"/>
      <c r="L33" s="25"/>
      <c r="N33" s="25"/>
      <c r="O33" s="116"/>
    </row>
    <row r="34" spans="8:15" ht="21.6" customHeight="1" x14ac:dyDescent="0.5">
      <c r="H34" s="25"/>
      <c r="J34" s="25"/>
      <c r="L34" s="25"/>
      <c r="N34" s="25"/>
    </row>
  </sheetData>
  <mergeCells count="1">
    <mergeCell ref="F5:N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New,Regular"&amp;12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31"/>
  <sheetViews>
    <sheetView topLeftCell="A124" zoomScaleNormal="100" zoomScaleSheetLayoutView="100" workbookViewId="0">
      <selection activeCell="O100" sqref="O100"/>
    </sheetView>
  </sheetViews>
  <sheetFormatPr defaultColWidth="9.140625" defaultRowHeight="20.100000000000001" customHeight="1" x14ac:dyDescent="0.5"/>
  <cols>
    <col min="1" max="1" width="1.42578125" style="138" customWidth="1"/>
    <col min="2" max="2" width="39.140625" style="138" customWidth="1"/>
    <col min="3" max="3" width="8.42578125" style="127" bestFit="1" customWidth="1"/>
    <col min="4" max="4" width="0.5703125" style="138" customWidth="1"/>
    <col min="5" max="5" width="11.7109375" style="25" customWidth="1"/>
    <col min="6" max="6" width="0.5703125" style="35" customWidth="1"/>
    <col min="7" max="7" width="11.7109375" style="25" customWidth="1"/>
    <col min="8" max="8" width="0.5703125" style="35" customWidth="1"/>
    <col min="9" max="9" width="11.7109375" style="25" customWidth="1"/>
    <col min="10" max="10" width="0.5703125" style="35" customWidth="1"/>
    <col min="11" max="11" width="11.7109375" style="25" customWidth="1"/>
    <col min="12" max="16384" width="9.140625" style="138"/>
  </cols>
  <sheetData>
    <row r="1" spans="1:11" s="129" customFormat="1" ht="20.100000000000001" customHeight="1" x14ac:dyDescent="0.5">
      <c r="A1" s="103" t="s">
        <v>0</v>
      </c>
      <c r="B1" s="126"/>
      <c r="C1" s="127"/>
      <c r="D1" s="128"/>
      <c r="E1" s="25"/>
      <c r="F1" s="8"/>
      <c r="G1" s="25"/>
      <c r="H1" s="8"/>
      <c r="I1" s="105"/>
      <c r="J1" s="8"/>
      <c r="K1" s="25"/>
    </row>
    <row r="2" spans="1:11" s="129" customFormat="1" ht="20.100000000000001" customHeight="1" x14ac:dyDescent="0.5">
      <c r="A2" s="126" t="s">
        <v>214</v>
      </c>
      <c r="B2" s="126"/>
      <c r="C2" s="127"/>
      <c r="D2" s="128"/>
      <c r="E2" s="25"/>
      <c r="F2" s="8"/>
      <c r="G2" s="25"/>
      <c r="H2" s="8"/>
      <c r="I2" s="25"/>
      <c r="J2" s="8"/>
      <c r="K2" s="25"/>
    </row>
    <row r="3" spans="1:11" s="129" customFormat="1" ht="20.100000000000001" customHeight="1" x14ac:dyDescent="0.5">
      <c r="A3" s="120" t="s">
        <v>217</v>
      </c>
      <c r="B3" s="130"/>
      <c r="C3" s="131"/>
      <c r="D3" s="132"/>
      <c r="E3" s="32"/>
      <c r="F3" s="12"/>
      <c r="G3" s="32"/>
      <c r="H3" s="12"/>
      <c r="I3" s="32"/>
      <c r="J3" s="12"/>
      <c r="K3" s="32"/>
    </row>
    <row r="4" spans="1:11" s="129" customFormat="1" ht="18.95" customHeight="1" x14ac:dyDescent="0.5">
      <c r="A4" s="133"/>
      <c r="B4" s="133"/>
      <c r="C4" s="134"/>
      <c r="D4" s="135"/>
      <c r="E4" s="28"/>
      <c r="F4" s="4"/>
      <c r="G4" s="28"/>
      <c r="H4" s="4"/>
      <c r="I4" s="28"/>
      <c r="J4" s="4"/>
      <c r="K4" s="28"/>
    </row>
    <row r="5" spans="1:11" s="129" customFormat="1" ht="18.95" customHeight="1" x14ac:dyDescent="0.5">
      <c r="A5" s="133"/>
      <c r="B5" s="133"/>
      <c r="C5" s="136"/>
      <c r="D5" s="136"/>
      <c r="E5" s="173" t="s">
        <v>2</v>
      </c>
      <c r="F5" s="173"/>
      <c r="G5" s="173"/>
      <c r="H5" s="110"/>
      <c r="I5" s="173" t="s">
        <v>3</v>
      </c>
      <c r="J5" s="173"/>
      <c r="K5" s="173"/>
    </row>
    <row r="6" spans="1:11" s="129" customFormat="1" ht="18.95" customHeight="1" x14ac:dyDescent="0.5">
      <c r="A6" s="133"/>
      <c r="B6" s="133"/>
      <c r="C6" s="136"/>
      <c r="D6" s="136"/>
      <c r="E6" s="137" t="s">
        <v>7</v>
      </c>
      <c r="F6" s="37"/>
      <c r="G6" s="137" t="s">
        <v>8</v>
      </c>
      <c r="H6" s="37"/>
      <c r="I6" s="137" t="s">
        <v>7</v>
      </c>
      <c r="J6" s="37"/>
      <c r="K6" s="137" t="s">
        <v>8</v>
      </c>
    </row>
    <row r="7" spans="1:11" s="129" customFormat="1" ht="18.95" customHeight="1" x14ac:dyDescent="0.5">
      <c r="A7" s="133"/>
      <c r="B7" s="133"/>
      <c r="C7" s="100" t="s">
        <v>9</v>
      </c>
      <c r="D7" s="136"/>
      <c r="E7" s="109" t="s">
        <v>10</v>
      </c>
      <c r="F7" s="37"/>
      <c r="G7" s="109" t="s">
        <v>10</v>
      </c>
      <c r="H7" s="37"/>
      <c r="I7" s="109" t="s">
        <v>10</v>
      </c>
      <c r="J7" s="37"/>
      <c r="K7" s="109" t="s">
        <v>10</v>
      </c>
    </row>
    <row r="8" spans="1:11" ht="18.95" customHeight="1" x14ac:dyDescent="0.5">
      <c r="A8" s="139" t="s">
        <v>136</v>
      </c>
      <c r="B8" s="129"/>
      <c r="D8" s="134"/>
      <c r="E8" s="28"/>
      <c r="F8" s="23"/>
      <c r="G8" s="28"/>
      <c r="H8" s="23"/>
      <c r="I8" s="28"/>
      <c r="J8" s="28"/>
      <c r="K8" s="28"/>
    </row>
    <row r="9" spans="1:11" ht="18.95" customHeight="1" x14ac:dyDescent="0.5">
      <c r="A9" s="140" t="s">
        <v>79</v>
      </c>
      <c r="B9" s="141"/>
      <c r="C9" s="134"/>
      <c r="D9" s="134"/>
      <c r="E9" s="28">
        <f>'6 (6M)'!D21</f>
        <v>173582</v>
      </c>
      <c r="F9" s="28"/>
      <c r="G9" s="28">
        <v>165572</v>
      </c>
      <c r="H9" s="28"/>
      <c r="I9" s="28">
        <v>-30501</v>
      </c>
      <c r="J9" s="28"/>
      <c r="K9" s="28">
        <f>'6 (6M)'!J21</f>
        <v>-23216</v>
      </c>
    </row>
    <row r="10" spans="1:11" ht="18.95" customHeight="1" x14ac:dyDescent="0.5">
      <c r="A10" s="140" t="s">
        <v>137</v>
      </c>
      <c r="B10" s="141"/>
      <c r="C10" s="134"/>
      <c r="J10" s="28"/>
      <c r="K10" s="28"/>
    </row>
    <row r="11" spans="1:11" ht="18.95" customHeight="1" x14ac:dyDescent="0.5">
      <c r="B11" s="140" t="s">
        <v>138</v>
      </c>
      <c r="C11" s="142"/>
      <c r="D11" s="134"/>
      <c r="E11" s="28">
        <v>54163</v>
      </c>
      <c r="F11" s="23"/>
      <c r="G11" s="28">
        <v>45234</v>
      </c>
      <c r="H11" s="23"/>
      <c r="I11" s="28">
        <v>667</v>
      </c>
      <c r="J11" s="28"/>
      <c r="K11" s="28">
        <v>2764</v>
      </c>
    </row>
    <row r="12" spans="1:11" ht="18.95" customHeight="1" x14ac:dyDescent="0.5">
      <c r="B12" s="140" t="s">
        <v>139</v>
      </c>
      <c r="C12" s="142">
        <v>9</v>
      </c>
      <c r="D12" s="134"/>
      <c r="E12" s="28">
        <v>13393</v>
      </c>
      <c r="F12" s="23"/>
      <c r="G12" s="28">
        <v>12897</v>
      </c>
      <c r="H12" s="23"/>
      <c r="I12" s="28">
        <v>1</v>
      </c>
      <c r="J12" s="28"/>
      <c r="K12" s="28">
        <v>2437</v>
      </c>
    </row>
    <row r="13" spans="1:11" ht="18.95" customHeight="1" x14ac:dyDescent="0.5">
      <c r="B13" s="140" t="s">
        <v>140</v>
      </c>
      <c r="C13" s="142">
        <v>8</v>
      </c>
      <c r="D13" s="134"/>
      <c r="E13" s="28">
        <v>8</v>
      </c>
      <c r="F13" s="23"/>
      <c r="G13" s="28">
        <v>70</v>
      </c>
      <c r="H13" s="23"/>
      <c r="I13" s="28">
        <v>0</v>
      </c>
      <c r="J13" s="28"/>
      <c r="K13" s="28">
        <v>0</v>
      </c>
    </row>
    <row r="14" spans="1:11" ht="18.95" customHeight="1" x14ac:dyDescent="0.5">
      <c r="A14" s="138" t="s">
        <v>141</v>
      </c>
      <c r="B14" s="140" t="s">
        <v>142</v>
      </c>
      <c r="C14" s="142">
        <v>12</v>
      </c>
      <c r="D14" s="134"/>
      <c r="E14" s="28">
        <v>1580</v>
      </c>
      <c r="F14" s="23"/>
      <c r="G14" s="28">
        <v>1775</v>
      </c>
      <c r="H14" s="23"/>
      <c r="I14" s="28">
        <v>0</v>
      </c>
      <c r="J14" s="28"/>
      <c r="K14" s="28">
        <v>0</v>
      </c>
    </row>
    <row r="15" spans="1:11" ht="18.95" customHeight="1" x14ac:dyDescent="0.5">
      <c r="B15" s="140" t="s">
        <v>78</v>
      </c>
      <c r="C15" s="142">
        <v>7.2</v>
      </c>
      <c r="D15" s="134"/>
      <c r="E15" s="28">
        <v>-164271</v>
      </c>
      <c r="F15" s="23"/>
      <c r="G15" s="28">
        <v>-162091</v>
      </c>
      <c r="H15" s="23"/>
      <c r="I15" s="28">
        <v>0</v>
      </c>
      <c r="J15" s="28"/>
      <c r="K15" s="28">
        <v>0</v>
      </c>
    </row>
    <row r="16" spans="1:11" ht="18.95" customHeight="1" x14ac:dyDescent="0.5">
      <c r="B16" s="140" t="s">
        <v>143</v>
      </c>
      <c r="C16" s="142"/>
      <c r="D16" s="134"/>
      <c r="E16" s="28">
        <v>502</v>
      </c>
      <c r="F16" s="23"/>
      <c r="G16" s="28">
        <v>198</v>
      </c>
      <c r="H16" s="23"/>
      <c r="I16" s="28">
        <v>335</v>
      </c>
      <c r="J16" s="28"/>
      <c r="K16" s="28">
        <v>149</v>
      </c>
    </row>
    <row r="17" spans="1:11" ht="18.95" customHeight="1" x14ac:dyDescent="0.5">
      <c r="B17" s="138" t="s">
        <v>197</v>
      </c>
      <c r="C17" s="142"/>
      <c r="D17" s="134"/>
      <c r="E17" s="28">
        <v>-2982</v>
      </c>
      <c r="F17" s="23"/>
      <c r="G17" s="28">
        <v>197</v>
      </c>
      <c r="H17" s="23"/>
      <c r="I17" s="28">
        <v>0</v>
      </c>
      <c r="J17" s="28"/>
      <c r="K17" s="28">
        <v>-3279</v>
      </c>
    </row>
    <row r="18" spans="1:11" ht="18.95" customHeight="1" x14ac:dyDescent="0.5">
      <c r="B18" s="138" t="s">
        <v>239</v>
      </c>
      <c r="C18" s="142"/>
      <c r="D18" s="134"/>
      <c r="E18" s="28">
        <v>0</v>
      </c>
      <c r="F18" s="23"/>
      <c r="G18" s="28">
        <v>0</v>
      </c>
      <c r="H18" s="23"/>
      <c r="I18" s="28">
        <v>0</v>
      </c>
      <c r="J18" s="28"/>
      <c r="K18" s="28">
        <v>18960</v>
      </c>
    </row>
    <row r="19" spans="1:11" ht="18.95" customHeight="1" x14ac:dyDescent="0.5">
      <c r="B19" s="143" t="s">
        <v>207</v>
      </c>
      <c r="C19" s="142"/>
      <c r="D19" s="134"/>
      <c r="E19" s="28"/>
      <c r="F19" s="23"/>
      <c r="G19" s="28"/>
      <c r="H19" s="23"/>
      <c r="I19" s="28"/>
      <c r="J19" s="28"/>
      <c r="K19" s="28"/>
    </row>
    <row r="20" spans="1:11" ht="18.95" customHeight="1" x14ac:dyDescent="0.5">
      <c r="B20" s="138" t="s">
        <v>205</v>
      </c>
      <c r="C20" s="142"/>
      <c r="D20" s="134"/>
      <c r="E20" s="28">
        <v>0</v>
      </c>
      <c r="F20" s="23"/>
      <c r="G20" s="28">
        <v>0</v>
      </c>
      <c r="H20" s="23"/>
      <c r="I20" s="28">
        <v>0</v>
      </c>
      <c r="J20" s="28"/>
      <c r="K20" s="28">
        <v>-77288</v>
      </c>
    </row>
    <row r="21" spans="1:11" ht="18.95" customHeight="1" x14ac:dyDescent="0.5">
      <c r="B21" s="143" t="s">
        <v>225</v>
      </c>
      <c r="C21" s="142"/>
      <c r="D21" s="134"/>
      <c r="E21" s="28">
        <v>0</v>
      </c>
      <c r="F21" s="23"/>
      <c r="G21" s="28">
        <v>0</v>
      </c>
      <c r="H21" s="23"/>
      <c r="I21" s="28">
        <v>0</v>
      </c>
      <c r="J21" s="28"/>
      <c r="K21" s="28">
        <v>7982</v>
      </c>
    </row>
    <row r="22" spans="1:11" ht="18.95" customHeight="1" x14ac:dyDescent="0.5">
      <c r="B22" s="143" t="s">
        <v>227</v>
      </c>
      <c r="C22" s="142"/>
      <c r="D22" s="134"/>
      <c r="E22" s="28"/>
      <c r="F22" s="23"/>
      <c r="G22" s="28"/>
      <c r="H22" s="23"/>
      <c r="I22" s="28"/>
      <c r="J22" s="28"/>
      <c r="K22" s="28"/>
    </row>
    <row r="23" spans="1:11" ht="18.95" customHeight="1" x14ac:dyDescent="0.5">
      <c r="B23" s="143" t="s">
        <v>226</v>
      </c>
      <c r="C23" s="142"/>
      <c r="D23" s="134"/>
      <c r="E23" s="28">
        <v>0</v>
      </c>
      <c r="F23" s="23"/>
      <c r="G23" s="28">
        <v>0</v>
      </c>
      <c r="H23" s="23"/>
      <c r="I23" s="28">
        <v>0</v>
      </c>
      <c r="J23" s="28"/>
      <c r="K23" s="28">
        <v>-20465</v>
      </c>
    </row>
    <row r="24" spans="1:11" ht="18.95" customHeight="1" x14ac:dyDescent="0.5">
      <c r="B24" s="27" t="s">
        <v>144</v>
      </c>
      <c r="C24" s="142"/>
      <c r="D24" s="134"/>
      <c r="E24" s="28">
        <v>-2417</v>
      </c>
      <c r="F24" s="23"/>
      <c r="G24" s="28">
        <v>-1541</v>
      </c>
      <c r="H24" s="23"/>
      <c r="I24" s="28">
        <v>-8</v>
      </c>
      <c r="J24" s="28"/>
      <c r="K24" s="28">
        <v>-29013</v>
      </c>
    </row>
    <row r="25" spans="1:11" ht="18.95" customHeight="1" x14ac:dyDescent="0.5">
      <c r="B25" s="138" t="s">
        <v>77</v>
      </c>
      <c r="C25" s="142"/>
      <c r="D25" s="134"/>
      <c r="E25" s="28">
        <v>48768</v>
      </c>
      <c r="F25" s="23"/>
      <c r="G25" s="28">
        <v>44148</v>
      </c>
      <c r="H25" s="23"/>
      <c r="I25" s="28">
        <v>384</v>
      </c>
      <c r="J25" s="28"/>
      <c r="K25" s="28">
        <v>31424</v>
      </c>
    </row>
    <row r="26" spans="1:11" ht="18.95" customHeight="1" x14ac:dyDescent="0.5">
      <c r="B26" s="138" t="s">
        <v>145</v>
      </c>
      <c r="C26" s="142"/>
      <c r="D26" s="134"/>
      <c r="E26" s="28">
        <v>0</v>
      </c>
      <c r="F26" s="23"/>
      <c r="G26" s="28">
        <v>0</v>
      </c>
      <c r="H26" s="23"/>
      <c r="I26" s="28">
        <v>0</v>
      </c>
      <c r="J26" s="28"/>
      <c r="K26" s="28">
        <v>85940</v>
      </c>
    </row>
    <row r="27" spans="1:11" ht="18.95" customHeight="1" x14ac:dyDescent="0.5">
      <c r="A27" s="140" t="s">
        <v>146</v>
      </c>
      <c r="B27" s="141"/>
      <c r="C27" s="134"/>
      <c r="D27" s="134"/>
      <c r="E27" s="28"/>
      <c r="F27" s="23"/>
      <c r="G27" s="28"/>
      <c r="H27" s="23"/>
      <c r="I27" s="28"/>
      <c r="J27" s="28"/>
      <c r="K27" s="28"/>
    </row>
    <row r="28" spans="1:11" ht="18.95" customHeight="1" x14ac:dyDescent="0.5">
      <c r="B28" s="144" t="s">
        <v>15</v>
      </c>
      <c r="C28" s="134"/>
      <c r="D28" s="134"/>
      <c r="E28" s="28">
        <v>-23441</v>
      </c>
      <c r="F28" s="23"/>
      <c r="G28" s="28">
        <v>-33577</v>
      </c>
      <c r="H28" s="23"/>
      <c r="I28" s="28">
        <v>-6825</v>
      </c>
      <c r="J28" s="28"/>
      <c r="K28" s="28">
        <v>-3720</v>
      </c>
    </row>
    <row r="29" spans="1:11" ht="18.95" customHeight="1" x14ac:dyDescent="0.5">
      <c r="B29" s="144" t="s">
        <v>229</v>
      </c>
      <c r="C29" s="134"/>
      <c r="D29" s="134"/>
      <c r="E29" s="28">
        <v>-1065</v>
      </c>
      <c r="F29" s="23"/>
      <c r="G29" s="28">
        <v>0</v>
      </c>
      <c r="H29" s="23"/>
      <c r="I29" s="28">
        <v>0</v>
      </c>
      <c r="J29" s="28"/>
      <c r="K29" s="28">
        <v>0</v>
      </c>
    </row>
    <row r="30" spans="1:11" ht="18.95" customHeight="1" x14ac:dyDescent="0.5">
      <c r="B30" s="144" t="s">
        <v>234</v>
      </c>
      <c r="C30" s="134"/>
      <c r="D30" s="134"/>
      <c r="E30" s="28">
        <v>-707</v>
      </c>
      <c r="F30" s="23"/>
      <c r="G30" s="28">
        <v>0</v>
      </c>
      <c r="H30" s="23"/>
      <c r="I30" s="28">
        <v>0</v>
      </c>
      <c r="J30" s="28"/>
      <c r="K30" s="28">
        <v>0</v>
      </c>
    </row>
    <row r="31" spans="1:11" ht="18.95" customHeight="1" x14ac:dyDescent="0.5">
      <c r="B31" s="144" t="s">
        <v>18</v>
      </c>
      <c r="C31" s="134"/>
      <c r="D31" s="134"/>
      <c r="E31" s="28">
        <v>6256</v>
      </c>
      <c r="F31" s="23"/>
      <c r="G31" s="28">
        <v>-7009</v>
      </c>
      <c r="H31" s="23"/>
      <c r="I31" s="28">
        <v>-148</v>
      </c>
      <c r="J31" s="28"/>
      <c r="K31" s="28">
        <v>-439</v>
      </c>
    </row>
    <row r="32" spans="1:11" ht="18.95" customHeight="1" x14ac:dyDescent="0.5">
      <c r="B32" s="144" t="s">
        <v>29</v>
      </c>
      <c r="C32" s="134"/>
      <c r="D32" s="134"/>
      <c r="E32" s="28">
        <v>38</v>
      </c>
      <c r="F32" s="23"/>
      <c r="G32" s="28">
        <v>0</v>
      </c>
      <c r="H32" s="23"/>
      <c r="I32" s="28">
        <v>0</v>
      </c>
      <c r="J32" s="28"/>
      <c r="K32" s="28">
        <v>0</v>
      </c>
    </row>
    <row r="33" spans="1:11" ht="18.95" customHeight="1" x14ac:dyDescent="0.5">
      <c r="B33" s="144" t="s">
        <v>37</v>
      </c>
      <c r="C33" s="134"/>
      <c r="D33" s="134"/>
      <c r="E33" s="28">
        <v>-2069</v>
      </c>
      <c r="F33" s="23"/>
      <c r="G33" s="28">
        <v>-10416</v>
      </c>
      <c r="H33" s="23"/>
      <c r="I33" s="28">
        <v>2319</v>
      </c>
      <c r="J33" s="28"/>
      <c r="K33" s="28">
        <v>-12632</v>
      </c>
    </row>
    <row r="34" spans="1:11" ht="18.95" customHeight="1" x14ac:dyDescent="0.5">
      <c r="B34" s="144" t="s">
        <v>44</v>
      </c>
      <c r="C34" s="134"/>
      <c r="D34" s="134"/>
      <c r="E34" s="28">
        <v>1005</v>
      </c>
      <c r="F34" s="23"/>
      <c r="G34" s="28">
        <v>319</v>
      </c>
      <c r="H34" s="23"/>
      <c r="I34" s="28">
        <v>7</v>
      </c>
      <c r="J34" s="28"/>
      <c r="K34" s="28">
        <v>438</v>
      </c>
    </row>
    <row r="35" spans="1:11" ht="18.95" customHeight="1" x14ac:dyDescent="0.5">
      <c r="B35" s="144" t="s">
        <v>54</v>
      </c>
      <c r="C35" s="134"/>
      <c r="D35" s="134"/>
      <c r="E35" s="31">
        <v>0</v>
      </c>
      <c r="F35" s="23"/>
      <c r="G35" s="31">
        <v>0</v>
      </c>
      <c r="H35" s="23"/>
      <c r="I35" s="31">
        <v>0</v>
      </c>
      <c r="J35" s="28"/>
      <c r="K35" s="31">
        <v>-1160</v>
      </c>
    </row>
    <row r="36" spans="1:11" ht="6" customHeight="1" x14ac:dyDescent="0.5">
      <c r="A36" s="141"/>
      <c r="B36" s="141"/>
      <c r="C36" s="134"/>
      <c r="D36" s="134"/>
      <c r="E36" s="28"/>
      <c r="F36" s="28"/>
      <c r="G36" s="28"/>
      <c r="H36" s="23"/>
      <c r="I36" s="28"/>
      <c r="J36" s="28"/>
      <c r="K36" s="28"/>
    </row>
    <row r="37" spans="1:11" ht="18.95" customHeight="1" x14ac:dyDescent="0.5">
      <c r="A37" s="138" t="s">
        <v>147</v>
      </c>
      <c r="B37" s="129"/>
      <c r="C37" s="134"/>
      <c r="D37" s="134"/>
      <c r="E37" s="28">
        <f>SUM(E9:E35)</f>
        <v>102343</v>
      </c>
      <c r="F37" s="28"/>
      <c r="G37" s="28">
        <f>SUM(G9:G35)</f>
        <v>55776</v>
      </c>
      <c r="H37" s="28"/>
      <c r="I37" s="28">
        <f>SUM(I9:I35)</f>
        <v>-33769</v>
      </c>
      <c r="J37" s="28"/>
      <c r="K37" s="28">
        <f>SUM(K9:K35)</f>
        <v>-21118</v>
      </c>
    </row>
    <row r="38" spans="1:11" ht="18.95" customHeight="1" x14ac:dyDescent="0.5">
      <c r="B38" s="138" t="s">
        <v>148</v>
      </c>
      <c r="C38" s="134"/>
      <c r="D38" s="134"/>
      <c r="E38" s="28">
        <v>1670</v>
      </c>
      <c r="F38" s="28"/>
      <c r="G38" s="28">
        <v>298</v>
      </c>
      <c r="H38" s="28"/>
      <c r="I38" s="28">
        <v>2</v>
      </c>
      <c r="J38" s="28"/>
      <c r="K38" s="28">
        <v>1</v>
      </c>
    </row>
    <row r="39" spans="1:11" ht="18.95" customHeight="1" x14ac:dyDescent="0.5">
      <c r="B39" s="145" t="s">
        <v>149</v>
      </c>
      <c r="C39" s="134"/>
      <c r="D39" s="134"/>
      <c r="E39" s="28">
        <v>-42730</v>
      </c>
      <c r="F39" s="28"/>
      <c r="G39" s="28">
        <v>-43562</v>
      </c>
      <c r="H39" s="28"/>
      <c r="I39" s="28">
        <v>-978</v>
      </c>
      <c r="J39" s="28"/>
      <c r="K39" s="28">
        <v>-19711</v>
      </c>
    </row>
    <row r="40" spans="1:11" ht="18.95" customHeight="1" x14ac:dyDescent="0.5">
      <c r="B40" s="145" t="s">
        <v>198</v>
      </c>
      <c r="C40" s="134"/>
      <c r="D40" s="134"/>
      <c r="E40" s="32">
        <v>-416</v>
      </c>
      <c r="F40" s="28"/>
      <c r="G40" s="32">
        <v>-163</v>
      </c>
      <c r="H40" s="28"/>
      <c r="I40" s="32">
        <v>-124</v>
      </c>
      <c r="J40" s="28"/>
      <c r="K40" s="31">
        <v>-31</v>
      </c>
    </row>
    <row r="41" spans="1:11" ht="6" customHeight="1" x14ac:dyDescent="0.5">
      <c r="A41" s="141"/>
      <c r="B41" s="141"/>
      <c r="C41" s="134"/>
      <c r="D41" s="134"/>
      <c r="E41" s="28"/>
      <c r="F41" s="28"/>
      <c r="G41" s="28"/>
      <c r="H41" s="28"/>
      <c r="I41" s="28"/>
      <c r="J41" s="28"/>
      <c r="K41" s="28"/>
    </row>
    <row r="42" spans="1:11" ht="18.95" customHeight="1" x14ac:dyDescent="0.5">
      <c r="A42" s="129" t="s">
        <v>150</v>
      </c>
      <c r="C42" s="134"/>
      <c r="D42" s="134"/>
      <c r="E42" s="32">
        <f>SUM(E37:E40)</f>
        <v>60867</v>
      </c>
      <c r="F42" s="28"/>
      <c r="G42" s="32">
        <f>SUM(G37:G40)</f>
        <v>12349</v>
      </c>
      <c r="H42" s="28"/>
      <c r="I42" s="32">
        <f>SUM(I37:I40)</f>
        <v>-34869</v>
      </c>
      <c r="J42" s="28"/>
      <c r="K42" s="32">
        <f>SUM(K37:K40)</f>
        <v>-40859</v>
      </c>
    </row>
    <row r="43" spans="1:11" ht="15.75" customHeight="1" x14ac:dyDescent="0.5">
      <c r="A43" s="129"/>
      <c r="C43" s="134"/>
      <c r="D43" s="134"/>
      <c r="E43" s="28"/>
      <c r="F43" s="28"/>
      <c r="G43" s="28"/>
      <c r="H43" s="28"/>
      <c r="I43" s="28"/>
      <c r="J43" s="28"/>
      <c r="K43" s="28"/>
    </row>
    <row r="44" spans="1:11" ht="21.95" customHeight="1" x14ac:dyDescent="0.5">
      <c r="A44" s="176" t="s">
        <v>33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</row>
    <row r="45" spans="1:11" ht="18.600000000000001" customHeight="1" x14ac:dyDescent="0.5">
      <c r="A45" s="126" t="str">
        <f>A1</f>
        <v>บริษัท ไพร์ม โรด เพาเวอร์ จำกัด (มหาชน)</v>
      </c>
      <c r="B45" s="126"/>
      <c r="D45" s="128"/>
      <c r="F45" s="8"/>
      <c r="H45" s="8"/>
      <c r="I45" s="105"/>
      <c r="J45" s="8"/>
    </row>
    <row r="46" spans="1:11" ht="18.600000000000001" customHeight="1" x14ac:dyDescent="0.5">
      <c r="A46" s="126" t="s">
        <v>215</v>
      </c>
      <c r="B46" s="126"/>
      <c r="D46" s="128"/>
      <c r="F46" s="8"/>
      <c r="H46" s="8"/>
      <c r="J46" s="8"/>
    </row>
    <row r="47" spans="1:11" ht="18.600000000000001" customHeight="1" x14ac:dyDescent="0.5">
      <c r="A47" s="130" t="str">
        <f>+A3</f>
        <v>สำหรับงวดหกเดือนสิ้นสุดวันที่ 30 มิถุนายน พ.ศ. 2563</v>
      </c>
      <c r="B47" s="130"/>
      <c r="C47" s="131"/>
      <c r="D47" s="132"/>
      <c r="E47" s="32"/>
      <c r="F47" s="12"/>
      <c r="G47" s="32"/>
      <c r="H47" s="12"/>
      <c r="I47" s="32"/>
      <c r="J47" s="12"/>
      <c r="K47" s="32"/>
    </row>
    <row r="48" spans="1:11" ht="18.600000000000001" customHeight="1" x14ac:dyDescent="0.5">
      <c r="A48" s="146"/>
      <c r="B48" s="146"/>
      <c r="C48" s="134"/>
      <c r="D48" s="147"/>
      <c r="E48" s="28"/>
      <c r="F48" s="39"/>
      <c r="G48" s="28"/>
      <c r="H48" s="39"/>
      <c r="I48" s="28"/>
      <c r="J48" s="39"/>
      <c r="K48" s="28"/>
    </row>
    <row r="49" spans="1:11" s="129" customFormat="1" ht="18.600000000000001" customHeight="1" x14ac:dyDescent="0.5">
      <c r="A49" s="133"/>
      <c r="B49" s="133"/>
      <c r="C49" s="136"/>
      <c r="D49" s="136"/>
      <c r="E49" s="173" t="s">
        <v>2</v>
      </c>
      <c r="F49" s="173"/>
      <c r="G49" s="173"/>
      <c r="H49" s="110"/>
      <c r="I49" s="173" t="s">
        <v>3</v>
      </c>
      <c r="J49" s="173"/>
      <c r="K49" s="173"/>
    </row>
    <row r="50" spans="1:11" s="129" customFormat="1" ht="18.600000000000001" customHeight="1" x14ac:dyDescent="0.5">
      <c r="A50" s="133"/>
      <c r="B50" s="133"/>
      <c r="C50" s="136"/>
      <c r="D50" s="136"/>
      <c r="E50" s="137" t="s">
        <v>7</v>
      </c>
      <c r="F50" s="37"/>
      <c r="G50" s="137" t="s">
        <v>8</v>
      </c>
      <c r="H50" s="37"/>
      <c r="I50" s="137" t="s">
        <v>7</v>
      </c>
      <c r="J50" s="37"/>
      <c r="K50" s="137" t="s">
        <v>8</v>
      </c>
    </row>
    <row r="51" spans="1:11" s="129" customFormat="1" ht="18.600000000000001" customHeight="1" x14ac:dyDescent="0.5">
      <c r="A51" s="133"/>
      <c r="B51" s="133"/>
      <c r="C51" s="100" t="s">
        <v>9</v>
      </c>
      <c r="D51" s="136"/>
      <c r="E51" s="109" t="s">
        <v>10</v>
      </c>
      <c r="F51" s="37"/>
      <c r="G51" s="109" t="s">
        <v>10</v>
      </c>
      <c r="H51" s="37"/>
      <c r="I51" s="109" t="s">
        <v>10</v>
      </c>
      <c r="J51" s="37"/>
      <c r="K51" s="109" t="s">
        <v>10</v>
      </c>
    </row>
    <row r="52" spans="1:11" s="129" customFormat="1" ht="18.600000000000001" customHeight="1" x14ac:dyDescent="0.5">
      <c r="A52" s="138"/>
      <c r="B52" s="138"/>
      <c r="C52" s="78"/>
      <c r="D52" s="78"/>
      <c r="E52" s="37"/>
      <c r="F52" s="37"/>
      <c r="G52" s="37"/>
      <c r="H52" s="110"/>
      <c r="I52" s="37"/>
      <c r="J52" s="37"/>
      <c r="K52" s="37"/>
    </row>
    <row r="53" spans="1:11" ht="18.600000000000001" customHeight="1" x14ac:dyDescent="0.5">
      <c r="A53" s="129" t="s">
        <v>151</v>
      </c>
      <c r="B53" s="129"/>
      <c r="C53" s="134"/>
      <c r="D53" s="147"/>
      <c r="E53" s="28"/>
      <c r="F53" s="39"/>
      <c r="G53" s="28"/>
      <c r="H53" s="39"/>
      <c r="I53" s="28"/>
      <c r="J53" s="39"/>
      <c r="K53" s="28"/>
    </row>
    <row r="54" spans="1:11" ht="18.600000000000001" customHeight="1" x14ac:dyDescent="0.5">
      <c r="A54" s="6" t="s">
        <v>191</v>
      </c>
      <c r="C54" s="134"/>
      <c r="D54" s="147"/>
      <c r="E54" s="28">
        <v>48880</v>
      </c>
      <c r="F54" s="39"/>
      <c r="G54" s="28">
        <v>17</v>
      </c>
      <c r="H54" s="39"/>
      <c r="I54" s="28">
        <v>0</v>
      </c>
      <c r="J54" s="39"/>
      <c r="K54" s="28">
        <v>0</v>
      </c>
    </row>
    <row r="55" spans="1:11" ht="18.600000000000001" customHeight="1" x14ac:dyDescent="0.5">
      <c r="A55" s="6" t="s">
        <v>16</v>
      </c>
      <c r="E55" s="28">
        <v>0</v>
      </c>
      <c r="F55" s="39"/>
      <c r="G55" s="28">
        <v>0</v>
      </c>
      <c r="I55" s="28">
        <v>0</v>
      </c>
      <c r="J55" s="39"/>
      <c r="K55" s="28">
        <v>-49618</v>
      </c>
    </row>
    <row r="56" spans="1:11" ht="18.600000000000001" customHeight="1" x14ac:dyDescent="0.5">
      <c r="A56" s="6" t="s">
        <v>152</v>
      </c>
      <c r="E56" s="28"/>
      <c r="F56" s="39"/>
      <c r="G56" s="28"/>
      <c r="I56" s="28"/>
      <c r="J56" s="39"/>
      <c r="K56" s="28"/>
    </row>
    <row r="57" spans="1:11" ht="18.600000000000001" customHeight="1" x14ac:dyDescent="0.5">
      <c r="A57" s="138" t="s">
        <v>153</v>
      </c>
      <c r="C57" s="127">
        <v>14.3</v>
      </c>
      <c r="E57" s="28">
        <v>36455</v>
      </c>
      <c r="F57" s="39"/>
      <c r="G57" s="28">
        <v>864</v>
      </c>
      <c r="I57" s="28">
        <v>0</v>
      </c>
      <c r="J57" s="39"/>
      <c r="K57" s="28">
        <v>2100</v>
      </c>
    </row>
    <row r="58" spans="1:11" ht="18.600000000000001" customHeight="1" x14ac:dyDescent="0.5">
      <c r="A58" s="138" t="s">
        <v>17</v>
      </c>
      <c r="E58" s="28">
        <v>-1326</v>
      </c>
      <c r="F58" s="39"/>
      <c r="G58" s="28">
        <v>0</v>
      </c>
      <c r="I58" s="28">
        <v>0</v>
      </c>
      <c r="J58" s="39"/>
      <c r="K58" s="28">
        <v>0</v>
      </c>
    </row>
    <row r="59" spans="1:11" ht="18.600000000000001" customHeight="1" x14ac:dyDescent="0.5">
      <c r="A59" s="6" t="s">
        <v>230</v>
      </c>
      <c r="C59" s="127">
        <v>14.4</v>
      </c>
      <c r="E59" s="28">
        <v>0</v>
      </c>
      <c r="F59" s="39"/>
      <c r="G59" s="28">
        <v>0</v>
      </c>
      <c r="I59" s="28">
        <v>-2657</v>
      </c>
      <c r="J59" s="39"/>
      <c r="K59" s="28">
        <v>0</v>
      </c>
    </row>
    <row r="60" spans="1:11" ht="18.600000000000001" customHeight="1" x14ac:dyDescent="0.5">
      <c r="A60" s="6" t="s">
        <v>154</v>
      </c>
      <c r="B60" s="148"/>
    </row>
    <row r="61" spans="1:11" ht="18.600000000000001" customHeight="1" x14ac:dyDescent="0.5">
      <c r="A61" s="6"/>
      <c r="B61" s="148" t="s">
        <v>155</v>
      </c>
      <c r="E61" s="28">
        <v>0</v>
      </c>
      <c r="F61" s="39"/>
      <c r="G61" s="28">
        <v>-18362</v>
      </c>
      <c r="I61" s="28">
        <v>0</v>
      </c>
      <c r="J61" s="39"/>
      <c r="K61" s="28">
        <v>0</v>
      </c>
    </row>
    <row r="62" spans="1:11" ht="18.600000000000001" customHeight="1" x14ac:dyDescent="0.5">
      <c r="A62" s="6" t="s">
        <v>228</v>
      </c>
      <c r="B62" s="148"/>
      <c r="E62" s="28">
        <v>0</v>
      </c>
      <c r="F62" s="39"/>
      <c r="G62" s="28">
        <v>0</v>
      </c>
      <c r="I62" s="28">
        <v>0</v>
      </c>
      <c r="J62" s="39"/>
      <c r="K62" s="28">
        <v>44020</v>
      </c>
    </row>
    <row r="63" spans="1:11" ht="18.600000000000001" customHeight="1" x14ac:dyDescent="0.5">
      <c r="A63" s="6" t="s">
        <v>156</v>
      </c>
      <c r="C63" s="127">
        <v>7.2</v>
      </c>
      <c r="E63" s="28">
        <v>117002</v>
      </c>
      <c r="F63" s="138"/>
      <c r="G63" s="28">
        <v>50492</v>
      </c>
      <c r="H63" s="138"/>
      <c r="I63" s="28">
        <v>0</v>
      </c>
      <c r="J63" s="138"/>
      <c r="K63" s="28">
        <v>0</v>
      </c>
    </row>
    <row r="64" spans="1:11" ht="18.600000000000001" customHeight="1" x14ac:dyDescent="0.5">
      <c r="A64" s="6" t="s">
        <v>157</v>
      </c>
      <c r="E64" s="28">
        <v>0</v>
      </c>
      <c r="F64" s="39"/>
      <c r="G64" s="28">
        <v>-13109</v>
      </c>
      <c r="I64" s="28">
        <v>0</v>
      </c>
      <c r="J64" s="39"/>
      <c r="K64" s="28">
        <v>0</v>
      </c>
    </row>
    <row r="65" spans="1:11" ht="18.600000000000001" customHeight="1" x14ac:dyDescent="0.5">
      <c r="A65" s="6" t="s">
        <v>158</v>
      </c>
      <c r="C65" s="127">
        <v>8</v>
      </c>
      <c r="E65" s="28">
        <v>-15773</v>
      </c>
      <c r="F65" s="39"/>
      <c r="G65" s="28">
        <v>-290131</v>
      </c>
      <c r="I65" s="28">
        <v>-68</v>
      </c>
      <c r="J65" s="39"/>
      <c r="K65" s="28">
        <v>0</v>
      </c>
    </row>
    <row r="66" spans="1:11" ht="18.600000000000001" customHeight="1" x14ac:dyDescent="0.5">
      <c r="A66" s="6" t="s">
        <v>159</v>
      </c>
      <c r="E66" s="28">
        <v>-1924</v>
      </c>
      <c r="F66" s="39"/>
      <c r="G66" s="31">
        <v>-3232</v>
      </c>
      <c r="I66" s="28">
        <v>0</v>
      </c>
      <c r="J66" s="39"/>
      <c r="K66" s="28">
        <v>0</v>
      </c>
    </row>
    <row r="67" spans="1:11" ht="6" customHeight="1" x14ac:dyDescent="0.5">
      <c r="A67" s="149"/>
      <c r="B67" s="149"/>
      <c r="C67" s="134"/>
      <c r="D67" s="147"/>
      <c r="E67" s="52"/>
      <c r="F67" s="28"/>
      <c r="G67" s="28"/>
      <c r="H67" s="28"/>
      <c r="I67" s="52"/>
      <c r="J67" s="28"/>
      <c r="K67" s="52"/>
    </row>
    <row r="68" spans="1:11" ht="18.600000000000001" customHeight="1" x14ac:dyDescent="0.5">
      <c r="A68" s="129" t="s">
        <v>195</v>
      </c>
      <c r="B68" s="129"/>
      <c r="E68" s="32">
        <f>SUM(E54:E67)</f>
        <v>183314</v>
      </c>
      <c r="F68" s="28"/>
      <c r="G68" s="32">
        <f>SUM(G54:G67)</f>
        <v>-273461</v>
      </c>
      <c r="H68" s="28"/>
      <c r="I68" s="32">
        <f>SUM(I54:I67)</f>
        <v>-2725</v>
      </c>
      <c r="J68" s="28"/>
      <c r="K68" s="32">
        <f>SUM(K54:K67)</f>
        <v>-3498</v>
      </c>
    </row>
    <row r="69" spans="1:11" ht="18.600000000000001" customHeight="1" x14ac:dyDescent="0.5">
      <c r="A69" s="129"/>
      <c r="B69" s="129"/>
      <c r="E69" s="28"/>
      <c r="F69" s="28"/>
      <c r="G69" s="28"/>
      <c r="H69" s="28"/>
      <c r="I69" s="28"/>
      <c r="J69" s="28"/>
      <c r="K69" s="28"/>
    </row>
    <row r="70" spans="1:11" ht="18.600000000000001" customHeight="1" x14ac:dyDescent="0.5">
      <c r="A70" s="129" t="s">
        <v>160</v>
      </c>
      <c r="B70" s="129"/>
      <c r="J70" s="39"/>
    </row>
    <row r="71" spans="1:11" ht="18.600000000000001" customHeight="1" x14ac:dyDescent="0.5">
      <c r="A71" s="138" t="s">
        <v>236</v>
      </c>
      <c r="E71" s="28">
        <v>1228</v>
      </c>
      <c r="G71" s="28">
        <v>0</v>
      </c>
      <c r="I71" s="28">
        <v>1228</v>
      </c>
      <c r="K71" s="28">
        <v>-192</v>
      </c>
    </row>
    <row r="72" spans="1:11" ht="18.600000000000001" customHeight="1" x14ac:dyDescent="0.5">
      <c r="A72" s="138" t="s">
        <v>161</v>
      </c>
      <c r="E72" s="28">
        <v>0</v>
      </c>
      <c r="G72" s="28">
        <v>39781</v>
      </c>
      <c r="I72" s="28">
        <v>0</v>
      </c>
      <c r="K72" s="28">
        <v>0</v>
      </c>
    </row>
    <row r="73" spans="1:11" ht="18.600000000000001" customHeight="1" x14ac:dyDescent="0.5">
      <c r="A73" s="138" t="s">
        <v>223</v>
      </c>
      <c r="E73" s="28">
        <v>0</v>
      </c>
      <c r="G73" s="28">
        <v>-40000</v>
      </c>
      <c r="I73" s="28">
        <v>0</v>
      </c>
      <c r="K73" s="28">
        <v>0</v>
      </c>
    </row>
    <row r="74" spans="1:11" ht="18.600000000000001" customHeight="1" x14ac:dyDescent="0.5">
      <c r="A74" s="138" t="s">
        <v>162</v>
      </c>
      <c r="E74" s="28">
        <v>0</v>
      </c>
      <c r="G74" s="28">
        <v>0</v>
      </c>
      <c r="I74" s="28">
        <v>0</v>
      </c>
      <c r="K74" s="28">
        <v>311100</v>
      </c>
    </row>
    <row r="75" spans="1:11" ht="18.600000000000001" customHeight="1" x14ac:dyDescent="0.5">
      <c r="A75" s="138" t="s">
        <v>163</v>
      </c>
      <c r="E75" s="28">
        <v>0</v>
      </c>
      <c r="G75" s="28">
        <v>0</v>
      </c>
      <c r="I75" s="28">
        <v>0</v>
      </c>
      <c r="K75" s="28">
        <v>-439000</v>
      </c>
    </row>
    <row r="76" spans="1:11" ht="18.600000000000001" customHeight="1" x14ac:dyDescent="0.5">
      <c r="A76" s="6" t="s">
        <v>164</v>
      </c>
      <c r="E76" s="28">
        <v>0</v>
      </c>
      <c r="G76" s="28">
        <v>0</v>
      </c>
      <c r="I76" s="28">
        <v>0</v>
      </c>
      <c r="J76" s="39"/>
      <c r="K76" s="159">
        <v>218802</v>
      </c>
    </row>
    <row r="77" spans="1:11" ht="18.600000000000001" customHeight="1" x14ac:dyDescent="0.5">
      <c r="A77" s="6" t="s">
        <v>165</v>
      </c>
      <c r="E77" s="28">
        <v>0</v>
      </c>
      <c r="G77" s="28">
        <v>0</v>
      </c>
      <c r="I77" s="28">
        <v>0</v>
      </c>
      <c r="J77" s="39"/>
      <c r="K77" s="28">
        <v>-46120</v>
      </c>
    </row>
    <row r="78" spans="1:11" ht="18.600000000000001" customHeight="1" x14ac:dyDescent="0.5">
      <c r="A78" s="138" t="s">
        <v>192</v>
      </c>
      <c r="E78" s="28">
        <v>-7069</v>
      </c>
      <c r="G78" s="28">
        <v>-333</v>
      </c>
      <c r="I78" s="28">
        <v>-1611</v>
      </c>
      <c r="K78" s="28">
        <v>-509</v>
      </c>
    </row>
    <row r="79" spans="1:11" ht="18.600000000000001" customHeight="1" x14ac:dyDescent="0.5">
      <c r="A79" s="6" t="s">
        <v>166</v>
      </c>
      <c r="C79" s="127">
        <v>14.5</v>
      </c>
      <c r="E79" s="28">
        <v>0</v>
      </c>
      <c r="G79" s="28">
        <v>12500</v>
      </c>
      <c r="I79" s="28">
        <v>39000</v>
      </c>
      <c r="J79" s="39"/>
      <c r="K79" s="28">
        <v>0</v>
      </c>
    </row>
    <row r="80" spans="1:11" ht="18.600000000000001" customHeight="1" x14ac:dyDescent="0.5">
      <c r="A80" s="6" t="s">
        <v>167</v>
      </c>
      <c r="C80" s="127">
        <v>14.5</v>
      </c>
      <c r="E80" s="28">
        <v>0</v>
      </c>
      <c r="G80" s="28">
        <v>-9500</v>
      </c>
      <c r="I80" s="28">
        <v>-1065</v>
      </c>
      <c r="J80" s="39"/>
      <c r="K80" s="28">
        <v>0</v>
      </c>
    </row>
    <row r="81" spans="1:11" ht="18.600000000000001" customHeight="1" x14ac:dyDescent="0.5">
      <c r="A81" s="6" t="s">
        <v>168</v>
      </c>
      <c r="G81" s="28"/>
      <c r="K81" s="28"/>
    </row>
    <row r="82" spans="1:11" ht="18.600000000000001" customHeight="1" x14ac:dyDescent="0.5">
      <c r="B82" s="148" t="s">
        <v>169</v>
      </c>
      <c r="E82" s="28">
        <v>0</v>
      </c>
      <c r="G82" s="28">
        <v>249036</v>
      </c>
      <c r="I82" s="28">
        <v>0</v>
      </c>
      <c r="J82" s="39"/>
      <c r="K82" s="28">
        <v>0</v>
      </c>
    </row>
    <row r="83" spans="1:11" ht="18.600000000000001" customHeight="1" x14ac:dyDescent="0.5">
      <c r="A83" s="6" t="s">
        <v>170</v>
      </c>
      <c r="C83" s="127">
        <v>12</v>
      </c>
      <c r="E83" s="28">
        <v>-71700</v>
      </c>
      <c r="G83" s="28">
        <v>-53852</v>
      </c>
      <c r="I83" s="28">
        <v>0</v>
      </c>
      <c r="J83" s="39"/>
      <c r="K83" s="28">
        <v>0</v>
      </c>
    </row>
    <row r="84" spans="1:11" ht="18.600000000000001" customHeight="1" x14ac:dyDescent="0.5">
      <c r="A84" s="6" t="s">
        <v>171</v>
      </c>
      <c r="E84" s="31">
        <v>0</v>
      </c>
      <c r="G84" s="31">
        <v>58</v>
      </c>
      <c r="I84" s="31">
        <v>0</v>
      </c>
      <c r="J84" s="39"/>
      <c r="K84" s="31">
        <v>0</v>
      </c>
    </row>
    <row r="85" spans="1:11" ht="6" customHeight="1" x14ac:dyDescent="0.5">
      <c r="A85" s="149"/>
      <c r="B85" s="149"/>
      <c r="C85" s="134"/>
      <c r="D85" s="147"/>
      <c r="E85" s="28"/>
      <c r="F85" s="39"/>
      <c r="G85" s="28"/>
      <c r="H85" s="39"/>
      <c r="I85" s="28"/>
      <c r="J85" s="39"/>
      <c r="K85" s="28"/>
    </row>
    <row r="86" spans="1:11" ht="18.600000000000001" customHeight="1" x14ac:dyDescent="0.5">
      <c r="A86" s="129" t="s">
        <v>193</v>
      </c>
      <c r="E86" s="32">
        <f>SUM(E71:E84)</f>
        <v>-77541</v>
      </c>
      <c r="F86" s="39"/>
      <c r="G86" s="32">
        <f>SUM(G71:G84)</f>
        <v>197690</v>
      </c>
      <c r="I86" s="32">
        <f>SUM(I71:I84)</f>
        <v>37552</v>
      </c>
      <c r="J86" s="39"/>
      <c r="K86" s="32">
        <f>SUM(K71:K84)</f>
        <v>44081</v>
      </c>
    </row>
    <row r="87" spans="1:11" ht="19.5" customHeight="1" x14ac:dyDescent="0.5">
      <c r="A87" s="129"/>
      <c r="B87" s="129"/>
      <c r="E87" s="28"/>
      <c r="F87" s="28"/>
      <c r="G87" s="28"/>
      <c r="H87" s="28"/>
      <c r="I87" s="28"/>
      <c r="J87" s="28"/>
      <c r="K87" s="28"/>
    </row>
    <row r="88" spans="1:11" ht="15.75" customHeight="1" x14ac:dyDescent="0.5">
      <c r="A88" s="129"/>
      <c r="B88" s="129"/>
      <c r="E88" s="28"/>
      <c r="F88" s="28"/>
      <c r="G88" s="28"/>
      <c r="H88" s="28"/>
      <c r="I88" s="28"/>
      <c r="J88" s="28"/>
      <c r="K88" s="28"/>
    </row>
    <row r="89" spans="1:11" ht="21.95" customHeight="1" x14ac:dyDescent="0.5">
      <c r="A89" s="150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9" s="150"/>
      <c r="C89" s="151"/>
      <c r="D89" s="150"/>
      <c r="E89" s="31"/>
      <c r="F89" s="43"/>
      <c r="G89" s="31"/>
      <c r="H89" s="43"/>
      <c r="I89" s="31"/>
      <c r="J89" s="43"/>
      <c r="K89" s="31"/>
    </row>
    <row r="90" spans="1:11" ht="20.100000000000001" customHeight="1" x14ac:dyDescent="0.5">
      <c r="A90" s="103" t="str">
        <f>+A1</f>
        <v>บริษัท ไพร์ม โรด เพาเวอร์ จำกัด (มหาชน)</v>
      </c>
      <c r="B90" s="126"/>
      <c r="D90" s="128"/>
      <c r="F90" s="8"/>
      <c r="H90" s="8"/>
      <c r="I90" s="105"/>
      <c r="J90" s="8"/>
    </row>
    <row r="91" spans="1:11" ht="20.100000000000001" customHeight="1" x14ac:dyDescent="0.5">
      <c r="A91" s="126" t="s">
        <v>215</v>
      </c>
      <c r="B91" s="126"/>
      <c r="D91" s="128"/>
      <c r="F91" s="8"/>
      <c r="H91" s="8"/>
      <c r="J91" s="8"/>
    </row>
    <row r="92" spans="1:11" ht="20.100000000000001" customHeight="1" x14ac:dyDescent="0.5">
      <c r="A92" s="130" t="str">
        <f>+A47</f>
        <v>สำหรับงวดหกเดือนสิ้นสุดวันที่ 30 มิถุนายน พ.ศ. 2563</v>
      </c>
      <c r="B92" s="130"/>
      <c r="C92" s="131"/>
      <c r="D92" s="132"/>
      <c r="E92" s="32"/>
      <c r="F92" s="12"/>
      <c r="G92" s="32"/>
      <c r="H92" s="12"/>
      <c r="I92" s="32"/>
      <c r="J92" s="12"/>
      <c r="K92" s="32"/>
    </row>
    <row r="93" spans="1:11" ht="20.100000000000001" customHeight="1" x14ac:dyDescent="0.5">
      <c r="A93" s="146"/>
      <c r="B93" s="146"/>
      <c r="C93" s="134"/>
      <c r="D93" s="147"/>
      <c r="E93" s="28"/>
      <c r="F93" s="39"/>
      <c r="G93" s="28"/>
      <c r="H93" s="39"/>
      <c r="I93" s="28"/>
      <c r="J93" s="39"/>
      <c r="K93" s="28"/>
    </row>
    <row r="94" spans="1:11" s="129" customFormat="1" ht="20.100000000000001" customHeight="1" x14ac:dyDescent="0.5">
      <c r="A94" s="133"/>
      <c r="B94" s="133"/>
      <c r="C94" s="136"/>
      <c r="D94" s="136"/>
      <c r="E94" s="173" t="s">
        <v>2</v>
      </c>
      <c r="F94" s="173"/>
      <c r="G94" s="173"/>
      <c r="H94" s="110"/>
      <c r="I94" s="173" t="s">
        <v>3</v>
      </c>
      <c r="J94" s="173"/>
      <c r="K94" s="173"/>
    </row>
    <row r="95" spans="1:11" s="129" customFormat="1" ht="20.100000000000001" customHeight="1" x14ac:dyDescent="0.5">
      <c r="A95" s="133"/>
      <c r="B95" s="133"/>
      <c r="C95" s="136"/>
      <c r="D95" s="136"/>
      <c r="E95" s="137" t="s">
        <v>7</v>
      </c>
      <c r="F95" s="37"/>
      <c r="G95" s="137" t="s">
        <v>8</v>
      </c>
      <c r="H95" s="37"/>
      <c r="I95" s="137" t="s">
        <v>7</v>
      </c>
      <c r="J95" s="37"/>
      <c r="K95" s="137" t="s">
        <v>8</v>
      </c>
    </row>
    <row r="96" spans="1:11" s="129" customFormat="1" ht="20.100000000000001" customHeight="1" x14ac:dyDescent="0.5">
      <c r="A96" s="133"/>
      <c r="B96" s="133"/>
      <c r="C96" s="136"/>
      <c r="D96" s="136"/>
      <c r="E96" s="109" t="s">
        <v>10</v>
      </c>
      <c r="F96" s="37"/>
      <c r="G96" s="109" t="s">
        <v>10</v>
      </c>
      <c r="H96" s="37"/>
      <c r="I96" s="109" t="s">
        <v>10</v>
      </c>
      <c r="J96" s="37"/>
      <c r="K96" s="109" t="s">
        <v>10</v>
      </c>
    </row>
    <row r="97" spans="1:14" s="129" customFormat="1" ht="20.100000000000001" customHeight="1" x14ac:dyDescent="0.5">
      <c r="A97" s="138"/>
      <c r="B97" s="138"/>
      <c r="C97" s="78"/>
      <c r="D97" s="78"/>
      <c r="E97" s="37"/>
      <c r="F97" s="37"/>
      <c r="G97" s="37"/>
      <c r="H97" s="110"/>
      <c r="I97" s="37"/>
      <c r="J97" s="37"/>
      <c r="K97" s="37"/>
    </row>
    <row r="98" spans="1:14" ht="20.100000000000001" customHeight="1" x14ac:dyDescent="0.5">
      <c r="A98" s="152" t="s">
        <v>194</v>
      </c>
      <c r="B98" s="129"/>
      <c r="C98" s="134"/>
      <c r="E98" s="28">
        <f>SUM(E42,E68,E86)</f>
        <v>166640</v>
      </c>
      <c r="F98" s="39"/>
      <c r="G98" s="28">
        <f>SUM(G42,G68,G86)</f>
        <v>-63422</v>
      </c>
      <c r="H98" s="39"/>
      <c r="I98" s="28">
        <f>SUM(I42,I68,I86)</f>
        <v>-42</v>
      </c>
      <c r="J98" s="39"/>
      <c r="K98" s="28">
        <f>SUM(K42,K68,K86)</f>
        <v>-276</v>
      </c>
    </row>
    <row r="99" spans="1:14" ht="20.100000000000001" customHeight="1" x14ac:dyDescent="0.5">
      <c r="A99" s="148" t="s">
        <v>172</v>
      </c>
      <c r="C99" s="134"/>
      <c r="E99" s="28">
        <f>'2-4'!G15</f>
        <v>44638</v>
      </c>
      <c r="F99" s="39"/>
      <c r="G99" s="28">
        <v>96932</v>
      </c>
      <c r="H99" s="39"/>
      <c r="I99" s="28">
        <f>'2-4'!K15</f>
        <v>2263</v>
      </c>
      <c r="J99" s="39"/>
      <c r="K99" s="28">
        <v>495</v>
      </c>
    </row>
    <row r="100" spans="1:14" ht="20.100000000000001" customHeight="1" x14ac:dyDescent="0.5">
      <c r="A100" s="148" t="s">
        <v>237</v>
      </c>
      <c r="C100" s="134"/>
      <c r="E100" s="28"/>
      <c r="F100" s="39"/>
      <c r="G100" s="28"/>
      <c r="H100" s="39"/>
      <c r="I100" s="28"/>
      <c r="J100" s="39"/>
      <c r="K100" s="28"/>
    </row>
    <row r="101" spans="1:14" ht="20.100000000000001" customHeight="1" x14ac:dyDescent="0.5">
      <c r="A101" s="148"/>
      <c r="B101" s="138" t="s">
        <v>238</v>
      </c>
      <c r="C101" s="134"/>
      <c r="E101" s="28">
        <v>2</v>
      </c>
      <c r="F101" s="39"/>
      <c r="G101" s="28">
        <v>0</v>
      </c>
      <c r="H101" s="39"/>
      <c r="I101" s="28">
        <v>0</v>
      </c>
      <c r="J101" s="39"/>
      <c r="K101" s="28">
        <v>0</v>
      </c>
    </row>
    <row r="102" spans="1:14" ht="20.100000000000001" customHeight="1" x14ac:dyDescent="0.5">
      <c r="A102" s="148" t="s">
        <v>173</v>
      </c>
      <c r="C102" s="134"/>
      <c r="E102" s="31">
        <v>878</v>
      </c>
      <c r="F102" s="39"/>
      <c r="G102" s="31">
        <v>-1247</v>
      </c>
      <c r="H102" s="39"/>
      <c r="I102" s="31">
        <v>0</v>
      </c>
      <c r="J102" s="39"/>
      <c r="K102" s="31">
        <v>0</v>
      </c>
    </row>
    <row r="103" spans="1:14" ht="6" customHeight="1" x14ac:dyDescent="0.5">
      <c r="A103" s="149"/>
      <c r="B103" s="149"/>
      <c r="C103" s="134"/>
      <c r="D103" s="147"/>
      <c r="E103" s="28"/>
      <c r="F103" s="39"/>
      <c r="G103" s="28"/>
      <c r="H103" s="39"/>
      <c r="I103" s="28"/>
      <c r="J103" s="39"/>
      <c r="K103" s="28"/>
    </row>
    <row r="104" spans="1:14" s="143" customFormat="1" ht="20.100000000000001" customHeight="1" thickBot="1" x14ac:dyDescent="0.55000000000000004">
      <c r="A104" s="129" t="s">
        <v>174</v>
      </c>
      <c r="B104" s="129"/>
      <c r="C104" s="127"/>
      <c r="D104" s="138"/>
      <c r="E104" s="155">
        <f>SUM(E98:E103)</f>
        <v>212158</v>
      </c>
      <c r="F104" s="39"/>
      <c r="G104" s="155">
        <f>SUM(G98:G103)</f>
        <v>32263</v>
      </c>
      <c r="H104" s="35"/>
      <c r="I104" s="155">
        <f>SUM(I98:I103)</f>
        <v>2221</v>
      </c>
      <c r="J104" s="39"/>
      <c r="K104" s="155">
        <f>SUM(K98:K103)</f>
        <v>219</v>
      </c>
      <c r="L104" s="138"/>
      <c r="M104" s="138"/>
      <c r="N104" s="138"/>
    </row>
    <row r="105" spans="1:14" s="143" customFormat="1" ht="20.100000000000001" customHeight="1" thickTop="1" x14ac:dyDescent="0.5">
      <c r="A105" s="129"/>
      <c r="B105" s="129"/>
      <c r="C105" s="127"/>
      <c r="D105" s="138"/>
      <c r="E105" s="28"/>
      <c r="F105" s="39"/>
      <c r="G105" s="28"/>
      <c r="H105" s="35"/>
      <c r="I105" s="28"/>
      <c r="J105" s="39"/>
      <c r="K105" s="28"/>
      <c r="L105" s="138"/>
      <c r="M105" s="138"/>
      <c r="N105" s="138"/>
    </row>
    <row r="106" spans="1:14" s="143" customFormat="1" ht="20.100000000000001" customHeight="1" x14ac:dyDescent="0.5">
      <c r="A106" s="153" t="s">
        <v>175</v>
      </c>
      <c r="B106" s="138"/>
      <c r="C106" s="134"/>
      <c r="D106" s="147"/>
      <c r="E106" s="28"/>
      <c r="F106" s="28"/>
      <c r="G106" s="28"/>
      <c r="H106" s="28"/>
      <c r="I106" s="28"/>
      <c r="J106" s="28"/>
      <c r="K106" s="28"/>
      <c r="L106" s="138"/>
      <c r="M106" s="138"/>
      <c r="N106" s="138"/>
    </row>
    <row r="107" spans="1:14" s="143" customFormat="1" ht="6" customHeight="1" x14ac:dyDescent="0.5">
      <c r="A107" s="153"/>
      <c r="B107" s="138"/>
      <c r="C107" s="134"/>
      <c r="D107" s="147"/>
      <c r="E107" s="28"/>
      <c r="F107" s="28"/>
      <c r="G107" s="28"/>
      <c r="H107" s="28"/>
      <c r="I107" s="28"/>
      <c r="J107" s="28"/>
      <c r="K107" s="28"/>
      <c r="L107" s="138"/>
      <c r="M107" s="138"/>
      <c r="N107" s="138"/>
    </row>
    <row r="108" spans="1:14" s="143" customFormat="1" ht="20.100000000000001" customHeight="1" x14ac:dyDescent="0.5">
      <c r="A108" s="39" t="s">
        <v>176</v>
      </c>
      <c r="B108" s="138"/>
      <c r="C108" s="134"/>
      <c r="D108" s="147"/>
      <c r="E108" s="28"/>
      <c r="F108" s="39"/>
      <c r="G108" s="28"/>
      <c r="H108" s="39"/>
      <c r="I108" s="28"/>
      <c r="J108" s="39"/>
      <c r="K108" s="28"/>
      <c r="L108" s="138"/>
      <c r="M108" s="138"/>
      <c r="N108" s="138"/>
    </row>
    <row r="109" spans="1:14" s="143" customFormat="1" ht="20.100000000000001" customHeight="1" x14ac:dyDescent="0.5">
      <c r="A109" s="39" t="s">
        <v>177</v>
      </c>
      <c r="B109" s="138"/>
      <c r="C109" s="134"/>
      <c r="D109" s="147"/>
      <c r="E109" s="28">
        <v>0</v>
      </c>
      <c r="F109" s="39"/>
      <c r="G109" s="28">
        <v>49060</v>
      </c>
      <c r="H109" s="28"/>
      <c r="I109" s="28">
        <v>0</v>
      </c>
      <c r="J109" s="28"/>
      <c r="K109" s="28">
        <v>0</v>
      </c>
      <c r="L109" s="138"/>
      <c r="M109" s="138"/>
      <c r="N109" s="138"/>
    </row>
    <row r="110" spans="1:14" s="143" customFormat="1" ht="20.100000000000001" customHeight="1" x14ac:dyDescent="0.5">
      <c r="A110" s="138" t="s">
        <v>178</v>
      </c>
      <c r="B110" s="138"/>
      <c r="C110" s="127"/>
      <c r="D110" s="147"/>
      <c r="E110" s="28">
        <v>7864</v>
      </c>
      <c r="F110" s="39"/>
      <c r="G110" s="28">
        <v>7432</v>
      </c>
      <c r="H110" s="28"/>
      <c r="I110" s="28">
        <v>0</v>
      </c>
      <c r="J110" s="28"/>
      <c r="K110" s="28">
        <v>0</v>
      </c>
      <c r="L110" s="138"/>
      <c r="M110" s="138"/>
      <c r="N110" s="138"/>
    </row>
    <row r="111" spans="1:14" s="143" customFormat="1" ht="20.100000000000001" customHeight="1" x14ac:dyDescent="0.5">
      <c r="A111" s="138" t="s">
        <v>171</v>
      </c>
      <c r="B111" s="138"/>
      <c r="C111" s="134"/>
      <c r="D111" s="147"/>
      <c r="E111" s="25"/>
      <c r="F111" s="35"/>
      <c r="G111" s="25"/>
      <c r="H111" s="35"/>
      <c r="I111" s="25"/>
      <c r="J111" s="35"/>
      <c r="K111" s="25"/>
      <c r="L111" s="138"/>
      <c r="M111" s="138"/>
      <c r="N111" s="138"/>
    </row>
    <row r="112" spans="1:14" s="143" customFormat="1" ht="20.100000000000001" customHeight="1" x14ac:dyDescent="0.5">
      <c r="A112" s="138"/>
      <c r="B112" s="138" t="s">
        <v>179</v>
      </c>
      <c r="C112" s="127"/>
      <c r="D112" s="138"/>
      <c r="E112" s="28">
        <v>0</v>
      </c>
      <c r="F112" s="39"/>
      <c r="G112" s="28">
        <v>256</v>
      </c>
      <c r="H112" s="28"/>
      <c r="I112" s="28">
        <v>0</v>
      </c>
      <c r="J112" s="28"/>
      <c r="K112" s="28">
        <v>0</v>
      </c>
      <c r="L112" s="138"/>
      <c r="M112" s="138"/>
      <c r="N112" s="138"/>
    </row>
    <row r="113" spans="1:14" s="143" customFormat="1" ht="20.100000000000001" customHeight="1" x14ac:dyDescent="0.5">
      <c r="A113" s="138" t="s">
        <v>180</v>
      </c>
      <c r="B113" s="138"/>
      <c r="C113" s="134"/>
      <c r="D113" s="147"/>
      <c r="E113" s="28"/>
      <c r="F113" s="39"/>
      <c r="G113" s="28"/>
      <c r="H113" s="28"/>
      <c r="I113" s="28"/>
      <c r="J113" s="28"/>
      <c r="K113" s="28"/>
      <c r="L113" s="138"/>
      <c r="M113" s="138"/>
      <c r="N113" s="138"/>
    </row>
    <row r="114" spans="1:14" ht="20.100000000000001" customHeight="1" x14ac:dyDescent="0.5">
      <c r="A114" s="39"/>
      <c r="B114" s="138" t="s">
        <v>181</v>
      </c>
      <c r="C114" s="134"/>
      <c r="D114" s="147"/>
      <c r="E114" s="28">
        <v>0</v>
      </c>
      <c r="F114" s="39"/>
      <c r="G114" s="28">
        <v>1516</v>
      </c>
      <c r="H114" s="28"/>
      <c r="I114" s="28">
        <v>0</v>
      </c>
      <c r="J114" s="28"/>
      <c r="K114" s="28">
        <v>0</v>
      </c>
    </row>
    <row r="115" spans="1:14" ht="20.100000000000001" customHeight="1" x14ac:dyDescent="0.5">
      <c r="A115" s="39" t="s">
        <v>224</v>
      </c>
      <c r="C115" s="134"/>
      <c r="D115" s="147"/>
      <c r="E115" s="28">
        <v>0</v>
      </c>
      <c r="F115" s="39"/>
      <c r="G115" s="28">
        <v>46200</v>
      </c>
      <c r="H115" s="28"/>
      <c r="I115" s="28">
        <v>0</v>
      </c>
      <c r="J115" s="28"/>
      <c r="K115" s="28">
        <v>0</v>
      </c>
    </row>
    <row r="116" spans="1:14" s="143" customFormat="1" ht="20.100000000000001" customHeight="1" x14ac:dyDescent="0.5">
      <c r="A116" s="129"/>
      <c r="B116" s="129"/>
      <c r="C116" s="127"/>
      <c r="D116" s="138"/>
      <c r="E116" s="28"/>
      <c r="F116" s="39"/>
      <c r="G116" s="28"/>
      <c r="H116" s="35"/>
      <c r="I116" s="28"/>
      <c r="J116" s="39"/>
      <c r="K116" s="28"/>
      <c r="L116" s="138"/>
      <c r="M116" s="138"/>
      <c r="N116" s="138"/>
    </row>
    <row r="117" spans="1:14" s="143" customFormat="1" ht="20.100000000000001" customHeight="1" x14ac:dyDescent="0.5">
      <c r="A117" s="129"/>
      <c r="B117" s="129"/>
      <c r="C117" s="127"/>
      <c r="D117" s="138"/>
      <c r="E117" s="28"/>
      <c r="F117" s="39"/>
      <c r="G117" s="28"/>
      <c r="H117" s="35"/>
      <c r="I117" s="28"/>
      <c r="J117" s="39"/>
      <c r="K117" s="28"/>
      <c r="L117" s="138"/>
      <c r="M117" s="138"/>
      <c r="N117" s="138"/>
    </row>
    <row r="118" spans="1:14" s="143" customFormat="1" ht="20.100000000000001" customHeight="1" x14ac:dyDescent="0.5">
      <c r="A118" s="129"/>
      <c r="B118" s="129"/>
      <c r="C118" s="127"/>
      <c r="D118" s="138"/>
      <c r="E118" s="28"/>
      <c r="F118" s="39"/>
      <c r="G118" s="28"/>
      <c r="H118" s="35"/>
      <c r="I118" s="28"/>
      <c r="J118" s="39"/>
      <c r="K118" s="28"/>
      <c r="L118" s="138"/>
      <c r="M118" s="138"/>
      <c r="N118" s="138"/>
    </row>
    <row r="119" spans="1:14" s="143" customFormat="1" ht="20.100000000000001" customHeight="1" x14ac:dyDescent="0.5">
      <c r="A119" s="129"/>
      <c r="B119" s="129"/>
      <c r="C119" s="127"/>
      <c r="D119" s="138"/>
      <c r="E119" s="28"/>
      <c r="F119" s="39"/>
      <c r="G119" s="28"/>
      <c r="H119" s="35"/>
      <c r="I119" s="28"/>
      <c r="J119" s="39"/>
      <c r="K119" s="28"/>
      <c r="L119" s="138"/>
      <c r="M119" s="138"/>
      <c r="N119" s="138"/>
    </row>
    <row r="120" spans="1:14" s="143" customFormat="1" ht="20.100000000000001" customHeight="1" x14ac:dyDescent="0.5">
      <c r="A120" s="129"/>
      <c r="B120" s="129"/>
      <c r="C120" s="127"/>
      <c r="D120" s="138"/>
      <c r="E120" s="28"/>
      <c r="F120" s="39"/>
      <c r="G120" s="28"/>
      <c r="H120" s="35"/>
      <c r="I120" s="28"/>
      <c r="J120" s="39"/>
      <c r="K120" s="28"/>
      <c r="L120" s="138"/>
      <c r="M120" s="138"/>
      <c r="N120" s="138"/>
    </row>
    <row r="121" spans="1:14" s="143" customFormat="1" ht="20.100000000000001" customHeight="1" x14ac:dyDescent="0.5">
      <c r="A121" s="129"/>
      <c r="B121" s="129"/>
      <c r="C121" s="127"/>
      <c r="D121" s="138"/>
      <c r="E121" s="28"/>
      <c r="F121" s="39"/>
      <c r="G121" s="28"/>
      <c r="H121" s="35"/>
      <c r="I121" s="28"/>
      <c r="J121" s="39"/>
      <c r="K121" s="28"/>
      <c r="L121" s="138"/>
      <c r="M121" s="138"/>
      <c r="N121" s="138"/>
    </row>
    <row r="122" spans="1:14" s="143" customFormat="1" ht="20.100000000000001" customHeight="1" x14ac:dyDescent="0.5">
      <c r="A122" s="129"/>
      <c r="B122" s="129"/>
      <c r="C122" s="127"/>
      <c r="D122" s="138"/>
      <c r="E122" s="28"/>
      <c r="F122" s="39"/>
      <c r="G122" s="28"/>
      <c r="H122" s="35"/>
      <c r="I122" s="28"/>
      <c r="J122" s="39"/>
      <c r="K122" s="28"/>
      <c r="L122" s="138"/>
      <c r="M122" s="138"/>
      <c r="N122" s="138"/>
    </row>
    <row r="123" spans="1:14" s="143" customFormat="1" ht="20.100000000000001" customHeight="1" x14ac:dyDescent="0.5">
      <c r="A123" s="129"/>
      <c r="B123" s="129"/>
      <c r="C123" s="127"/>
      <c r="D123" s="138"/>
      <c r="E123" s="28"/>
      <c r="F123" s="39"/>
      <c r="G123" s="28"/>
      <c r="H123" s="35"/>
      <c r="I123" s="28"/>
      <c r="J123" s="39"/>
      <c r="K123" s="28"/>
      <c r="L123" s="138"/>
      <c r="M123" s="138"/>
      <c r="N123" s="138"/>
    </row>
    <row r="124" spans="1:14" s="143" customFormat="1" ht="20.100000000000001" customHeight="1" x14ac:dyDescent="0.5">
      <c r="A124" s="129"/>
      <c r="B124" s="129"/>
      <c r="C124" s="127"/>
      <c r="D124" s="138"/>
      <c r="E124" s="28"/>
      <c r="F124" s="39"/>
      <c r="G124" s="28"/>
      <c r="H124" s="35"/>
      <c r="I124" s="28"/>
      <c r="J124" s="39"/>
      <c r="K124" s="28"/>
      <c r="L124" s="138"/>
      <c r="M124" s="138"/>
      <c r="N124" s="138"/>
    </row>
    <row r="125" spans="1:14" s="143" customFormat="1" ht="20.100000000000001" customHeight="1" x14ac:dyDescent="0.5">
      <c r="A125" s="129"/>
      <c r="B125" s="129"/>
      <c r="C125" s="127"/>
      <c r="D125" s="138"/>
      <c r="E125" s="28"/>
      <c r="F125" s="39"/>
      <c r="G125" s="28"/>
      <c r="H125" s="35"/>
      <c r="I125" s="28"/>
      <c r="J125" s="39"/>
      <c r="K125" s="28"/>
      <c r="L125" s="138"/>
      <c r="M125" s="138"/>
      <c r="N125" s="138"/>
    </row>
    <row r="126" spans="1:14" s="143" customFormat="1" ht="20.100000000000001" customHeight="1" x14ac:dyDescent="0.5">
      <c r="A126" s="129"/>
      <c r="B126" s="129"/>
      <c r="C126" s="127"/>
      <c r="D126" s="138"/>
      <c r="E126" s="28"/>
      <c r="F126" s="39"/>
      <c r="G126" s="28"/>
      <c r="H126" s="35"/>
      <c r="I126" s="28"/>
      <c r="J126" s="39"/>
      <c r="K126" s="28"/>
      <c r="L126" s="138"/>
      <c r="M126" s="138"/>
      <c r="N126" s="138"/>
    </row>
    <row r="127" spans="1:14" s="143" customFormat="1" ht="20.100000000000001" customHeight="1" x14ac:dyDescent="0.5">
      <c r="A127" s="129"/>
      <c r="B127" s="129"/>
      <c r="C127" s="127"/>
      <c r="D127" s="138"/>
      <c r="E127" s="28"/>
      <c r="F127" s="39"/>
      <c r="G127" s="28"/>
      <c r="H127" s="35"/>
      <c r="I127" s="28"/>
      <c r="J127" s="39"/>
      <c r="K127" s="28"/>
      <c r="L127" s="138"/>
      <c r="M127" s="138"/>
      <c r="N127" s="138"/>
    </row>
    <row r="128" spans="1:14" s="143" customFormat="1" ht="20.100000000000001" customHeight="1" x14ac:dyDescent="0.5">
      <c r="A128" s="129"/>
      <c r="B128" s="129"/>
      <c r="C128" s="127"/>
      <c r="D128" s="138"/>
      <c r="E128" s="28"/>
      <c r="F128" s="39"/>
      <c r="G128" s="28"/>
      <c r="H128" s="35"/>
      <c r="I128" s="28"/>
      <c r="J128" s="39"/>
      <c r="K128" s="28"/>
      <c r="L128" s="138"/>
      <c r="M128" s="138"/>
      <c r="N128" s="138"/>
    </row>
    <row r="129" spans="1:14" s="143" customFormat="1" ht="20.100000000000001" customHeight="1" x14ac:dyDescent="0.5">
      <c r="A129" s="129"/>
      <c r="B129" s="129"/>
      <c r="C129" s="127"/>
      <c r="D129" s="138"/>
      <c r="E129" s="28"/>
      <c r="F129" s="39"/>
      <c r="G129" s="28"/>
      <c r="H129" s="35"/>
      <c r="I129" s="28"/>
      <c r="J129" s="39"/>
      <c r="K129" s="28"/>
      <c r="L129" s="138"/>
      <c r="M129" s="138"/>
      <c r="N129" s="138"/>
    </row>
    <row r="130" spans="1:14" s="143" customFormat="1" ht="15.75" customHeight="1" x14ac:dyDescent="0.5">
      <c r="A130" s="129"/>
      <c r="B130" s="129"/>
      <c r="C130" s="127"/>
      <c r="D130" s="138"/>
      <c r="E130" s="28"/>
      <c r="F130" s="39"/>
      <c r="G130" s="28"/>
      <c r="H130" s="35"/>
      <c r="I130" s="28"/>
      <c r="J130" s="39"/>
      <c r="K130" s="28"/>
      <c r="L130" s="138"/>
      <c r="M130" s="138"/>
      <c r="N130" s="138"/>
    </row>
    <row r="131" spans="1:14" s="143" customFormat="1" ht="21.95" customHeight="1" x14ac:dyDescent="0.5">
      <c r="A131" s="43" t="str">
        <f>+A89</f>
        <v>หมายเหตุประกอบข้อมูลทางการเงินเป็นส่วนหนึ่งของข้อมูลทางการเงินระหว่างกาลนี้</v>
      </c>
      <c r="B131" s="150"/>
      <c r="C131" s="151"/>
      <c r="D131" s="150"/>
      <c r="E131" s="31"/>
      <c r="F131" s="43"/>
      <c r="G131" s="31"/>
      <c r="H131" s="43"/>
      <c r="I131" s="31"/>
      <c r="J131" s="43"/>
      <c r="K131" s="31"/>
      <c r="L131" s="138"/>
      <c r="M131" s="138"/>
      <c r="N131" s="138"/>
    </row>
  </sheetData>
  <mergeCells count="7">
    <mergeCell ref="E94:G94"/>
    <mergeCell ref="I94:K94"/>
    <mergeCell ref="E5:G5"/>
    <mergeCell ref="I5:K5"/>
    <mergeCell ref="A44:K44"/>
    <mergeCell ref="E49:G49"/>
    <mergeCell ref="I49:K49"/>
  </mergeCells>
  <pageMargins left="0.8" right="0.5" top="0.5" bottom="0.6" header="0.49" footer="0.4"/>
  <pageSetup paperSize="9" firstPageNumber="9" orientation="portrait" useFirstPageNumber="1" horizontalDpi="1200" verticalDpi="1200" r:id="rId1"/>
  <headerFooter differentFirst="1">
    <oddFooter>&amp;R&amp;"Browallia New,Regular"&amp;12&amp;P</oddFooter>
    <firstFooter>&amp;R9</firstFooter>
  </headerFooter>
  <rowBreaks count="2" manualBreakCount="2">
    <brk id="44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2-4</vt:lpstr>
      <vt:lpstr>5 (3M)</vt:lpstr>
      <vt:lpstr>6 (6M)</vt:lpstr>
      <vt:lpstr>7</vt:lpstr>
      <vt:lpstr>8</vt:lpstr>
      <vt:lpstr>9-11</vt:lpstr>
      <vt:lpstr>'2-4'!Print_Area</vt:lpstr>
      <vt:lpstr>'6 (6M)'!Print_Area</vt:lpstr>
      <vt:lpstr>'8'!Print_Area</vt:lpstr>
      <vt:lpstr>'9-11'!Print_Area</vt:lpstr>
      <vt:lpstr>'2-4'!Z_1F7F6C19_8911_4A38_A245_5C51B403FB13_.wvu.PrintArea</vt:lpstr>
      <vt:lpstr>'2-4'!Z_2CA7CCB4_9B56_4682_9662_97CF2752E215_.wvu.PrintArea</vt:lpstr>
      <vt:lpstr>'2-4'!Z_32FE8EAA_35DA_4C7A_92A0_9B5CAB08BE3F_.wvu.PrintArea</vt:lpstr>
      <vt:lpstr>'2-4'!Z_7A9397F6_E1FC_4386_A077_FC272B949F82_.wvu.PrintArea</vt:lpstr>
      <vt:lpstr>'2-4'!Z_E7B771DF_1040_4644_BE91_91BA1826BFF6_.wvu.PrintArea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Wirintorn Dilokthara</dc:creator>
  <cp:lastModifiedBy>Mevika Jaisue</cp:lastModifiedBy>
  <cp:lastPrinted>2020-08-11T10:10:23Z</cp:lastPrinted>
  <dcterms:created xsi:type="dcterms:W3CDTF">2020-04-28T08:28:54Z</dcterms:created>
  <dcterms:modified xsi:type="dcterms:W3CDTF">2020-08-11T10:10:53Z</dcterms:modified>
</cp:coreProperties>
</file>