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psukhatunga\Desktop\JWD\JWD Q220\SET file\EN\"/>
    </mc:Choice>
  </mc:AlternateContent>
  <xr:revisionPtr revIDLastSave="0" documentId="13_ncr:1_{59C73EEE-2A29-4C77-B3BA-4C15D53B192A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 3-5" sheetId="1" r:id="rId1"/>
    <sheet name="PL 6-9" sheetId="2" r:id="rId2"/>
    <sheet name="SH CS 10" sheetId="9" r:id="rId3"/>
    <sheet name="SH CS 11" sheetId="8" r:id="rId4"/>
    <sheet name="SH Sep 12" sheetId="5" r:id="rId5"/>
    <sheet name="CF 13-15" sheetId="6" r:id="rId6"/>
  </sheets>
  <definedNames>
    <definedName name="_xlnm._FilterDatabase" localSheetId="0" hidden="1">'BS 3-5'!#REF!</definedName>
    <definedName name="_xlnm._FilterDatabase" localSheetId="5" hidden="1">'CF 13-15'!#REF!</definedName>
    <definedName name="_xlnm._FilterDatabase" localSheetId="1" hidden="1">'PL 6-9'!#REF!</definedName>
    <definedName name="_xlnm.Print_Area" localSheetId="0">'BS 3-5'!$A$1:$J$120</definedName>
    <definedName name="_xlnm.Print_Area" localSheetId="5">'CF 13-15'!$A$1:$J$137</definedName>
    <definedName name="_xlnm.Print_Area" localSheetId="1">'PL 6-9'!$A$1:$I$146</definedName>
    <definedName name="_xlnm.Print_Area" localSheetId="2">'SH CS 10'!$A$1:$AB$38</definedName>
    <definedName name="_xlnm.Print_Area" localSheetId="3">'SH CS 11'!$A$1:$AB$43</definedName>
    <definedName name="_xlnm.Print_Area" localSheetId="4">'SH Sep 12'!$A$1:$U$42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1" i="8" l="1"/>
  <c r="F34" i="8"/>
  <c r="F93" i="6" l="1"/>
  <c r="M39" i="5"/>
  <c r="K39" i="5"/>
  <c r="I39" i="5"/>
  <c r="G39" i="5"/>
  <c r="E39" i="5"/>
  <c r="O37" i="5"/>
  <c r="U37" i="5" s="1"/>
  <c r="Q34" i="5"/>
  <c r="O34" i="5"/>
  <c r="M34" i="5"/>
  <c r="K34" i="5"/>
  <c r="I34" i="5"/>
  <c r="G34" i="5"/>
  <c r="E34" i="5"/>
  <c r="U33" i="5"/>
  <c r="U34" i="5" s="1"/>
  <c r="Z39" i="8" l="1"/>
  <c r="Z40" i="8" s="1"/>
  <c r="V39" i="8"/>
  <c r="P39" i="8"/>
  <c r="Z34" i="8"/>
  <c r="T34" i="8"/>
  <c r="P34" i="8"/>
  <c r="P36" i="8" s="1"/>
  <c r="R34" i="8"/>
  <c r="N34" i="8"/>
  <c r="J34" i="8"/>
  <c r="H34" i="8"/>
  <c r="H36" i="8" s="1"/>
  <c r="D34" i="8"/>
  <c r="L34" i="8"/>
  <c r="V33" i="8"/>
  <c r="X33" i="8" s="1"/>
  <c r="X31" i="8"/>
  <c r="X34" i="8" s="1"/>
  <c r="V31" i="8"/>
  <c r="Z27" i="8"/>
  <c r="V27" i="8"/>
  <c r="T27" i="8"/>
  <c r="R27" i="8"/>
  <c r="P27" i="8"/>
  <c r="N27" i="8"/>
  <c r="L27" i="8"/>
  <c r="J27" i="8"/>
  <c r="H27" i="8"/>
  <c r="F27" i="8"/>
  <c r="F36" i="8" s="1"/>
  <c r="D27" i="8"/>
  <c r="X26" i="8"/>
  <c r="X27" i="8" s="1"/>
  <c r="D20" i="9"/>
  <c r="L20" i="9"/>
  <c r="T20" i="9"/>
  <c r="R20" i="9"/>
  <c r="G113" i="2"/>
  <c r="N36" i="8" l="1"/>
  <c r="L36" i="8"/>
  <c r="Z36" i="8"/>
  <c r="T36" i="8"/>
  <c r="J36" i="8"/>
  <c r="X36" i="8"/>
  <c r="D36" i="8"/>
  <c r="AB26" i="8"/>
  <c r="AB27" i="8" s="1"/>
  <c r="V34" i="8"/>
  <c r="V36" i="8" s="1"/>
  <c r="R36" i="8"/>
  <c r="AB31" i="8"/>
  <c r="E46" i="2"/>
  <c r="E40" i="2"/>
  <c r="D22" i="1"/>
  <c r="M17" i="5" l="1"/>
  <c r="K17" i="5"/>
  <c r="I17" i="5"/>
  <c r="G17" i="5"/>
  <c r="E17" i="5"/>
  <c r="Q17" i="5"/>
  <c r="O17" i="5"/>
  <c r="Z20" i="9"/>
  <c r="V20" i="9"/>
  <c r="P20" i="9"/>
  <c r="N20" i="9"/>
  <c r="J20" i="9"/>
  <c r="H20" i="9"/>
  <c r="F20" i="9"/>
  <c r="X18" i="9"/>
  <c r="AB18" i="9" s="1"/>
  <c r="I80" i="2"/>
  <c r="G80" i="2"/>
  <c r="U16" i="5" l="1"/>
  <c r="U17" i="5" l="1"/>
  <c r="I142" i="2" l="1"/>
  <c r="G142" i="2"/>
  <c r="E142" i="2"/>
  <c r="C142" i="2"/>
  <c r="I136" i="2"/>
  <c r="G136" i="2"/>
  <c r="E136" i="2"/>
  <c r="C136" i="2"/>
  <c r="I130" i="2"/>
  <c r="G130" i="2"/>
  <c r="I119" i="2"/>
  <c r="G119" i="2"/>
  <c r="Q38" i="5" s="1"/>
  <c r="E119" i="2"/>
  <c r="C119" i="2"/>
  <c r="T40" i="8" s="1"/>
  <c r="V40" i="8" s="1"/>
  <c r="I113" i="2"/>
  <c r="I121" i="2" s="1"/>
  <c r="G121" i="2"/>
  <c r="E113" i="2"/>
  <c r="C113" i="2"/>
  <c r="I94" i="2"/>
  <c r="G94" i="2"/>
  <c r="E94" i="2"/>
  <c r="C94" i="2"/>
  <c r="I87" i="2"/>
  <c r="G87" i="2"/>
  <c r="E87" i="2"/>
  <c r="C87" i="2"/>
  <c r="A124" i="2"/>
  <c r="J92" i="1"/>
  <c r="H92" i="1"/>
  <c r="J52" i="1"/>
  <c r="H52" i="1"/>
  <c r="U38" i="5" l="1"/>
  <c r="U39" i="5" s="1"/>
  <c r="Q39" i="5"/>
  <c r="C121" i="2"/>
  <c r="E96" i="2"/>
  <c r="E100" i="2" s="1"/>
  <c r="E102" i="2" s="1"/>
  <c r="F11" i="6" s="1"/>
  <c r="F38" i="6" s="1"/>
  <c r="C96" i="2"/>
  <c r="C100" i="2" s="1"/>
  <c r="C102" i="2" s="1"/>
  <c r="E121" i="2"/>
  <c r="E122" i="2" s="1"/>
  <c r="G96" i="2"/>
  <c r="G100" i="2" s="1"/>
  <c r="G102" i="2" s="1"/>
  <c r="I96" i="2"/>
  <c r="I100" i="2" s="1"/>
  <c r="I102" i="2" s="1"/>
  <c r="G122" i="2" l="1"/>
  <c r="H11" i="6"/>
  <c r="H38" i="6" s="1"/>
  <c r="C122" i="2"/>
  <c r="D11" i="6"/>
  <c r="D38" i="6" s="1"/>
  <c r="D56" i="6" s="1"/>
  <c r="I122" i="2"/>
  <c r="J11" i="6"/>
  <c r="X40" i="8"/>
  <c r="AB40" i="8" s="1"/>
  <c r="J93" i="6"/>
  <c r="H93" i="6"/>
  <c r="J112" i="6"/>
  <c r="H112" i="6"/>
  <c r="F112" i="6"/>
  <c r="I46" i="2"/>
  <c r="G46" i="2"/>
  <c r="C46" i="2"/>
  <c r="I40" i="2"/>
  <c r="G40" i="2"/>
  <c r="E48" i="2"/>
  <c r="C40" i="2"/>
  <c r="C48" i="2" l="1"/>
  <c r="I48" i="2"/>
  <c r="G48" i="2"/>
  <c r="Z28" i="9"/>
  <c r="Z30" i="9" s="1"/>
  <c r="AB27" i="9"/>
  <c r="AB25" i="9"/>
  <c r="V23" i="9"/>
  <c r="X23" i="9" s="1"/>
  <c r="V14" i="9"/>
  <c r="X14" i="9" s="1"/>
  <c r="AB14" i="9" s="1"/>
  <c r="Z35" i="9"/>
  <c r="T35" i="9"/>
  <c r="R35" i="9"/>
  <c r="N35" i="9"/>
  <c r="L35" i="9"/>
  <c r="J35" i="9"/>
  <c r="H35" i="9"/>
  <c r="F35" i="9"/>
  <c r="D35" i="9"/>
  <c r="X34" i="9"/>
  <c r="AB34" i="9" s="1"/>
  <c r="P35" i="9"/>
  <c r="T28" i="9"/>
  <c r="T30" i="9" s="1"/>
  <c r="R28" i="9"/>
  <c r="R30" i="9" s="1"/>
  <c r="R37" i="9" s="1"/>
  <c r="P28" i="9"/>
  <c r="N28" i="9"/>
  <c r="N30" i="9" s="1"/>
  <c r="L28" i="9"/>
  <c r="L30" i="9" s="1"/>
  <c r="L37" i="9" s="1"/>
  <c r="J28" i="9"/>
  <c r="J30" i="9" s="1"/>
  <c r="H28" i="9"/>
  <c r="H30" i="9" s="1"/>
  <c r="F28" i="9"/>
  <c r="F30" i="9" s="1"/>
  <c r="D28" i="9"/>
  <c r="D30" i="9" s="1"/>
  <c r="X19" i="9"/>
  <c r="A1" i="9"/>
  <c r="V28" i="9" l="1"/>
  <c r="V30" i="9" s="1"/>
  <c r="X20" i="9"/>
  <c r="X30" i="9" s="1"/>
  <c r="AB19" i="9"/>
  <c r="AB20" i="9" s="1"/>
  <c r="Z37" i="9"/>
  <c r="T37" i="9"/>
  <c r="N37" i="9"/>
  <c r="H37" i="9"/>
  <c r="AB23" i="9"/>
  <c r="X28" i="9"/>
  <c r="AB28" i="9"/>
  <c r="D37" i="9"/>
  <c r="F37" i="9"/>
  <c r="J37" i="9"/>
  <c r="V35" i="9"/>
  <c r="P30" i="9"/>
  <c r="P37" i="9" s="1"/>
  <c r="X33" i="9"/>
  <c r="C69" i="2"/>
  <c r="V37" i="9" l="1"/>
  <c r="X35" i="9"/>
  <c r="X37" i="9" s="1"/>
  <c r="AB33" i="9"/>
  <c r="AB35" i="9" s="1"/>
  <c r="AB30" i="9"/>
  <c r="AB33" i="8"/>
  <c r="AB34" i="8" s="1"/>
  <c r="AB36" i="8" s="1"/>
  <c r="V20" i="8"/>
  <c r="V21" i="8"/>
  <c r="AB37" i="9" l="1"/>
  <c r="J38" i="6" l="1"/>
  <c r="D112" i="6" l="1"/>
  <c r="A1" i="8"/>
  <c r="F22" i="8"/>
  <c r="H22" i="8"/>
  <c r="L22" i="8"/>
  <c r="N22" i="8"/>
  <c r="Z41" i="8"/>
  <c r="T41" i="8"/>
  <c r="R41" i="8"/>
  <c r="L41" i="8"/>
  <c r="J41" i="8"/>
  <c r="H41" i="8"/>
  <c r="F41" i="8"/>
  <c r="D41" i="8"/>
  <c r="P41" i="8"/>
  <c r="Z22" i="8"/>
  <c r="T22" i="8"/>
  <c r="R22" i="8"/>
  <c r="P22" i="8"/>
  <c r="J22" i="8"/>
  <c r="X21" i="8"/>
  <c r="AB21" i="8" s="1"/>
  <c r="V22" i="8"/>
  <c r="Z43" i="8" l="1"/>
  <c r="X22" i="8"/>
  <c r="V41" i="8"/>
  <c r="L43" i="8"/>
  <c r="N43" i="8"/>
  <c r="H43" i="8"/>
  <c r="J43" i="8"/>
  <c r="D107" i="1" s="1"/>
  <c r="P43" i="8"/>
  <c r="T43" i="8"/>
  <c r="F43" i="8"/>
  <c r="R43" i="8"/>
  <c r="D22" i="8"/>
  <c r="D43" i="8" s="1"/>
  <c r="X39" i="8"/>
  <c r="V43" i="8" l="1"/>
  <c r="AB39" i="8"/>
  <c r="AB41" i="8" s="1"/>
  <c r="X41" i="8"/>
  <c r="AB22" i="8"/>
  <c r="X43" i="8" l="1"/>
  <c r="AB43" i="8"/>
  <c r="U28" i="5"/>
  <c r="Q29" i="5"/>
  <c r="Q41" i="5" s="1"/>
  <c r="O29" i="5"/>
  <c r="M22" i="5" l="1"/>
  <c r="K22" i="5"/>
  <c r="I22" i="5"/>
  <c r="G22" i="5"/>
  <c r="E22" i="5"/>
  <c r="U12" i="5"/>
  <c r="E24" i="5" l="1"/>
  <c r="E27" i="5" s="1"/>
  <c r="G24" i="5"/>
  <c r="G27" i="5" s="1"/>
  <c r="G29" i="5" s="1"/>
  <c r="G41" i="5" s="1"/>
  <c r="I24" i="5"/>
  <c r="I27" i="5" s="1"/>
  <c r="I29" i="5" s="1"/>
  <c r="I41" i="5" s="1"/>
  <c r="K24" i="5"/>
  <c r="K27" i="5" s="1"/>
  <c r="K29" i="5" s="1"/>
  <c r="K41" i="5" s="1"/>
  <c r="M24" i="5"/>
  <c r="M27" i="5" s="1"/>
  <c r="M29" i="5" s="1"/>
  <c r="M41" i="5" s="1"/>
  <c r="A1" i="6"/>
  <c r="A60" i="6" s="1"/>
  <c r="J8" i="6"/>
  <c r="H8" i="6"/>
  <c r="E29" i="5" l="1"/>
  <c r="E41" i="5" s="1"/>
  <c r="U27" i="5"/>
  <c r="U29" i="5" s="1"/>
  <c r="I69" i="2"/>
  <c r="E69" i="2"/>
  <c r="I21" i="2"/>
  <c r="G21" i="2"/>
  <c r="C21" i="2"/>
  <c r="E21" i="2"/>
  <c r="G69" i="2" l="1"/>
  <c r="C63" i="2"/>
  <c r="I63" i="2"/>
  <c r="G63" i="2"/>
  <c r="E63" i="2"/>
  <c r="I57" i="2"/>
  <c r="G57" i="2"/>
  <c r="Q22" i="5" l="1"/>
  <c r="Q24" i="5" s="1"/>
  <c r="U21" i="5"/>
  <c r="G14" i="2"/>
  <c r="G23" i="2" s="1"/>
  <c r="G27" i="2" s="1"/>
  <c r="G29" i="2" s="1"/>
  <c r="G49" i="2" s="1"/>
  <c r="C14" i="2"/>
  <c r="C23" i="2" s="1"/>
  <c r="C27" i="2" s="1"/>
  <c r="C29" i="2" s="1"/>
  <c r="C49" i="2" s="1"/>
  <c r="I14" i="2"/>
  <c r="I23" i="2" s="1"/>
  <c r="I27" i="2" s="1"/>
  <c r="I29" i="2" s="1"/>
  <c r="I49" i="2" s="1"/>
  <c r="E14" i="2"/>
  <c r="E23" i="2" s="1"/>
  <c r="E27" i="2" s="1"/>
  <c r="E29" i="2" s="1"/>
  <c r="E49" i="2" s="1"/>
  <c r="A1" i="2"/>
  <c r="A51" i="2" s="1"/>
  <c r="F115" i="1"/>
  <c r="D115" i="1"/>
  <c r="J56" i="6" l="1"/>
  <c r="J58" i="6" s="1"/>
  <c r="H56" i="6"/>
  <c r="H58" i="6" s="1"/>
  <c r="H124" i="6" s="1"/>
  <c r="F56" i="6"/>
  <c r="F58" i="6" s="1"/>
  <c r="F124" i="6" s="1"/>
  <c r="J82" i="1"/>
  <c r="F82" i="1"/>
  <c r="F68" i="1"/>
  <c r="J124" i="6" l="1"/>
  <c r="J126" i="6" s="1"/>
  <c r="O39" i="5"/>
  <c r="O41" i="5" s="1"/>
  <c r="U41" i="5"/>
  <c r="F84" i="1"/>
  <c r="O22" i="5" l="1"/>
  <c r="O24" i="5" s="1"/>
  <c r="U20" i="5"/>
  <c r="U22" i="5" s="1"/>
  <c r="U24" i="5" s="1"/>
  <c r="J42" i="1"/>
  <c r="F42" i="1"/>
  <c r="H22" i="1"/>
  <c r="J22" i="1"/>
  <c r="J67" i="6" l="1"/>
  <c r="H67" i="6"/>
  <c r="F67" i="6"/>
  <c r="D67" i="6"/>
  <c r="H126" i="6" l="1"/>
  <c r="H129" i="6" s="1"/>
  <c r="F126" i="6"/>
  <c r="F129" i="6" s="1"/>
  <c r="D93" i="6"/>
  <c r="J129" i="6" l="1"/>
  <c r="J115" i="1"/>
  <c r="J117" i="1" s="1"/>
  <c r="F117" i="1"/>
  <c r="F119" i="1" s="1"/>
  <c r="D117" i="1"/>
  <c r="D82" i="1"/>
  <c r="H82" i="1"/>
  <c r="E7" i="2"/>
  <c r="C7" i="2"/>
  <c r="H42" i="1"/>
  <c r="D42" i="1"/>
  <c r="F22" i="1"/>
  <c r="J7" i="1"/>
  <c r="H7" i="1"/>
  <c r="F44" i="1" l="1"/>
  <c r="J44" i="1"/>
  <c r="G7" i="2"/>
  <c r="I7" i="2"/>
  <c r="D44" i="1"/>
  <c r="J68" i="1"/>
  <c r="J84" i="1" s="1"/>
  <c r="J119" i="1" s="1"/>
  <c r="H44" i="1"/>
  <c r="D68" i="1"/>
  <c r="D84" i="1" s="1"/>
  <c r="D119" i="1" s="1"/>
  <c r="H68" i="1"/>
  <c r="H84" i="1" s="1"/>
  <c r="H115" i="1"/>
  <c r="H117" i="1" s="1"/>
  <c r="H119" i="1" l="1"/>
  <c r="D58" i="6" l="1"/>
  <c r="D124" i="6" s="1"/>
  <c r="D126" i="6" s="1"/>
  <c r="D129" i="6" l="1"/>
</calcChain>
</file>

<file path=xl/sharedStrings.xml><?xml version="1.0" encoding="utf-8"?>
<sst xmlns="http://schemas.openxmlformats.org/spreadsheetml/2006/main" count="610" uniqueCount="337">
  <si>
    <t>Statement of financial position</t>
  </si>
  <si>
    <t>Consolidated financial</t>
  </si>
  <si>
    <t>Separate financial</t>
  </si>
  <si>
    <t>statements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</si>
  <si>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</si>
  <si>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</si>
  <si>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</si>
  <si>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</si>
  <si>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</si>
  <si>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</si>
  <si>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</si>
  <si>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>Inventories</t>
  </si>
  <si>
    <t>Other current assets</t>
  </si>
  <si>
    <t>Total current assets</t>
  </si>
  <si>
    <t>Investments in associates</t>
  </si>
  <si>
    <t>Investments in subsidiaries</t>
  </si>
  <si>
    <t>Investments in joint ventures</t>
  </si>
  <si>
    <t>Investment properties</t>
  </si>
  <si>
    <t>Goodwill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</si>
  <si>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</si>
  <si>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</si>
  <si>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</si>
  <si>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</si>
  <si>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</si>
  <si>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</si>
  <si>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Other accounts payable</t>
  </si>
  <si>
    <t>Payables to related parties</t>
  </si>
  <si>
    <t>Advances from customers</t>
  </si>
  <si>
    <t>Current portion of long-term borrowings</t>
  </si>
  <si>
    <t>Other current liabilities</t>
  </si>
  <si>
    <t xml:space="preserve">Total current liabilities </t>
  </si>
  <si>
    <t>Non-current liabilities</t>
  </si>
  <si>
    <t>Long-term borrowings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</si>
  <si>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</si>
  <si>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</si>
  <si>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</si>
  <si>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</si>
  <si>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</si>
  <si>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</si>
  <si>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Issued and paid-up share capital</t>
  </si>
  <si>
    <t>Share premium on ordinary shares</t>
  </si>
  <si>
    <t xml:space="preserve">Retained earnings 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</si>
  <si>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</si>
  <si>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</si>
  <si>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</si>
  <si>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</si>
  <si>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</si>
  <si>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</si>
  <si>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</si>
  <si>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</si>
  <si>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</si>
  <si>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</si>
  <si>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 xml:space="preserve">Three-month period ended </t>
  </si>
  <si>
    <t>Other income</t>
  </si>
  <si>
    <t>Total expenses</t>
  </si>
  <si>
    <t xml:space="preserve">  Non-controlling interests</t>
  </si>
  <si>
    <t>Statement of changes in equity (Unaudited)</t>
  </si>
  <si>
    <t>Consolidated financial statements</t>
  </si>
  <si>
    <t>Other components of shareholders' equity</t>
  </si>
  <si>
    <t>Share</t>
  </si>
  <si>
    <t>Total other</t>
  </si>
  <si>
    <t xml:space="preserve">Equity </t>
  </si>
  <si>
    <t>Issued and</t>
  </si>
  <si>
    <t>premium</t>
  </si>
  <si>
    <t>Retained earnings</t>
  </si>
  <si>
    <t>components</t>
  </si>
  <si>
    <t>attributable to</t>
  </si>
  <si>
    <t>Non-</t>
  </si>
  <si>
    <t>paid-up share</t>
  </si>
  <si>
    <t>on ordinary</t>
  </si>
  <si>
    <t>Legal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</si>
  <si>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</si>
  <si>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</si>
  <si>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</si>
  <si>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</si>
  <si>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</si>
  <si>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</si>
  <si>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</si>
  <si>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</si>
  <si>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</si>
  <si>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</si>
  <si>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</si>
  <si>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</si>
  <si>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Transfer to legal reserve</t>
  </si>
  <si>
    <t>Balance at 1 January 2019</t>
  </si>
  <si>
    <t>Separate financial statements</t>
  </si>
  <si>
    <t>components of</t>
  </si>
  <si>
    <t>Statement of cash flows (Unaudited)</t>
  </si>
  <si>
    <t>Cash flows from operating activities</t>
  </si>
  <si>
    <t>Write-off on property, plant and equipment, and intangible assets</t>
  </si>
  <si>
    <t>Gain on bargain purchase</t>
  </si>
  <si>
    <t>Finance costs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</si>
  <si>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</si>
  <si>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</si>
  <si>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</si>
  <si>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</si>
  <si>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</si>
  <si>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</si>
  <si>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</si>
  <si>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</si>
  <si>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</si>
  <si>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 xml:space="preserve">Receivables from related parties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</si>
  <si>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</si>
  <si>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</si>
  <si>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</si>
  <si>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</si>
  <si>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Cash flows from investing activities</t>
  </si>
  <si>
    <t>Payment for long-term investments</t>
  </si>
  <si>
    <t>and joint ventures</t>
  </si>
  <si>
    <t xml:space="preserve">Dividends received from subsidiaries, associates </t>
  </si>
  <si>
    <t>Proceeds from sale of non-current asset held for sale</t>
  </si>
  <si>
    <t>Payment for acquisition of business</t>
  </si>
  <si>
    <t>Cash flows from financing activities</t>
  </si>
  <si>
    <t>Net cash from (used in) financing activities</t>
  </si>
  <si>
    <t>before effect of exchange rates</t>
  </si>
  <si>
    <t>31 December</t>
  </si>
  <si>
    <t>Non-current assets</t>
  </si>
  <si>
    <t>(Reversal of) impairment charges</t>
  </si>
  <si>
    <t>Provision for employee benefits</t>
  </si>
  <si>
    <t>Increase in advance payment for investment</t>
  </si>
  <si>
    <t>JWD InfoLogistics Public Company Limited and its Subsidiaries</t>
  </si>
  <si>
    <t xml:space="preserve">Restricted deposits </t>
  </si>
  <si>
    <t xml:space="preserve">Long-term loans </t>
  </si>
  <si>
    <t xml:space="preserve">Property, plant and equipment  </t>
  </si>
  <si>
    <r>
      <t xml:space="preserve"> </t>
    </r>
    <r>
      <rPr>
        <i/>
        <sz val="11"/>
        <rFont val="Times New Roman"/>
        <family val="1"/>
      </rPr>
      <t xml:space="preserve"> (2019: Current portion of  </t>
    </r>
  </si>
  <si>
    <t xml:space="preserve">   finance lease liabilities)</t>
  </si>
  <si>
    <t>Current portion of long-term loans</t>
  </si>
  <si>
    <t>Bank overdrafts and short-term borrowings</t>
  </si>
  <si>
    <t xml:space="preserve">   (2019: Finance lease liabilities)</t>
  </si>
  <si>
    <t xml:space="preserve">  Authorised share capital</t>
  </si>
  <si>
    <t xml:space="preserve">  (1,020,000,000 ordinary shares, 
</t>
  </si>
  <si>
    <t xml:space="preserve">   Appropriated</t>
  </si>
  <si>
    <t xml:space="preserve">     Legal reserve</t>
  </si>
  <si>
    <t>Interest and dividend income</t>
  </si>
  <si>
    <t>Expenses</t>
  </si>
  <si>
    <t>Distribution costs</t>
  </si>
  <si>
    <t xml:space="preserve">Other comprehensive income </t>
  </si>
  <si>
    <t xml:space="preserve">Other comprehensive income (expense) </t>
  </si>
  <si>
    <t xml:space="preserve">  for the period, net of tax</t>
  </si>
  <si>
    <t xml:space="preserve">Total comprehensive income (expense) 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</si>
  <si>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</si>
  <si>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</si>
  <si>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</si>
  <si>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</si>
  <si>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attributable to: </t>
  </si>
  <si>
    <t>Intangible assets under operating agreement</t>
  </si>
  <si>
    <t>Surplus on</t>
  </si>
  <si>
    <t xml:space="preserve">acquisition of </t>
  </si>
  <si>
    <t xml:space="preserve">subsidiaries </t>
  </si>
  <si>
    <t>by share swap</t>
  </si>
  <si>
    <t xml:space="preserve">share-based </t>
  </si>
  <si>
    <t xml:space="preserve">payment </t>
  </si>
  <si>
    <t>transactions</t>
  </si>
  <si>
    <t>Total contributions by and distributions to owners of the parent</t>
  </si>
  <si>
    <t xml:space="preserve">  Changes in ownership interests in subsidiaries</t>
  </si>
  <si>
    <t xml:space="preserve">  Acquisition of non-controlling interests </t>
  </si>
  <si>
    <t xml:space="preserve">  Dividends to non-controlling interests of subsidiaries</t>
  </si>
  <si>
    <t xml:space="preserve">    share capital of investments in subsidiaries</t>
  </si>
  <si>
    <t xml:space="preserve">  Total changes in ownership interests in subsidiaries</t>
  </si>
  <si>
    <t xml:space="preserve">  Acquisition of non-controlling interests from increasing in</t>
  </si>
  <si>
    <t>Total transactions  with owners, recorded directly in equity</t>
  </si>
  <si>
    <t>Balance at 1 January 2020</t>
  </si>
  <si>
    <t>Surplus on share-based payment transactions</t>
  </si>
  <si>
    <t xml:space="preserve">Surplus on acquisition of subsidiaries </t>
  </si>
  <si>
    <t xml:space="preserve">  by share swap</t>
  </si>
  <si>
    <t>Profit for the period</t>
  </si>
  <si>
    <t xml:space="preserve">Other components </t>
  </si>
  <si>
    <t>of equity</t>
  </si>
  <si>
    <t>Profit or loss</t>
  </si>
  <si>
    <t>Depreciation and amortisation</t>
  </si>
  <si>
    <t>(Reversal of) bad and doubtful debts expenses</t>
  </si>
  <si>
    <t>Interest income</t>
  </si>
  <si>
    <t xml:space="preserve">Dividend income </t>
  </si>
  <si>
    <t>Proceeds from disposals of current investments</t>
  </si>
  <si>
    <t>Acquisition of intangible assets under operating agreement</t>
  </si>
  <si>
    <t>Acquisition of investment property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</si>
  <si>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</si>
  <si>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</si>
  <si>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</si>
  <si>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Dividends received </t>
  </si>
  <si>
    <t xml:space="preserve">Interest received  </t>
  </si>
  <si>
    <t>Proceeds from disposals of investment in subsidiaries</t>
  </si>
  <si>
    <t>Payment for investments in associates and joint ventures</t>
  </si>
  <si>
    <t>Payment for long-term loan to related parties</t>
  </si>
  <si>
    <t>from financial institutions</t>
  </si>
  <si>
    <t>Repayment of short-term borrowings from related parties</t>
  </si>
  <si>
    <t>Repayment of long-term borrowings from financial institutions</t>
  </si>
  <si>
    <t xml:space="preserve">Proceeds from increase of share capital in subsidiaries </t>
  </si>
  <si>
    <t>Dividends paid to non-controlling interests of subsidiaries</t>
  </si>
  <si>
    <t>Effect of exchange rate changes on cash and cash equivalents</t>
  </si>
  <si>
    <t>Cash and cash equivalents at 1 January</t>
  </si>
  <si>
    <t>Gains on disposals of current investments</t>
  </si>
  <si>
    <t xml:space="preserve"> </t>
  </si>
  <si>
    <t xml:space="preserve">  Disposal of non-controlling interests without a change in control</t>
  </si>
  <si>
    <t>Proceeds from bank overdrafts and short-term borrowings</t>
  </si>
  <si>
    <t>Short-term loans</t>
  </si>
  <si>
    <t xml:space="preserve">   Short-term loans to related parties</t>
  </si>
  <si>
    <t xml:space="preserve">   Short-term loans to other parties</t>
  </si>
  <si>
    <t xml:space="preserve">   Long-term loans to related parties</t>
  </si>
  <si>
    <t xml:space="preserve">   Long-term loans to other parties</t>
  </si>
  <si>
    <t xml:space="preserve">   Long-term borrowings from related parties</t>
  </si>
  <si>
    <t xml:space="preserve">Lease liabilities </t>
  </si>
  <si>
    <t>Other non-current payables</t>
  </si>
  <si>
    <t>Right-of-use assets</t>
  </si>
  <si>
    <t xml:space="preserve">   par value at Baht 0.5 per share)</t>
  </si>
  <si>
    <t>Revenue from sale of goods</t>
  </si>
  <si>
    <t>Costs of sales of goods</t>
  </si>
  <si>
    <t xml:space="preserve">Gain (loss) on </t>
  </si>
  <si>
    <t>financial</t>
  </si>
  <si>
    <t>Impact of changes in accounting policies</t>
  </si>
  <si>
    <t>Proceeds from issuance of debentures</t>
  </si>
  <si>
    <t>Leasehold right</t>
  </si>
  <si>
    <t>3, 11</t>
  </si>
  <si>
    <t>Trade and other current receivables</t>
  </si>
  <si>
    <t>6, 13</t>
  </si>
  <si>
    <t>Trade and other current payables</t>
  </si>
  <si>
    <t>Revenue</t>
  </si>
  <si>
    <t>Total revenue</t>
  </si>
  <si>
    <t>Profit from operating activities</t>
  </si>
  <si>
    <t>Tax expense</t>
  </si>
  <si>
    <t xml:space="preserve">Profit for the period </t>
  </si>
  <si>
    <t>Items that will be reclassified  subsequently</t>
  </si>
  <si>
    <t xml:space="preserve">Exchange differences on translating </t>
  </si>
  <si>
    <t xml:space="preserve">  financial statements</t>
  </si>
  <si>
    <t>Income tax relating to items that</t>
  </si>
  <si>
    <t xml:space="preserve">  will be reclassified </t>
  </si>
  <si>
    <r>
      <t xml:space="preserve">Earnings per share </t>
    </r>
    <r>
      <rPr>
        <b/>
        <i/>
        <sz val="11"/>
        <color rgb="FF000000"/>
        <rFont val="Times New Roman"/>
        <family val="1"/>
      </rPr>
      <t>(in Baht)</t>
    </r>
  </si>
  <si>
    <t>Basic earnings per share</t>
  </si>
  <si>
    <t xml:space="preserve">    from increasing investments in subsidiaries</t>
  </si>
  <si>
    <t>Differences on</t>
  </si>
  <si>
    <t>business combination</t>
  </si>
  <si>
    <t>differences on</t>
  </si>
  <si>
    <t>Exchange</t>
  </si>
  <si>
    <t>translating</t>
  </si>
  <si>
    <t>financial assets</t>
  </si>
  <si>
    <t>Proceeds from  long-term borrowings from related parties</t>
  </si>
  <si>
    <t xml:space="preserve"> of the  outstanding liability relating to a finance lease)</t>
  </si>
  <si>
    <r>
      <t xml:space="preserve">Payment of lease liabilities </t>
    </r>
    <r>
      <rPr>
        <i/>
        <sz val="11"/>
        <rFont val="Times New Roman"/>
        <family val="1"/>
      </rPr>
      <t>(2019: Payment by a lessee for reduction</t>
    </r>
  </si>
  <si>
    <t>non-controlling interests</t>
  </si>
  <si>
    <t>Finance cost paid</t>
  </si>
  <si>
    <t>Current income tax payable</t>
  </si>
  <si>
    <t xml:space="preserve">   Long-term borrowings from </t>
  </si>
  <si>
    <t xml:space="preserve">   financial institutions</t>
  </si>
  <si>
    <t>Non-current provisions for employee benefits</t>
  </si>
  <si>
    <t xml:space="preserve">Differences on business combination of </t>
  </si>
  <si>
    <t xml:space="preserve">  entities under common control</t>
  </si>
  <si>
    <t>Revenue from rental and rendering of services</t>
  </si>
  <si>
    <t>Cost of rental and rendering of services</t>
  </si>
  <si>
    <t>Profit before income tax expense</t>
  </si>
  <si>
    <t>Balance at 31 December 2019 - as previously reported</t>
  </si>
  <si>
    <t>Current portion of lease liabilities</t>
  </si>
  <si>
    <t>Provisions expense</t>
  </si>
  <si>
    <t xml:space="preserve">Unrealised (gains) loss on exchange rates </t>
  </si>
  <si>
    <t>Other intangible assets other than goodwill</t>
  </si>
  <si>
    <t>Share of profit of joint ventures and associates</t>
  </si>
  <si>
    <t xml:space="preserve">  using equity method, net of tax</t>
  </si>
  <si>
    <t>using equity method, net of tax</t>
  </si>
  <si>
    <t>Tax expenses</t>
  </si>
  <si>
    <t>Other non current payables</t>
  </si>
  <si>
    <t xml:space="preserve">  Contributions by and distributions to owners </t>
  </si>
  <si>
    <t xml:space="preserve">    at fair value through other comprehensive income</t>
  </si>
  <si>
    <t>Income tax relating to items that will not be reclassified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</si>
  <si>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</si>
  <si>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</si>
  <si>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</si>
  <si>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</si>
  <si>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other</t>
  </si>
  <si>
    <t xml:space="preserve"> comprehensive </t>
  </si>
  <si>
    <t>income</t>
  </si>
  <si>
    <t>Other non-current financial assets</t>
  </si>
  <si>
    <t>Other non-current assets</t>
  </si>
  <si>
    <t xml:space="preserve">  to profit or loss</t>
  </si>
  <si>
    <t>Gains on measurement of financial assets</t>
  </si>
  <si>
    <t>Loss on investments in equity instruments designated</t>
  </si>
  <si>
    <t xml:space="preserve"> common control</t>
  </si>
  <si>
    <t>of entities under</t>
  </si>
  <si>
    <t>Gain on disposal of property, plant and equipment</t>
  </si>
  <si>
    <t>Provisions for employee benefits paid</t>
  </si>
  <si>
    <t>Net cash used in investing activities</t>
  </si>
  <si>
    <t xml:space="preserve">Net decrease in cash and cash equivalents, </t>
  </si>
  <si>
    <t>Gain on</t>
  </si>
  <si>
    <t xml:space="preserve">measuring </t>
  </si>
  <si>
    <t>Total comprehensive income (expense) for the period</t>
  </si>
  <si>
    <t xml:space="preserve">Total items that will be reclassified subsequently </t>
  </si>
  <si>
    <t>Items that will not be reclassified to profit or loss</t>
  </si>
  <si>
    <t>Total items that will not be reclassified to profit or loss</t>
  </si>
  <si>
    <t>Balance at 1 January 2019 - restated</t>
  </si>
  <si>
    <t>Non-cash transactions</t>
  </si>
  <si>
    <t xml:space="preserve">Payable of intangible assets under operating agreement </t>
  </si>
  <si>
    <t>Payable of investment properties</t>
  </si>
  <si>
    <t>Payable of property,plant and equipment</t>
  </si>
  <si>
    <t>Current portion of debentures</t>
  </si>
  <si>
    <t>Debentures</t>
  </si>
  <si>
    <t>Balance at 31 December 2019 - as reported</t>
  </si>
  <si>
    <t>Adjustments to reconcile profit to cash receipts (payments)</t>
  </si>
  <si>
    <t>Short-term borrowings from related parties</t>
  </si>
  <si>
    <t>Statement of comprehensive income (Unaudited)</t>
  </si>
  <si>
    <t>Gain on measuring</t>
  </si>
  <si>
    <t>Taxes received (paid)</t>
  </si>
  <si>
    <t>Comprehensive income for the period</t>
  </si>
  <si>
    <t>Other comprehensive income</t>
  </si>
  <si>
    <t>Total comprehensive income for the period</t>
  </si>
  <si>
    <t>Net decrease in cash and cash equivalents</t>
  </si>
  <si>
    <t>Proceeds from long-term loans to related parties</t>
  </si>
  <si>
    <t>Payment for increase in share capital of investment in subsidiaries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</si>
  <si>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cash classified as assests held for sale</t>
    </r>
  </si>
  <si>
    <t>30 June</t>
  </si>
  <si>
    <t xml:space="preserve">Six-month period ended </t>
  </si>
  <si>
    <t xml:space="preserve">  Dividends to shareholders</t>
  </si>
  <si>
    <t>Six-month period ended 30 June 2019</t>
  </si>
  <si>
    <t>Balance at 30 June 2019</t>
  </si>
  <si>
    <t>Six-month period ended 30 June 2020</t>
  </si>
  <si>
    <t>Balance at 30 June 2020</t>
  </si>
  <si>
    <t>Administrative expenses</t>
  </si>
  <si>
    <t xml:space="preserve">Cash and cash equivalents at 30 June </t>
  </si>
  <si>
    <t>Transactions  with owners, recorded directly in equity</t>
  </si>
  <si>
    <t xml:space="preserve">Contributions by and distributions to owners </t>
  </si>
  <si>
    <t xml:space="preserve">Total contributions by and distributions to owners </t>
  </si>
  <si>
    <t>Proceeds from  long-term borrowings from financial institutions</t>
  </si>
  <si>
    <t>Gain on investments in equity instruments designated</t>
  </si>
  <si>
    <t>Unrealised (gains) loss of current investments</t>
  </si>
  <si>
    <t>Cash generated from operating activities</t>
  </si>
  <si>
    <t>Net cash from operating activities</t>
  </si>
  <si>
    <t>Payment of short-term loans to related parties</t>
  </si>
  <si>
    <t>Proceeds from short-term loans to related parties</t>
  </si>
  <si>
    <t>Payment of short-term loans to other parties</t>
  </si>
  <si>
    <t>Proceeds from short-term loans to other parties</t>
  </si>
  <si>
    <t>Repayment of bank overdrafts and short-term borrowings</t>
  </si>
  <si>
    <t>Dividends paid to owners of the Company</t>
  </si>
  <si>
    <t>Right to convert debentures into investments in associates used</t>
  </si>
  <si>
    <r>
      <t xml:space="preserve">Lease liabilities </t>
    </r>
    <r>
      <rPr>
        <i/>
        <sz val="11"/>
        <color rgb="FF000000"/>
        <rFont val="Times New Roman"/>
        <family val="1"/>
      </rPr>
      <t>(2019: Finance lease liabilities)</t>
    </r>
  </si>
  <si>
    <t>6, 14</t>
  </si>
  <si>
    <t xml:space="preserve">(2019: Gains on </t>
  </si>
  <si>
    <t>measurement of</t>
  </si>
  <si>
    <t xml:space="preserve"> financial assets)</t>
  </si>
  <si>
    <t>Other comprehensive income (expense)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</si>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</sst>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41" fillId="0" borderId="0"/>
    <xf numFmtId="43" fontId="42" fillId="0" borderId="0" applyFont="0" applyFill="0" applyBorder="0" applyAlignment="0" applyProtection="0"/>
  </cellStyleXfs>
  <cellXfs count="379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1" fillId="0" borderId="0" xfId="2"/>
    <xf numFmtId="0" fontId="8" fillId="0" borderId="0" xfId="2" applyFont="1" applyFill="1" applyBorder="1" applyAlignment="1">
      <alignment vertical="center"/>
    </xf>
    <xf numFmtId="0" fontId="9" fillId="0" borderId="0" xfId="2" applyFont="1" applyFill="1" applyAlignment="1">
      <alignment horizontal="left"/>
    </xf>
    <xf numFmtId="0" fontId="10" fillId="0" borderId="0" xfId="2" applyFont="1" applyFill="1" applyAlignment="1"/>
    <xf numFmtId="165" fontId="11" fillId="0" borderId="0" xfId="2" applyNumberFormat="1" applyFont="1" applyFill="1" applyAlignment="1"/>
    <xf numFmtId="0" fontId="11" fillId="0" borderId="0" xfId="2" applyFont="1" applyFill="1" applyAlignment="1"/>
    <xf numFmtId="0" fontId="6" fillId="0" borderId="0" xfId="2" applyFont="1" applyFill="1" applyAlignment="1"/>
    <xf numFmtId="0" fontId="10" fillId="0" borderId="0" xfId="2" applyFont="1" applyFill="1" applyAlignment="1">
      <alignment horizontal="left"/>
    </xf>
    <xf numFmtId="0" fontId="10" fillId="0" borderId="0" xfId="2" applyFont="1" applyFill="1" applyAlignment="1">
      <alignment horizontal="center"/>
    </xf>
    <xf numFmtId="0" fontId="6" fillId="0" borderId="0" xfId="2" applyFont="1" applyFill="1" applyAlignment="1">
      <alignment wrapText="1"/>
    </xf>
    <xf numFmtId="16" fontId="11" fillId="0" borderId="0" xfId="0" quotePrefix="1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0" fontId="12" fillId="0" borderId="0" xfId="2" applyFont="1" applyFill="1" applyAlignment="1">
      <alignment vertical="center"/>
    </xf>
    <xf numFmtId="0" fontId="13" fillId="0" borderId="0" xfId="2" applyFont="1" applyFill="1" applyAlignment="1">
      <alignment horizontal="center" vertical="center"/>
    </xf>
    <xf numFmtId="0" fontId="1" fillId="0" borderId="0" xfId="2" quotePrefix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167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6" fontId="10" fillId="0" borderId="0" xfId="3" applyNumberFormat="1" applyFont="1" applyFill="1" applyBorder="1" applyAlignment="1">
      <alignment horizontal="center" vertical="center"/>
    </xf>
    <xf numFmtId="168" fontId="10" fillId="0" borderId="0" xfId="3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16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horizontal="right" vertical="center"/>
    </xf>
    <xf numFmtId="166" fontId="17" fillId="0" borderId="0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vertical="center"/>
    </xf>
    <xf numFmtId="166" fontId="18" fillId="0" borderId="0" xfId="3" applyNumberFormat="1" applyFont="1" applyFill="1" applyAlignment="1">
      <alignment horizontal="right" vertical="center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166" fontId="11" fillId="0" borderId="0" xfId="3" applyNumberFormat="1" applyFont="1" applyFill="1" applyBorder="1" applyAlignment="1">
      <alignment horizontal="center" vertical="center"/>
    </xf>
    <xf numFmtId="166" fontId="11" fillId="0" borderId="0" xfId="3" applyNumberFormat="1" applyFont="1" applyFill="1" applyAlignment="1">
      <alignment horizontal="center" vertical="center"/>
    </xf>
    <xf numFmtId="0" fontId="16" fillId="0" borderId="0" xfId="2" applyFont="1" applyFill="1" applyAlignment="1">
      <alignment vertical="center"/>
    </xf>
    <xf numFmtId="166" fontId="11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wrapText="1"/>
    </xf>
    <xf numFmtId="0" fontId="14" fillId="0" borderId="0" xfId="2" applyFont="1" applyFill="1" applyAlignment="1">
      <alignment horizontal="center"/>
    </xf>
    <xf numFmtId="166" fontId="6" fillId="0" borderId="0" xfId="2" applyNumberFormat="1" applyFont="1" applyFill="1" applyAlignment="1"/>
    <xf numFmtId="166" fontId="9" fillId="0" borderId="0" xfId="2" applyNumberFormat="1" applyFont="1" applyFill="1" applyAlignment="1"/>
    <xf numFmtId="166" fontId="6" fillId="0" borderId="2" xfId="3" applyNumberFormat="1" applyFont="1" applyFill="1" applyBorder="1" applyAlignment="1">
      <alignment horizontal="right" vertical="center"/>
    </xf>
    <xf numFmtId="0" fontId="9" fillId="0" borderId="0" xfId="2" applyFont="1" applyFill="1" applyAlignment="1"/>
    <xf numFmtId="166" fontId="6" fillId="0" borderId="3" xfId="3" applyNumberFormat="1" applyFont="1" applyFill="1" applyBorder="1" applyAlignment="1">
      <alignment horizontal="right" vertical="center"/>
    </xf>
    <xf numFmtId="165" fontId="21" fillId="0" borderId="0" xfId="3" applyNumberFormat="1" applyFont="1" applyFill="1" applyBorder="1" applyAlignment="1">
      <alignment horizontal="right" vertical="center"/>
    </xf>
    <xf numFmtId="37" fontId="21" fillId="0" borderId="0" xfId="2" applyNumberFormat="1" applyFont="1" applyFill="1" applyAlignment="1"/>
    <xf numFmtId="166" fontId="21" fillId="0" borderId="0" xfId="3" applyNumberFormat="1" applyFont="1" applyFill="1" applyBorder="1" applyAlignment="1">
      <alignment horizontal="right" vertical="center"/>
    </xf>
    <xf numFmtId="37" fontId="9" fillId="0" borderId="0" xfId="2" applyNumberFormat="1" applyFont="1" applyFill="1" applyAlignment="1"/>
    <xf numFmtId="164" fontId="5" fillId="0" borderId="0" xfId="2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1" fillId="0" borderId="0" xfId="2" applyFont="1" applyFill="1" applyAlignment="1">
      <alignment horizontal="center"/>
    </xf>
    <xf numFmtId="0" fontId="14" fillId="0" borderId="0" xfId="2" quotePrefix="1" applyFont="1" applyFill="1" applyBorder="1" applyAlignment="1"/>
    <xf numFmtId="167" fontId="5" fillId="0" borderId="0" xfId="2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0" fontId="10" fillId="0" borderId="0" xfId="0" applyFont="1" applyFill="1" applyAlignment="1"/>
    <xf numFmtId="0" fontId="14" fillId="0" borderId="0" xfId="2" applyFont="1" applyFill="1" applyAlignment="1">
      <alignment horizontal="center" vertical="center"/>
    </xf>
    <xf numFmtId="166" fontId="10" fillId="0" borderId="0" xfId="3" quotePrefix="1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6" fontId="16" fillId="0" borderId="0" xfId="3" applyNumberFormat="1" applyFont="1" applyFill="1" applyBorder="1" applyAlignment="1">
      <alignment horizontal="center" vertical="center"/>
    </xf>
    <xf numFmtId="168" fontId="11" fillId="0" borderId="0" xfId="3" applyNumberFormat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166" fontId="6" fillId="0" borderId="4" xfId="3" applyNumberFormat="1" applyFont="1" applyFill="1" applyBorder="1" applyAlignment="1">
      <alignment horizontal="right" vertical="center"/>
    </xf>
    <xf numFmtId="0" fontId="6" fillId="0" borderId="0" xfId="2" applyFont="1" applyFill="1" applyBorder="1" applyAlignment="1"/>
    <xf numFmtId="0" fontId="15" fillId="0" borderId="0" xfId="0" applyFont="1" applyFill="1" applyAlignment="1">
      <alignment horizontal="left"/>
    </xf>
    <xf numFmtId="169" fontId="4" fillId="0" borderId="0" xfId="2" applyNumberFormat="1" applyFont="1" applyFill="1" applyBorder="1" applyAlignment="1">
      <alignment horizontal="center" vertical="center"/>
    </xf>
    <xf numFmtId="167" fontId="18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7" fontId="11" fillId="0" borderId="0" xfId="2" applyNumberFormat="1" applyFont="1" applyFill="1" applyBorder="1" applyAlignment="1">
      <alignment vertical="center"/>
    </xf>
    <xf numFmtId="168" fontId="11" fillId="0" borderId="3" xfId="3" applyNumberFormat="1" applyFont="1" applyFill="1" applyBorder="1" applyAlignment="1">
      <alignment horizontal="right" vertical="center"/>
    </xf>
    <xf numFmtId="166" fontId="11" fillId="0" borderId="3" xfId="3" applyNumberFormat="1" applyFont="1" applyFill="1" applyBorder="1" applyAlignment="1">
      <alignment horizontal="right" vertical="center"/>
    </xf>
    <xf numFmtId="166" fontId="11" fillId="0" borderId="4" xfId="3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horizontal="center" vertical="center"/>
    </xf>
    <xf numFmtId="166" fontId="18" fillId="0" borderId="0" xfId="3" applyNumberFormat="1" applyFont="1" applyFill="1" applyBorder="1" applyAlignment="1">
      <alignment horizontal="right" vertical="center"/>
    </xf>
    <xf numFmtId="166" fontId="18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Alignment="1">
      <alignment horizontal="right" vertical="center"/>
    </xf>
    <xf numFmtId="166" fontId="21" fillId="0" borderId="2" xfId="3" applyNumberFormat="1" applyFont="1" applyFill="1" applyBorder="1" applyAlignment="1">
      <alignment horizontal="right" vertical="center"/>
    </xf>
    <xf numFmtId="169" fontId="18" fillId="0" borderId="0" xfId="2" applyNumberFormat="1" applyFont="1" applyFill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vertical="center"/>
    </xf>
    <xf numFmtId="164" fontId="11" fillId="0" borderId="0" xfId="2" applyNumberFormat="1" applyFont="1" applyFill="1" applyAlignment="1">
      <alignment vertical="center"/>
    </xf>
    <xf numFmtId="164" fontId="18" fillId="0" borderId="0" xfId="2" applyNumberFormat="1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169" fontId="12" fillId="0" borderId="0" xfId="4" applyNumberFormat="1" applyFont="1" applyFill="1" applyAlignment="1">
      <alignment vertical="center"/>
    </xf>
    <xf numFmtId="169" fontId="13" fillId="0" borderId="0" xfId="4" applyNumberFormat="1" applyFont="1" applyFill="1" applyBorder="1" applyAlignment="1">
      <alignment horizontal="center" vertical="center"/>
    </xf>
    <xf numFmtId="164" fontId="9" fillId="0" borderId="0" xfId="4" applyNumberFormat="1" applyFont="1" applyFill="1" applyAlignment="1">
      <alignment horizontal="right" vertical="center"/>
    </xf>
    <xf numFmtId="169" fontId="9" fillId="0" borderId="0" xfId="4" applyNumberFormat="1" applyFont="1" applyFill="1" applyAlignment="1">
      <alignment vertical="center"/>
    </xf>
    <xf numFmtId="169" fontId="23" fillId="0" borderId="0" xfId="4" applyNumberFormat="1" applyFont="1" applyFill="1" applyAlignment="1">
      <alignment vertical="center"/>
    </xf>
    <xf numFmtId="0" fontId="10" fillId="0" borderId="0" xfId="2" applyFont="1" applyFill="1" applyBorder="1" applyAlignment="1"/>
    <xf numFmtId="49" fontId="10" fillId="0" borderId="0" xfId="0" applyNumberFormat="1" applyFont="1" applyFill="1" applyAlignment="1">
      <alignment vertical="center" wrapText="1"/>
    </xf>
    <xf numFmtId="49" fontId="10" fillId="0" borderId="0" xfId="2" quotePrefix="1" applyNumberFormat="1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3" fillId="0" borderId="0" xfId="2" applyFont="1" applyFill="1" applyBorder="1" applyAlignment="1">
      <alignment horizontal="center" vertical="center"/>
    </xf>
    <xf numFmtId="169" fontId="19" fillId="0" borderId="0" xfId="4" applyNumberFormat="1" applyFont="1" applyFill="1" applyAlignment="1">
      <alignment vertical="center"/>
    </xf>
    <xf numFmtId="164" fontId="14" fillId="0" borderId="0" xfId="2" applyNumberFormat="1" applyFont="1" applyFill="1" applyBorder="1" applyAlignment="1">
      <alignment horizontal="center" vertical="center"/>
    </xf>
    <xf numFmtId="164" fontId="13" fillId="0" borderId="0" xfId="2" applyNumberFormat="1" applyFont="1" applyFill="1" applyBorder="1" applyAlignment="1">
      <alignment horizontal="center" vertical="center"/>
    </xf>
    <xf numFmtId="169" fontId="16" fillId="0" borderId="0" xfId="4" applyNumberFormat="1" applyFont="1" applyFill="1" applyAlignment="1">
      <alignment vertical="center"/>
    </xf>
    <xf numFmtId="169" fontId="13" fillId="0" borderId="0" xfId="4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vertical="center"/>
    </xf>
    <xf numFmtId="168" fontId="10" fillId="0" borderId="0" xfId="5" applyNumberFormat="1" applyFont="1" applyFill="1" applyBorder="1" applyAlignment="1">
      <alignment horizontal="center" vertical="center"/>
    </xf>
    <xf numFmtId="168" fontId="10" fillId="0" borderId="0" xfId="5" applyNumberFormat="1" applyFont="1" applyFill="1" applyAlignment="1">
      <alignment horizontal="center" vertical="center"/>
    </xf>
    <xf numFmtId="168" fontId="10" fillId="0" borderId="0" xfId="3" quotePrefix="1" applyNumberFormat="1" applyFont="1" applyFill="1" applyAlignment="1">
      <alignment horizontal="center" vertical="center"/>
    </xf>
    <xf numFmtId="170" fontId="16" fillId="0" borderId="0" xfId="4" applyNumberFormat="1" applyFont="1" applyFill="1" applyAlignment="1">
      <alignment vertical="center"/>
    </xf>
    <xf numFmtId="166" fontId="10" fillId="0" borderId="4" xfId="3" applyNumberFormat="1" applyFont="1" applyFill="1" applyBorder="1" applyAlignment="1">
      <alignment horizontal="right" vertical="center"/>
    </xf>
    <xf numFmtId="168" fontId="10" fillId="0" borderId="4" xfId="3" quotePrefix="1" applyNumberFormat="1" applyFont="1" applyFill="1" applyBorder="1" applyAlignment="1">
      <alignment horizontal="center" vertical="center"/>
    </xf>
    <xf numFmtId="170" fontId="12" fillId="0" borderId="0" xfId="4" applyNumberFormat="1" applyFont="1" applyFill="1" applyAlignment="1">
      <alignment vertical="center"/>
    </xf>
    <xf numFmtId="169" fontId="13" fillId="0" borderId="0" xfId="6" applyNumberFormat="1" applyFont="1" applyFill="1" applyBorder="1" applyAlignment="1">
      <alignment horizontal="center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Border="1" applyAlignment="1">
      <alignment horizontal="right" vertical="center"/>
    </xf>
    <xf numFmtId="168" fontId="9" fillId="0" borderId="0" xfId="5" applyNumberFormat="1" applyFont="1" applyFill="1" applyBorder="1" applyAlignment="1">
      <alignment horizontal="right" vertical="center"/>
    </xf>
    <xf numFmtId="168" fontId="9" fillId="0" borderId="1" xfId="5" applyNumberFormat="1" applyFont="1" applyFill="1" applyBorder="1" applyAlignment="1">
      <alignment horizontal="center" vertical="center"/>
    </xf>
    <xf numFmtId="166" fontId="12" fillId="0" borderId="0" xfId="3" applyNumberFormat="1" applyFont="1" applyFill="1" applyAlignment="1">
      <alignment vertical="center"/>
    </xf>
    <xf numFmtId="170" fontId="19" fillId="0" borderId="0" xfId="4" applyNumberFormat="1" applyFont="1" applyFill="1" applyAlignment="1">
      <alignment vertical="center"/>
    </xf>
    <xf numFmtId="169" fontId="19" fillId="0" borderId="0" xfId="4" applyNumberFormat="1" applyFont="1" applyFill="1" applyBorder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8" fontId="10" fillId="0" borderId="4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Border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0" fontId="9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166" fontId="16" fillId="0" borderId="0" xfId="3" applyNumberFormat="1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0" fontId="16" fillId="0" borderId="0" xfId="4" applyFont="1" applyFill="1" applyBorder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169" fontId="10" fillId="0" borderId="0" xfId="4" applyNumberFormat="1" applyFont="1" applyFill="1" applyBorder="1" applyAlignment="1">
      <alignment horizontal="right" vertical="center"/>
    </xf>
    <xf numFmtId="169" fontId="10" fillId="0" borderId="0" xfId="4" applyNumberFormat="1" applyFont="1" applyFill="1" applyBorder="1" applyAlignment="1">
      <alignment vertical="center"/>
    </xf>
    <xf numFmtId="169" fontId="16" fillId="0" borderId="0" xfId="4" applyNumberFormat="1" applyFont="1" applyFill="1" applyBorder="1" applyAlignment="1">
      <alignment vertical="center"/>
    </xf>
    <xf numFmtId="169" fontId="10" fillId="0" borderId="0" xfId="4" applyNumberFormat="1" applyFont="1" applyFill="1" applyAlignment="1">
      <alignment vertical="center"/>
    </xf>
    <xf numFmtId="0" fontId="23" fillId="0" borderId="0" xfId="2" applyFont="1" applyFill="1" applyBorder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8" fontId="10" fillId="0" borderId="0" xfId="3" quotePrefix="1" applyNumberFormat="1" applyFont="1" applyFill="1" applyBorder="1" applyAlignment="1">
      <alignment horizontal="center" vertical="center"/>
    </xf>
    <xf numFmtId="0" fontId="24" fillId="0" borderId="0" xfId="2" applyFont="1" applyFill="1"/>
    <xf numFmtId="169" fontId="12" fillId="0" borderId="0" xfId="2" applyNumberFormat="1" applyFont="1" applyFill="1" applyBorder="1" applyAlignment="1">
      <alignment vertical="center"/>
    </xf>
    <xf numFmtId="169" fontId="13" fillId="0" borderId="0" xfId="2" applyNumberFormat="1" applyFont="1" applyFill="1" applyBorder="1" applyAlignment="1">
      <alignment horizontal="center" vertical="center"/>
    </xf>
    <xf numFmtId="169" fontId="12" fillId="0" borderId="0" xfId="2" applyNumberFormat="1" applyFont="1" applyFill="1" applyBorder="1" applyAlignment="1">
      <alignment horizontal="right" vertical="center"/>
    </xf>
    <xf numFmtId="169" fontId="23" fillId="0" borderId="0" xfId="2" applyNumberFormat="1" applyFont="1" applyFill="1" applyBorder="1" applyAlignment="1">
      <alignment vertical="center"/>
    </xf>
    <xf numFmtId="169" fontId="16" fillId="0" borderId="0" xfId="2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vertical="center"/>
    </xf>
    <xf numFmtId="0" fontId="16" fillId="0" borderId="0" xfId="2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71" fontId="9" fillId="0" borderId="0" xfId="3" applyNumberFormat="1" applyFont="1" applyFill="1" applyBorder="1" applyAlignment="1">
      <alignment horizontal="right" vertical="center"/>
    </xf>
    <xf numFmtId="171" fontId="14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171" fontId="10" fillId="0" borderId="0" xfId="3" applyNumberFormat="1" applyFont="1" applyFill="1" applyBorder="1" applyAlignment="1">
      <alignment horizontal="right" vertical="center"/>
    </xf>
    <xf numFmtId="0" fontId="15" fillId="0" borderId="0" xfId="0" applyFont="1" applyFill="1"/>
    <xf numFmtId="168" fontId="10" fillId="0" borderId="0" xfId="3" applyNumberFormat="1" applyFont="1" applyFill="1" applyBorder="1" applyAlignment="1">
      <alignment horizontal="center" vertical="center"/>
    </xf>
    <xf numFmtId="168" fontId="9" fillId="0" borderId="1" xfId="3" applyNumberFormat="1" applyFont="1" applyFill="1" applyBorder="1" applyAlignment="1">
      <alignment horizontal="center" vertical="center"/>
    </xf>
    <xf numFmtId="0" fontId="9" fillId="0" borderId="0" xfId="2" applyFont="1" applyFill="1"/>
    <xf numFmtId="171" fontId="9" fillId="0" borderId="0" xfId="3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1" fontId="9" fillId="0" borderId="0" xfId="3" applyNumberFormat="1" applyFont="1" applyFill="1" applyAlignment="1">
      <alignment vertical="center"/>
    </xf>
    <xf numFmtId="171" fontId="9" fillId="0" borderId="0" xfId="3" applyNumberFormat="1" applyFont="1" applyFill="1" applyAlignment="1">
      <alignment horizontal="right" vertical="center"/>
    </xf>
    <xf numFmtId="171" fontId="10" fillId="0" borderId="0" xfId="3" quotePrefix="1" applyNumberFormat="1" applyFont="1" applyFill="1" applyBorder="1" applyAlignment="1">
      <alignment horizontal="right" vertical="center"/>
    </xf>
    <xf numFmtId="15" fontId="12" fillId="0" borderId="0" xfId="0" quotePrefix="1" applyNumberFormat="1" applyFont="1" applyFill="1" applyAlignment="1">
      <alignment vertical="center"/>
    </xf>
    <xf numFmtId="171" fontId="9" fillId="0" borderId="5" xfId="3" applyNumberFormat="1" applyFont="1" applyFill="1" applyBorder="1" applyAlignment="1">
      <alignment horizontal="right" vertical="center"/>
    </xf>
    <xf numFmtId="171" fontId="13" fillId="0" borderId="0" xfId="2" applyNumberFormat="1" applyFont="1" applyFill="1" applyBorder="1" applyAlignment="1">
      <alignment vertical="center"/>
    </xf>
    <xf numFmtId="171" fontId="13" fillId="0" borderId="0" xfId="2" applyNumberFormat="1" applyFont="1" applyFill="1" applyBorder="1" applyAlignment="1">
      <alignment horizontal="center" vertical="center"/>
    </xf>
    <xf numFmtId="168" fontId="9" fillId="0" borderId="0" xfId="3" applyNumberFormat="1" applyFont="1" applyFill="1" applyBorder="1" applyAlignment="1">
      <alignment horizontal="center" vertical="center"/>
    </xf>
    <xf numFmtId="171" fontId="9" fillId="0" borderId="1" xfId="3" applyNumberFormat="1" applyFont="1" applyFill="1" applyBorder="1" applyAlignment="1">
      <alignment horizontal="right" vertical="center"/>
    </xf>
    <xf numFmtId="168" fontId="9" fillId="0" borderId="4" xfId="3" applyNumberFormat="1" applyFont="1" applyFill="1" applyBorder="1" applyAlignment="1">
      <alignment horizontal="center" vertical="center"/>
    </xf>
    <xf numFmtId="43" fontId="16" fillId="0" borderId="0" xfId="3" applyFont="1" applyFill="1" applyAlignment="1">
      <alignment horizontal="right" vertical="center"/>
    </xf>
    <xf numFmtId="169" fontId="25" fillId="0" borderId="0" xfId="2" applyNumberFormat="1" applyFont="1" applyFill="1" applyBorder="1" applyAlignment="1">
      <alignment vertical="center"/>
    </xf>
    <xf numFmtId="169" fontId="26" fillId="0" borderId="0" xfId="2" applyNumberFormat="1" applyFont="1" applyFill="1" applyBorder="1" applyAlignment="1">
      <alignment horizontal="center" vertical="center"/>
    </xf>
    <xf numFmtId="169" fontId="25" fillId="0" borderId="0" xfId="2" applyNumberFormat="1" applyFont="1" applyFill="1" applyBorder="1" applyAlignment="1">
      <alignment horizontal="right" vertical="center"/>
    </xf>
    <xf numFmtId="169" fontId="27" fillId="0" borderId="0" xfId="2" applyNumberFormat="1" applyFont="1" applyFill="1" applyBorder="1" applyAlignment="1">
      <alignment horizontal="right" vertical="center"/>
    </xf>
    <xf numFmtId="169" fontId="27" fillId="0" borderId="0" xfId="2" applyNumberFormat="1" applyFont="1" applyFill="1" applyBorder="1" applyAlignment="1">
      <alignment vertical="center"/>
    </xf>
    <xf numFmtId="169" fontId="9" fillId="0" borderId="0" xfId="2" applyNumberFormat="1" applyFont="1" applyFill="1" applyBorder="1" applyAlignment="1">
      <alignment horizontal="right" vertical="center"/>
    </xf>
    <xf numFmtId="169" fontId="9" fillId="0" borderId="0" xfId="2" applyNumberFormat="1" applyFont="1" applyFill="1" applyBorder="1" applyAlignment="1">
      <alignment vertical="center"/>
    </xf>
    <xf numFmtId="15" fontId="12" fillId="0" borderId="0" xfId="2" applyNumberFormat="1" applyFont="1" applyFill="1" applyAlignment="1">
      <alignment vertical="center"/>
    </xf>
    <xf numFmtId="0" fontId="16" fillId="0" borderId="0" xfId="2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/>
    </xf>
    <xf numFmtId="0" fontId="28" fillId="0" borderId="0" xfId="2" applyFont="1" applyFill="1" applyAlignment="1">
      <alignment horizontal="center" vertical="center"/>
    </xf>
    <xf numFmtId="0" fontId="29" fillId="0" borderId="0" xfId="2" applyFont="1" applyFill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166" fontId="9" fillId="0" borderId="5" xfId="3" applyNumberFormat="1" applyFont="1" applyFill="1" applyBorder="1" applyAlignment="1">
      <alignment horizontal="right" vertical="center"/>
    </xf>
    <xf numFmtId="169" fontId="13" fillId="0" borderId="0" xfId="2" applyNumberFormat="1" applyFont="1" applyFill="1" applyAlignment="1">
      <alignment horizontal="center" vertical="center"/>
    </xf>
    <xf numFmtId="169" fontId="16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32" fillId="0" borderId="0" xfId="2" applyFont="1" applyFill="1" applyAlignment="1">
      <alignment vertical="center"/>
    </xf>
    <xf numFmtId="0" fontId="26" fillId="0" borderId="0" xfId="2" applyFont="1" applyFill="1" applyAlignment="1">
      <alignment horizontal="center" vertical="center"/>
    </xf>
    <xf numFmtId="0" fontId="32" fillId="0" borderId="0" xfId="2" applyFont="1" applyFill="1" applyAlignment="1">
      <alignment horizontal="right" vertical="center"/>
    </xf>
    <xf numFmtId="0" fontId="30" fillId="0" borderId="0" xfId="2" applyFont="1" applyFill="1" applyAlignment="1">
      <alignment horizontal="right" vertical="center"/>
    </xf>
    <xf numFmtId="0" fontId="33" fillId="0" borderId="0" xfId="7" applyFont="1" applyFill="1" applyBorder="1" applyAlignment="1">
      <alignment vertical="center"/>
    </xf>
    <xf numFmtId="169" fontId="34" fillId="0" borderId="0" xfId="7" applyNumberFormat="1" applyFont="1" applyFill="1" applyBorder="1" applyAlignment="1">
      <alignment vertical="center"/>
    </xf>
    <xf numFmtId="169" fontId="35" fillId="0" borderId="0" xfId="7" applyNumberFormat="1" applyFont="1" applyFill="1" applyBorder="1" applyAlignment="1">
      <alignment horizontal="center" vertical="center"/>
    </xf>
    <xf numFmtId="169" fontId="34" fillId="0" borderId="0" xfId="7" applyNumberFormat="1" applyFont="1" applyFill="1" applyBorder="1" applyAlignment="1">
      <alignment horizontal="right" vertical="center"/>
    </xf>
    <xf numFmtId="0" fontId="10" fillId="0" borderId="0" xfId="7" applyFont="1" applyFill="1"/>
    <xf numFmtId="169" fontId="36" fillId="0" borderId="0" xfId="7" applyNumberFormat="1" applyFont="1" applyFill="1" applyBorder="1" applyAlignment="1">
      <alignment vertical="center"/>
    </xf>
    <xf numFmtId="0" fontId="9" fillId="0" borderId="0" xfId="7" applyFont="1" applyFill="1" applyBorder="1" applyAlignment="1">
      <alignment vertical="center"/>
    </xf>
    <xf numFmtId="0" fontId="10" fillId="0" borderId="0" xfId="7" applyFont="1" applyFill="1" applyBorder="1" applyAlignment="1">
      <alignment vertical="center"/>
    </xf>
    <xf numFmtId="0" fontId="10" fillId="0" borderId="0" xfId="7" applyFont="1" applyFill="1" applyAlignment="1">
      <alignment horizontal="left"/>
    </xf>
    <xf numFmtId="0" fontId="10" fillId="0" borderId="0" xfId="7" applyFont="1" applyFill="1" applyAlignment="1"/>
    <xf numFmtId="0" fontId="14" fillId="0" borderId="0" xfId="7" applyFont="1" applyFill="1" applyAlignment="1">
      <alignment horizontal="center" vertical="center"/>
    </xf>
    <xf numFmtId="0" fontId="10" fillId="0" borderId="0" xfId="7" quotePrefix="1" applyFont="1" applyFill="1" applyBorder="1" applyAlignment="1">
      <alignment horizontal="center" vertical="center"/>
    </xf>
    <xf numFmtId="0" fontId="10" fillId="0" borderId="0" xfId="7" applyFont="1" applyFill="1" applyBorder="1" applyAlignment="1">
      <alignment horizontal="center" vertical="center"/>
    </xf>
    <xf numFmtId="0" fontId="15" fillId="0" borderId="0" xfId="7" applyFont="1" applyFill="1" applyBorder="1" applyAlignment="1">
      <alignment vertical="center"/>
    </xf>
    <xf numFmtId="168" fontId="10" fillId="0" borderId="0" xfId="9" applyNumberFormat="1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168" fontId="10" fillId="0" borderId="0" xfId="9" applyNumberFormat="1" applyFont="1" applyFill="1" applyAlignment="1">
      <alignment horizontal="center" vertical="center"/>
    </xf>
    <xf numFmtId="168" fontId="10" fillId="0" borderId="0" xfId="9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8" fontId="10" fillId="0" borderId="0" xfId="12" applyNumberFormat="1" applyFont="1" applyFill="1" applyBorder="1" applyAlignment="1">
      <alignment horizontal="center" vertical="center"/>
    </xf>
    <xf numFmtId="168" fontId="10" fillId="0" borderId="4" xfId="9" applyNumberFormat="1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vertical="center"/>
    </xf>
    <xf numFmtId="169" fontId="9" fillId="0" borderId="0" xfId="7" applyNumberFormat="1" applyFont="1" applyFill="1" applyAlignment="1">
      <alignment vertical="center"/>
    </xf>
    <xf numFmtId="169" fontId="10" fillId="0" borderId="0" xfId="7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68" fontId="9" fillId="0" borderId="4" xfId="9" applyNumberFormat="1" applyFont="1" applyFill="1" applyBorder="1" applyAlignment="1">
      <alignment horizontal="center" vertical="center"/>
    </xf>
    <xf numFmtId="168" fontId="9" fillId="0" borderId="0" xfId="9" applyNumberFormat="1" applyFont="1" applyFill="1" applyBorder="1" applyAlignment="1">
      <alignment horizontal="center" vertical="center"/>
    </xf>
    <xf numFmtId="169" fontId="10" fillId="0" borderId="0" xfId="7" applyNumberFormat="1" applyFont="1" applyFill="1" applyBorder="1" applyAlignment="1">
      <alignment vertical="center"/>
    </xf>
    <xf numFmtId="164" fontId="10" fillId="0" borderId="0" xfId="7" applyNumberFormat="1" applyFont="1" applyFill="1" applyBorder="1" applyAlignment="1">
      <alignment horizontal="right" vertical="center"/>
    </xf>
    <xf numFmtId="0" fontId="15" fillId="0" borderId="0" xfId="7" applyFont="1" applyFill="1" applyAlignment="1">
      <alignment vertical="center"/>
    </xf>
    <xf numFmtId="166" fontId="10" fillId="0" borderId="0" xfId="9" applyNumberFormat="1" applyFont="1" applyFill="1" applyBorder="1" applyAlignment="1">
      <alignment horizontal="center" vertical="center"/>
    </xf>
    <xf numFmtId="168" fontId="10" fillId="0" borderId="0" xfId="9" applyNumberFormat="1" applyFont="1" applyFill="1" applyAlignment="1">
      <alignment horizontal="right" vertical="center"/>
    </xf>
    <xf numFmtId="168" fontId="10" fillId="0" borderId="0" xfId="9" applyNumberFormat="1" applyFont="1" applyFill="1" applyBorder="1" applyAlignment="1">
      <alignment horizontal="right" vertical="center"/>
    </xf>
    <xf numFmtId="169" fontId="38" fillId="0" borderId="0" xfId="7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9" fontId="38" fillId="0" borderId="0" xfId="7" applyNumberFormat="1" applyFont="1" applyFill="1" applyAlignment="1">
      <alignment horizontal="right" vertical="center"/>
    </xf>
    <xf numFmtId="168" fontId="9" fillId="0" borderId="1" xfId="9" applyNumberFormat="1" applyFont="1" applyFill="1" applyBorder="1" applyAlignment="1">
      <alignment horizontal="center" vertical="center"/>
    </xf>
    <xf numFmtId="168" fontId="9" fillId="0" borderId="3" xfId="9" applyNumberFormat="1" applyFont="1" applyFill="1" applyBorder="1" applyAlignment="1">
      <alignment horizontal="center" vertical="center"/>
    </xf>
    <xf numFmtId="169" fontId="35" fillId="0" borderId="0" xfId="7" applyNumberFormat="1" applyFont="1" applyFill="1" applyAlignment="1">
      <alignment horizontal="center" vertical="center"/>
    </xf>
    <xf numFmtId="0" fontId="6" fillId="0" borderId="0" xfId="2" quotePrefix="1" applyFont="1" applyFill="1" applyBorder="1" applyAlignment="1">
      <alignment horizontal="center" vertical="center"/>
    </xf>
    <xf numFmtId="168" fontId="10" fillId="0" borderId="2" xfId="9" applyNumberFormat="1" applyFont="1" applyFill="1" applyBorder="1" applyAlignment="1">
      <alignment horizontal="center" vertical="center"/>
    </xf>
    <xf numFmtId="16" fontId="11" fillId="0" borderId="0" xfId="0" quotePrefix="1" applyNumberFormat="1" applyFont="1" applyFill="1" applyBorder="1" applyAlignment="1"/>
    <xf numFmtId="49" fontId="10" fillId="0" borderId="0" xfId="0" applyNumberFormat="1" applyFont="1" applyFill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1" fillId="0" borderId="0" xfId="2" applyFill="1"/>
    <xf numFmtId="0" fontId="1" fillId="0" borderId="0" xfId="2" applyFont="1" applyFill="1"/>
    <xf numFmtId="0" fontId="1" fillId="0" borderId="0" xfId="2" applyFill="1" applyAlignment="1">
      <alignment horizontal="center"/>
    </xf>
    <xf numFmtId="0" fontId="14" fillId="0" borderId="0" xfId="2" applyFont="1" applyFill="1" applyAlignment="1">
      <alignment vertical="center"/>
    </xf>
    <xf numFmtId="168" fontId="11" fillId="0" borderId="0" xfId="3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vertical="center" wrapText="1"/>
    </xf>
    <xf numFmtId="0" fontId="13" fillId="0" borderId="0" xfId="2" applyFont="1" applyFill="1" applyAlignment="1">
      <alignment vertical="center"/>
    </xf>
    <xf numFmtId="0" fontId="15" fillId="0" borderId="0" xfId="4" applyFont="1" applyFill="1" applyAlignment="1">
      <alignment vertical="center"/>
    </xf>
    <xf numFmtId="0" fontId="10" fillId="0" borderId="0" xfId="3" applyNumberFormat="1" applyFont="1" applyFill="1" applyBorder="1" applyAlignment="1">
      <alignment horizontal="center" vertical="center"/>
    </xf>
    <xf numFmtId="0" fontId="10" fillId="0" borderId="0" xfId="3" applyNumberFormat="1" applyFont="1" applyFill="1" applyAlignment="1">
      <alignment horizontal="center" vertical="center"/>
    </xf>
    <xf numFmtId="0" fontId="16" fillId="0" borderId="0" xfId="3" applyNumberFormat="1" applyFont="1" applyFill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166" fontId="9" fillId="0" borderId="2" xfId="3" applyNumberFormat="1" applyFont="1" applyFill="1" applyBorder="1" applyAlignment="1">
      <alignment horizontal="right" vertical="center"/>
    </xf>
    <xf numFmtId="168" fontId="9" fillId="0" borderId="1" xfId="3" quotePrefix="1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0" fontId="15" fillId="0" borderId="0" xfId="2" applyFont="1" applyFill="1"/>
    <xf numFmtId="0" fontId="15" fillId="0" borderId="0" xfId="2" applyFont="1" applyFill="1" applyAlignment="1">
      <alignment horizontal="left" vertical="center"/>
    </xf>
    <xf numFmtId="0" fontId="10" fillId="0" borderId="0" xfId="2" applyFont="1" applyFill="1" applyBorder="1" applyAlignment="1">
      <alignment vertical="center"/>
    </xf>
    <xf numFmtId="0" fontId="2" fillId="0" borderId="0" xfId="2" applyFont="1" applyFill="1"/>
    <xf numFmtId="0" fontId="14" fillId="0" borderId="0" xfId="7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168" fontId="9" fillId="0" borderId="4" xfId="3" quotePrefix="1" applyNumberFormat="1" applyFont="1" applyFill="1" applyBorder="1" applyAlignment="1">
      <alignment horizontal="center" vertical="center"/>
    </xf>
    <xf numFmtId="43" fontId="10" fillId="0" borderId="3" xfId="3" applyNumberFormat="1" applyFont="1" applyFill="1" applyBorder="1" applyAlignment="1">
      <alignment horizontal="right" vertical="center"/>
    </xf>
    <xf numFmtId="0" fontId="16" fillId="0" borderId="0" xfId="2" applyFont="1" applyFill="1" applyBorder="1" applyAlignment="1">
      <alignment horizontal="center" vertical="center"/>
    </xf>
    <xf numFmtId="169" fontId="16" fillId="0" borderId="0" xfId="0" applyNumberFormat="1" applyFont="1" applyFill="1" applyBorder="1" applyAlignment="1">
      <alignment horizontal="center" vertical="center"/>
    </xf>
    <xf numFmtId="166" fontId="9" fillId="0" borderId="3" xfId="3" applyNumberFormat="1" applyFont="1" applyFill="1" applyBorder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  <xf numFmtId="166" fontId="10" fillId="0" borderId="4" xfId="3" quotePrefix="1" applyNumberFormat="1" applyFont="1" applyFill="1" applyBorder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center" vertical="center"/>
    </xf>
    <xf numFmtId="166" fontId="9" fillId="0" borderId="0" xfId="3" quotePrefix="1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/>
    </xf>
    <xf numFmtId="43" fontId="16" fillId="0" borderId="0" xfId="3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0" fontId="30" fillId="0" borderId="0" xfId="2" applyFont="1" applyFill="1" applyBorder="1" applyAlignment="1">
      <alignment horizontal="right" vertical="center"/>
    </xf>
    <xf numFmtId="168" fontId="10" fillId="0" borderId="0" xfId="7" applyNumberFormat="1" applyFont="1" applyFill="1" applyBorder="1"/>
    <xf numFmtId="169" fontId="38" fillId="0" borderId="0" xfId="7" applyNumberFormat="1" applyFont="1" applyFill="1" applyBorder="1" applyAlignment="1">
      <alignment vertical="center"/>
    </xf>
    <xf numFmtId="0" fontId="10" fillId="0" borderId="0" xfId="7" applyFont="1" applyFill="1" applyBorder="1" applyAlignment="1"/>
    <xf numFmtId="49" fontId="10" fillId="0" borderId="0" xfId="7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15" fillId="0" borderId="0" xfId="0" applyFont="1"/>
    <xf numFmtId="171" fontId="16" fillId="0" borderId="0" xfId="2" applyNumberFormat="1" applyFont="1" applyFill="1" applyBorder="1" applyAlignment="1">
      <alignment horizontal="center" vertical="center"/>
    </xf>
    <xf numFmtId="0" fontId="19" fillId="0" borderId="0" xfId="4" applyFont="1" applyFill="1" applyAlignment="1">
      <alignment vertical="center"/>
    </xf>
    <xf numFmtId="171" fontId="12" fillId="0" borderId="1" xfId="2" applyNumberFormat="1" applyFont="1" applyFill="1" applyBorder="1" applyAlignment="1">
      <alignment horizontal="center" vertical="center"/>
    </xf>
    <xf numFmtId="171" fontId="12" fillId="0" borderId="0" xfId="2" applyNumberFormat="1" applyFont="1" applyFill="1" applyBorder="1" applyAlignment="1">
      <alignment horizontal="center" vertical="center"/>
    </xf>
    <xf numFmtId="171" fontId="12" fillId="0" borderId="4" xfId="2" applyNumberFormat="1" applyFont="1" applyFill="1" applyBorder="1" applyAlignment="1">
      <alignment horizontal="center" vertical="center"/>
    </xf>
    <xf numFmtId="171" fontId="16" fillId="0" borderId="4" xfId="2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40" fillId="0" borderId="0" xfId="2" applyFont="1" applyFill="1"/>
    <xf numFmtId="0" fontId="15" fillId="0" borderId="0" xfId="2" applyFont="1" applyFill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171" fontId="19" fillId="0" borderId="0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wrapText="1"/>
    </xf>
    <xf numFmtId="0" fontId="13" fillId="0" borderId="0" xfId="2" applyFont="1" applyFill="1" applyBorder="1" applyAlignment="1">
      <alignment horizontal="center" vertical="center"/>
    </xf>
    <xf numFmtId="166" fontId="10" fillId="0" borderId="0" xfId="3" applyNumberFormat="1" applyFont="1" applyFill="1" applyAlignment="1">
      <alignment horizontal="center" vertical="center"/>
    </xf>
    <xf numFmtId="166" fontId="16" fillId="0" borderId="0" xfId="3" applyNumberFormat="1" applyFont="1" applyFill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171" fontId="16" fillId="0" borderId="1" xfId="2" applyNumberFormat="1" applyFont="1" applyFill="1" applyBorder="1" applyAlignment="1">
      <alignment horizontal="center" vertical="center"/>
    </xf>
    <xf numFmtId="0" fontId="9" fillId="0" borderId="0" xfId="16" applyFont="1" applyFill="1"/>
    <xf numFmtId="0" fontId="15" fillId="0" borderId="0" xfId="16" applyFont="1" applyFill="1"/>
    <xf numFmtId="0" fontId="10" fillId="0" borderId="0" xfId="16" applyFont="1" applyFill="1"/>
    <xf numFmtId="0" fontId="15" fillId="0" borderId="0" xfId="16" applyFont="1" applyFill="1"/>
    <xf numFmtId="0" fontId="9" fillId="0" borderId="0" xfId="16" applyFont="1" applyFill="1"/>
    <xf numFmtId="0" fontId="15" fillId="0" borderId="0" xfId="16" applyFont="1" applyFill="1"/>
    <xf numFmtId="0" fontId="10" fillId="0" borderId="0" xfId="16" applyFont="1" applyFill="1"/>
    <xf numFmtId="0" fontId="15" fillId="0" borderId="0" xfId="16" applyFont="1" applyFill="1"/>
    <xf numFmtId="166" fontId="9" fillId="0" borderId="0" xfId="3" quotePrefix="1" applyNumberFormat="1" applyFont="1" applyFill="1" applyAlignment="1">
      <alignment horizontal="center" vertical="center"/>
    </xf>
    <xf numFmtId="43" fontId="38" fillId="0" borderId="0" xfId="1" applyFont="1" applyFill="1" applyBorder="1" applyAlignment="1">
      <alignment vertical="center"/>
    </xf>
    <xf numFmtId="169" fontId="10" fillId="0" borderId="0" xfId="7" applyNumberFormat="1" applyFont="1" applyFill="1" applyAlignment="1">
      <alignment horizontal="right" vertical="center"/>
    </xf>
    <xf numFmtId="171" fontId="12" fillId="0" borderId="2" xfId="2" applyNumberFormat="1" applyFont="1" applyFill="1" applyBorder="1" applyAlignment="1">
      <alignment horizontal="center" vertical="center"/>
    </xf>
    <xf numFmtId="0" fontId="10" fillId="0" borderId="0" xfId="0" applyFont="1" applyFill="1"/>
    <xf numFmtId="171" fontId="19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wrapText="1"/>
    </xf>
    <xf numFmtId="0" fontId="9" fillId="0" borderId="0" xfId="2" applyFont="1" applyFill="1" applyAlignment="1">
      <alignment horizontal="center" wrapText="1"/>
    </xf>
    <xf numFmtId="0" fontId="14" fillId="0" borderId="0" xfId="2" quotePrefix="1" applyFont="1" applyFill="1" applyBorder="1" applyAlignment="1">
      <alignment horizontal="center"/>
    </xf>
    <xf numFmtId="49" fontId="24" fillId="0" borderId="0" xfId="0" applyNumberFormat="1" applyFont="1" applyFill="1" applyAlignment="1">
      <alignment horizontal="center" vertical="center" wrapText="1"/>
    </xf>
    <xf numFmtId="0" fontId="9" fillId="0" borderId="0" xfId="2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 vertical="center" wrapText="1"/>
    </xf>
    <xf numFmtId="166" fontId="14" fillId="0" borderId="0" xfId="3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6" fillId="0" borderId="4" xfId="2" applyFont="1" applyFill="1" applyBorder="1" applyAlignment="1">
      <alignment horizontal="center" vertical="center"/>
    </xf>
    <xf numFmtId="169" fontId="16" fillId="0" borderId="4" xfId="0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2" fontId="10" fillId="0" borderId="0" xfId="7" applyNumberFormat="1" applyFont="1" applyFill="1" applyAlignment="1">
      <alignment horizontal="center" vertical="center"/>
    </xf>
    <xf numFmtId="2" fontId="10" fillId="0" borderId="0" xfId="7" quotePrefix="1" applyNumberFormat="1" applyFont="1" applyFill="1" applyAlignment="1">
      <alignment horizontal="center" vertical="center"/>
    </xf>
    <xf numFmtId="0" fontId="14" fillId="0" borderId="0" xfId="7" applyFont="1" applyFill="1" applyBorder="1" applyAlignment="1">
      <alignment horizontal="center" vertical="center"/>
    </xf>
  </cellXfs>
  <cellStyles count="18">
    <cellStyle name="Comma" xfId="1" builtinId="3"/>
    <cellStyle name="Comma 100" xfId="5" xr:uid="{00000000-0005-0000-0000-000001000000}"/>
    <cellStyle name="Comma 2" xfId="17" xr:uid="{0D4A6CCB-B87F-4F77-9E84-C2D92EC8510E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view="pageBreakPreview" zoomScale="85" zoomScaleNormal="100" zoomScaleSheetLayoutView="85" workbookViewId="0">
      <selection activeCell="M6" sqref="M6"/>
    </sheetView>
  </sheetViews>
  <sheetFormatPr defaultColWidth="9" defaultRowHeight="14.5"/>
  <cols>
    <col min="1" max="1" width="36.36328125" style="47" customWidth="1"/>
    <col min="2" max="2" width="7.7265625" style="43" customWidth="1"/>
    <col min="3" max="3" width="1.7265625" style="105" customWidth="1"/>
    <col min="4" max="4" width="15.26953125" style="103" bestFit="1" customWidth="1"/>
    <col min="5" max="5" width="1.7265625" style="104" customWidth="1"/>
    <col min="6" max="6" width="13.26953125" style="84" customWidth="1"/>
    <col min="7" max="7" width="1.7265625" style="104" customWidth="1"/>
    <col min="8" max="8" width="14.7265625" style="103" customWidth="1"/>
    <col min="9" max="9" width="1.7265625" style="105" customWidth="1"/>
    <col min="10" max="10" width="13.26953125" style="84" customWidth="1"/>
    <col min="11" max="16384" width="9" style="270"/>
  </cols>
  <sheetData>
    <row r="1" spans="1:10" ht="20.25" customHeight="1">
      <c r="A1" s="1" t="s">
        <v>120</v>
      </c>
      <c r="B1" s="2"/>
      <c r="C1" s="3"/>
      <c r="D1" s="4"/>
      <c r="E1" s="5"/>
      <c r="F1" s="6"/>
      <c r="G1" s="5"/>
      <c r="H1" s="4"/>
      <c r="I1" s="3"/>
      <c r="J1" s="262"/>
    </row>
    <row r="2" spans="1:10" ht="20.25" customHeight="1">
      <c r="A2" s="8" t="s">
        <v>0</v>
      </c>
      <c r="B2" s="2"/>
      <c r="C2" s="3"/>
      <c r="D2" s="4"/>
      <c r="E2" s="5"/>
      <c r="F2" s="6"/>
      <c r="G2" s="5"/>
      <c r="H2" s="4"/>
      <c r="I2" s="3"/>
      <c r="J2" s="6"/>
    </row>
    <row r="3" spans="1:10" ht="19.5" customHeight="1">
      <c r="A3" s="9"/>
      <c r="B3" s="10"/>
      <c r="C3" s="10"/>
      <c r="D3" s="11"/>
      <c r="E3" s="12"/>
      <c r="F3" s="12"/>
      <c r="G3" s="12"/>
      <c r="H3" s="11"/>
      <c r="I3" s="10"/>
      <c r="J3" s="12"/>
    </row>
    <row r="4" spans="1:10" ht="19.5" customHeight="1">
      <c r="A4" s="10"/>
      <c r="B4" s="9"/>
      <c r="C4" s="10"/>
      <c r="D4" s="358" t="s">
        <v>1</v>
      </c>
      <c r="E4" s="358"/>
      <c r="F4" s="358"/>
      <c r="G4" s="13"/>
      <c r="H4" s="359" t="s">
        <v>2</v>
      </c>
      <c r="I4" s="359"/>
      <c r="J4" s="359"/>
    </row>
    <row r="5" spans="1:10" ht="19.5" customHeight="1">
      <c r="A5" s="10"/>
      <c r="B5" s="14"/>
      <c r="C5" s="15"/>
      <c r="D5" s="360" t="s">
        <v>3</v>
      </c>
      <c r="E5" s="360"/>
      <c r="F5" s="360"/>
      <c r="G5" s="16"/>
      <c r="H5" s="361" t="s">
        <v>3</v>
      </c>
      <c r="I5" s="361"/>
      <c r="J5" s="361"/>
    </row>
    <row r="6" spans="1:10" ht="19.5" customHeight="1">
      <c r="A6" s="10"/>
      <c r="B6" s="14"/>
      <c r="C6" s="15"/>
      <c r="D6" s="17" t="s">
        <v>306</v>
      </c>
      <c r="E6" s="264"/>
      <c r="F6" s="17" t="s">
        <v>115</v>
      </c>
      <c r="G6" s="18"/>
      <c r="H6" s="17" t="s">
        <v>306</v>
      </c>
      <c r="I6" s="264"/>
      <c r="J6" s="17" t="s">
        <v>115</v>
      </c>
    </row>
    <row r="7" spans="1:10" ht="19.5" customHeight="1">
      <c r="A7" s="19" t="s">
        <v>4</v>
      </c>
      <c r="B7" s="20" t="s">
        <v>5</v>
      </c>
      <c r="C7" s="21"/>
      <c r="D7" s="22">
        <v>2020</v>
      </c>
      <c r="E7" s="22"/>
      <c r="F7" s="22">
        <v>2019</v>
      </c>
      <c r="G7" s="22"/>
      <c r="H7" s="22">
        <f>D7</f>
        <v>2020</v>
      </c>
      <c r="I7" s="22"/>
      <c r="J7" s="22">
        <f>F7</f>
        <v>2019</v>
      </c>
    </row>
    <row r="8" spans="1:10" ht="19.5" customHeight="1">
      <c r="A8" s="19"/>
      <c r="B8" s="20"/>
      <c r="C8" s="21"/>
      <c r="D8" s="23" t="s">
        <v>6</v>
      </c>
      <c r="E8" s="22"/>
      <c r="F8" s="22"/>
      <c r="G8" s="22"/>
      <c r="H8" s="23" t="s">
        <v>6</v>
      </c>
      <c r="I8" s="22"/>
      <c r="J8" s="22"/>
    </row>
    <row r="9" spans="1:10" ht="19.5" customHeight="1">
      <c r="A9" s="24"/>
      <c r="B9" s="2"/>
      <c r="C9" s="25"/>
      <c r="D9" s="362" t="s">
        <v>7</v>
      </c>
      <c r="E9" s="362"/>
      <c r="F9" s="362"/>
      <c r="G9" s="362"/>
      <c r="H9" s="362"/>
      <c r="I9" s="362"/>
      <c r="J9" s="362"/>
    </row>
    <row r="10" spans="1:10" ht="19.5" customHeight="1">
      <c r="A10" s="26" t="s">
        <v>8</v>
      </c>
      <c r="B10" s="267"/>
      <c r="C10" s="27"/>
      <c r="D10" s="28"/>
      <c r="E10" s="27"/>
      <c r="F10" s="27"/>
      <c r="G10" s="27"/>
      <c r="H10" s="28"/>
      <c r="I10" s="27"/>
      <c r="J10" s="27"/>
    </row>
    <row r="11" spans="1:10" ht="19.5" customHeight="1">
      <c r="A11" s="29" t="s">
        <v>9</v>
      </c>
      <c r="B11" s="30"/>
      <c r="C11" s="31"/>
      <c r="D11" s="32">
        <v>576786</v>
      </c>
      <c r="E11" s="31"/>
      <c r="F11" s="33">
        <v>885539</v>
      </c>
      <c r="G11" s="31"/>
      <c r="H11" s="33">
        <v>86945</v>
      </c>
      <c r="I11" s="31"/>
      <c r="J11" s="33">
        <v>458052</v>
      </c>
    </row>
    <row r="12" spans="1:10" ht="19.5" customHeight="1">
      <c r="A12" s="29" t="s">
        <v>10</v>
      </c>
      <c r="B12" s="30"/>
      <c r="C12" s="31"/>
      <c r="D12" s="32">
        <v>173</v>
      </c>
      <c r="E12" s="31"/>
      <c r="F12" s="33">
        <v>960</v>
      </c>
      <c r="G12" s="31"/>
      <c r="H12" s="33">
        <v>173</v>
      </c>
      <c r="I12" s="31"/>
      <c r="J12" s="33">
        <v>960</v>
      </c>
    </row>
    <row r="13" spans="1:10" ht="19.5" customHeight="1">
      <c r="A13" s="29" t="s">
        <v>213</v>
      </c>
      <c r="B13" s="30">
        <v>6</v>
      </c>
      <c r="C13" s="31"/>
      <c r="D13" s="32">
        <v>708968</v>
      </c>
      <c r="E13" s="31"/>
      <c r="F13" s="33">
        <v>952411</v>
      </c>
      <c r="G13" s="34"/>
      <c r="H13" s="35">
        <v>137121</v>
      </c>
      <c r="I13" s="35"/>
      <c r="J13" s="35">
        <v>144183</v>
      </c>
    </row>
    <row r="14" spans="1:10" ht="19.5" customHeight="1">
      <c r="A14" s="29" t="s">
        <v>195</v>
      </c>
      <c r="B14" s="30"/>
      <c r="C14" s="34"/>
      <c r="D14" s="35"/>
      <c r="E14" s="34"/>
      <c r="F14" s="35"/>
      <c r="G14" s="31"/>
      <c r="H14" s="35"/>
      <c r="I14" s="35"/>
      <c r="J14" s="35"/>
    </row>
    <row r="15" spans="1:10" ht="19.5" customHeight="1">
      <c r="A15" s="29" t="s">
        <v>196</v>
      </c>
      <c r="B15" s="30">
        <v>6</v>
      </c>
      <c r="C15" s="34"/>
      <c r="D15" s="337">
        <v>0</v>
      </c>
      <c r="E15" s="34"/>
      <c r="F15" s="35">
        <v>63000</v>
      </c>
      <c r="G15" s="31"/>
      <c r="H15" s="35">
        <v>187320</v>
      </c>
      <c r="I15" s="35"/>
      <c r="J15" s="35">
        <v>204920</v>
      </c>
    </row>
    <row r="16" spans="1:10" ht="19.5" customHeight="1">
      <c r="A16" s="29" t="s">
        <v>197</v>
      </c>
      <c r="B16" s="30"/>
      <c r="C16" s="34"/>
      <c r="D16" s="35">
        <v>156137</v>
      </c>
      <c r="E16" s="34"/>
      <c r="F16" s="35">
        <v>159205</v>
      </c>
      <c r="G16" s="31"/>
      <c r="H16" s="35">
        <v>150000</v>
      </c>
      <c r="I16" s="35"/>
      <c r="J16" s="35">
        <v>150000</v>
      </c>
    </row>
    <row r="17" spans="1:10" ht="19.5" customHeight="1">
      <c r="A17" s="29" t="s">
        <v>126</v>
      </c>
      <c r="B17" s="30"/>
      <c r="C17" s="31"/>
      <c r="D17" s="35"/>
      <c r="E17" s="33"/>
      <c r="F17" s="35"/>
      <c r="G17" s="31"/>
      <c r="H17" s="33"/>
      <c r="I17" s="32"/>
      <c r="J17" s="33"/>
    </row>
    <row r="18" spans="1:10" ht="19.5" customHeight="1">
      <c r="A18" s="29" t="s">
        <v>198</v>
      </c>
      <c r="B18" s="30">
        <v>6</v>
      </c>
      <c r="C18" s="31"/>
      <c r="D18" s="35">
        <v>43975</v>
      </c>
      <c r="E18" s="33"/>
      <c r="F18" s="35">
        <v>100884</v>
      </c>
      <c r="G18" s="31"/>
      <c r="H18" s="33">
        <v>43975</v>
      </c>
      <c r="I18" s="32"/>
      <c r="J18" s="32">
        <v>100884</v>
      </c>
    </row>
    <row r="19" spans="1:10" ht="19.5" customHeight="1">
      <c r="A19" s="29" t="s">
        <v>199</v>
      </c>
      <c r="B19" s="30"/>
      <c r="C19" s="31"/>
      <c r="D19" s="35">
        <v>1509</v>
      </c>
      <c r="E19" s="33"/>
      <c r="F19" s="35">
        <v>596</v>
      </c>
      <c r="G19" s="31"/>
      <c r="H19" s="33">
        <v>0</v>
      </c>
      <c r="I19" s="32"/>
      <c r="J19" s="32">
        <v>0</v>
      </c>
    </row>
    <row r="20" spans="1:10" ht="19.5" customHeight="1">
      <c r="A20" s="29" t="s">
        <v>11</v>
      </c>
      <c r="B20" s="30"/>
      <c r="C20" s="31"/>
      <c r="D20" s="32">
        <v>110090</v>
      </c>
      <c r="E20" s="31"/>
      <c r="F20" s="33">
        <v>59948</v>
      </c>
      <c r="G20" s="34"/>
      <c r="H20" s="33">
        <v>0</v>
      </c>
      <c r="I20" s="35"/>
      <c r="J20" s="32">
        <v>0</v>
      </c>
    </row>
    <row r="21" spans="1:10" ht="19.5" customHeight="1">
      <c r="A21" s="29" t="s">
        <v>12</v>
      </c>
      <c r="B21" s="36">
        <v>6</v>
      </c>
      <c r="C21" s="37"/>
      <c r="D21" s="32">
        <v>68676</v>
      </c>
      <c r="E21" s="39"/>
      <c r="F21" s="40">
        <v>48713</v>
      </c>
      <c r="G21" s="39"/>
      <c r="H21" s="32">
        <v>25747</v>
      </c>
      <c r="I21" s="41"/>
      <c r="J21" s="40">
        <v>2845</v>
      </c>
    </row>
    <row r="22" spans="1:10" ht="19.5" customHeight="1">
      <c r="A22" s="42" t="s">
        <v>13</v>
      </c>
      <c r="C22" s="44">
        <v>0</v>
      </c>
      <c r="D22" s="45">
        <f>SUM(D11:D21)</f>
        <v>1666314</v>
      </c>
      <c r="E22" s="46"/>
      <c r="F22" s="45">
        <f>SUM(F11:F21)</f>
        <v>2271256</v>
      </c>
      <c r="G22" s="46"/>
      <c r="H22" s="45">
        <f>SUM(H11:H21)</f>
        <v>631281</v>
      </c>
      <c r="I22" s="46"/>
      <c r="J22" s="45">
        <f>SUM(J11:J21)</f>
        <v>1061844</v>
      </c>
    </row>
    <row r="23" spans="1:10" ht="19.5" customHeight="1">
      <c r="C23" s="48"/>
      <c r="D23" s="40"/>
      <c r="E23" s="40"/>
      <c r="F23" s="40"/>
      <c r="G23" s="40"/>
      <c r="H23" s="40"/>
      <c r="I23" s="48"/>
      <c r="J23" s="40"/>
    </row>
    <row r="24" spans="1:10" ht="19.5" customHeight="1">
      <c r="A24" s="26" t="s">
        <v>116</v>
      </c>
      <c r="B24" s="50"/>
      <c r="C24" s="40"/>
      <c r="D24" s="40"/>
      <c r="E24" s="40"/>
      <c r="F24" s="40"/>
      <c r="G24" s="40"/>
      <c r="H24" s="40"/>
      <c r="I24" s="40"/>
      <c r="J24" s="40"/>
    </row>
    <row r="25" spans="1:10" ht="19.5" customHeight="1">
      <c r="A25" s="51" t="s">
        <v>121</v>
      </c>
      <c r="B25" s="50"/>
      <c r="C25" s="52"/>
      <c r="D25" s="40">
        <v>24088</v>
      </c>
      <c r="E25" s="40"/>
      <c r="F25" s="35">
        <v>36772</v>
      </c>
      <c r="G25" s="40"/>
      <c r="H25" s="40">
        <v>8144</v>
      </c>
      <c r="I25" s="35"/>
      <c r="J25" s="35">
        <v>20879</v>
      </c>
    </row>
    <row r="26" spans="1:10" ht="19.5" customHeight="1">
      <c r="A26" s="54" t="s">
        <v>15</v>
      </c>
      <c r="B26" s="50">
        <v>8</v>
      </c>
      <c r="C26" s="52"/>
      <c r="D26" s="40">
        <v>0</v>
      </c>
      <c r="E26" s="40"/>
      <c r="F26" s="33">
        <v>0</v>
      </c>
      <c r="G26" s="40"/>
      <c r="H26" s="40">
        <v>3457089</v>
      </c>
      <c r="I26" s="40"/>
      <c r="J26" s="40">
        <v>3282619</v>
      </c>
    </row>
    <row r="27" spans="1:10" ht="19.5" customHeight="1">
      <c r="A27" s="54" t="s">
        <v>14</v>
      </c>
      <c r="B27" s="50">
        <v>7</v>
      </c>
      <c r="C27" s="52"/>
      <c r="D27" s="40">
        <v>1097199</v>
      </c>
      <c r="E27" s="35"/>
      <c r="F27" s="35">
        <v>1031963</v>
      </c>
      <c r="G27" s="40"/>
      <c r="H27" s="40">
        <v>236495</v>
      </c>
      <c r="I27" s="40"/>
      <c r="J27" s="55">
        <v>236495</v>
      </c>
    </row>
    <row r="28" spans="1:10" ht="19.5" customHeight="1">
      <c r="A28" s="54" t="s">
        <v>16</v>
      </c>
      <c r="B28" s="50">
        <v>7</v>
      </c>
      <c r="C28" s="52"/>
      <c r="D28" s="40">
        <v>111387</v>
      </c>
      <c r="E28" s="40"/>
      <c r="F28" s="35">
        <v>43702</v>
      </c>
      <c r="G28" s="40"/>
      <c r="H28" s="40">
        <v>0</v>
      </c>
      <c r="I28" s="40"/>
      <c r="J28" s="55">
        <v>0</v>
      </c>
    </row>
    <row r="29" spans="1:10" ht="19.5" customHeight="1">
      <c r="A29" s="54" t="s">
        <v>269</v>
      </c>
      <c r="B29" s="50"/>
      <c r="C29" s="52"/>
      <c r="D29" s="40">
        <v>205477</v>
      </c>
      <c r="E29" s="35"/>
      <c r="F29" s="35">
        <v>243058</v>
      </c>
      <c r="G29" s="40"/>
      <c r="H29" s="40">
        <v>201500</v>
      </c>
      <c r="I29" s="40"/>
      <c r="J29" s="55">
        <v>207700</v>
      </c>
    </row>
    <row r="30" spans="1:10" ht="19.5" customHeight="1">
      <c r="A30" s="54" t="s">
        <v>122</v>
      </c>
      <c r="B30" s="50"/>
      <c r="C30" s="39"/>
      <c r="D30" s="53"/>
      <c r="E30" s="40"/>
      <c r="F30" s="35"/>
      <c r="G30" s="40"/>
      <c r="H30" s="40"/>
      <c r="I30" s="35"/>
      <c r="J30" s="55"/>
    </row>
    <row r="31" spans="1:10" ht="19.5" customHeight="1">
      <c r="A31" s="54" t="s">
        <v>198</v>
      </c>
      <c r="B31" s="50">
        <v>6</v>
      </c>
      <c r="C31" s="39"/>
      <c r="D31" s="53">
        <v>121227</v>
      </c>
      <c r="E31" s="40"/>
      <c r="F31" s="35">
        <v>69420</v>
      </c>
      <c r="G31" s="40"/>
      <c r="H31" s="40">
        <v>146367</v>
      </c>
      <c r="I31" s="35"/>
      <c r="J31" s="55">
        <v>95441</v>
      </c>
    </row>
    <row r="32" spans="1:10" ht="19.5" customHeight="1">
      <c r="A32" s="54" t="s">
        <v>199</v>
      </c>
      <c r="B32" s="50"/>
      <c r="C32" s="39"/>
      <c r="D32" s="53">
        <v>21491</v>
      </c>
      <c r="E32" s="40"/>
      <c r="F32" s="35">
        <v>22404</v>
      </c>
      <c r="G32" s="40"/>
      <c r="H32" s="40">
        <v>0</v>
      </c>
      <c r="I32" s="35"/>
      <c r="J32" s="55">
        <v>0</v>
      </c>
    </row>
    <row r="33" spans="1:10" ht="19.5" customHeight="1">
      <c r="A33" s="54" t="s">
        <v>145</v>
      </c>
      <c r="B33" s="50"/>
      <c r="C33" s="39"/>
      <c r="D33" s="53">
        <v>287851</v>
      </c>
      <c r="E33" s="40"/>
      <c r="F33" s="35">
        <v>278899</v>
      </c>
      <c r="G33" s="40"/>
      <c r="H33" s="40">
        <v>287851</v>
      </c>
      <c r="I33" s="40"/>
      <c r="J33" s="55">
        <v>279017</v>
      </c>
    </row>
    <row r="34" spans="1:10" ht="19.5" customHeight="1">
      <c r="A34" s="54" t="s">
        <v>17</v>
      </c>
      <c r="B34" s="50">
        <v>9</v>
      </c>
      <c r="C34" s="39"/>
      <c r="D34" s="53">
        <v>99817</v>
      </c>
      <c r="E34" s="40"/>
      <c r="F34" s="35">
        <v>3674</v>
      </c>
      <c r="G34" s="40"/>
      <c r="H34" s="40">
        <v>0</v>
      </c>
      <c r="I34" s="35"/>
      <c r="J34" s="55">
        <v>0</v>
      </c>
    </row>
    <row r="35" spans="1:10" ht="19.5" customHeight="1">
      <c r="A35" s="54" t="s">
        <v>123</v>
      </c>
      <c r="B35" s="50">
        <v>10</v>
      </c>
      <c r="C35" s="39"/>
      <c r="D35" s="53">
        <v>3254467</v>
      </c>
      <c r="E35" s="40"/>
      <c r="F35" s="35">
        <v>3314406</v>
      </c>
      <c r="G35" s="40"/>
      <c r="H35" s="40">
        <v>96946</v>
      </c>
      <c r="I35" s="35"/>
      <c r="J35" s="55">
        <v>108882</v>
      </c>
    </row>
    <row r="36" spans="1:10" ht="19.5" customHeight="1">
      <c r="A36" s="54" t="s">
        <v>211</v>
      </c>
      <c r="B36" s="50"/>
      <c r="C36" s="39"/>
      <c r="D36" s="53">
        <v>0</v>
      </c>
      <c r="E36" s="40"/>
      <c r="F36" s="35">
        <v>64701</v>
      </c>
      <c r="G36" s="40"/>
      <c r="H36" s="40">
        <v>0</v>
      </c>
      <c r="I36" s="35"/>
      <c r="J36" s="55">
        <v>0</v>
      </c>
    </row>
    <row r="37" spans="1:10" ht="19.5" customHeight="1">
      <c r="A37" s="54" t="s">
        <v>203</v>
      </c>
      <c r="B37" s="50" t="s">
        <v>212</v>
      </c>
      <c r="C37" s="39"/>
      <c r="D37" s="53">
        <v>1782050</v>
      </c>
      <c r="E37" s="40"/>
      <c r="F37" s="33">
        <v>0</v>
      </c>
      <c r="G37" s="40"/>
      <c r="H37" s="40">
        <v>140589</v>
      </c>
      <c r="I37" s="35"/>
      <c r="J37" s="33">
        <v>0</v>
      </c>
    </row>
    <row r="38" spans="1:10" ht="19.5" customHeight="1">
      <c r="A38" s="54" t="s">
        <v>18</v>
      </c>
      <c r="B38" s="50">
        <v>12</v>
      </c>
      <c r="C38" s="39"/>
      <c r="D38" s="53">
        <v>92902</v>
      </c>
      <c r="E38" s="40"/>
      <c r="F38" s="35">
        <v>92902</v>
      </c>
      <c r="G38" s="40"/>
      <c r="H38" s="40">
        <v>0</v>
      </c>
      <c r="I38" s="35"/>
      <c r="J38" s="55">
        <v>0</v>
      </c>
    </row>
    <row r="39" spans="1:10" ht="19.5" customHeight="1">
      <c r="A39" s="51" t="s">
        <v>253</v>
      </c>
      <c r="B39" s="20"/>
      <c r="C39" s="37"/>
      <c r="D39" s="53">
        <v>164999</v>
      </c>
      <c r="E39" s="40"/>
      <c r="F39" s="35">
        <v>174549</v>
      </c>
      <c r="G39" s="40"/>
      <c r="H39" s="40">
        <v>26502</v>
      </c>
      <c r="I39" s="48"/>
      <c r="J39" s="55">
        <v>27424</v>
      </c>
    </row>
    <row r="40" spans="1:10" ht="19.5" customHeight="1">
      <c r="A40" s="54" t="s">
        <v>19</v>
      </c>
      <c r="B40" s="20"/>
      <c r="C40" s="37"/>
      <c r="D40" s="53">
        <v>37733</v>
      </c>
      <c r="E40" s="40"/>
      <c r="F40" s="35">
        <v>18487</v>
      </c>
      <c r="G40" s="40"/>
      <c r="H40" s="40">
        <v>0</v>
      </c>
      <c r="I40" s="48"/>
      <c r="J40" s="55">
        <v>0</v>
      </c>
    </row>
    <row r="41" spans="1:10" ht="19.5" customHeight="1">
      <c r="A41" s="54" t="s">
        <v>270</v>
      </c>
      <c r="B41" s="20">
        <v>6</v>
      </c>
      <c r="C41" s="37"/>
      <c r="D41" s="38">
        <v>133746</v>
      </c>
      <c r="E41" s="40"/>
      <c r="F41" s="35">
        <v>152740</v>
      </c>
      <c r="G41" s="40"/>
      <c r="H41" s="38">
        <v>72428</v>
      </c>
      <c r="I41" s="48"/>
      <c r="J41" s="55">
        <v>95564</v>
      </c>
    </row>
    <row r="42" spans="1:10" ht="19.5" customHeight="1">
      <c r="A42" s="56" t="s">
        <v>20</v>
      </c>
      <c r="B42" s="57"/>
      <c r="C42" s="57"/>
      <c r="D42" s="45">
        <f>SUM(D25:D41)</f>
        <v>7434434</v>
      </c>
      <c r="E42" s="58"/>
      <c r="F42" s="45">
        <f>SUM(F25:F41)</f>
        <v>5547677</v>
      </c>
      <c r="G42" s="58"/>
      <c r="H42" s="45">
        <f>SUM(H25:H41)</f>
        <v>4673911</v>
      </c>
      <c r="I42" s="59"/>
      <c r="J42" s="45">
        <f>SUM(J25:J41)</f>
        <v>4354021</v>
      </c>
    </row>
    <row r="43" spans="1:10" ht="19.5" customHeight="1">
      <c r="A43" s="56"/>
      <c r="B43" s="57"/>
      <c r="C43" s="57"/>
      <c r="D43" s="60"/>
      <c r="E43" s="58"/>
      <c r="F43" s="60"/>
      <c r="G43" s="58"/>
      <c r="H43" s="60"/>
      <c r="I43" s="59"/>
      <c r="J43" s="60"/>
    </row>
    <row r="44" spans="1:10" ht="19.5" customHeight="1" thickBot="1">
      <c r="A44" s="61" t="s">
        <v>21</v>
      </c>
      <c r="B44" s="57"/>
      <c r="C44" s="57"/>
      <c r="D44" s="62">
        <f>D22+D42</f>
        <v>9100748</v>
      </c>
      <c r="E44" s="58"/>
      <c r="F44" s="62">
        <f>F22+F42</f>
        <v>7818933</v>
      </c>
      <c r="G44" s="58"/>
      <c r="H44" s="62">
        <f>H22+H42</f>
        <v>5305192</v>
      </c>
      <c r="I44" s="59"/>
      <c r="J44" s="62">
        <f>J22+J42</f>
        <v>5415865</v>
      </c>
    </row>
    <row r="45" spans="1:10" ht="19.5" customHeight="1" thickTop="1">
      <c r="A45" s="61"/>
      <c r="B45" s="57"/>
      <c r="C45" s="57"/>
      <c r="D45" s="63"/>
      <c r="E45" s="64"/>
      <c r="F45" s="65"/>
      <c r="G45" s="64"/>
      <c r="H45" s="63"/>
      <c r="I45" s="66"/>
      <c r="J45" s="46"/>
    </row>
    <row r="46" spans="1:10" ht="19.5" customHeight="1">
      <c r="A46" s="1" t="s">
        <v>120</v>
      </c>
      <c r="C46" s="67"/>
      <c r="D46" s="68"/>
      <c r="E46" s="69"/>
      <c r="F46" s="70"/>
      <c r="G46" s="69"/>
      <c r="H46" s="68"/>
      <c r="I46" s="67"/>
      <c r="J46" s="70"/>
    </row>
    <row r="47" spans="1:10" ht="19.5" customHeight="1">
      <c r="A47" s="8" t="s">
        <v>0</v>
      </c>
      <c r="C47" s="67"/>
      <c r="D47" s="68"/>
      <c r="E47" s="69"/>
      <c r="F47" s="70"/>
      <c r="G47" s="69"/>
      <c r="H47" s="68"/>
      <c r="I47" s="67"/>
      <c r="J47" s="70"/>
    </row>
    <row r="48" spans="1:10" ht="19.5" customHeight="1">
      <c r="A48" s="24"/>
      <c r="B48" s="2"/>
      <c r="C48" s="3"/>
      <c r="D48" s="4"/>
      <c r="E48" s="5"/>
      <c r="F48" s="6"/>
      <c r="G48" s="5"/>
      <c r="H48" s="4"/>
      <c r="I48" s="3"/>
      <c r="J48" s="6"/>
    </row>
    <row r="49" spans="1:10" s="271" customFormat="1" ht="19.5" customHeight="1">
      <c r="A49" s="71"/>
      <c r="B49" s="2"/>
      <c r="C49" s="72"/>
      <c r="D49" s="358" t="s">
        <v>1</v>
      </c>
      <c r="E49" s="358"/>
      <c r="F49" s="358"/>
      <c r="G49" s="13"/>
      <c r="H49" s="359" t="s">
        <v>2</v>
      </c>
      <c r="I49" s="359"/>
      <c r="J49" s="359"/>
    </row>
    <row r="50" spans="1:10" s="271" customFormat="1" ht="19.5" customHeight="1">
      <c r="A50" s="71"/>
      <c r="B50" s="2"/>
      <c r="C50" s="72"/>
      <c r="D50" s="360" t="s">
        <v>3</v>
      </c>
      <c r="E50" s="360"/>
      <c r="F50" s="360"/>
      <c r="G50" s="16"/>
      <c r="H50" s="361" t="s">
        <v>3</v>
      </c>
      <c r="I50" s="361"/>
      <c r="J50" s="361"/>
    </row>
    <row r="51" spans="1:10" ht="19.5" customHeight="1">
      <c r="A51" s="10"/>
      <c r="B51" s="14"/>
      <c r="C51" s="15"/>
      <c r="D51" s="17" t="s">
        <v>306</v>
      </c>
      <c r="E51" s="264"/>
      <c r="F51" s="17" t="s">
        <v>115</v>
      </c>
      <c r="G51" s="18"/>
      <c r="H51" s="17" t="s">
        <v>306</v>
      </c>
      <c r="I51" s="264"/>
      <c r="J51" s="17" t="s">
        <v>115</v>
      </c>
    </row>
    <row r="52" spans="1:10" ht="19.5" customHeight="1">
      <c r="A52" s="19" t="s">
        <v>22</v>
      </c>
      <c r="B52" s="20" t="s">
        <v>5</v>
      </c>
      <c r="C52" s="73"/>
      <c r="D52" s="22">
        <v>2020</v>
      </c>
      <c r="E52" s="22"/>
      <c r="F52" s="22">
        <v>2019</v>
      </c>
      <c r="G52" s="22"/>
      <c r="H52" s="22">
        <f>D52</f>
        <v>2020</v>
      </c>
      <c r="I52" s="22"/>
      <c r="J52" s="22">
        <f>F52</f>
        <v>2019</v>
      </c>
    </row>
    <row r="53" spans="1:10" ht="19.5" customHeight="1">
      <c r="A53" s="19"/>
      <c r="B53" s="20"/>
      <c r="C53" s="73"/>
      <c r="D53" s="23" t="s">
        <v>6</v>
      </c>
      <c r="E53" s="22"/>
      <c r="F53" s="22"/>
      <c r="G53" s="22"/>
      <c r="H53" s="23" t="s">
        <v>6</v>
      </c>
      <c r="I53" s="15"/>
      <c r="J53" s="74"/>
    </row>
    <row r="54" spans="1:10" ht="19.5" customHeight="1">
      <c r="A54" s="25"/>
      <c r="B54" s="2"/>
      <c r="C54" s="75"/>
      <c r="D54" s="362" t="s">
        <v>7</v>
      </c>
      <c r="E54" s="362"/>
      <c r="F54" s="362"/>
      <c r="G54" s="362"/>
      <c r="H54" s="362"/>
      <c r="I54" s="362"/>
      <c r="J54" s="362"/>
    </row>
    <row r="55" spans="1:10" ht="19.5" customHeight="1">
      <c r="A55" s="49" t="s">
        <v>23</v>
      </c>
      <c r="C55" s="76"/>
      <c r="D55" s="68"/>
      <c r="E55" s="77"/>
      <c r="F55" s="77"/>
      <c r="G55" s="77"/>
      <c r="H55" s="68"/>
      <c r="I55" s="76"/>
      <c r="J55" s="77"/>
    </row>
    <row r="56" spans="1:10" ht="19.5" customHeight="1">
      <c r="A56" s="78" t="s">
        <v>127</v>
      </c>
      <c r="C56" s="76"/>
      <c r="D56" s="68"/>
      <c r="E56" s="77"/>
      <c r="F56" s="77"/>
      <c r="G56" s="77"/>
      <c r="H56" s="68"/>
      <c r="I56" s="76"/>
      <c r="J56" s="77"/>
    </row>
    <row r="57" spans="1:10" ht="19.5" customHeight="1">
      <c r="A57" s="78" t="s">
        <v>24</v>
      </c>
      <c r="B57" s="30">
        <v>13</v>
      </c>
      <c r="C57" s="37"/>
      <c r="D57" s="53">
        <v>439539</v>
      </c>
      <c r="E57" s="39"/>
      <c r="F57" s="53">
        <v>1073056</v>
      </c>
      <c r="G57" s="52"/>
      <c r="H57" s="80">
        <v>300000</v>
      </c>
      <c r="I57" s="35"/>
      <c r="J57" s="35">
        <v>888000</v>
      </c>
    </row>
    <row r="58" spans="1:10" ht="19.5" customHeight="1">
      <c r="A58" s="29" t="s">
        <v>215</v>
      </c>
      <c r="B58" s="79">
        <v>6</v>
      </c>
      <c r="C58" s="31"/>
      <c r="D58" s="53">
        <v>579205</v>
      </c>
      <c r="E58" s="31"/>
      <c r="F58" s="33">
        <v>695679</v>
      </c>
      <c r="G58" s="31"/>
      <c r="H58" s="35">
        <v>95747</v>
      </c>
      <c r="I58" s="31"/>
      <c r="J58" s="80">
        <v>116780</v>
      </c>
    </row>
    <row r="59" spans="1:10" ht="19.5" customHeight="1">
      <c r="A59" s="29" t="s">
        <v>295</v>
      </c>
      <c r="B59" s="30" t="s">
        <v>214</v>
      </c>
      <c r="C59" s="31"/>
      <c r="D59" s="53">
        <v>0</v>
      </c>
      <c r="E59" s="34"/>
      <c r="F59" s="53">
        <v>0</v>
      </c>
      <c r="G59" s="31"/>
      <c r="H59" s="80">
        <v>25000</v>
      </c>
      <c r="I59" s="35"/>
      <c r="J59" s="80">
        <v>65000</v>
      </c>
    </row>
    <row r="60" spans="1:10" ht="19.5" customHeight="1">
      <c r="A60" s="29" t="s">
        <v>291</v>
      </c>
      <c r="B60" s="30">
        <v>13</v>
      </c>
      <c r="C60" s="34"/>
      <c r="D60" s="53">
        <v>386000</v>
      </c>
      <c r="E60" s="34"/>
      <c r="F60" s="80">
        <v>386000</v>
      </c>
      <c r="G60" s="34"/>
      <c r="H60" s="80">
        <v>386000</v>
      </c>
      <c r="I60" s="34"/>
      <c r="J60" s="80">
        <v>386000</v>
      </c>
    </row>
    <row r="61" spans="1:10" ht="19.5" customHeight="1">
      <c r="A61" s="29" t="s">
        <v>28</v>
      </c>
      <c r="B61" s="30"/>
      <c r="C61" s="34"/>
      <c r="D61" s="53"/>
      <c r="E61" s="34"/>
      <c r="F61" s="33"/>
      <c r="G61" s="34"/>
      <c r="H61" s="80"/>
      <c r="I61" s="35"/>
      <c r="J61" s="80"/>
    </row>
    <row r="62" spans="1:10" ht="19.5" customHeight="1">
      <c r="A62" s="29" t="s">
        <v>24</v>
      </c>
      <c r="B62" s="30">
        <v>13</v>
      </c>
      <c r="C62" s="34"/>
      <c r="D62" s="53">
        <v>327919</v>
      </c>
      <c r="E62" s="34"/>
      <c r="F62" s="33">
        <v>186146</v>
      </c>
      <c r="G62" s="34"/>
      <c r="H62" s="80">
        <v>90410</v>
      </c>
      <c r="I62" s="35"/>
      <c r="J62" s="80">
        <v>34781</v>
      </c>
    </row>
    <row r="63" spans="1:10" ht="19.5" customHeight="1">
      <c r="A63" s="29" t="s">
        <v>250</v>
      </c>
      <c r="B63" s="30"/>
      <c r="C63" s="31"/>
      <c r="D63" s="53"/>
      <c r="E63" s="31"/>
      <c r="F63" s="33"/>
      <c r="G63" s="31"/>
      <c r="H63" s="80"/>
      <c r="I63" s="35"/>
      <c r="J63" s="80"/>
    </row>
    <row r="64" spans="1:10" ht="19.5" customHeight="1">
      <c r="A64" s="29" t="s">
        <v>124</v>
      </c>
      <c r="B64" s="30"/>
      <c r="C64" s="31"/>
      <c r="D64" s="53"/>
      <c r="E64" s="31"/>
      <c r="F64" s="33"/>
      <c r="G64" s="31"/>
      <c r="H64" s="80"/>
      <c r="I64" s="35"/>
      <c r="J64" s="80"/>
    </row>
    <row r="65" spans="1:10" ht="19.5" customHeight="1">
      <c r="A65" s="272" t="s">
        <v>125</v>
      </c>
      <c r="B65" s="30">
        <v>13</v>
      </c>
      <c r="C65" s="31"/>
      <c r="D65" s="53">
        <v>260850</v>
      </c>
      <c r="E65" s="31"/>
      <c r="F65" s="33">
        <v>61742</v>
      </c>
      <c r="G65" s="31"/>
      <c r="H65" s="80">
        <v>54347</v>
      </c>
      <c r="I65" s="35"/>
      <c r="J65" s="80">
        <v>7114</v>
      </c>
    </row>
    <row r="66" spans="1:10" ht="19.5" customHeight="1">
      <c r="A66" s="81" t="s">
        <v>240</v>
      </c>
      <c r="B66" s="20"/>
      <c r="C66" s="37"/>
      <c r="D66" s="53">
        <v>8922</v>
      </c>
      <c r="E66" s="39"/>
      <c r="F66" s="40">
        <v>6911</v>
      </c>
      <c r="G66" s="39"/>
      <c r="H66" s="53">
        <v>0</v>
      </c>
      <c r="I66" s="35"/>
      <c r="J66" s="80">
        <v>0</v>
      </c>
    </row>
    <row r="67" spans="1:10" ht="19.5" customHeight="1">
      <c r="A67" s="54" t="s">
        <v>29</v>
      </c>
      <c r="B67" s="20"/>
      <c r="C67" s="37"/>
      <c r="D67" s="53">
        <v>51217</v>
      </c>
      <c r="E67" s="39"/>
      <c r="F67" s="40">
        <v>53326</v>
      </c>
      <c r="G67" s="52"/>
      <c r="H67" s="80">
        <v>10151</v>
      </c>
      <c r="I67" s="82"/>
      <c r="J67" s="80">
        <v>10822</v>
      </c>
    </row>
    <row r="68" spans="1:10" ht="19.5" customHeight="1">
      <c r="A68" s="56" t="s">
        <v>30</v>
      </c>
      <c r="B68" s="57"/>
      <c r="C68" s="57"/>
      <c r="D68" s="45">
        <f>SUM(D57:D67)</f>
        <v>2053652</v>
      </c>
      <c r="E68" s="58"/>
      <c r="F68" s="45">
        <f>SUM(F57:F67)</f>
        <v>2462860</v>
      </c>
      <c r="G68" s="58"/>
      <c r="H68" s="45">
        <f>SUM(H57:H67)</f>
        <v>961655</v>
      </c>
      <c r="I68" s="59"/>
      <c r="J68" s="45">
        <f>SUM(J57:J67)</f>
        <v>1508497</v>
      </c>
    </row>
    <row r="69" spans="1:10" ht="19.5" customHeight="1">
      <c r="C69" s="48"/>
      <c r="D69" s="40"/>
      <c r="E69" s="40"/>
      <c r="F69" s="40"/>
      <c r="G69" s="40"/>
      <c r="H69" s="40"/>
      <c r="I69" s="48"/>
      <c r="J69" s="40"/>
    </row>
    <row r="70" spans="1:10" ht="19.5" customHeight="1">
      <c r="A70" s="49" t="s">
        <v>31</v>
      </c>
      <c r="C70" s="48"/>
      <c r="D70" s="40"/>
      <c r="E70" s="40"/>
      <c r="F70" s="40"/>
      <c r="G70" s="40"/>
      <c r="H70" s="40"/>
      <c r="I70" s="40"/>
      <c r="J70" s="40"/>
    </row>
    <row r="71" spans="1:10" ht="19.5" customHeight="1">
      <c r="A71" s="29" t="s">
        <v>32</v>
      </c>
      <c r="B71" s="30"/>
      <c r="C71" s="37"/>
      <c r="D71" s="35"/>
      <c r="E71" s="40"/>
      <c r="F71" s="40"/>
      <c r="G71" s="40"/>
      <c r="H71" s="35"/>
      <c r="I71" s="40"/>
      <c r="J71" s="83"/>
    </row>
    <row r="72" spans="1:10" ht="19.5" customHeight="1">
      <c r="A72" s="29" t="s">
        <v>241</v>
      </c>
      <c r="B72" s="30"/>
      <c r="C72" s="37"/>
      <c r="D72" s="35"/>
      <c r="E72" s="40"/>
      <c r="F72" s="40"/>
      <c r="G72" s="40"/>
      <c r="H72" s="35"/>
      <c r="I72" s="40"/>
      <c r="J72" s="83"/>
    </row>
    <row r="73" spans="1:10" ht="19.5" customHeight="1">
      <c r="A73" s="29" t="s">
        <v>242</v>
      </c>
      <c r="B73" s="30">
        <v>13</v>
      </c>
      <c r="C73" s="37"/>
      <c r="D73" s="35">
        <v>1162738</v>
      </c>
      <c r="E73" s="40"/>
      <c r="F73" s="40">
        <v>1295433</v>
      </c>
      <c r="G73" s="40"/>
      <c r="H73" s="35">
        <v>556690</v>
      </c>
      <c r="I73" s="40"/>
      <c r="J73" s="83">
        <v>566406</v>
      </c>
    </row>
    <row r="74" spans="1:10" ht="19.5" customHeight="1">
      <c r="A74" s="29" t="s">
        <v>200</v>
      </c>
      <c r="B74" s="30" t="s">
        <v>214</v>
      </c>
      <c r="C74" s="37"/>
      <c r="D74" s="35">
        <v>19000</v>
      </c>
      <c r="E74" s="40"/>
      <c r="F74" s="40">
        <v>19000</v>
      </c>
      <c r="G74" s="40"/>
      <c r="H74" s="80">
        <v>0</v>
      </c>
      <c r="I74" s="35"/>
      <c r="J74" s="80">
        <v>0</v>
      </c>
    </row>
    <row r="75" spans="1:10" ht="19.5" customHeight="1">
      <c r="A75" s="29" t="s">
        <v>201</v>
      </c>
      <c r="B75" s="30"/>
      <c r="C75" s="37"/>
      <c r="D75" s="35"/>
      <c r="E75" s="40"/>
      <c r="G75" s="40"/>
      <c r="H75" s="35"/>
      <c r="I75" s="40"/>
      <c r="J75" s="83"/>
    </row>
    <row r="76" spans="1:10" ht="19.5" customHeight="1">
      <c r="A76" s="272" t="s">
        <v>128</v>
      </c>
      <c r="B76" s="30">
        <v>13</v>
      </c>
      <c r="C76" s="37"/>
      <c r="D76" s="35">
        <v>1451449</v>
      </c>
      <c r="E76" s="40"/>
      <c r="F76" s="40">
        <v>86342</v>
      </c>
      <c r="G76" s="40"/>
      <c r="H76" s="35">
        <v>76541</v>
      </c>
      <c r="I76" s="40"/>
      <c r="J76" s="83">
        <v>10284</v>
      </c>
    </row>
    <row r="77" spans="1:10" ht="19.5" customHeight="1">
      <c r="A77" s="29" t="s">
        <v>202</v>
      </c>
      <c r="B77" s="30"/>
      <c r="C77" s="37"/>
      <c r="D77" s="35">
        <v>64935</v>
      </c>
      <c r="E77" s="40"/>
      <c r="F77" s="40">
        <v>60896</v>
      </c>
      <c r="G77" s="40"/>
      <c r="H77" s="80">
        <v>0</v>
      </c>
      <c r="I77" s="40"/>
      <c r="J77" s="80">
        <v>0</v>
      </c>
    </row>
    <row r="78" spans="1:10" ht="19.5" customHeight="1">
      <c r="A78" s="29" t="s">
        <v>292</v>
      </c>
      <c r="B78" s="30">
        <v>13</v>
      </c>
      <c r="C78" s="37"/>
      <c r="D78" s="35">
        <v>1114000</v>
      </c>
      <c r="E78" s="40"/>
      <c r="F78" s="35">
        <v>514000</v>
      </c>
      <c r="G78" s="40"/>
      <c r="H78" s="35">
        <v>1114000</v>
      </c>
      <c r="I78" s="40"/>
      <c r="J78" s="83">
        <v>514000</v>
      </c>
    </row>
    <row r="79" spans="1:10" ht="19.5" customHeight="1">
      <c r="A79" s="84" t="s">
        <v>33</v>
      </c>
      <c r="B79" s="20"/>
      <c r="C79" s="37"/>
      <c r="D79" s="40">
        <v>34361</v>
      </c>
      <c r="E79" s="40"/>
      <c r="F79" s="40">
        <v>38464</v>
      </c>
      <c r="G79" s="40"/>
      <c r="H79" s="80">
        <v>1441</v>
      </c>
      <c r="I79" s="52"/>
      <c r="J79" s="83">
        <v>2905</v>
      </c>
    </row>
    <row r="80" spans="1:10" ht="19.5" customHeight="1">
      <c r="A80" s="84" t="s">
        <v>243</v>
      </c>
      <c r="B80" s="20"/>
      <c r="C80" s="37"/>
      <c r="D80" s="35">
        <v>69232</v>
      </c>
      <c r="E80" s="40"/>
      <c r="F80" s="40">
        <v>65319</v>
      </c>
      <c r="G80" s="40"/>
      <c r="H80" s="35">
        <v>21508</v>
      </c>
      <c r="I80" s="40"/>
      <c r="J80" s="40">
        <v>20243</v>
      </c>
    </row>
    <row r="81" spans="1:10" ht="19.5" customHeight="1">
      <c r="A81" s="29" t="s">
        <v>34</v>
      </c>
      <c r="B81" s="20"/>
      <c r="C81" s="37"/>
      <c r="D81" s="40">
        <v>9778</v>
      </c>
      <c r="E81" s="40"/>
      <c r="F81" s="83">
        <v>6482</v>
      </c>
      <c r="G81" s="40"/>
      <c r="H81" s="35">
        <v>5334</v>
      </c>
      <c r="I81" s="35"/>
      <c r="J81" s="35">
        <v>3225</v>
      </c>
    </row>
    <row r="82" spans="1:10" ht="19.5" customHeight="1">
      <c r="A82" s="56" t="s">
        <v>35</v>
      </c>
      <c r="B82" s="57"/>
      <c r="C82" s="57"/>
      <c r="D82" s="45">
        <f>SUM(D71:D81)</f>
        <v>3925493</v>
      </c>
      <c r="E82" s="46"/>
      <c r="F82" s="45">
        <f>SUM(F71:F81)</f>
        <v>2085936</v>
      </c>
      <c r="G82" s="46"/>
      <c r="H82" s="45">
        <f>SUM(H71:H81)</f>
        <v>1775514</v>
      </c>
      <c r="I82" s="44"/>
      <c r="J82" s="45">
        <f>SUM(J71:J81)</f>
        <v>1117063</v>
      </c>
    </row>
    <row r="83" spans="1:10" ht="19.5" customHeight="1">
      <c r="A83" s="56"/>
      <c r="B83" s="57"/>
      <c r="C83" s="57"/>
      <c r="D83" s="60"/>
      <c r="E83" s="46"/>
      <c r="F83" s="60"/>
      <c r="G83" s="46"/>
      <c r="H83" s="60"/>
      <c r="I83" s="44"/>
      <c r="J83" s="60"/>
    </row>
    <row r="84" spans="1:10" ht="19.5" customHeight="1">
      <c r="A84" s="61" t="s">
        <v>36</v>
      </c>
      <c r="B84" s="57"/>
      <c r="C84" s="57"/>
      <c r="D84" s="85">
        <f>D68+D82</f>
        <v>5979145</v>
      </c>
      <c r="E84" s="46"/>
      <c r="F84" s="85">
        <f>F68+F82</f>
        <v>4548796</v>
      </c>
      <c r="G84" s="46"/>
      <c r="H84" s="85">
        <f>H68+H82</f>
        <v>2737169</v>
      </c>
      <c r="I84" s="44"/>
      <c r="J84" s="85">
        <f>J68+J82</f>
        <v>2625560</v>
      </c>
    </row>
    <row r="85" spans="1:10" ht="19.5" customHeight="1">
      <c r="A85" s="61"/>
      <c r="B85" s="57"/>
      <c r="C85" s="57"/>
      <c r="D85" s="63"/>
      <c r="E85" s="65"/>
      <c r="F85" s="65"/>
      <c r="G85" s="65"/>
      <c r="H85" s="63"/>
      <c r="I85" s="44"/>
      <c r="J85" s="46"/>
    </row>
    <row r="86" spans="1:10" ht="19.5" customHeight="1">
      <c r="A86" s="1" t="s">
        <v>120</v>
      </c>
      <c r="C86" s="67"/>
      <c r="D86" s="68"/>
      <c r="E86" s="69"/>
      <c r="F86" s="70"/>
      <c r="G86" s="69"/>
      <c r="H86" s="68"/>
      <c r="I86" s="67"/>
      <c r="J86" s="70"/>
    </row>
    <row r="87" spans="1:10" ht="19.5" customHeight="1">
      <c r="A87" s="8" t="s">
        <v>0</v>
      </c>
      <c r="C87" s="67"/>
      <c r="D87" s="68"/>
      <c r="E87" s="69"/>
      <c r="F87" s="70"/>
      <c r="G87" s="69"/>
      <c r="H87" s="68"/>
      <c r="I87" s="67"/>
      <c r="J87" s="70"/>
    </row>
    <row r="88" spans="1:10" ht="19.5" customHeight="1">
      <c r="A88" s="24"/>
      <c r="B88" s="2"/>
      <c r="C88" s="3"/>
      <c r="D88" s="4"/>
      <c r="E88" s="5"/>
      <c r="F88" s="6"/>
      <c r="G88" s="5"/>
      <c r="H88" s="4"/>
      <c r="I88" s="3"/>
      <c r="J88" s="6"/>
    </row>
    <row r="89" spans="1:10" ht="19.5" customHeight="1">
      <c r="A89" s="24"/>
      <c r="B89" s="2"/>
      <c r="C89" s="86"/>
      <c r="D89" s="358" t="s">
        <v>1</v>
      </c>
      <c r="E89" s="358"/>
      <c r="F89" s="358"/>
      <c r="G89" s="13"/>
      <c r="H89" s="359" t="s">
        <v>2</v>
      </c>
      <c r="I89" s="359"/>
      <c r="J89" s="359"/>
    </row>
    <row r="90" spans="1:10" ht="19.5" customHeight="1">
      <c r="A90" s="24"/>
      <c r="B90" s="2"/>
      <c r="C90" s="86"/>
      <c r="D90" s="360" t="s">
        <v>3</v>
      </c>
      <c r="E90" s="360"/>
      <c r="F90" s="360"/>
      <c r="G90" s="16"/>
      <c r="H90" s="361" t="s">
        <v>3</v>
      </c>
      <c r="I90" s="361"/>
      <c r="J90" s="361"/>
    </row>
    <row r="91" spans="1:10" ht="19.5" customHeight="1">
      <c r="A91" s="15"/>
      <c r="B91" s="15"/>
      <c r="C91" s="15"/>
      <c r="D91" s="17" t="s">
        <v>306</v>
      </c>
      <c r="E91" s="264"/>
      <c r="F91" s="17" t="s">
        <v>115</v>
      </c>
      <c r="G91" s="18"/>
      <c r="H91" s="17" t="s">
        <v>306</v>
      </c>
      <c r="I91" s="264"/>
      <c r="J91" s="17" t="s">
        <v>115</v>
      </c>
    </row>
    <row r="92" spans="1:10" ht="19.5" customHeight="1">
      <c r="A92" s="19" t="s">
        <v>22</v>
      </c>
      <c r="B92" s="20"/>
      <c r="C92" s="21"/>
      <c r="D92" s="22">
        <v>2020</v>
      </c>
      <c r="E92" s="22"/>
      <c r="F92" s="22">
        <v>2019</v>
      </c>
      <c r="G92" s="22"/>
      <c r="H92" s="22">
        <f>D92</f>
        <v>2020</v>
      </c>
      <c r="I92" s="22"/>
      <c r="J92" s="22">
        <f>F92</f>
        <v>2019</v>
      </c>
    </row>
    <row r="93" spans="1:10" ht="19.5" customHeight="1">
      <c r="A93" s="19"/>
      <c r="B93" s="20"/>
      <c r="C93" s="21"/>
      <c r="D93" s="23" t="s">
        <v>6</v>
      </c>
      <c r="E93" s="22"/>
      <c r="F93" s="22"/>
      <c r="G93" s="22"/>
      <c r="H93" s="23" t="s">
        <v>6</v>
      </c>
      <c r="I93" s="15"/>
      <c r="J93" s="74"/>
    </row>
    <row r="94" spans="1:10" ht="19.5" customHeight="1">
      <c r="A94" s="24"/>
      <c r="B94" s="2"/>
      <c r="C94" s="75"/>
      <c r="D94" s="362" t="s">
        <v>7</v>
      </c>
      <c r="E94" s="362"/>
      <c r="F94" s="362"/>
      <c r="G94" s="362"/>
      <c r="H94" s="362"/>
      <c r="I94" s="362"/>
      <c r="J94" s="362"/>
    </row>
    <row r="95" spans="1:10" ht="19.5" customHeight="1">
      <c r="A95" s="87" t="s">
        <v>37</v>
      </c>
      <c r="B95" s="88"/>
      <c r="C95" s="89"/>
      <c r="D95" s="90"/>
      <c r="E95" s="91"/>
      <c r="F95" s="91"/>
      <c r="G95" s="91"/>
      <c r="H95" s="90"/>
      <c r="I95" s="89"/>
      <c r="J95" s="91"/>
    </row>
    <row r="96" spans="1:10" ht="19.5" customHeight="1">
      <c r="A96" s="54" t="s">
        <v>38</v>
      </c>
      <c r="B96" s="30"/>
      <c r="C96" s="89"/>
      <c r="D96" s="90"/>
      <c r="E96" s="91"/>
      <c r="F96" s="91"/>
      <c r="G96" s="91"/>
      <c r="H96" s="90"/>
      <c r="I96" s="89"/>
      <c r="J96" s="91"/>
    </row>
    <row r="97" spans="1:10" ht="19.5" customHeight="1">
      <c r="A97" s="54" t="s">
        <v>129</v>
      </c>
      <c r="C97" s="37"/>
      <c r="D97" s="270"/>
      <c r="E97" s="270"/>
      <c r="F97" s="270"/>
      <c r="G97" s="270"/>
      <c r="H97" s="270"/>
      <c r="I97" s="270"/>
      <c r="J97" s="270"/>
    </row>
    <row r="98" spans="1:10" ht="21" customHeight="1">
      <c r="A98" s="274" t="s">
        <v>130</v>
      </c>
      <c r="C98" s="37"/>
      <c r="D98" s="273"/>
      <c r="E98" s="40"/>
      <c r="F98" s="39"/>
      <c r="G98" s="40"/>
      <c r="H98" s="273"/>
      <c r="I98" s="48"/>
      <c r="J98" s="39"/>
    </row>
    <row r="99" spans="1:10" ht="19.5" customHeight="1" thickBot="1">
      <c r="A99" s="275" t="s">
        <v>204</v>
      </c>
      <c r="C99" s="37"/>
      <c r="D99" s="92">
        <v>510000</v>
      </c>
      <c r="E99" s="40"/>
      <c r="F99" s="93">
        <v>510000</v>
      </c>
      <c r="G99" s="40"/>
      <c r="H99" s="93">
        <v>510000</v>
      </c>
      <c r="I99" s="48"/>
      <c r="J99" s="93">
        <v>510000</v>
      </c>
    </row>
    <row r="100" spans="1:10" ht="19.5" customHeight="1" thickTop="1">
      <c r="A100" s="54" t="s">
        <v>39</v>
      </c>
      <c r="B100" s="30"/>
      <c r="C100" s="37"/>
      <c r="D100" s="40"/>
      <c r="E100" s="40"/>
      <c r="F100" s="40"/>
      <c r="G100" s="40"/>
      <c r="H100" s="40"/>
      <c r="I100" s="48"/>
      <c r="J100" s="40"/>
    </row>
    <row r="101" spans="1:10" ht="19.5" customHeight="1">
      <c r="A101" s="274" t="s">
        <v>130</v>
      </c>
      <c r="C101" s="37"/>
      <c r="D101" s="273"/>
      <c r="E101" s="40"/>
      <c r="F101" s="39"/>
      <c r="G101" s="40"/>
      <c r="H101" s="273"/>
      <c r="I101" s="48"/>
      <c r="J101" s="39"/>
    </row>
    <row r="102" spans="1:10" ht="19.5" customHeight="1">
      <c r="A102" s="275" t="s">
        <v>204</v>
      </c>
      <c r="C102" s="37"/>
      <c r="D102" s="273">
        <v>510000</v>
      </c>
      <c r="E102" s="39"/>
      <c r="F102" s="39">
        <v>510000</v>
      </c>
      <c r="G102" s="39"/>
      <c r="H102" s="273">
        <v>510000</v>
      </c>
      <c r="I102" s="96"/>
      <c r="J102" s="39">
        <v>510000</v>
      </c>
    </row>
    <row r="103" spans="1:10" ht="19.5" customHeight="1">
      <c r="A103" s="29" t="s">
        <v>40</v>
      </c>
      <c r="B103" s="30"/>
      <c r="C103" s="37"/>
      <c r="D103" s="40">
        <v>1335830</v>
      </c>
      <c r="E103" s="40"/>
      <c r="F103" s="40">
        <v>1335830</v>
      </c>
      <c r="G103" s="40"/>
      <c r="H103" s="40">
        <v>1335830</v>
      </c>
      <c r="I103" s="48"/>
      <c r="J103" s="40">
        <v>1335830</v>
      </c>
    </row>
    <row r="104" spans="1:10" ht="19.5" customHeight="1">
      <c r="A104" s="29" t="s">
        <v>163</v>
      </c>
      <c r="B104" s="30"/>
      <c r="C104" s="37"/>
      <c r="D104" s="40"/>
      <c r="E104" s="40"/>
      <c r="F104" s="270"/>
      <c r="G104" s="40"/>
      <c r="H104" s="40"/>
      <c r="I104" s="48"/>
      <c r="J104" s="270"/>
    </row>
    <row r="105" spans="1:10" ht="19.5" customHeight="1">
      <c r="A105" s="29" t="s">
        <v>164</v>
      </c>
      <c r="B105" s="30"/>
      <c r="C105" s="37"/>
      <c r="D105" s="40">
        <v>390969</v>
      </c>
      <c r="E105" s="40"/>
      <c r="F105" s="40">
        <v>390969</v>
      </c>
      <c r="G105" s="40"/>
      <c r="H105" s="40">
        <v>390969</v>
      </c>
      <c r="I105" s="48"/>
      <c r="J105" s="40">
        <v>390969</v>
      </c>
    </row>
    <row r="106" spans="1:10" ht="19.5" customHeight="1">
      <c r="A106" s="29" t="s">
        <v>244</v>
      </c>
      <c r="B106" s="30"/>
      <c r="C106" s="37"/>
      <c r="D106" s="40"/>
      <c r="E106" s="40"/>
      <c r="F106" s="40"/>
      <c r="G106" s="40"/>
      <c r="H106" s="40"/>
      <c r="I106" s="48"/>
      <c r="J106" s="35"/>
    </row>
    <row r="107" spans="1:10" ht="19.5" customHeight="1">
      <c r="A107" s="29" t="s">
        <v>245</v>
      </c>
      <c r="B107" s="30"/>
      <c r="C107" s="37"/>
      <c r="D107" s="40">
        <f>+'SH CS 11'!J43</f>
        <v>428790</v>
      </c>
      <c r="E107" s="40"/>
      <c r="F107" s="40">
        <v>428790</v>
      </c>
      <c r="G107" s="40"/>
      <c r="H107" s="80">
        <v>0</v>
      </c>
      <c r="I107" s="48"/>
      <c r="J107" s="80">
        <v>0</v>
      </c>
    </row>
    <row r="108" spans="1:10" ht="19.5" customHeight="1">
      <c r="A108" s="29" t="s">
        <v>162</v>
      </c>
      <c r="B108" s="30"/>
      <c r="C108" s="37"/>
      <c r="D108" s="40">
        <v>3242</v>
      </c>
      <c r="E108" s="40"/>
      <c r="F108" s="40">
        <v>3242</v>
      </c>
      <c r="G108" s="40"/>
      <c r="H108" s="40">
        <v>3242</v>
      </c>
      <c r="I108" s="48"/>
      <c r="J108" s="40">
        <v>3242</v>
      </c>
    </row>
    <row r="109" spans="1:10" ht="19.5" customHeight="1">
      <c r="A109" s="54" t="s">
        <v>41</v>
      </c>
      <c r="B109" s="30"/>
      <c r="C109" s="37"/>
      <c r="D109" s="40"/>
      <c r="E109" s="40"/>
      <c r="F109" s="40"/>
      <c r="G109" s="40"/>
      <c r="H109" s="40"/>
      <c r="I109" s="48"/>
      <c r="J109" s="40"/>
    </row>
    <row r="110" spans="1:10" ht="19.5" customHeight="1">
      <c r="A110" s="54" t="s">
        <v>131</v>
      </c>
      <c r="B110" s="30"/>
      <c r="C110" s="37"/>
      <c r="D110" s="40"/>
      <c r="E110" s="40"/>
      <c r="F110" s="40"/>
      <c r="G110" s="40"/>
      <c r="H110" s="40"/>
      <c r="I110" s="48"/>
      <c r="J110" s="40"/>
    </row>
    <row r="111" spans="1:10" ht="19.5" customHeight="1">
      <c r="A111" s="54" t="s">
        <v>132</v>
      </c>
      <c r="B111" s="30"/>
      <c r="C111" s="37"/>
      <c r="D111" s="40">
        <v>51000</v>
      </c>
      <c r="E111" s="40"/>
      <c r="F111" s="40">
        <v>51000</v>
      </c>
      <c r="G111" s="40"/>
      <c r="H111" s="40">
        <v>51000</v>
      </c>
      <c r="I111" s="48"/>
      <c r="J111" s="40">
        <v>51000</v>
      </c>
    </row>
    <row r="112" spans="1:10" ht="19.5" customHeight="1">
      <c r="A112" s="54" t="s">
        <v>42</v>
      </c>
      <c r="B112" s="30"/>
      <c r="C112" s="37"/>
      <c r="D112" s="40">
        <v>248062</v>
      </c>
      <c r="E112" s="40"/>
      <c r="F112" s="40">
        <v>438751</v>
      </c>
      <c r="G112" s="40"/>
      <c r="H112" s="40">
        <v>239782</v>
      </c>
      <c r="I112" s="48"/>
      <c r="J112" s="40">
        <v>457104</v>
      </c>
    </row>
    <row r="113" spans="1:10" ht="19.5" customHeight="1">
      <c r="A113" s="54" t="s">
        <v>43</v>
      </c>
      <c r="B113" s="30"/>
      <c r="C113" s="37"/>
      <c r="D113" s="94">
        <v>40121</v>
      </c>
      <c r="E113" s="40"/>
      <c r="F113" s="94">
        <v>-8626</v>
      </c>
      <c r="G113" s="40"/>
      <c r="H113" s="94">
        <v>37200</v>
      </c>
      <c r="I113" s="48"/>
      <c r="J113" s="94">
        <v>42160</v>
      </c>
    </row>
    <row r="114" spans="1:10" ht="19.5" customHeight="1">
      <c r="A114" s="19" t="s">
        <v>44</v>
      </c>
      <c r="B114" s="95"/>
      <c r="C114" s="96"/>
      <c r="D114" s="38"/>
      <c r="E114" s="38"/>
      <c r="F114" s="38"/>
      <c r="G114" s="38"/>
      <c r="H114" s="38"/>
      <c r="I114" s="97"/>
      <c r="J114" s="38"/>
    </row>
    <row r="115" spans="1:10" ht="19.5" customHeight="1">
      <c r="A115" s="19" t="s">
        <v>45</v>
      </c>
      <c r="B115" s="95"/>
      <c r="C115" s="96"/>
      <c r="D115" s="98">
        <f>SUM(D100:D113)</f>
        <v>3008014</v>
      </c>
      <c r="E115" s="98"/>
      <c r="F115" s="98">
        <f>SUM(F100:F113)</f>
        <v>3149956</v>
      </c>
      <c r="G115" s="98"/>
      <c r="H115" s="98">
        <f>SUM(H100:H113)</f>
        <v>2568023</v>
      </c>
      <c r="I115" s="99"/>
      <c r="J115" s="98">
        <f>SUM(J100:J113)</f>
        <v>2790305</v>
      </c>
    </row>
    <row r="116" spans="1:10" ht="19.5" customHeight="1">
      <c r="A116" s="54" t="s">
        <v>46</v>
      </c>
      <c r="B116" s="95"/>
      <c r="C116" s="96"/>
      <c r="D116" s="94">
        <v>113589</v>
      </c>
      <c r="E116" s="40"/>
      <c r="F116" s="94">
        <v>120181</v>
      </c>
      <c r="G116" s="40"/>
      <c r="H116" s="80">
        <v>0</v>
      </c>
      <c r="I116" s="82"/>
      <c r="J116" s="80">
        <v>0</v>
      </c>
    </row>
    <row r="117" spans="1:10" ht="19.5" customHeight="1">
      <c r="A117" s="19" t="s">
        <v>47</v>
      </c>
      <c r="B117" s="95"/>
      <c r="C117" s="96"/>
      <c r="D117" s="45">
        <f>SUM(D115:D116)</f>
        <v>3121603</v>
      </c>
      <c r="E117" s="58"/>
      <c r="F117" s="45">
        <f>SUM(F115:F116)</f>
        <v>3270137</v>
      </c>
      <c r="G117" s="58"/>
      <c r="H117" s="45">
        <f>SUM(H115:H116)</f>
        <v>2568023</v>
      </c>
      <c r="I117" s="59"/>
      <c r="J117" s="45">
        <f>SUM(J115:J116)</f>
        <v>2790305</v>
      </c>
    </row>
    <row r="118" spans="1:10" ht="19.5" customHeight="1">
      <c r="A118" s="19"/>
      <c r="B118" s="95"/>
      <c r="C118" s="96"/>
      <c r="D118" s="100"/>
      <c r="E118" s="58"/>
      <c r="F118" s="60"/>
      <c r="G118" s="58"/>
      <c r="H118" s="100"/>
      <c r="I118" s="59"/>
      <c r="J118" s="60"/>
    </row>
    <row r="119" spans="1:10" ht="19.5" customHeight="1" thickBot="1">
      <c r="A119" s="19" t="s">
        <v>48</v>
      </c>
      <c r="B119" s="95"/>
      <c r="C119" s="44"/>
      <c r="D119" s="62">
        <f>D84+D117</f>
        <v>9100748</v>
      </c>
      <c r="E119" s="58"/>
      <c r="F119" s="62">
        <f>F84+F117</f>
        <v>7818933</v>
      </c>
      <c r="G119" s="58"/>
      <c r="H119" s="62">
        <f>H84+H117</f>
        <v>5305192</v>
      </c>
      <c r="I119" s="59"/>
      <c r="J119" s="62">
        <f>J84+J117</f>
        <v>5415865</v>
      </c>
    </row>
    <row r="120" spans="1:10" ht="15" thickTop="1">
      <c r="A120" s="101"/>
      <c r="B120" s="95"/>
      <c r="C120" s="44"/>
      <c r="D120" s="102"/>
      <c r="E120" s="46"/>
      <c r="F120" s="46"/>
      <c r="G120" s="46"/>
      <c r="H120" s="102"/>
      <c r="I120" s="44"/>
      <c r="J120" s="46"/>
    </row>
  </sheetData>
  <mergeCells count="15">
    <mergeCell ref="D49:F49"/>
    <mergeCell ref="H49:J49"/>
    <mergeCell ref="D50:F50"/>
    <mergeCell ref="H50:J50"/>
    <mergeCell ref="D94:J94"/>
    <mergeCell ref="D54:J54"/>
    <mergeCell ref="D89:F89"/>
    <mergeCell ref="H89:J89"/>
    <mergeCell ref="D90:F90"/>
    <mergeCell ref="H90:J90"/>
    <mergeCell ref="D4:F4"/>
    <mergeCell ref="H4:J4"/>
    <mergeCell ref="D5:F5"/>
    <mergeCell ref="H5:J5"/>
    <mergeCell ref="D9:J9"/>
  </mergeCells>
  <pageMargins left="0.8" right="0.7" top="0.48" bottom="0.5" header="0.5" footer="0.5"/>
  <pageSetup paperSize="9" scale="80" firstPageNumber="3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5" max="16383" man="1"/>
    <brk id="85" max="16383" man="1"/>
  </rowBreaks>
  <ignoredErrors>
    <ignoredError sqref="J115 F115 H1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6"/>
  <sheetViews>
    <sheetView view="pageBreakPreview" zoomScale="80" zoomScaleNormal="100" zoomScaleSheetLayoutView="80" workbookViewId="0">
      <selection activeCell="I71" sqref="I71"/>
    </sheetView>
  </sheetViews>
  <sheetFormatPr defaultColWidth="9" defaultRowHeight="19.5" customHeight="1"/>
  <cols>
    <col min="1" max="1" width="47.36328125" style="121" customWidth="1"/>
    <col min="2" max="2" width="7.81640625" style="122" customWidth="1"/>
    <col min="3" max="3" width="13.7265625" style="154" customWidth="1"/>
    <col min="4" max="4" width="1.7265625" style="154" customWidth="1"/>
    <col min="5" max="5" width="13.7265625" style="154" customWidth="1"/>
    <col min="6" max="6" width="1.7265625" style="154" customWidth="1"/>
    <col min="7" max="7" width="13.7265625" style="154" customWidth="1"/>
    <col min="8" max="8" width="1.7265625" style="121" customWidth="1"/>
    <col min="9" max="9" width="13.7265625" style="154" customWidth="1"/>
    <col min="10" max="16384" width="9" style="269"/>
  </cols>
  <sheetData>
    <row r="1" spans="1:9" ht="19.5" customHeight="1">
      <c r="A1" s="106" t="str">
        <f>'BS 3-5'!A1</f>
        <v>JWD InfoLogistics Public Company Limited and its Subsidiaries</v>
      </c>
      <c r="B1" s="108"/>
      <c r="C1" s="109"/>
      <c r="D1" s="110"/>
      <c r="E1" s="109"/>
      <c r="F1" s="110"/>
      <c r="G1" s="109"/>
      <c r="H1" s="107"/>
      <c r="I1" s="109"/>
    </row>
    <row r="2" spans="1:9" ht="19.5" customHeight="1">
      <c r="A2" s="111" t="s">
        <v>296</v>
      </c>
      <c r="B2" s="108"/>
      <c r="C2" s="109"/>
      <c r="D2" s="110"/>
      <c r="E2" s="109"/>
      <c r="F2" s="110"/>
      <c r="G2" s="109"/>
      <c r="H2" s="107"/>
      <c r="I2" s="109"/>
    </row>
    <row r="3" spans="1:9" ht="19.5" customHeight="1">
      <c r="A3" s="107"/>
      <c r="B3" s="108"/>
      <c r="C3" s="364" t="s">
        <v>49</v>
      </c>
      <c r="D3" s="364"/>
      <c r="E3" s="364"/>
      <c r="F3" s="112"/>
      <c r="G3" s="364" t="s">
        <v>50</v>
      </c>
      <c r="H3" s="364"/>
      <c r="I3" s="364"/>
    </row>
    <row r="4" spans="1:9" ht="19.5" customHeight="1">
      <c r="A4" s="107"/>
      <c r="B4" s="108"/>
      <c r="C4" s="364" t="s">
        <v>51</v>
      </c>
      <c r="D4" s="364"/>
      <c r="E4" s="364"/>
      <c r="F4" s="112"/>
      <c r="G4" s="364" t="s">
        <v>51</v>
      </c>
      <c r="H4" s="364"/>
      <c r="I4" s="364"/>
    </row>
    <row r="5" spans="1:9" ht="19.5" customHeight="1">
      <c r="A5" s="107"/>
      <c r="B5" s="108"/>
      <c r="C5" s="363" t="s">
        <v>52</v>
      </c>
      <c r="D5" s="365"/>
      <c r="E5" s="365"/>
      <c r="F5" s="113"/>
      <c r="G5" s="363" t="s">
        <v>52</v>
      </c>
      <c r="H5" s="365"/>
      <c r="I5" s="365"/>
    </row>
    <row r="6" spans="1:9" ht="19.5" customHeight="1">
      <c r="A6" s="10"/>
      <c r="B6" s="15"/>
      <c r="C6" s="363" t="s">
        <v>306</v>
      </c>
      <c r="D6" s="363"/>
      <c r="E6" s="363"/>
      <c r="F6" s="265"/>
      <c r="G6" s="363" t="s">
        <v>306</v>
      </c>
      <c r="H6" s="363"/>
      <c r="I6" s="363"/>
    </row>
    <row r="7" spans="1:9" ht="19.5" customHeight="1">
      <c r="A7" s="10"/>
      <c r="B7" s="20" t="s">
        <v>5</v>
      </c>
      <c r="C7" s="114">
        <f>'BS 3-5'!D52</f>
        <v>2020</v>
      </c>
      <c r="D7" s="115"/>
      <c r="E7" s="114">
        <f>'BS 3-5'!F52</f>
        <v>2019</v>
      </c>
      <c r="F7" s="115"/>
      <c r="G7" s="114">
        <f>'BS 3-5'!H52</f>
        <v>2020</v>
      </c>
      <c r="H7" s="115"/>
      <c r="I7" s="114">
        <f>'BS 3-5'!J52</f>
        <v>2019</v>
      </c>
    </row>
    <row r="8" spans="1:9" ht="19.5" customHeight="1">
      <c r="A8" s="116"/>
      <c r="B8" s="20"/>
      <c r="C8" s="362" t="s">
        <v>7</v>
      </c>
      <c r="D8" s="362"/>
      <c r="E8" s="362"/>
      <c r="F8" s="362"/>
      <c r="G8" s="362"/>
      <c r="H8" s="362"/>
      <c r="I8" s="362"/>
    </row>
    <row r="9" spans="1:9" ht="19.5" customHeight="1">
      <c r="A9" s="118" t="s">
        <v>216</v>
      </c>
      <c r="B9" s="108" t="s">
        <v>331</v>
      </c>
      <c r="C9" s="119"/>
      <c r="D9" s="119"/>
      <c r="E9" s="119"/>
      <c r="F9" s="119"/>
      <c r="G9" s="119"/>
      <c r="H9" s="120"/>
      <c r="I9" s="119"/>
    </row>
    <row r="10" spans="1:9" ht="19.5" customHeight="1">
      <c r="A10" s="121" t="s">
        <v>246</v>
      </c>
      <c r="C10" s="32">
        <v>644063</v>
      </c>
      <c r="D10" s="32"/>
      <c r="E10" s="32">
        <v>707360</v>
      </c>
      <c r="F10" s="32"/>
      <c r="G10" s="32">
        <v>236641</v>
      </c>
      <c r="H10" s="123"/>
      <c r="I10" s="32">
        <v>267148</v>
      </c>
    </row>
    <row r="11" spans="1:9" ht="19.5" customHeight="1">
      <c r="A11" s="121" t="s">
        <v>205</v>
      </c>
      <c r="C11" s="32">
        <v>229550</v>
      </c>
      <c r="D11" s="32"/>
      <c r="E11" s="337">
        <v>122962</v>
      </c>
      <c r="F11" s="337"/>
      <c r="G11" s="337">
        <v>0</v>
      </c>
      <c r="H11" s="338"/>
      <c r="I11" s="337">
        <v>0</v>
      </c>
    </row>
    <row r="12" spans="1:9" ht="19.5" customHeight="1">
      <c r="A12" s="127" t="s">
        <v>133</v>
      </c>
      <c r="C12" s="31">
        <v>10901</v>
      </c>
      <c r="D12" s="156"/>
      <c r="E12" s="31">
        <v>24162</v>
      </c>
      <c r="F12" s="156"/>
      <c r="G12" s="157">
        <v>10658</v>
      </c>
      <c r="H12" s="124"/>
      <c r="I12" s="124">
        <v>163291</v>
      </c>
    </row>
    <row r="13" spans="1:9" ht="19.5" customHeight="1">
      <c r="A13" s="127" t="s">
        <v>53</v>
      </c>
      <c r="C13" s="128">
        <v>2834</v>
      </c>
      <c r="D13" s="32"/>
      <c r="E13" s="128">
        <v>14948</v>
      </c>
      <c r="F13" s="32"/>
      <c r="G13" s="129">
        <v>2179</v>
      </c>
      <c r="H13" s="124"/>
      <c r="I13" s="125">
        <v>7240</v>
      </c>
    </row>
    <row r="14" spans="1:9" ht="19.5" customHeight="1">
      <c r="A14" s="130" t="s">
        <v>217</v>
      </c>
      <c r="B14" s="131"/>
      <c r="C14" s="132">
        <f>SUM(C10:C13)</f>
        <v>887348</v>
      </c>
      <c r="D14" s="133"/>
      <c r="E14" s="132">
        <f>SUM(E10:E13)</f>
        <v>869432</v>
      </c>
      <c r="F14" s="134">
        <v>0</v>
      </c>
      <c r="G14" s="296">
        <f>SUM(G10:G13)</f>
        <v>249478</v>
      </c>
      <c r="H14" s="135">
        <v>0</v>
      </c>
      <c r="I14" s="136">
        <f>SUM(I10:I13)</f>
        <v>437679</v>
      </c>
    </row>
    <row r="15" spans="1:9" ht="19" customHeight="1">
      <c r="A15" s="127"/>
      <c r="C15" s="32"/>
      <c r="D15" s="32"/>
      <c r="E15" s="32"/>
      <c r="F15" s="32"/>
      <c r="G15" s="133"/>
      <c r="H15" s="137"/>
      <c r="I15" s="133"/>
    </row>
    <row r="16" spans="1:9" ht="19.899999999999999" customHeight="1">
      <c r="A16" s="138" t="s">
        <v>134</v>
      </c>
      <c r="C16" s="32"/>
      <c r="D16" s="32"/>
      <c r="E16" s="32"/>
      <c r="F16" s="32"/>
      <c r="G16" s="32"/>
      <c r="H16" s="123"/>
      <c r="I16" s="32"/>
    </row>
    <row r="17" spans="1:9" ht="19.5" customHeight="1">
      <c r="A17" s="127" t="s">
        <v>247</v>
      </c>
      <c r="C17" s="33">
        <v>442461</v>
      </c>
      <c r="D17" s="32"/>
      <c r="E17" s="33">
        <v>487931</v>
      </c>
      <c r="F17" s="32"/>
      <c r="G17" s="40">
        <v>167408</v>
      </c>
      <c r="H17" s="124"/>
      <c r="I17" s="40">
        <v>188584</v>
      </c>
    </row>
    <row r="18" spans="1:9" ht="19.5" customHeight="1">
      <c r="A18" s="127" t="s">
        <v>206</v>
      </c>
      <c r="C18" s="33">
        <v>217545</v>
      </c>
      <c r="D18" s="32"/>
      <c r="E18" s="33">
        <v>109881</v>
      </c>
      <c r="F18" s="32"/>
      <c r="G18" s="40">
        <v>0</v>
      </c>
      <c r="H18" s="124"/>
      <c r="I18" s="40">
        <v>0</v>
      </c>
    </row>
    <row r="19" spans="1:9" ht="19.5" customHeight="1">
      <c r="A19" s="127" t="s">
        <v>135</v>
      </c>
      <c r="C19" s="33">
        <v>15337</v>
      </c>
      <c r="D19" s="32"/>
      <c r="E19" s="31">
        <v>14040</v>
      </c>
      <c r="F19" s="32"/>
      <c r="G19" s="40">
        <v>2782</v>
      </c>
      <c r="H19" s="124"/>
      <c r="I19" s="40">
        <v>2634</v>
      </c>
    </row>
    <row r="20" spans="1:9" ht="19.5" customHeight="1">
      <c r="A20" s="127" t="s">
        <v>313</v>
      </c>
      <c r="C20" s="33">
        <v>148245</v>
      </c>
      <c r="D20" s="32"/>
      <c r="E20" s="33">
        <v>166840</v>
      </c>
      <c r="F20" s="32"/>
      <c r="G20" s="126">
        <v>42524</v>
      </c>
      <c r="H20" s="124"/>
      <c r="I20" s="125">
        <v>51526</v>
      </c>
    </row>
    <row r="21" spans="1:9" ht="19.5" customHeight="1">
      <c r="A21" s="130" t="s">
        <v>54</v>
      </c>
      <c r="C21" s="284">
        <f>SUM(C17:C20)</f>
        <v>823588</v>
      </c>
      <c r="D21" s="133"/>
      <c r="E21" s="143">
        <f>SUM(E17:E20)</f>
        <v>778692</v>
      </c>
      <c r="F21" s="134">
        <v>0</v>
      </c>
      <c r="G21" s="284">
        <f>SUM(G17:G20)</f>
        <v>212714</v>
      </c>
      <c r="H21" s="135">
        <v>0</v>
      </c>
      <c r="I21" s="136">
        <f>SUM(I17:I20)</f>
        <v>242744</v>
      </c>
    </row>
    <row r="22" spans="1:9" ht="19.5" customHeight="1">
      <c r="A22" s="130"/>
      <c r="C22" s="31"/>
      <c r="D22" s="32"/>
      <c r="E22" s="31"/>
      <c r="F22" s="32"/>
      <c r="G22" s="31"/>
      <c r="H22" s="32"/>
      <c r="I22" s="31"/>
    </row>
    <row r="23" spans="1:9" s="291" customFormat="1" ht="19.5" customHeight="1">
      <c r="A23" s="130" t="s">
        <v>218</v>
      </c>
      <c r="B23" s="139"/>
      <c r="C23" s="134">
        <f>C14-C21</f>
        <v>63760</v>
      </c>
      <c r="D23" s="133"/>
      <c r="E23" s="134">
        <f>E14-E21</f>
        <v>90740</v>
      </c>
      <c r="F23" s="133"/>
      <c r="G23" s="134">
        <f>G14-G21</f>
        <v>36764</v>
      </c>
      <c r="H23" s="133"/>
      <c r="I23" s="134">
        <f>I14-I21</f>
        <v>194935</v>
      </c>
    </row>
    <row r="24" spans="1:9" ht="19.5" customHeight="1">
      <c r="A24" s="127" t="s">
        <v>91</v>
      </c>
      <c r="C24" s="31">
        <v>-48401</v>
      </c>
      <c r="D24" s="32"/>
      <c r="E24" s="31">
        <v>-26226</v>
      </c>
      <c r="F24" s="32"/>
      <c r="G24" s="31">
        <v>-22357</v>
      </c>
      <c r="H24" s="32"/>
      <c r="I24" s="31">
        <v>-18713</v>
      </c>
    </row>
    <row r="25" spans="1:9" ht="19.5" customHeight="1">
      <c r="A25" s="127" t="s">
        <v>254</v>
      </c>
      <c r="C25" s="31"/>
      <c r="D25" s="32"/>
      <c r="E25" s="31"/>
      <c r="F25" s="32"/>
      <c r="G25" s="31"/>
      <c r="H25" s="32"/>
      <c r="I25" s="31"/>
    </row>
    <row r="26" spans="1:9" ht="19.5" customHeight="1">
      <c r="A26" s="127" t="s">
        <v>255</v>
      </c>
      <c r="B26" s="108">
        <v>6</v>
      </c>
      <c r="C26" s="31">
        <v>31493</v>
      </c>
      <c r="D26" s="32"/>
      <c r="E26" s="31">
        <v>18978</v>
      </c>
      <c r="F26" s="32"/>
      <c r="G26" s="31">
        <v>0</v>
      </c>
      <c r="H26" s="32"/>
      <c r="I26" s="31">
        <v>0</v>
      </c>
    </row>
    <row r="27" spans="1:9" ht="23.5" customHeight="1">
      <c r="A27" s="130" t="s">
        <v>248</v>
      </c>
      <c r="B27" s="139"/>
      <c r="C27" s="283">
        <f>C23+C24+C26</f>
        <v>46852</v>
      </c>
      <c r="D27" s="133"/>
      <c r="E27" s="283">
        <f>E23+E24+E26</f>
        <v>83492</v>
      </c>
      <c r="F27" s="140">
        <v>0</v>
      </c>
      <c r="G27" s="283">
        <f>G23+G24+G26</f>
        <v>14407</v>
      </c>
      <c r="H27" s="124"/>
      <c r="I27" s="283">
        <f>I23+I24+I26</f>
        <v>176222</v>
      </c>
    </row>
    <row r="28" spans="1:9" ht="19.5" customHeight="1">
      <c r="A28" s="127" t="s">
        <v>219</v>
      </c>
      <c r="B28" s="131"/>
      <c r="C28" s="128">
        <v>-1646</v>
      </c>
      <c r="D28" s="32"/>
      <c r="E28" s="128">
        <v>-6900</v>
      </c>
      <c r="F28" s="31"/>
      <c r="G28" s="128">
        <v>-1744</v>
      </c>
      <c r="H28" s="31"/>
      <c r="I28" s="141">
        <v>-5303</v>
      </c>
    </row>
    <row r="29" spans="1:9" ht="19.5" customHeight="1" thickBot="1">
      <c r="A29" s="130" t="s">
        <v>220</v>
      </c>
      <c r="C29" s="214">
        <f>C27+C28</f>
        <v>45206</v>
      </c>
      <c r="D29" s="133"/>
      <c r="E29" s="214">
        <f>E27+E28</f>
        <v>76592</v>
      </c>
      <c r="F29" s="140">
        <v>0</v>
      </c>
      <c r="G29" s="214">
        <f>G27+G28</f>
        <v>12663</v>
      </c>
      <c r="H29" s="140">
        <v>0</v>
      </c>
      <c r="I29" s="214">
        <f>I27+I28</f>
        <v>170919</v>
      </c>
    </row>
    <row r="30" spans="1:9" ht="19.5" customHeight="1" thickTop="1">
      <c r="A30" s="130"/>
      <c r="C30" s="31"/>
      <c r="D30" s="32"/>
      <c r="E30" s="31"/>
      <c r="F30" s="33"/>
      <c r="G30" s="31"/>
      <c r="H30" s="33"/>
      <c r="I30" s="142"/>
    </row>
    <row r="31" spans="1:9" ht="20.5" customHeight="1">
      <c r="A31" s="144" t="s">
        <v>136</v>
      </c>
      <c r="B31" s="108"/>
      <c r="C31" s="269"/>
      <c r="D31" s="269"/>
      <c r="E31" s="269"/>
      <c r="F31" s="269"/>
      <c r="G31" s="269"/>
      <c r="H31" s="269"/>
      <c r="I31" s="269"/>
    </row>
    <row r="32" spans="1:9" ht="19.5" customHeight="1">
      <c r="A32" s="276" t="s">
        <v>221</v>
      </c>
      <c r="B32" s="108"/>
      <c r="C32" s="140"/>
      <c r="D32" s="140"/>
      <c r="E32" s="140"/>
      <c r="F32" s="140"/>
      <c r="G32" s="140"/>
      <c r="H32" s="99"/>
      <c r="I32" s="140"/>
    </row>
    <row r="33" spans="1:9" ht="19.5" customHeight="1">
      <c r="A33" s="322" t="s">
        <v>271</v>
      </c>
      <c r="B33" s="131"/>
      <c r="C33" s="31"/>
      <c r="D33" s="31"/>
      <c r="E33" s="31"/>
      <c r="F33" s="156"/>
      <c r="G33" s="157"/>
      <c r="H33" s="124"/>
      <c r="I33" s="157"/>
    </row>
    <row r="34" spans="1:9" ht="19.5" customHeight="1">
      <c r="A34" s="146" t="s">
        <v>222</v>
      </c>
      <c r="C34" s="31"/>
      <c r="D34" s="33"/>
      <c r="E34" s="31"/>
      <c r="F34" s="33"/>
      <c r="G34" s="31"/>
      <c r="H34" s="147"/>
      <c r="I34" s="142"/>
    </row>
    <row r="35" spans="1:9" ht="19.5" customHeight="1">
      <c r="A35" s="146" t="s">
        <v>223</v>
      </c>
      <c r="C35" s="31">
        <v>16671</v>
      </c>
      <c r="D35" s="33"/>
      <c r="E35" s="31">
        <v>-55206</v>
      </c>
      <c r="F35" s="33"/>
      <c r="G35" s="40">
        <v>0</v>
      </c>
      <c r="H35" s="40"/>
      <c r="I35" s="40">
        <v>0</v>
      </c>
    </row>
    <row r="36" spans="1:9" ht="19.5" customHeight="1">
      <c r="A36" s="146" t="s">
        <v>272</v>
      </c>
      <c r="C36" s="31">
        <v>0</v>
      </c>
      <c r="D36" s="33"/>
      <c r="E36" s="31">
        <v>20150</v>
      </c>
      <c r="F36" s="33"/>
      <c r="G36" s="40">
        <v>0</v>
      </c>
      <c r="H36" s="40"/>
      <c r="I36" s="40">
        <v>20150</v>
      </c>
    </row>
    <row r="37" spans="1:9" ht="19.5" customHeight="1">
      <c r="A37" s="146" t="s">
        <v>224</v>
      </c>
      <c r="C37" s="31"/>
      <c r="D37" s="33"/>
      <c r="E37" s="31"/>
      <c r="F37" s="33"/>
      <c r="G37" s="40"/>
      <c r="H37" s="40"/>
      <c r="I37" s="40"/>
    </row>
    <row r="38" spans="1:9" ht="19.5" customHeight="1">
      <c r="A38" s="146" t="s">
        <v>225</v>
      </c>
      <c r="C38" s="128">
        <v>0</v>
      </c>
      <c r="D38" s="33"/>
      <c r="E38" s="128">
        <v>-4030</v>
      </c>
      <c r="F38" s="33"/>
      <c r="G38" s="94">
        <v>0</v>
      </c>
      <c r="H38" s="40"/>
      <c r="I38" s="94">
        <v>-4030</v>
      </c>
    </row>
    <row r="39" spans="1:9" ht="20" customHeight="1">
      <c r="A39" s="148" t="s">
        <v>283</v>
      </c>
      <c r="C39" s="134"/>
      <c r="D39" s="31"/>
      <c r="E39" s="134"/>
      <c r="F39" s="31"/>
      <c r="G39" s="134"/>
      <c r="H39" s="37"/>
      <c r="I39" s="134"/>
    </row>
    <row r="40" spans="1:9" ht="20" customHeight="1">
      <c r="A40" s="148" t="s">
        <v>271</v>
      </c>
      <c r="C40" s="132">
        <f>SUM(C35,C36,C38)</f>
        <v>16671</v>
      </c>
      <c r="D40" s="33"/>
      <c r="E40" s="132">
        <f>SUM(E35,E36,E38)</f>
        <v>-39086</v>
      </c>
      <c r="F40" s="33"/>
      <c r="G40" s="132">
        <f>SUM(G35,G36,G38)</f>
        <v>0</v>
      </c>
      <c r="H40" s="147"/>
      <c r="I40" s="132">
        <f>SUM(I35,I36,I38)</f>
        <v>16120</v>
      </c>
    </row>
    <row r="41" spans="1:9" ht="20" customHeight="1">
      <c r="A41" s="148"/>
      <c r="C41" s="134"/>
      <c r="D41" s="31"/>
      <c r="E41" s="134"/>
      <c r="F41" s="31"/>
      <c r="G41" s="134"/>
      <c r="H41" s="37"/>
      <c r="I41" s="134"/>
    </row>
    <row r="42" spans="1:9" ht="19.5" customHeight="1">
      <c r="A42" s="276" t="s">
        <v>284</v>
      </c>
      <c r="B42" s="108"/>
      <c r="C42" s="140"/>
      <c r="D42" s="140"/>
      <c r="E42" s="140"/>
      <c r="F42" s="140"/>
      <c r="G42" s="140"/>
      <c r="H42" s="99"/>
      <c r="I42" s="140"/>
    </row>
    <row r="43" spans="1:9" ht="19.5" customHeight="1">
      <c r="A43" s="146" t="s">
        <v>319</v>
      </c>
      <c r="C43" s="31"/>
      <c r="D43" s="33"/>
      <c r="E43" s="31"/>
      <c r="F43" s="33"/>
      <c r="G43" s="40"/>
      <c r="H43" s="40"/>
      <c r="I43" s="40"/>
    </row>
    <row r="44" spans="1:9" ht="19.5" customHeight="1">
      <c r="A44" s="146" t="s">
        <v>260</v>
      </c>
      <c r="C44" s="31">
        <v>27900</v>
      </c>
      <c r="D44" s="33"/>
      <c r="E44" s="31">
        <v>0</v>
      </c>
      <c r="F44" s="33"/>
      <c r="G44" s="40">
        <v>27900</v>
      </c>
      <c r="H44" s="40"/>
      <c r="I44" s="31">
        <v>0</v>
      </c>
    </row>
    <row r="45" spans="1:9" ht="19.5" customHeight="1">
      <c r="A45" s="146" t="s">
        <v>261</v>
      </c>
      <c r="C45" s="128">
        <v>-5580</v>
      </c>
      <c r="D45" s="33"/>
      <c r="E45" s="31">
        <v>0</v>
      </c>
      <c r="F45" s="33"/>
      <c r="G45" s="94">
        <v>-5580</v>
      </c>
      <c r="H45" s="40"/>
      <c r="I45" s="31">
        <v>0</v>
      </c>
    </row>
    <row r="46" spans="1:9" ht="19.5" customHeight="1">
      <c r="A46" s="148" t="s">
        <v>285</v>
      </c>
      <c r="C46" s="143">
        <f>SUM(C43:C45)</f>
        <v>22320</v>
      </c>
      <c r="D46" s="140"/>
      <c r="E46" s="143">
        <f>SUM(E43:E45)</f>
        <v>0</v>
      </c>
      <c r="F46" s="140"/>
      <c r="G46" s="143">
        <f>SUM(G43:G45)</f>
        <v>22320</v>
      </c>
      <c r="H46" s="140"/>
      <c r="I46" s="143">
        <f>SUM(I43:I45)</f>
        <v>0</v>
      </c>
    </row>
    <row r="47" spans="1:9" ht="20" customHeight="1">
      <c r="A47" s="148" t="s">
        <v>137</v>
      </c>
      <c r="C47" s="134"/>
      <c r="D47" s="33"/>
      <c r="E47" s="134"/>
      <c r="F47" s="33"/>
      <c r="G47" s="134"/>
      <c r="H47" s="147"/>
      <c r="I47" s="134"/>
    </row>
    <row r="48" spans="1:9" ht="20" customHeight="1">
      <c r="A48" s="148" t="s">
        <v>138</v>
      </c>
      <c r="C48" s="132">
        <f>SUM(C40,C46)</f>
        <v>38991</v>
      </c>
      <c r="D48" s="33"/>
      <c r="E48" s="132">
        <f>SUM(E40,E46)</f>
        <v>-39086</v>
      </c>
      <c r="F48" s="33"/>
      <c r="G48" s="132">
        <f>SUM(G40,G46)</f>
        <v>22320</v>
      </c>
      <c r="H48" s="147"/>
      <c r="I48" s="132">
        <f>SUM(I40,I46)</f>
        <v>16120</v>
      </c>
    </row>
    <row r="49" spans="1:9" ht="20" customHeight="1" thickBot="1">
      <c r="A49" s="148" t="s">
        <v>301</v>
      </c>
      <c r="C49" s="300">
        <f>SUM(C29,C48)</f>
        <v>84197</v>
      </c>
      <c r="D49" s="33"/>
      <c r="E49" s="300">
        <f>SUM(E29,E48)</f>
        <v>37506</v>
      </c>
      <c r="F49" s="33"/>
      <c r="G49" s="300">
        <f>SUM(G29,G48)</f>
        <v>34983</v>
      </c>
      <c r="H49" s="147"/>
      <c r="I49" s="300">
        <f>SUM(I29,I48)</f>
        <v>187039</v>
      </c>
    </row>
    <row r="50" spans="1:9" ht="20" customHeight="1" thickTop="1">
      <c r="A50" s="148"/>
      <c r="C50" s="31"/>
      <c r="D50" s="33"/>
      <c r="E50" s="31"/>
      <c r="F50" s="33"/>
      <c r="G50" s="31"/>
      <c r="H50" s="147"/>
      <c r="I50" s="31"/>
    </row>
    <row r="51" spans="1:9" ht="20" customHeight="1">
      <c r="A51" s="106" t="str">
        <f>A1</f>
        <v>JWD InfoLogistics Public Company Limited and its Subsidiaries</v>
      </c>
      <c r="C51" s="31"/>
      <c r="D51" s="33"/>
      <c r="E51" s="31"/>
      <c r="F51" s="33"/>
      <c r="G51" s="31"/>
      <c r="H51" s="147"/>
      <c r="I51" s="31"/>
    </row>
    <row r="52" spans="1:9" ht="20" customHeight="1">
      <c r="A52" s="111" t="s">
        <v>296</v>
      </c>
      <c r="C52" s="31"/>
      <c r="D52" s="33"/>
      <c r="E52" s="31"/>
      <c r="F52" s="33"/>
      <c r="G52" s="31"/>
      <c r="H52" s="147"/>
      <c r="I52" s="31"/>
    </row>
    <row r="53" spans="1:9" ht="20" customHeight="1">
      <c r="A53" s="148"/>
      <c r="C53" s="364" t="s">
        <v>49</v>
      </c>
      <c r="D53" s="364"/>
      <c r="E53" s="364"/>
      <c r="F53" s="112"/>
      <c r="G53" s="364" t="s">
        <v>50</v>
      </c>
      <c r="H53" s="364"/>
      <c r="I53" s="364"/>
    </row>
    <row r="54" spans="1:9" ht="20" customHeight="1">
      <c r="A54" s="148"/>
      <c r="C54" s="364" t="s">
        <v>51</v>
      </c>
      <c r="D54" s="364"/>
      <c r="E54" s="364"/>
      <c r="F54" s="112"/>
      <c r="G54" s="364" t="s">
        <v>51</v>
      </c>
      <c r="H54" s="364"/>
      <c r="I54" s="364"/>
    </row>
    <row r="55" spans="1:9" ht="20" customHeight="1">
      <c r="A55" s="148"/>
      <c r="C55" s="363" t="s">
        <v>52</v>
      </c>
      <c r="D55" s="365"/>
      <c r="E55" s="365"/>
      <c r="F55" s="113"/>
      <c r="G55" s="363" t="s">
        <v>52</v>
      </c>
      <c r="H55" s="365"/>
      <c r="I55" s="365"/>
    </row>
    <row r="56" spans="1:9" ht="20" customHeight="1">
      <c r="A56" s="148"/>
      <c r="C56" s="363" t="s">
        <v>306</v>
      </c>
      <c r="D56" s="363"/>
      <c r="E56" s="363"/>
      <c r="F56" s="335"/>
      <c r="G56" s="363" t="s">
        <v>306</v>
      </c>
      <c r="H56" s="363"/>
      <c r="I56" s="363"/>
    </row>
    <row r="57" spans="1:9" ht="20" customHeight="1">
      <c r="A57" s="148"/>
      <c r="C57" s="277">
        <v>2020</v>
      </c>
      <c r="D57" s="278"/>
      <c r="E57" s="277">
        <v>2019</v>
      </c>
      <c r="F57" s="278"/>
      <c r="G57" s="277">
        <f>C57</f>
        <v>2020</v>
      </c>
      <c r="H57" s="279"/>
      <c r="I57" s="277">
        <f>E57</f>
        <v>2019</v>
      </c>
    </row>
    <row r="58" spans="1:9" ht="20" customHeight="1">
      <c r="A58" s="148"/>
      <c r="B58" s="108"/>
      <c r="C58" s="366" t="s">
        <v>7</v>
      </c>
      <c r="D58" s="366"/>
      <c r="E58" s="366"/>
      <c r="F58" s="366"/>
      <c r="G58" s="366"/>
      <c r="H58" s="366"/>
      <c r="I58" s="366"/>
    </row>
    <row r="59" spans="1:9" ht="20" customHeight="1">
      <c r="A59" s="148"/>
      <c r="C59" s="31"/>
      <c r="D59" s="33"/>
      <c r="E59" s="31"/>
      <c r="F59" s="33"/>
      <c r="G59" s="31"/>
      <c r="H59" s="147"/>
      <c r="I59" s="31"/>
    </row>
    <row r="60" spans="1:9" ht="20" customHeight="1">
      <c r="A60" s="148" t="s">
        <v>140</v>
      </c>
      <c r="C60" s="31"/>
      <c r="D60" s="33"/>
      <c r="E60" s="31"/>
      <c r="F60" s="33"/>
      <c r="G60" s="31"/>
      <c r="H60" s="147"/>
      <c r="I60" s="31"/>
    </row>
    <row r="61" spans="1:9" ht="20" customHeight="1">
      <c r="A61" s="280" t="s">
        <v>141</v>
      </c>
      <c r="C61" s="31">
        <v>48139</v>
      </c>
      <c r="D61" s="33"/>
      <c r="E61" s="31">
        <v>79823</v>
      </c>
      <c r="F61" s="33"/>
      <c r="G61" s="31">
        <v>12663</v>
      </c>
      <c r="H61" s="147"/>
      <c r="I61" s="31">
        <v>170919</v>
      </c>
    </row>
    <row r="62" spans="1:9" ht="20" customHeight="1">
      <c r="A62" s="281" t="s">
        <v>142</v>
      </c>
      <c r="C62" s="31">
        <v>-2933</v>
      </c>
      <c r="D62" s="33"/>
      <c r="E62" s="31">
        <v>-3231</v>
      </c>
      <c r="F62" s="33"/>
      <c r="G62" s="31">
        <v>0</v>
      </c>
      <c r="H62" s="147"/>
      <c r="I62" s="31">
        <v>0</v>
      </c>
    </row>
    <row r="63" spans="1:9" ht="20" customHeight="1" thickBot="1">
      <c r="A63" s="282"/>
      <c r="C63" s="214">
        <f>SUM(C61:C62)</f>
        <v>45206</v>
      </c>
      <c r="D63" s="140"/>
      <c r="E63" s="214">
        <f>SUM(E61:E62)</f>
        <v>76592</v>
      </c>
      <c r="F63" s="140"/>
      <c r="G63" s="214">
        <f>SUM(G61:G62)</f>
        <v>12663</v>
      </c>
      <c r="H63" s="99"/>
      <c r="I63" s="214">
        <f>SUM(I61:I62)</f>
        <v>170919</v>
      </c>
    </row>
    <row r="64" spans="1:9" ht="20" customHeight="1" thickTop="1">
      <c r="A64" s="148"/>
      <c r="C64" s="31"/>
      <c r="D64" s="33"/>
      <c r="E64" s="31"/>
      <c r="F64" s="33"/>
      <c r="G64" s="31"/>
      <c r="H64" s="147"/>
      <c r="I64" s="31"/>
    </row>
    <row r="65" spans="1:9" ht="20" customHeight="1">
      <c r="A65" s="282" t="s">
        <v>139</v>
      </c>
      <c r="C65" s="31"/>
      <c r="D65" s="33"/>
      <c r="E65" s="31"/>
      <c r="F65" s="33"/>
      <c r="G65" s="31"/>
      <c r="H65" s="147"/>
      <c r="I65" s="31"/>
    </row>
    <row r="66" spans="1:9" ht="20" customHeight="1">
      <c r="A66" s="282" t="s">
        <v>144</v>
      </c>
      <c r="C66" s="31"/>
      <c r="D66" s="33"/>
      <c r="E66" s="31"/>
      <c r="F66" s="33"/>
      <c r="G66" s="31"/>
      <c r="H66" s="147"/>
      <c r="I66" s="31"/>
    </row>
    <row r="67" spans="1:9" ht="20" customHeight="1">
      <c r="A67" s="280" t="s">
        <v>143</v>
      </c>
      <c r="C67" s="31">
        <v>91664</v>
      </c>
      <c r="D67" s="33"/>
      <c r="E67" s="31">
        <v>40737</v>
      </c>
      <c r="F67" s="33"/>
      <c r="G67" s="31">
        <v>34983</v>
      </c>
      <c r="H67" s="147"/>
      <c r="I67" s="31">
        <v>187039</v>
      </c>
    </row>
    <row r="68" spans="1:9" ht="20" customHeight="1">
      <c r="A68" s="281" t="s">
        <v>55</v>
      </c>
      <c r="C68" s="31">
        <v>-7467</v>
      </c>
      <c r="D68" s="33"/>
      <c r="E68" s="31">
        <v>-3231</v>
      </c>
      <c r="F68" s="33"/>
      <c r="G68" s="31">
        <v>0</v>
      </c>
      <c r="H68" s="147"/>
      <c r="I68" s="31">
        <v>0</v>
      </c>
    </row>
    <row r="69" spans="1:9" ht="20" customHeight="1" thickBot="1">
      <c r="A69" s="148"/>
      <c r="C69" s="214">
        <f>SUM(C67:C68)</f>
        <v>84197</v>
      </c>
      <c r="D69" s="140"/>
      <c r="E69" s="214">
        <f>SUM(E67:E68)</f>
        <v>37506</v>
      </c>
      <c r="F69" s="140"/>
      <c r="G69" s="214">
        <f>SUM(G67:G68)</f>
        <v>34983</v>
      </c>
      <c r="H69" s="99"/>
      <c r="I69" s="214">
        <f>SUM(I67:I68)</f>
        <v>187039</v>
      </c>
    </row>
    <row r="70" spans="1:9" ht="20" customHeight="1" thickTop="1">
      <c r="A70" s="148"/>
      <c r="C70" s="31"/>
      <c r="D70" s="33"/>
      <c r="E70" s="31"/>
      <c r="F70" s="33"/>
      <c r="G70" s="31"/>
      <c r="H70" s="147"/>
      <c r="I70" s="31"/>
    </row>
    <row r="71" spans="1:9" ht="20" customHeight="1">
      <c r="A71" s="148" t="s">
        <v>226</v>
      </c>
      <c r="C71" s="134"/>
      <c r="D71" s="31"/>
      <c r="E71" s="134"/>
      <c r="F71" s="31"/>
      <c r="G71" s="134"/>
      <c r="H71" s="37"/>
      <c r="I71" s="31"/>
    </row>
    <row r="72" spans="1:9" ht="20" customHeight="1" thickBot="1">
      <c r="A72" s="146" t="s">
        <v>227</v>
      </c>
      <c r="C72" s="297">
        <v>0.05</v>
      </c>
      <c r="D72" s="33"/>
      <c r="E72" s="297">
        <v>7.8257843137254895E-2</v>
      </c>
      <c r="F72" s="33"/>
      <c r="G72" s="297">
        <v>0.02</v>
      </c>
      <c r="H72" s="147"/>
      <c r="I72" s="297">
        <v>0.16756960784313726</v>
      </c>
    </row>
    <row r="73" spans="1:9" ht="19.5" customHeight="1" thickTop="1">
      <c r="A73" s="149"/>
      <c r="B73" s="108"/>
      <c r="C73" s="150"/>
      <c r="D73" s="151"/>
      <c r="E73" s="150"/>
      <c r="F73" s="152"/>
      <c r="G73" s="150"/>
      <c r="H73" s="153"/>
      <c r="I73" s="150"/>
    </row>
    <row r="74" spans="1:9" ht="19.5" customHeight="1">
      <c r="A74" s="106" t="s">
        <v>120</v>
      </c>
      <c r="B74" s="108"/>
      <c r="C74" s="109"/>
      <c r="D74" s="110"/>
      <c r="E74" s="109"/>
      <c r="F74" s="110"/>
      <c r="G74" s="109"/>
      <c r="H74" s="107"/>
      <c r="I74" s="109"/>
    </row>
    <row r="75" spans="1:9" ht="19.5" customHeight="1">
      <c r="A75" s="111" t="s">
        <v>296</v>
      </c>
      <c r="B75" s="108"/>
      <c r="C75" s="109"/>
      <c r="D75" s="110"/>
      <c r="E75" s="109"/>
      <c r="F75" s="110"/>
      <c r="G75" s="109"/>
      <c r="H75" s="107"/>
      <c r="I75" s="109"/>
    </row>
    <row r="76" spans="1:9" ht="19.5" customHeight="1">
      <c r="A76" s="107"/>
      <c r="B76" s="108"/>
      <c r="C76" s="364" t="s">
        <v>49</v>
      </c>
      <c r="D76" s="364"/>
      <c r="E76" s="364"/>
      <c r="F76" s="112"/>
      <c r="G76" s="364" t="s">
        <v>50</v>
      </c>
      <c r="H76" s="364"/>
      <c r="I76" s="364"/>
    </row>
    <row r="77" spans="1:9" ht="19.5" customHeight="1">
      <c r="A77" s="107"/>
      <c r="B77" s="108"/>
      <c r="C77" s="364" t="s">
        <v>51</v>
      </c>
      <c r="D77" s="364"/>
      <c r="E77" s="364"/>
      <c r="F77" s="112"/>
      <c r="G77" s="364" t="s">
        <v>51</v>
      </c>
      <c r="H77" s="364"/>
      <c r="I77" s="364"/>
    </row>
    <row r="78" spans="1:9" ht="19.5" customHeight="1">
      <c r="A78" s="107"/>
      <c r="B78" s="108"/>
      <c r="C78" s="363" t="s">
        <v>307</v>
      </c>
      <c r="D78" s="365"/>
      <c r="E78" s="365"/>
      <c r="F78" s="113"/>
      <c r="G78" s="363" t="s">
        <v>307</v>
      </c>
      <c r="H78" s="365"/>
      <c r="I78" s="365"/>
    </row>
    <row r="79" spans="1:9" ht="19.5" customHeight="1">
      <c r="A79" s="10"/>
      <c r="B79" s="15"/>
      <c r="C79" s="363" t="s">
        <v>306</v>
      </c>
      <c r="D79" s="363"/>
      <c r="E79" s="363"/>
      <c r="F79" s="335"/>
      <c r="G79" s="363" t="s">
        <v>306</v>
      </c>
      <c r="H79" s="363"/>
      <c r="I79" s="363"/>
    </row>
    <row r="80" spans="1:9" ht="19.5" customHeight="1">
      <c r="A80" s="10"/>
      <c r="B80" s="20" t="s">
        <v>5</v>
      </c>
      <c r="C80" s="277">
        <v>2020</v>
      </c>
      <c r="D80" s="278"/>
      <c r="E80" s="277">
        <v>2019</v>
      </c>
      <c r="F80" s="278"/>
      <c r="G80" s="277">
        <f>C80</f>
        <v>2020</v>
      </c>
      <c r="H80" s="279"/>
      <c r="I80" s="277">
        <f>E80</f>
        <v>2019</v>
      </c>
    </row>
    <row r="81" spans="1:9" ht="19.5" customHeight="1">
      <c r="A81" s="116"/>
      <c r="B81" s="20"/>
      <c r="C81" s="362" t="s">
        <v>7</v>
      </c>
      <c r="D81" s="362"/>
      <c r="E81" s="362"/>
      <c r="F81" s="362"/>
      <c r="G81" s="362"/>
      <c r="H81" s="362"/>
      <c r="I81" s="362"/>
    </row>
    <row r="82" spans="1:9" ht="19.5" customHeight="1">
      <c r="A82" s="118" t="s">
        <v>216</v>
      </c>
      <c r="B82" s="108" t="s">
        <v>331</v>
      </c>
      <c r="C82" s="119"/>
      <c r="D82" s="119"/>
      <c r="E82" s="119"/>
      <c r="F82" s="119"/>
      <c r="G82" s="119"/>
      <c r="H82" s="120"/>
      <c r="I82" s="119"/>
    </row>
    <row r="83" spans="1:9" ht="19.5" customHeight="1">
      <c r="A83" s="121" t="s">
        <v>246</v>
      </c>
      <c r="C83" s="32">
        <v>1383461</v>
      </c>
      <c r="D83" s="32"/>
      <c r="E83" s="32">
        <v>1429560</v>
      </c>
      <c r="F83" s="32"/>
      <c r="G83" s="32">
        <v>498625</v>
      </c>
      <c r="H83" s="123"/>
      <c r="I83" s="32">
        <v>524192</v>
      </c>
    </row>
    <row r="84" spans="1:9" ht="19.5" customHeight="1">
      <c r="A84" s="121" t="s">
        <v>205</v>
      </c>
      <c r="C84" s="32">
        <v>433169</v>
      </c>
      <c r="D84" s="32"/>
      <c r="E84" s="33">
        <v>279293</v>
      </c>
      <c r="F84" s="33"/>
      <c r="G84" s="33">
        <v>0</v>
      </c>
      <c r="H84" s="147"/>
      <c r="I84" s="33">
        <v>0</v>
      </c>
    </row>
    <row r="85" spans="1:9" ht="19.5" customHeight="1">
      <c r="A85" s="127" t="s">
        <v>133</v>
      </c>
      <c r="C85" s="31">
        <v>17843</v>
      </c>
      <c r="D85" s="156"/>
      <c r="E85" s="31">
        <v>35497</v>
      </c>
      <c r="F85" s="156"/>
      <c r="G85" s="157">
        <v>18404</v>
      </c>
      <c r="H85" s="124"/>
      <c r="I85" s="124">
        <v>175627</v>
      </c>
    </row>
    <row r="86" spans="1:9" ht="19.5" customHeight="1">
      <c r="A86" s="127" t="s">
        <v>53</v>
      </c>
      <c r="C86" s="128">
        <v>18954</v>
      </c>
      <c r="D86" s="32"/>
      <c r="E86" s="128">
        <v>21869</v>
      </c>
      <c r="F86" s="32"/>
      <c r="G86" s="129">
        <v>4326</v>
      </c>
      <c r="H86" s="124"/>
      <c r="I86" s="125">
        <v>9002</v>
      </c>
    </row>
    <row r="87" spans="1:9" ht="19.5" customHeight="1">
      <c r="A87" s="130" t="s">
        <v>217</v>
      </c>
      <c r="B87" s="131"/>
      <c r="C87" s="132">
        <f>SUM(C83:C86)</f>
        <v>1853427</v>
      </c>
      <c r="D87" s="133"/>
      <c r="E87" s="132">
        <f>SUM(E83:E86)</f>
        <v>1766219</v>
      </c>
      <c r="F87" s="134">
        <v>0</v>
      </c>
      <c r="G87" s="296">
        <f>SUM(G83:G86)</f>
        <v>521355</v>
      </c>
      <c r="H87" s="135">
        <v>0</v>
      </c>
      <c r="I87" s="136">
        <f>SUM(I83:I86)</f>
        <v>708821</v>
      </c>
    </row>
    <row r="88" spans="1:9" ht="19" customHeight="1">
      <c r="A88" s="127"/>
      <c r="C88" s="32"/>
      <c r="D88" s="32"/>
      <c r="E88" s="32"/>
      <c r="F88" s="32"/>
      <c r="G88" s="133"/>
      <c r="H88" s="137"/>
      <c r="I88" s="133"/>
    </row>
    <row r="89" spans="1:9" ht="19.899999999999999" customHeight="1">
      <c r="A89" s="138" t="s">
        <v>134</v>
      </c>
      <c r="C89" s="32"/>
      <c r="D89" s="32"/>
      <c r="E89" s="32"/>
      <c r="F89" s="32"/>
      <c r="G89" s="32"/>
      <c r="H89" s="123"/>
      <c r="I89" s="32"/>
    </row>
    <row r="90" spans="1:9" ht="19.5" customHeight="1">
      <c r="A90" s="127" t="s">
        <v>247</v>
      </c>
      <c r="C90" s="33">
        <v>926110</v>
      </c>
      <c r="D90" s="32"/>
      <c r="E90" s="33">
        <v>977923</v>
      </c>
      <c r="F90" s="32"/>
      <c r="G90" s="40">
        <v>349513</v>
      </c>
      <c r="H90" s="124"/>
      <c r="I90" s="40">
        <v>370666</v>
      </c>
    </row>
    <row r="91" spans="1:9" ht="19.5" customHeight="1">
      <c r="A91" s="127" t="s">
        <v>206</v>
      </c>
      <c r="C91" s="33">
        <v>417336</v>
      </c>
      <c r="D91" s="32"/>
      <c r="E91" s="33">
        <v>251849</v>
      </c>
      <c r="F91" s="32"/>
      <c r="G91" s="40">
        <v>0</v>
      </c>
      <c r="H91" s="124"/>
      <c r="I91" s="40">
        <v>0</v>
      </c>
    </row>
    <row r="92" spans="1:9" ht="19.5" customHeight="1">
      <c r="A92" s="127" t="s">
        <v>135</v>
      </c>
      <c r="C92" s="33">
        <v>34003</v>
      </c>
      <c r="D92" s="32"/>
      <c r="E92" s="31">
        <v>30536</v>
      </c>
      <c r="F92" s="32"/>
      <c r="G92" s="40">
        <v>6066</v>
      </c>
      <c r="H92" s="124"/>
      <c r="I92" s="40">
        <v>5882</v>
      </c>
    </row>
    <row r="93" spans="1:9" ht="19.5" customHeight="1">
      <c r="A93" s="127" t="s">
        <v>313</v>
      </c>
      <c r="C93" s="33">
        <v>279920</v>
      </c>
      <c r="D93" s="32"/>
      <c r="E93" s="33">
        <v>322727</v>
      </c>
      <c r="F93" s="32"/>
      <c r="G93" s="126">
        <v>76504</v>
      </c>
      <c r="H93" s="124"/>
      <c r="I93" s="125">
        <v>98492</v>
      </c>
    </row>
    <row r="94" spans="1:9" ht="19.5" customHeight="1">
      <c r="A94" s="130" t="s">
        <v>54</v>
      </c>
      <c r="C94" s="284">
        <f>SUM(C90:C93)</f>
        <v>1657369</v>
      </c>
      <c r="D94" s="133"/>
      <c r="E94" s="143">
        <f>SUM(E90:E93)</f>
        <v>1583035</v>
      </c>
      <c r="F94" s="134">
        <v>0</v>
      </c>
      <c r="G94" s="284">
        <f>SUM(G90:G93)</f>
        <v>432083</v>
      </c>
      <c r="H94" s="135">
        <v>0</v>
      </c>
      <c r="I94" s="136">
        <f>SUM(I90:I93)</f>
        <v>475040</v>
      </c>
    </row>
    <row r="95" spans="1:9" ht="19.5" customHeight="1">
      <c r="A95" s="130"/>
      <c r="C95" s="31"/>
      <c r="D95" s="32"/>
      <c r="E95" s="31"/>
      <c r="F95" s="32"/>
      <c r="G95" s="31"/>
      <c r="H95" s="32"/>
      <c r="I95" s="31"/>
    </row>
    <row r="96" spans="1:9" s="291" customFormat="1" ht="19.5" customHeight="1">
      <c r="A96" s="130" t="s">
        <v>218</v>
      </c>
      <c r="B96" s="139"/>
      <c r="C96" s="134">
        <f>C87-C94</f>
        <v>196058</v>
      </c>
      <c r="D96" s="133"/>
      <c r="E96" s="134">
        <f>E87-E94</f>
        <v>183184</v>
      </c>
      <c r="F96" s="133"/>
      <c r="G96" s="134">
        <f>G87-G94</f>
        <v>89272</v>
      </c>
      <c r="H96" s="133"/>
      <c r="I96" s="134">
        <f>I87-I94</f>
        <v>233781</v>
      </c>
    </row>
    <row r="97" spans="1:9" ht="19.5" customHeight="1">
      <c r="A97" s="127" t="s">
        <v>91</v>
      </c>
      <c r="C97" s="31">
        <v>-99610</v>
      </c>
      <c r="D97" s="32"/>
      <c r="E97" s="31">
        <v>-52109</v>
      </c>
      <c r="F97" s="32"/>
      <c r="G97" s="31">
        <v>-44640</v>
      </c>
      <c r="H97" s="32"/>
      <c r="I97" s="31">
        <v>-36341</v>
      </c>
    </row>
    <row r="98" spans="1:9" ht="19.5" customHeight="1">
      <c r="A98" s="127" t="s">
        <v>254</v>
      </c>
      <c r="C98" s="31"/>
      <c r="D98" s="32"/>
      <c r="E98" s="31"/>
      <c r="F98" s="32"/>
      <c r="G98" s="31"/>
      <c r="H98" s="32"/>
      <c r="I98" s="31"/>
    </row>
    <row r="99" spans="1:9" ht="19.5" customHeight="1">
      <c r="A99" s="127" t="s">
        <v>255</v>
      </c>
      <c r="B99" s="108">
        <v>6</v>
      </c>
      <c r="C99" s="31">
        <v>56574</v>
      </c>
      <c r="D99" s="32"/>
      <c r="E99" s="31">
        <v>61528</v>
      </c>
      <c r="F99" s="32"/>
      <c r="G99" s="31">
        <v>0</v>
      </c>
      <c r="H99" s="32"/>
      <c r="I99" s="31">
        <v>0</v>
      </c>
    </row>
    <row r="100" spans="1:9" ht="23.5" customHeight="1">
      <c r="A100" s="130" t="s">
        <v>248</v>
      </c>
      <c r="B100" s="139"/>
      <c r="C100" s="283">
        <f>C96+C97+C99</f>
        <v>153022</v>
      </c>
      <c r="D100" s="133"/>
      <c r="E100" s="283">
        <f>E96+E97+E99</f>
        <v>192603</v>
      </c>
      <c r="F100" s="140">
        <v>0</v>
      </c>
      <c r="G100" s="283">
        <f>G96+G97+G99</f>
        <v>44632</v>
      </c>
      <c r="H100" s="124"/>
      <c r="I100" s="283">
        <f>I96+I97+I99</f>
        <v>197440</v>
      </c>
    </row>
    <row r="101" spans="1:9" ht="19.5" customHeight="1">
      <c r="A101" s="127" t="s">
        <v>219</v>
      </c>
      <c r="B101" s="131">
        <v>16</v>
      </c>
      <c r="C101" s="128">
        <v>-17219</v>
      </c>
      <c r="D101" s="32"/>
      <c r="E101" s="128">
        <v>-26420</v>
      </c>
      <c r="F101" s="31"/>
      <c r="G101" s="128">
        <v>-6726</v>
      </c>
      <c r="H101" s="31"/>
      <c r="I101" s="141">
        <v>-7032</v>
      </c>
    </row>
    <row r="102" spans="1:9" ht="19.5" customHeight="1" thickBot="1">
      <c r="A102" s="130" t="s">
        <v>220</v>
      </c>
      <c r="C102" s="214">
        <f>C100+C101</f>
        <v>135803</v>
      </c>
      <c r="D102" s="133"/>
      <c r="E102" s="214">
        <f>E100+E101</f>
        <v>166183</v>
      </c>
      <c r="F102" s="140">
        <v>0</v>
      </c>
      <c r="G102" s="214">
        <f>G100+G101</f>
        <v>37906</v>
      </c>
      <c r="H102" s="140">
        <v>0</v>
      </c>
      <c r="I102" s="214">
        <f>I100+I101</f>
        <v>190408</v>
      </c>
    </row>
    <row r="103" spans="1:9" ht="19.5" customHeight="1" thickTop="1">
      <c r="A103" s="130"/>
      <c r="C103" s="31"/>
      <c r="D103" s="32"/>
      <c r="E103" s="31"/>
      <c r="F103" s="33"/>
      <c r="G103" s="31"/>
      <c r="H103" s="33"/>
      <c r="I103" s="142"/>
    </row>
    <row r="104" spans="1:9" ht="20.5" customHeight="1">
      <c r="A104" s="144" t="s">
        <v>136</v>
      </c>
      <c r="B104" s="108"/>
      <c r="C104" s="269"/>
      <c r="D104" s="269"/>
      <c r="E104" s="269"/>
      <c r="F104" s="269"/>
      <c r="G104" s="269"/>
      <c r="H104" s="269"/>
      <c r="I104" s="269"/>
    </row>
    <row r="105" spans="1:9" ht="19.5" customHeight="1">
      <c r="A105" s="276" t="s">
        <v>221</v>
      </c>
      <c r="B105" s="108"/>
      <c r="C105" s="140"/>
      <c r="D105" s="140"/>
      <c r="E105" s="140"/>
      <c r="F105" s="140"/>
      <c r="G105" s="140"/>
      <c r="H105" s="99"/>
      <c r="I105" s="140"/>
    </row>
    <row r="106" spans="1:9" ht="19.5" customHeight="1">
      <c r="A106" s="322" t="s">
        <v>271</v>
      </c>
      <c r="B106" s="131"/>
      <c r="C106" s="31"/>
      <c r="D106" s="31"/>
      <c r="E106" s="31"/>
      <c r="F106" s="156"/>
      <c r="G106" s="157"/>
      <c r="H106" s="124"/>
      <c r="I106" s="157"/>
    </row>
    <row r="107" spans="1:9" ht="19.5" customHeight="1">
      <c r="A107" s="146" t="s">
        <v>222</v>
      </c>
      <c r="C107" s="31"/>
      <c r="D107" s="33"/>
      <c r="E107" s="31"/>
      <c r="F107" s="33"/>
      <c r="G107" s="31"/>
      <c r="H107" s="147"/>
      <c r="I107" s="142"/>
    </row>
    <row r="108" spans="1:9" ht="19.5" customHeight="1">
      <c r="A108" s="146" t="s">
        <v>223</v>
      </c>
      <c r="C108" s="31">
        <v>53246</v>
      </c>
      <c r="D108" s="33"/>
      <c r="E108" s="31">
        <v>-54192</v>
      </c>
      <c r="F108" s="33"/>
      <c r="G108" s="33">
        <v>0</v>
      </c>
      <c r="H108" s="40"/>
      <c r="I108" s="40">
        <v>0</v>
      </c>
    </row>
    <row r="109" spans="1:9" ht="19.5" customHeight="1">
      <c r="A109" s="146" t="s">
        <v>272</v>
      </c>
      <c r="C109" s="31">
        <v>0</v>
      </c>
      <c r="D109" s="33"/>
      <c r="E109" s="31">
        <v>35650</v>
      </c>
      <c r="F109" s="33"/>
      <c r="G109" s="33">
        <v>0</v>
      </c>
      <c r="H109" s="40"/>
      <c r="I109" s="40">
        <v>35650</v>
      </c>
    </row>
    <row r="110" spans="1:9" ht="19.5" customHeight="1">
      <c r="A110" s="146" t="s">
        <v>224</v>
      </c>
      <c r="C110" s="31"/>
      <c r="D110" s="33"/>
      <c r="E110" s="31"/>
      <c r="F110" s="33"/>
      <c r="G110" s="33"/>
      <c r="H110" s="40"/>
      <c r="I110" s="40"/>
    </row>
    <row r="111" spans="1:9" ht="19.5" customHeight="1">
      <c r="A111" s="146" t="s">
        <v>225</v>
      </c>
      <c r="C111" s="128">
        <v>0</v>
      </c>
      <c r="D111" s="33"/>
      <c r="E111" s="128">
        <v>-7130</v>
      </c>
      <c r="F111" s="33"/>
      <c r="G111" s="128">
        <v>0</v>
      </c>
      <c r="H111" s="40"/>
      <c r="I111" s="94">
        <v>-7130</v>
      </c>
    </row>
    <row r="112" spans="1:9" ht="20" customHeight="1">
      <c r="A112" s="148" t="s">
        <v>283</v>
      </c>
      <c r="C112" s="134"/>
      <c r="D112" s="31"/>
      <c r="E112" s="134"/>
      <c r="F112" s="31"/>
      <c r="G112" s="134"/>
      <c r="H112" s="37"/>
      <c r="I112" s="134"/>
    </row>
    <row r="113" spans="1:9" ht="20" customHeight="1">
      <c r="A113" s="148" t="s">
        <v>271</v>
      </c>
      <c r="C113" s="132">
        <f>SUM(C108,C109,C111)</f>
        <v>53246</v>
      </c>
      <c r="D113" s="33"/>
      <c r="E113" s="132">
        <f>SUM(E108,E109,E111)</f>
        <v>-25672</v>
      </c>
      <c r="F113" s="33"/>
      <c r="G113" s="132">
        <f>SUM(G108,G109,G111)</f>
        <v>0</v>
      </c>
      <c r="H113" s="147"/>
      <c r="I113" s="132">
        <f>SUM(I108,I109,I111)</f>
        <v>28520</v>
      </c>
    </row>
    <row r="114" spans="1:9" ht="20" customHeight="1">
      <c r="A114" s="148"/>
      <c r="C114" s="134"/>
      <c r="D114" s="31"/>
      <c r="E114" s="134"/>
      <c r="F114" s="31"/>
      <c r="G114" s="134"/>
      <c r="H114" s="37"/>
      <c r="I114" s="134"/>
    </row>
    <row r="115" spans="1:9" ht="19.5" customHeight="1">
      <c r="A115" s="276" t="s">
        <v>284</v>
      </c>
      <c r="B115" s="108"/>
      <c r="C115" s="140"/>
      <c r="D115" s="140"/>
      <c r="E115" s="140"/>
      <c r="F115" s="140"/>
      <c r="G115" s="140"/>
      <c r="H115" s="99"/>
      <c r="I115" s="140"/>
    </row>
    <row r="116" spans="1:9" ht="19.5" customHeight="1">
      <c r="A116" s="146" t="s">
        <v>273</v>
      </c>
      <c r="C116" s="31"/>
      <c r="D116" s="33"/>
      <c r="E116" s="31"/>
      <c r="F116" s="33"/>
      <c r="G116" s="40"/>
      <c r="H116" s="40"/>
      <c r="I116" s="40"/>
    </row>
    <row r="117" spans="1:9" ht="19.5" customHeight="1">
      <c r="A117" s="146" t="s">
        <v>260</v>
      </c>
      <c r="C117" s="31">
        <v>-6200</v>
      </c>
      <c r="D117" s="33"/>
      <c r="E117" s="31">
        <v>0</v>
      </c>
      <c r="F117" s="33"/>
      <c r="G117" s="40">
        <v>-6200</v>
      </c>
      <c r="H117" s="40"/>
      <c r="I117" s="31">
        <v>0</v>
      </c>
    </row>
    <row r="118" spans="1:9" ht="19.5" customHeight="1">
      <c r="A118" s="146" t="s">
        <v>261</v>
      </c>
      <c r="C118" s="128">
        <v>1240</v>
      </c>
      <c r="D118" s="33"/>
      <c r="E118" s="128">
        <v>0</v>
      </c>
      <c r="F118" s="33"/>
      <c r="G118" s="94">
        <v>1240</v>
      </c>
      <c r="H118" s="40"/>
      <c r="I118" s="128">
        <v>0</v>
      </c>
    </row>
    <row r="119" spans="1:9" ht="19.5" customHeight="1">
      <c r="A119" s="148" t="s">
        <v>285</v>
      </c>
      <c r="C119" s="143">
        <f>SUM(C116:C118)</f>
        <v>-4960</v>
      </c>
      <c r="D119" s="140"/>
      <c r="E119" s="143">
        <f>SUM(E116:E118)</f>
        <v>0</v>
      </c>
      <c r="F119" s="140"/>
      <c r="G119" s="143">
        <f>SUM(G116:G118)</f>
        <v>-4960</v>
      </c>
      <c r="H119" s="140"/>
      <c r="I119" s="143">
        <f>SUM(I116:I118)</f>
        <v>0</v>
      </c>
    </row>
    <row r="120" spans="1:9" ht="20" customHeight="1">
      <c r="A120" s="148" t="s">
        <v>137</v>
      </c>
      <c r="C120" s="134"/>
      <c r="D120" s="33"/>
      <c r="E120" s="134"/>
      <c r="F120" s="33"/>
      <c r="G120" s="134"/>
      <c r="H120" s="147"/>
      <c r="I120" s="134"/>
    </row>
    <row r="121" spans="1:9" ht="20" customHeight="1">
      <c r="A121" s="148" t="s">
        <v>138</v>
      </c>
      <c r="C121" s="132">
        <f>SUM(C113,C119)</f>
        <v>48286</v>
      </c>
      <c r="D121" s="33"/>
      <c r="E121" s="132">
        <f>SUM(E113,E119)</f>
        <v>-25672</v>
      </c>
      <c r="F121" s="33"/>
      <c r="G121" s="132">
        <f>SUM(G113,G119)</f>
        <v>-4960</v>
      </c>
      <c r="H121" s="147"/>
      <c r="I121" s="132">
        <f>SUM(I113,I119)</f>
        <v>28520</v>
      </c>
    </row>
    <row r="122" spans="1:9" ht="20" customHeight="1" thickBot="1">
      <c r="A122" s="148" t="s">
        <v>301</v>
      </c>
      <c r="C122" s="300">
        <f>SUM(C102,C121)</f>
        <v>184089</v>
      </c>
      <c r="D122" s="33"/>
      <c r="E122" s="300">
        <f>SUM(E102,E121)</f>
        <v>140511</v>
      </c>
      <c r="F122" s="33"/>
      <c r="G122" s="300">
        <f>SUM(G102,G121)</f>
        <v>32946</v>
      </c>
      <c r="H122" s="147"/>
      <c r="I122" s="300">
        <f>SUM(I102,I121)</f>
        <v>218928</v>
      </c>
    </row>
    <row r="123" spans="1:9" ht="20" customHeight="1" thickTop="1">
      <c r="A123" s="148"/>
      <c r="C123" s="31"/>
      <c r="D123" s="33"/>
      <c r="E123" s="31"/>
      <c r="F123" s="33"/>
      <c r="G123" s="31"/>
      <c r="H123" s="147"/>
      <c r="I123" s="31"/>
    </row>
    <row r="124" spans="1:9" ht="20" customHeight="1">
      <c r="A124" s="106" t="str">
        <f>A74</f>
        <v>JWD InfoLogistics Public Company Limited and its Subsidiaries</v>
      </c>
      <c r="C124" s="31"/>
      <c r="D124" s="33"/>
      <c r="E124" s="31"/>
      <c r="F124" s="33"/>
      <c r="G124" s="31"/>
      <c r="H124" s="147"/>
      <c r="I124" s="31"/>
    </row>
    <row r="125" spans="1:9" ht="20" customHeight="1">
      <c r="A125" s="111" t="s">
        <v>296</v>
      </c>
      <c r="C125" s="31"/>
      <c r="D125" s="33"/>
      <c r="E125" s="31"/>
      <c r="F125" s="33"/>
      <c r="G125" s="31"/>
      <c r="H125" s="147"/>
      <c r="I125" s="31"/>
    </row>
    <row r="126" spans="1:9" ht="20" customHeight="1">
      <c r="A126" s="148"/>
      <c r="C126" s="364" t="s">
        <v>49</v>
      </c>
      <c r="D126" s="364"/>
      <c r="E126" s="364"/>
      <c r="F126" s="112"/>
      <c r="G126" s="364" t="s">
        <v>50</v>
      </c>
      <c r="H126" s="364"/>
      <c r="I126" s="364"/>
    </row>
    <row r="127" spans="1:9" ht="20" customHeight="1">
      <c r="A127" s="148"/>
      <c r="C127" s="364" t="s">
        <v>51</v>
      </c>
      <c r="D127" s="364"/>
      <c r="E127" s="364"/>
      <c r="F127" s="112"/>
      <c r="G127" s="364" t="s">
        <v>51</v>
      </c>
      <c r="H127" s="364"/>
      <c r="I127" s="364"/>
    </row>
    <row r="128" spans="1:9" ht="20" customHeight="1">
      <c r="A128" s="148"/>
      <c r="C128" s="363" t="s">
        <v>307</v>
      </c>
      <c r="D128" s="365"/>
      <c r="E128" s="365"/>
      <c r="F128" s="113"/>
      <c r="G128" s="363" t="s">
        <v>307</v>
      </c>
      <c r="H128" s="365"/>
      <c r="I128" s="365"/>
    </row>
    <row r="129" spans="1:9" ht="20" customHeight="1">
      <c r="A129" s="148"/>
      <c r="C129" s="363" t="s">
        <v>306</v>
      </c>
      <c r="D129" s="363"/>
      <c r="E129" s="363"/>
      <c r="F129" s="335"/>
      <c r="G129" s="363" t="s">
        <v>306</v>
      </c>
      <c r="H129" s="363"/>
      <c r="I129" s="363"/>
    </row>
    <row r="130" spans="1:9" ht="20" customHeight="1">
      <c r="A130" s="148"/>
      <c r="C130" s="277">
        <v>2020</v>
      </c>
      <c r="D130" s="278"/>
      <c r="E130" s="277">
        <v>2019</v>
      </c>
      <c r="F130" s="278"/>
      <c r="G130" s="277">
        <f>C130</f>
        <v>2020</v>
      </c>
      <c r="H130" s="279"/>
      <c r="I130" s="277">
        <f>E130</f>
        <v>2019</v>
      </c>
    </row>
    <row r="131" spans="1:9" ht="20" customHeight="1">
      <c r="A131" s="148"/>
      <c r="B131" s="108"/>
      <c r="C131" s="366" t="s">
        <v>7</v>
      </c>
      <c r="D131" s="366"/>
      <c r="E131" s="366"/>
      <c r="F131" s="366"/>
      <c r="G131" s="366"/>
      <c r="H131" s="366"/>
      <c r="I131" s="366"/>
    </row>
    <row r="132" spans="1:9" ht="20" customHeight="1">
      <c r="A132" s="148"/>
      <c r="C132" s="31"/>
      <c r="D132" s="33"/>
      <c r="E132" s="31"/>
      <c r="F132" s="33"/>
      <c r="G132" s="31"/>
      <c r="H132" s="147"/>
      <c r="I132" s="31"/>
    </row>
    <row r="133" spans="1:9" ht="20" customHeight="1">
      <c r="A133" s="148" t="s">
        <v>140</v>
      </c>
      <c r="C133" s="31"/>
      <c r="D133" s="33"/>
      <c r="E133" s="31"/>
      <c r="F133" s="33"/>
      <c r="G133" s="31"/>
      <c r="H133" s="147"/>
      <c r="I133" s="31"/>
    </row>
    <row r="134" spans="1:9" ht="20" customHeight="1">
      <c r="A134" s="280" t="s">
        <v>141</v>
      </c>
      <c r="C134" s="31">
        <v>141592</v>
      </c>
      <c r="D134" s="33"/>
      <c r="E134" s="31">
        <v>169021</v>
      </c>
      <c r="F134" s="33"/>
      <c r="G134" s="31">
        <v>37906</v>
      </c>
      <c r="H134" s="147"/>
      <c r="I134" s="31">
        <v>190408</v>
      </c>
    </row>
    <row r="135" spans="1:9" ht="20" customHeight="1">
      <c r="A135" s="281" t="s">
        <v>142</v>
      </c>
      <c r="C135" s="31">
        <v>-5789</v>
      </c>
      <c r="D135" s="33"/>
      <c r="E135" s="31">
        <v>-2838</v>
      </c>
      <c r="F135" s="33"/>
      <c r="G135" s="31">
        <v>0</v>
      </c>
      <c r="H135" s="147"/>
      <c r="I135" s="31">
        <v>0</v>
      </c>
    </row>
    <row r="136" spans="1:9" ht="20" customHeight="1" thickBot="1">
      <c r="A136" s="282"/>
      <c r="C136" s="214">
        <f>SUM(C134:C135)</f>
        <v>135803</v>
      </c>
      <c r="D136" s="140"/>
      <c r="E136" s="214">
        <f>SUM(E134:E135)</f>
        <v>166183</v>
      </c>
      <c r="F136" s="140"/>
      <c r="G136" s="214">
        <f>SUM(G134:G135)</f>
        <v>37906</v>
      </c>
      <c r="H136" s="99"/>
      <c r="I136" s="214">
        <f>SUM(I134:I135)</f>
        <v>190408</v>
      </c>
    </row>
    <row r="137" spans="1:9" ht="20" customHeight="1" thickTop="1">
      <c r="A137" s="148"/>
      <c r="C137" s="31"/>
      <c r="D137" s="33"/>
      <c r="E137" s="31"/>
      <c r="F137" s="33"/>
      <c r="G137" s="31"/>
      <c r="H137" s="147"/>
      <c r="I137" s="31"/>
    </row>
    <row r="138" spans="1:9" ht="20" customHeight="1">
      <c r="A138" s="282" t="s">
        <v>139</v>
      </c>
      <c r="C138" s="31"/>
      <c r="D138" s="33"/>
      <c r="E138" s="31"/>
      <c r="F138" s="33"/>
      <c r="G138" s="31"/>
      <c r="H138" s="147"/>
      <c r="I138" s="31"/>
    </row>
    <row r="139" spans="1:9" ht="20" customHeight="1">
      <c r="A139" s="282" t="s">
        <v>144</v>
      </c>
      <c r="C139" s="31"/>
      <c r="D139" s="33"/>
      <c r="E139" s="31"/>
      <c r="F139" s="33"/>
      <c r="G139" s="31"/>
      <c r="H139" s="147"/>
      <c r="I139" s="31"/>
    </row>
    <row r="140" spans="1:9" ht="20" customHeight="1">
      <c r="A140" s="280" t="s">
        <v>143</v>
      </c>
      <c r="C140" s="31">
        <v>190339</v>
      </c>
      <c r="D140" s="33"/>
      <c r="E140" s="31">
        <v>143349</v>
      </c>
      <c r="F140" s="33"/>
      <c r="G140" s="31">
        <v>32946</v>
      </c>
      <c r="H140" s="147"/>
      <c r="I140" s="31">
        <v>218928</v>
      </c>
    </row>
    <row r="141" spans="1:9" ht="20" customHeight="1">
      <c r="A141" s="281" t="s">
        <v>55</v>
      </c>
      <c r="C141" s="31">
        <v>-6250</v>
      </c>
      <c r="D141" s="33"/>
      <c r="E141" s="31">
        <v>-2838</v>
      </c>
      <c r="F141" s="33"/>
      <c r="G141" s="31">
        <v>0</v>
      </c>
      <c r="H141" s="147"/>
      <c r="I141" s="31">
        <v>0</v>
      </c>
    </row>
    <row r="142" spans="1:9" ht="20" customHeight="1" thickBot="1">
      <c r="A142" s="148"/>
      <c r="C142" s="214">
        <f>SUM(C140:C141)</f>
        <v>184089</v>
      </c>
      <c r="D142" s="140"/>
      <c r="E142" s="214">
        <f>SUM(E140:E141)</f>
        <v>140511</v>
      </c>
      <c r="F142" s="140"/>
      <c r="G142" s="214">
        <f>SUM(G140:G141)</f>
        <v>32946</v>
      </c>
      <c r="H142" s="99"/>
      <c r="I142" s="214">
        <f>SUM(I140:I141)</f>
        <v>218928</v>
      </c>
    </row>
    <row r="143" spans="1:9" ht="20" customHeight="1" thickTop="1">
      <c r="A143" s="148"/>
      <c r="C143" s="31"/>
      <c r="D143" s="33"/>
      <c r="E143" s="31"/>
      <c r="F143" s="33"/>
      <c r="G143" s="31"/>
      <c r="H143" s="147"/>
      <c r="I143" s="31"/>
    </row>
    <row r="144" spans="1:9" ht="20" customHeight="1">
      <c r="A144" s="148" t="s">
        <v>226</v>
      </c>
      <c r="C144" s="134"/>
      <c r="D144" s="31"/>
      <c r="E144" s="134"/>
      <c r="F144" s="31"/>
      <c r="G144" s="134"/>
      <c r="H144" s="37"/>
      <c r="I144" s="31"/>
    </row>
    <row r="145" spans="1:9" ht="20" customHeight="1" thickBot="1">
      <c r="A145" s="146" t="s">
        <v>227</v>
      </c>
      <c r="C145" s="297">
        <v>0.14000000000000001</v>
      </c>
      <c r="D145" s="33"/>
      <c r="E145" s="297">
        <v>0.16570686274509805</v>
      </c>
      <c r="F145" s="33"/>
      <c r="G145" s="297">
        <v>3.7162745098039213E-2</v>
      </c>
      <c r="H145" s="147"/>
      <c r="I145" s="297">
        <v>0.18667450980392156</v>
      </c>
    </row>
    <row r="146" spans="1:9" ht="19.5" customHeight="1" thickTop="1">
      <c r="A146" s="149"/>
      <c r="B146" s="108"/>
      <c r="C146" s="150"/>
      <c r="D146" s="151"/>
      <c r="E146" s="150"/>
      <c r="F146" s="152"/>
      <c r="G146" s="150"/>
      <c r="H146" s="153"/>
      <c r="I146" s="150"/>
    </row>
  </sheetData>
  <mergeCells count="36">
    <mergeCell ref="C131:I131"/>
    <mergeCell ref="C127:E127"/>
    <mergeCell ref="G127:I127"/>
    <mergeCell ref="C128:E128"/>
    <mergeCell ref="G128:I128"/>
    <mergeCell ref="C129:E129"/>
    <mergeCell ref="G129:I129"/>
    <mergeCell ref="C79:E79"/>
    <mergeCell ref="G79:I79"/>
    <mergeCell ref="C81:I81"/>
    <mergeCell ref="C126:E126"/>
    <mergeCell ref="G126:I126"/>
    <mergeCell ref="C76:E76"/>
    <mergeCell ref="G76:I76"/>
    <mergeCell ref="C77:E77"/>
    <mergeCell ref="G77:I77"/>
    <mergeCell ref="C78:E78"/>
    <mergeCell ref="G78:I78"/>
    <mergeCell ref="C58:I58"/>
    <mergeCell ref="C53:E53"/>
    <mergeCell ref="G53:I53"/>
    <mergeCell ref="C54:E54"/>
    <mergeCell ref="C55:E55"/>
    <mergeCell ref="C56:E56"/>
    <mergeCell ref="G54:I54"/>
    <mergeCell ref="G55:I55"/>
    <mergeCell ref="G56:I56"/>
    <mergeCell ref="C6:E6"/>
    <mergeCell ref="G6:I6"/>
    <mergeCell ref="C8:I8"/>
    <mergeCell ref="C3:E3"/>
    <mergeCell ref="G3:I3"/>
    <mergeCell ref="C4:E4"/>
    <mergeCell ref="G4:I4"/>
    <mergeCell ref="C5:E5"/>
    <mergeCell ref="G5:I5"/>
  </mergeCells>
  <pageMargins left="0.7" right="0.6" top="0.48" bottom="0.5" header="0.5" footer="0.5"/>
  <pageSetup paperSize="9" scale="74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50" max="8" man="1"/>
    <brk id="73" max="8" man="1"/>
    <brk id="1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5B29-F34C-4C72-B69F-172AAAD650F5}">
  <dimension ref="A1:AB38"/>
  <sheetViews>
    <sheetView view="pageBreakPreview" topLeftCell="A16" zoomScale="70" zoomScaleNormal="100" zoomScaleSheetLayoutView="70" workbookViewId="0">
      <selection activeCell="AC1" sqref="AC1:XFD1048576"/>
    </sheetView>
  </sheetViews>
  <sheetFormatPr defaultColWidth="9.1796875" defaultRowHeight="14"/>
  <cols>
    <col min="1" max="1" width="1.26953125" style="54" customWidth="1"/>
    <col min="2" max="2" width="51.81640625" style="54" customWidth="1"/>
    <col min="3" max="3" width="7.36328125" style="20" customWidth="1"/>
    <col min="4" max="4" width="11.54296875" style="165" customWidth="1"/>
    <col min="5" max="5" width="0.81640625" style="309" customWidth="1"/>
    <col min="6" max="6" width="13.453125" style="165" customWidth="1"/>
    <col min="7" max="7" width="0.90625" style="309" customWidth="1"/>
    <col min="8" max="8" width="12.453125" style="165" customWidth="1"/>
    <col min="9" max="9" width="0.90625" style="309" customWidth="1"/>
    <col min="10" max="10" width="16.1796875" style="165" customWidth="1"/>
    <col min="11" max="11" width="1" style="309" customWidth="1"/>
    <col min="12" max="12" width="12.08984375" style="165" customWidth="1"/>
    <col min="13" max="13" width="1" style="309" customWidth="1"/>
    <col min="14" max="14" width="10.54296875" style="165" customWidth="1"/>
    <col min="15" max="15" width="0.81640625" style="309" customWidth="1"/>
    <col min="16" max="16" width="13.6328125" style="165" customWidth="1"/>
    <col min="17" max="17" width="0.81640625" style="309" customWidth="1"/>
    <col min="18" max="18" width="13.6328125" style="165" customWidth="1"/>
    <col min="19" max="19" width="0.81640625" style="309" customWidth="1"/>
    <col min="20" max="20" width="14.36328125" style="165" customWidth="1"/>
    <col min="21" max="21" width="1" style="309" customWidth="1"/>
    <col min="22" max="22" width="11.81640625" style="165" customWidth="1"/>
    <col min="23" max="23" width="0.81640625" style="309" customWidth="1"/>
    <col min="24" max="24" width="13.81640625" style="165" customWidth="1"/>
    <col min="25" max="25" width="0.81640625" style="309" customWidth="1"/>
    <col min="26" max="26" width="11.54296875" style="165" customWidth="1"/>
    <col min="27" max="27" width="0.81640625" style="309" customWidth="1"/>
    <col min="28" max="28" width="13.7265625" style="165" customWidth="1"/>
    <col min="29" max="16384" width="9.1796875" style="158"/>
  </cols>
  <sheetData>
    <row r="1" spans="1:28" ht="17.5">
      <c r="A1" s="106" t="str">
        <f>'BS 3-5'!A1</f>
        <v>JWD InfoLogistics Public Company Limited and its Subsidiaries</v>
      </c>
      <c r="B1" s="159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59"/>
      <c r="Y1" s="159"/>
      <c r="Z1" s="161"/>
      <c r="AA1" s="159"/>
      <c r="AB1" s="159"/>
    </row>
    <row r="2" spans="1:28" ht="15">
      <c r="A2" s="162" t="s">
        <v>56</v>
      </c>
      <c r="B2" s="162"/>
      <c r="C2" s="160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59"/>
      <c r="Y2" s="159"/>
      <c r="Z2" s="161"/>
      <c r="AA2" s="159"/>
      <c r="AB2" s="159"/>
    </row>
    <row r="3" spans="1:28" ht="15">
      <c r="A3" s="155"/>
      <c r="B3" s="162"/>
      <c r="C3" s="160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59"/>
      <c r="Y3" s="159"/>
      <c r="Z3" s="161"/>
      <c r="AA3" s="159"/>
      <c r="AB3" s="159"/>
    </row>
    <row r="4" spans="1:28">
      <c r="A4" s="159"/>
      <c r="B4" s="159"/>
      <c r="C4" s="160"/>
      <c r="D4" s="367" t="s">
        <v>57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</row>
    <row r="5" spans="1:28">
      <c r="A5" s="159"/>
      <c r="B5" s="159"/>
      <c r="C5" s="160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368" t="s">
        <v>64</v>
      </c>
      <c r="O5" s="368"/>
      <c r="P5" s="368"/>
      <c r="Q5" s="163"/>
      <c r="R5" s="369" t="s">
        <v>58</v>
      </c>
      <c r="S5" s="369"/>
      <c r="T5" s="369"/>
      <c r="U5" s="369"/>
      <c r="V5" s="369"/>
      <c r="W5" s="163"/>
      <c r="X5" s="163"/>
      <c r="Y5" s="163"/>
      <c r="Z5" s="163"/>
      <c r="AA5" s="163"/>
      <c r="AB5" s="163"/>
    </row>
    <row r="6" spans="1:28">
      <c r="A6" s="164"/>
      <c r="B6" s="164"/>
      <c r="C6" s="318"/>
      <c r="D6" s="317"/>
      <c r="E6" s="317"/>
      <c r="F6" s="317"/>
      <c r="G6" s="317"/>
      <c r="H6" s="317"/>
      <c r="I6" s="317"/>
      <c r="J6" s="317"/>
      <c r="K6" s="317"/>
      <c r="L6" s="317"/>
      <c r="M6" s="333"/>
      <c r="N6" s="317"/>
      <c r="O6" s="317"/>
      <c r="P6" s="317"/>
      <c r="Q6" s="317"/>
      <c r="R6" s="317" t="s">
        <v>232</v>
      </c>
      <c r="S6" s="317"/>
      <c r="T6" s="317"/>
      <c r="U6" s="317"/>
      <c r="W6" s="166"/>
      <c r="X6" s="166"/>
      <c r="Y6" s="166"/>
      <c r="Z6" s="166"/>
      <c r="AA6" s="166"/>
      <c r="AB6" s="166"/>
    </row>
    <row r="7" spans="1:28">
      <c r="A7" s="164"/>
      <c r="B7" s="164"/>
      <c r="C7" s="318"/>
      <c r="D7" s="317"/>
      <c r="E7" s="317"/>
      <c r="F7" s="317" t="s">
        <v>59</v>
      </c>
      <c r="G7" s="317"/>
      <c r="H7" s="357" t="s">
        <v>146</v>
      </c>
      <c r="I7" s="317"/>
      <c r="J7" s="317" t="s">
        <v>229</v>
      </c>
      <c r="K7" s="317"/>
      <c r="L7" s="317" t="s">
        <v>146</v>
      </c>
      <c r="M7" s="333"/>
      <c r="N7" s="317"/>
      <c r="O7" s="317"/>
      <c r="P7" s="317"/>
      <c r="Q7" s="317"/>
      <c r="R7" s="317" t="s">
        <v>231</v>
      </c>
      <c r="S7" s="317"/>
      <c r="T7" s="317"/>
      <c r="U7" s="317"/>
      <c r="V7" s="166"/>
      <c r="W7" s="166"/>
      <c r="X7" s="166" t="s">
        <v>61</v>
      </c>
      <c r="Y7" s="166"/>
      <c r="Z7" s="166"/>
      <c r="AA7" s="166"/>
      <c r="AB7" s="166"/>
    </row>
    <row r="8" spans="1:28">
      <c r="A8" s="164"/>
      <c r="B8" s="164"/>
      <c r="C8" s="318"/>
      <c r="D8" s="167" t="s">
        <v>62</v>
      </c>
      <c r="E8" s="317"/>
      <c r="F8" s="317" t="s">
        <v>63</v>
      </c>
      <c r="G8" s="317"/>
      <c r="H8" s="357" t="s">
        <v>147</v>
      </c>
      <c r="I8" s="317"/>
      <c r="J8" s="317" t="s">
        <v>230</v>
      </c>
      <c r="K8" s="317"/>
      <c r="L8" s="317" t="s">
        <v>150</v>
      </c>
      <c r="M8" s="333"/>
      <c r="N8" s="370"/>
      <c r="O8" s="370"/>
      <c r="P8" s="370"/>
      <c r="Q8" s="317"/>
      <c r="R8" s="317" t="s">
        <v>233</v>
      </c>
      <c r="S8" s="317"/>
      <c r="T8" s="317" t="s">
        <v>280</v>
      </c>
      <c r="U8" s="317"/>
      <c r="V8" s="166" t="s">
        <v>60</v>
      </c>
      <c r="W8" s="166"/>
      <c r="X8" s="166" t="s">
        <v>66</v>
      </c>
      <c r="Y8" s="166"/>
      <c r="Z8" s="166" t="s">
        <v>67</v>
      </c>
      <c r="AA8" s="166"/>
    </row>
    <row r="9" spans="1:28">
      <c r="A9" s="164"/>
      <c r="B9" s="164"/>
      <c r="C9" s="318"/>
      <c r="D9" s="167" t="s">
        <v>68</v>
      </c>
      <c r="E9" s="317"/>
      <c r="F9" s="317" t="s">
        <v>69</v>
      </c>
      <c r="G9" s="317"/>
      <c r="H9" s="357" t="s">
        <v>148</v>
      </c>
      <c r="I9" s="317"/>
      <c r="J9" s="317" t="s">
        <v>275</v>
      </c>
      <c r="K9" s="317"/>
      <c r="L9" s="317" t="s">
        <v>151</v>
      </c>
      <c r="M9" s="333"/>
      <c r="N9" s="317" t="s">
        <v>70</v>
      </c>
      <c r="O9" s="317"/>
      <c r="P9" s="317"/>
      <c r="Q9" s="317"/>
      <c r="R9" s="317" t="s">
        <v>208</v>
      </c>
      <c r="S9" s="317"/>
      <c r="T9" s="317" t="s">
        <v>281</v>
      </c>
      <c r="U9" s="317"/>
      <c r="V9" s="166" t="s">
        <v>65</v>
      </c>
      <c r="W9" s="166"/>
      <c r="X9" s="166" t="s">
        <v>71</v>
      </c>
      <c r="Y9" s="166"/>
      <c r="Z9" s="166" t="s">
        <v>72</v>
      </c>
      <c r="AA9" s="166"/>
      <c r="AB9" s="166" t="s">
        <v>73</v>
      </c>
    </row>
    <row r="10" spans="1:28">
      <c r="A10" s="164"/>
      <c r="B10" s="164"/>
      <c r="C10" s="318" t="s">
        <v>5</v>
      </c>
      <c r="D10" s="166" t="s">
        <v>74</v>
      </c>
      <c r="E10" s="317"/>
      <c r="F10" s="317" t="s">
        <v>75</v>
      </c>
      <c r="G10" s="317"/>
      <c r="H10" s="332" t="s">
        <v>149</v>
      </c>
      <c r="I10" s="317"/>
      <c r="J10" s="317" t="s">
        <v>274</v>
      </c>
      <c r="K10" s="317"/>
      <c r="L10" s="317" t="s">
        <v>152</v>
      </c>
      <c r="M10" s="333"/>
      <c r="N10" s="317" t="s">
        <v>76</v>
      </c>
      <c r="O10" s="317"/>
      <c r="P10" s="317" t="s">
        <v>77</v>
      </c>
      <c r="Q10" s="317"/>
      <c r="R10" s="317" t="s">
        <v>3</v>
      </c>
      <c r="S10" s="317"/>
      <c r="T10" s="317" t="s">
        <v>234</v>
      </c>
      <c r="U10" s="317"/>
      <c r="V10" s="166" t="s">
        <v>167</v>
      </c>
      <c r="W10" s="166"/>
      <c r="X10" s="166" t="s">
        <v>79</v>
      </c>
      <c r="Y10" s="166"/>
      <c r="Z10" s="166" t="s">
        <v>80</v>
      </c>
      <c r="AA10" s="166"/>
      <c r="AB10" s="166" t="s">
        <v>78</v>
      </c>
    </row>
    <row r="11" spans="1:28">
      <c r="A11" s="19"/>
      <c r="B11" s="19"/>
      <c r="C11" s="318"/>
      <c r="D11" s="371" t="s">
        <v>7</v>
      </c>
      <c r="E11" s="371"/>
      <c r="F11" s="371"/>
      <c r="G11" s="371"/>
      <c r="H11" s="371"/>
      <c r="I11" s="371"/>
      <c r="J11" s="371"/>
      <c r="K11" s="371"/>
      <c r="L11" s="371"/>
      <c r="M11" s="371"/>
      <c r="N11" s="371"/>
      <c r="O11" s="371"/>
      <c r="P11" s="371"/>
      <c r="Q11" s="371"/>
      <c r="R11" s="371"/>
      <c r="S11" s="371"/>
      <c r="T11" s="371"/>
      <c r="U11" s="371"/>
      <c r="V11" s="371"/>
      <c r="W11" s="371"/>
      <c r="X11" s="371"/>
      <c r="Y11" s="371"/>
      <c r="Z11" s="371"/>
      <c r="AA11" s="371"/>
      <c r="AB11" s="371"/>
    </row>
    <row r="12" spans="1:28">
      <c r="A12" s="168"/>
      <c r="B12" s="16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34"/>
      <c r="N12" s="318"/>
      <c r="O12" s="318"/>
      <c r="P12" s="318"/>
      <c r="Q12" s="318"/>
      <c r="R12" s="318"/>
      <c r="S12" s="318"/>
      <c r="T12" s="318"/>
      <c r="U12" s="318"/>
      <c r="V12" s="318"/>
      <c r="W12" s="318"/>
      <c r="X12" s="318"/>
      <c r="Y12" s="318"/>
      <c r="Z12" s="318"/>
      <c r="AA12" s="318"/>
      <c r="AB12" s="318"/>
    </row>
    <row r="13" spans="1:28">
      <c r="A13" s="168" t="s">
        <v>309</v>
      </c>
      <c r="B13" s="168"/>
      <c r="C13" s="318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</row>
    <row r="14" spans="1:28">
      <c r="A14" s="168" t="s">
        <v>286</v>
      </c>
      <c r="B14" s="168"/>
      <c r="C14" s="318"/>
      <c r="D14" s="170">
        <v>510000</v>
      </c>
      <c r="E14" s="170"/>
      <c r="F14" s="170">
        <v>1335830</v>
      </c>
      <c r="G14" s="170"/>
      <c r="H14" s="170">
        <v>390969</v>
      </c>
      <c r="I14" s="170"/>
      <c r="J14" s="170">
        <v>421302</v>
      </c>
      <c r="K14" s="170"/>
      <c r="L14" s="170">
        <v>3242</v>
      </c>
      <c r="M14" s="170"/>
      <c r="N14" s="170">
        <v>51000</v>
      </c>
      <c r="O14" s="170"/>
      <c r="P14" s="170">
        <v>304000</v>
      </c>
      <c r="Q14" s="170"/>
      <c r="R14" s="170">
        <v>-1337</v>
      </c>
      <c r="S14" s="170"/>
      <c r="T14" s="170">
        <v>2480</v>
      </c>
      <c r="U14" s="170"/>
      <c r="V14" s="170">
        <f>SUM(R14,T14)</f>
        <v>1143</v>
      </c>
      <c r="W14" s="170"/>
      <c r="X14" s="170">
        <f>SUM(D14:P14,V14)</f>
        <v>3017486</v>
      </c>
      <c r="Y14" s="170"/>
      <c r="Z14" s="170">
        <v>122467</v>
      </c>
      <c r="AA14" s="170"/>
      <c r="AB14" s="170">
        <f>SUM(X14,Z14)</f>
        <v>3139953</v>
      </c>
    </row>
    <row r="15" spans="1:28" ht="13.5" customHeight="1">
      <c r="A15" s="19"/>
      <c r="B15" s="19"/>
      <c r="C15" s="31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 t="s">
        <v>192</v>
      </c>
      <c r="Y15" s="188"/>
      <c r="Z15" s="188"/>
      <c r="AA15" s="188"/>
      <c r="AB15" s="188"/>
    </row>
    <row r="16" spans="1:28" ht="13.5" customHeight="1">
      <c r="A16" s="172" t="s">
        <v>81</v>
      </c>
      <c r="B16" s="19"/>
      <c r="C16" s="31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</row>
    <row r="17" spans="1:28" ht="13.5" customHeight="1">
      <c r="A17" s="320" t="s">
        <v>259</v>
      </c>
      <c r="B17" s="176" t="s">
        <v>82</v>
      </c>
      <c r="C17" s="31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</row>
    <row r="18" spans="1:28" ht="13.5" customHeight="1">
      <c r="A18" s="19"/>
      <c r="B18" s="173" t="s">
        <v>308</v>
      </c>
      <c r="C18" s="336">
        <v>17</v>
      </c>
      <c r="D18" s="321">
        <v>0</v>
      </c>
      <c r="E18" s="321"/>
      <c r="F18" s="321">
        <v>0</v>
      </c>
      <c r="G18" s="321"/>
      <c r="H18" s="321">
        <v>0</v>
      </c>
      <c r="I18" s="321"/>
      <c r="J18" s="321">
        <v>0</v>
      </c>
      <c r="K18" s="321"/>
      <c r="L18" s="321">
        <v>0</v>
      </c>
      <c r="M18" s="321"/>
      <c r="N18" s="321">
        <v>0</v>
      </c>
      <c r="O18" s="321"/>
      <c r="P18" s="321">
        <v>-214200</v>
      </c>
      <c r="Q18" s="321"/>
      <c r="R18" s="321">
        <v>0</v>
      </c>
      <c r="S18" s="321"/>
      <c r="T18" s="321">
        <v>0</v>
      </c>
      <c r="U18" s="321"/>
      <c r="V18" s="321">
        <v>0</v>
      </c>
      <c r="W18" s="321"/>
      <c r="X18" s="175">
        <f>SUM(D18:P18)</f>
        <v>-214200</v>
      </c>
      <c r="Y18" s="175"/>
      <c r="Z18" s="321">
        <v>0</v>
      </c>
      <c r="AA18" s="321"/>
      <c r="AB18" s="175">
        <f>Z18+X18</f>
        <v>-214200</v>
      </c>
    </row>
    <row r="19" spans="1:28" ht="13.5" customHeight="1">
      <c r="A19" s="19"/>
      <c r="B19" s="173" t="s">
        <v>156</v>
      </c>
      <c r="C19" s="318">
        <v>17</v>
      </c>
      <c r="D19" s="321">
        <v>0</v>
      </c>
      <c r="E19" s="321"/>
      <c r="F19" s="321">
        <v>0</v>
      </c>
      <c r="G19" s="321"/>
      <c r="H19" s="321">
        <v>0</v>
      </c>
      <c r="I19" s="321"/>
      <c r="J19" s="321">
        <v>0</v>
      </c>
      <c r="K19" s="321"/>
      <c r="L19" s="321">
        <v>0</v>
      </c>
      <c r="M19" s="321"/>
      <c r="N19" s="321">
        <v>0</v>
      </c>
      <c r="O19" s="321"/>
      <c r="P19" s="321">
        <v>0</v>
      </c>
      <c r="Q19" s="321"/>
      <c r="R19" s="321">
        <v>0</v>
      </c>
      <c r="S19" s="321"/>
      <c r="T19" s="321">
        <v>0</v>
      </c>
      <c r="U19" s="321"/>
      <c r="V19" s="321">
        <v>0</v>
      </c>
      <c r="W19" s="321"/>
      <c r="X19" s="175">
        <f>SUM(D19:P19)</f>
        <v>0</v>
      </c>
      <c r="Y19" s="175"/>
      <c r="Z19" s="321">
        <v>-38168</v>
      </c>
      <c r="AA19" s="321"/>
      <c r="AB19" s="175">
        <f>Z19+X19</f>
        <v>-38168</v>
      </c>
    </row>
    <row r="20" spans="1:28" s="328" customFormat="1" ht="13.5" customHeight="1">
      <c r="A20" s="19"/>
      <c r="B20" s="176" t="s">
        <v>153</v>
      </c>
      <c r="C20" s="330"/>
      <c r="D20" s="340">
        <f>SUM(D18:D19)</f>
        <v>0</v>
      </c>
      <c r="E20" s="324"/>
      <c r="F20" s="340">
        <f>SUM(F18:F19)</f>
        <v>0</v>
      </c>
      <c r="G20" s="324"/>
      <c r="H20" s="340">
        <f>SUM(H18:H19)</f>
        <v>0</v>
      </c>
      <c r="I20" s="324"/>
      <c r="J20" s="340">
        <f>SUM(J18:J19)</f>
        <v>0</v>
      </c>
      <c r="K20" s="324"/>
      <c r="L20" s="340">
        <f>SUM(L18:L19)</f>
        <v>0</v>
      </c>
      <c r="M20" s="324"/>
      <c r="N20" s="340">
        <f>SUM(N18:N19)</f>
        <v>0</v>
      </c>
      <c r="O20" s="331"/>
      <c r="P20" s="323">
        <f>SUM(P18:P19)</f>
        <v>-214200</v>
      </c>
      <c r="Q20" s="331"/>
      <c r="R20" s="340">
        <f>SUM(R18:R19)</f>
        <v>0</v>
      </c>
      <c r="S20" s="324"/>
      <c r="T20" s="340">
        <f>SUM(T18:T19)</f>
        <v>0</v>
      </c>
      <c r="U20" s="324"/>
      <c r="V20" s="340">
        <f>SUM(V18:V19)</f>
        <v>0</v>
      </c>
      <c r="W20" s="331"/>
      <c r="X20" s="323">
        <f>SUM(X18:X19)</f>
        <v>-214200</v>
      </c>
      <c r="Y20" s="331"/>
      <c r="Z20" s="323">
        <f>SUM(Z18:Z19)</f>
        <v>-38168</v>
      </c>
      <c r="AA20" s="324"/>
      <c r="AB20" s="323">
        <f>SUM(AB18:AB19)</f>
        <v>-252368</v>
      </c>
    </row>
    <row r="21" spans="1:28" ht="13.5" customHeight="1">
      <c r="A21" s="19"/>
      <c r="B21" s="19"/>
      <c r="C21" s="31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</row>
    <row r="22" spans="1:28" ht="14" customHeight="1">
      <c r="A22" s="288" t="s">
        <v>154</v>
      </c>
      <c r="B22" s="272"/>
      <c r="C22" s="79"/>
      <c r="D22" s="170"/>
      <c r="E22" s="175"/>
      <c r="F22" s="170"/>
      <c r="G22" s="170"/>
      <c r="H22" s="170"/>
      <c r="I22" s="170"/>
      <c r="J22" s="170"/>
      <c r="K22" s="170"/>
      <c r="L22" s="170"/>
      <c r="M22" s="175"/>
      <c r="N22" s="180"/>
      <c r="O22" s="175"/>
      <c r="P22" s="180"/>
      <c r="Q22" s="175"/>
      <c r="R22" s="180"/>
      <c r="S22" s="175"/>
      <c r="T22" s="180"/>
      <c r="U22" s="175"/>
      <c r="V22" s="180"/>
      <c r="W22" s="175"/>
      <c r="X22" s="170"/>
      <c r="Y22" s="175"/>
      <c r="Z22" s="170"/>
      <c r="AA22" s="175"/>
      <c r="AB22" s="170"/>
    </row>
    <row r="23" spans="1:28" ht="14" customHeight="1">
      <c r="A23" s="179"/>
      <c r="B23" s="29" t="s">
        <v>193</v>
      </c>
      <c r="C23" s="79"/>
      <c r="D23" s="321">
        <v>0</v>
      </c>
      <c r="E23" s="307"/>
      <c r="F23" s="321">
        <v>0</v>
      </c>
      <c r="G23" s="307"/>
      <c r="H23" s="321">
        <v>0</v>
      </c>
      <c r="I23" s="307"/>
      <c r="J23" s="321">
        <v>0</v>
      </c>
      <c r="K23" s="307"/>
      <c r="L23" s="321">
        <v>0</v>
      </c>
      <c r="M23" s="321"/>
      <c r="N23" s="321">
        <v>0</v>
      </c>
      <c r="O23" s="175"/>
      <c r="P23" s="177">
        <v>-400</v>
      </c>
      <c r="Q23" s="175"/>
      <c r="R23" s="321">
        <v>0</v>
      </c>
      <c r="S23" s="321"/>
      <c r="T23" s="321">
        <v>0</v>
      </c>
      <c r="U23" s="321"/>
      <c r="V23" s="321">
        <f>SUM(R23:T23)</f>
        <v>0</v>
      </c>
      <c r="W23" s="175"/>
      <c r="X23" s="177">
        <f>SUM(D23:P23,V23)</f>
        <v>-400</v>
      </c>
      <c r="Y23" s="175"/>
      <c r="Z23" s="175">
        <v>400</v>
      </c>
      <c r="AA23" s="175"/>
      <c r="AB23" s="321">
        <f>SUM(X23,Z23)</f>
        <v>0</v>
      </c>
    </row>
    <row r="24" spans="1:28" ht="14" customHeight="1">
      <c r="A24" s="179"/>
      <c r="B24" s="29" t="s">
        <v>155</v>
      </c>
      <c r="C24" s="79"/>
      <c r="D24" s="321"/>
      <c r="E24" s="307"/>
      <c r="F24" s="321"/>
      <c r="G24" s="307"/>
      <c r="H24" s="321"/>
      <c r="I24" s="307"/>
      <c r="J24" s="321"/>
      <c r="K24" s="307"/>
      <c r="L24" s="321"/>
      <c r="M24" s="321"/>
      <c r="N24" s="321"/>
      <c r="O24" s="175"/>
      <c r="P24" s="177"/>
      <c r="Q24" s="175"/>
      <c r="R24" s="321"/>
      <c r="S24" s="321"/>
      <c r="T24" s="321"/>
      <c r="U24" s="321"/>
      <c r="V24" s="321"/>
      <c r="W24" s="175"/>
      <c r="X24" s="177"/>
      <c r="Y24" s="175"/>
      <c r="Z24" s="175"/>
      <c r="AA24" s="175"/>
      <c r="AB24" s="321"/>
    </row>
    <row r="25" spans="1:28" ht="14" customHeight="1">
      <c r="A25" s="179"/>
      <c r="B25" s="29" t="s">
        <v>228</v>
      </c>
      <c r="C25" s="79"/>
      <c r="D25" s="321">
        <v>0</v>
      </c>
      <c r="E25" s="307"/>
      <c r="F25" s="321">
        <v>0</v>
      </c>
      <c r="G25" s="307"/>
      <c r="H25" s="321">
        <v>0</v>
      </c>
      <c r="I25" s="307"/>
      <c r="J25" s="321">
        <v>0</v>
      </c>
      <c r="K25" s="307"/>
      <c r="L25" s="321">
        <v>0</v>
      </c>
      <c r="M25" s="321"/>
      <c r="N25" s="321">
        <v>0</v>
      </c>
      <c r="O25" s="175"/>
      <c r="P25" s="321">
        <v>0</v>
      </c>
      <c r="Q25" s="175"/>
      <c r="R25" s="321">
        <v>0</v>
      </c>
      <c r="S25" s="321"/>
      <c r="T25" s="321">
        <v>0</v>
      </c>
      <c r="U25" s="321"/>
      <c r="V25" s="321">
        <v>0</v>
      </c>
      <c r="W25" s="175"/>
      <c r="X25" s="321">
        <v>0</v>
      </c>
      <c r="Y25" s="175"/>
      <c r="Z25" s="321">
        <v>66</v>
      </c>
      <c r="AA25" s="175"/>
      <c r="AB25" s="321">
        <f>SUM(X25,Z25)</f>
        <v>66</v>
      </c>
    </row>
    <row r="26" spans="1:28" ht="14" customHeight="1">
      <c r="A26" s="179"/>
      <c r="B26" s="29" t="s">
        <v>159</v>
      </c>
      <c r="C26" s="79"/>
      <c r="D26" s="321"/>
      <c r="E26" s="307"/>
      <c r="F26" s="321"/>
      <c r="G26" s="307"/>
      <c r="H26" s="321"/>
      <c r="I26" s="307"/>
      <c r="J26" s="321"/>
      <c r="K26" s="307"/>
      <c r="L26" s="321"/>
      <c r="M26" s="321"/>
      <c r="N26" s="321"/>
      <c r="O26" s="175"/>
      <c r="P26" s="321"/>
      <c r="Q26" s="175"/>
      <c r="R26" s="321"/>
      <c r="S26" s="321"/>
      <c r="T26" s="321"/>
      <c r="U26" s="321"/>
      <c r="V26" s="321"/>
      <c r="W26" s="175"/>
      <c r="X26" s="321"/>
      <c r="Y26" s="175"/>
      <c r="Z26" s="175"/>
      <c r="AA26" s="175"/>
      <c r="AB26" s="321"/>
    </row>
    <row r="27" spans="1:28" ht="14" customHeight="1">
      <c r="A27" s="179"/>
      <c r="B27" s="29" t="s">
        <v>157</v>
      </c>
      <c r="C27" s="79"/>
      <c r="D27" s="321">
        <v>0</v>
      </c>
      <c r="E27" s="307"/>
      <c r="F27" s="321">
        <v>0</v>
      </c>
      <c r="G27" s="307"/>
      <c r="H27" s="321">
        <v>0</v>
      </c>
      <c r="I27" s="307"/>
      <c r="J27" s="321">
        <v>0</v>
      </c>
      <c r="K27" s="307"/>
      <c r="L27" s="321">
        <v>0</v>
      </c>
      <c r="M27" s="321"/>
      <c r="N27" s="321">
        <v>0</v>
      </c>
      <c r="O27" s="175"/>
      <c r="P27" s="321">
        <v>0</v>
      </c>
      <c r="Q27" s="175"/>
      <c r="R27" s="321">
        <v>0</v>
      </c>
      <c r="S27" s="321"/>
      <c r="T27" s="321">
        <v>0</v>
      </c>
      <c r="U27" s="321"/>
      <c r="V27" s="321">
        <v>0</v>
      </c>
      <c r="W27" s="175"/>
      <c r="X27" s="321">
        <v>0</v>
      </c>
      <c r="Y27" s="175"/>
      <c r="Z27" s="175">
        <v>39587</v>
      </c>
      <c r="AA27" s="175"/>
      <c r="AB27" s="321">
        <f>SUM(X27,Z27)</f>
        <v>39587</v>
      </c>
    </row>
    <row r="28" spans="1:28" s="328" customFormat="1" ht="15" customHeight="1">
      <c r="A28" s="289" t="s">
        <v>158</v>
      </c>
      <c r="B28" s="42"/>
      <c r="C28" s="329"/>
      <c r="D28" s="340">
        <f>SUM(D23:D24)</f>
        <v>0</v>
      </c>
      <c r="E28" s="308"/>
      <c r="F28" s="340">
        <f>SUM(F23:F24)</f>
        <v>0</v>
      </c>
      <c r="G28" s="308"/>
      <c r="H28" s="340">
        <f>SUM(H23:H24)</f>
        <v>0</v>
      </c>
      <c r="I28" s="324"/>
      <c r="J28" s="340">
        <f>SUM(J23:J24)</f>
        <v>0</v>
      </c>
      <c r="K28" s="324"/>
      <c r="L28" s="340">
        <f>SUM(L23:L24)</f>
        <v>0</v>
      </c>
      <c r="M28" s="324"/>
      <c r="N28" s="340">
        <f>SUM(N23:N24)</f>
        <v>0</v>
      </c>
      <c r="O28" s="170"/>
      <c r="P28" s="178">
        <f>SUM(P23:P24)</f>
        <v>-400</v>
      </c>
      <c r="Q28" s="170"/>
      <c r="R28" s="340">
        <f>SUM(R23:R24)</f>
        <v>0</v>
      </c>
      <c r="S28" s="324"/>
      <c r="T28" s="340">
        <f>SUM(T23:T24)</f>
        <v>0</v>
      </c>
      <c r="U28" s="324"/>
      <c r="V28" s="340">
        <f>SUM(V23:V24)</f>
        <v>0</v>
      </c>
      <c r="W28" s="170"/>
      <c r="X28" s="178">
        <f>SUM(X23:X24)</f>
        <v>-400</v>
      </c>
      <c r="Y28" s="170"/>
      <c r="Z28" s="178">
        <f>SUM(Z23:Z27)</f>
        <v>40053</v>
      </c>
      <c r="AA28" s="170"/>
      <c r="AB28" s="178">
        <f>SUM(AB23:AB27)</f>
        <v>39653</v>
      </c>
    </row>
    <row r="29" spans="1:28" ht="14" customHeight="1">
      <c r="A29" s="179"/>
      <c r="B29" s="29"/>
      <c r="C29" s="79"/>
      <c r="D29" s="170"/>
      <c r="E29" s="175"/>
      <c r="F29" s="170"/>
      <c r="G29" s="170"/>
      <c r="H29" s="170"/>
      <c r="I29" s="170"/>
      <c r="J29" s="170"/>
      <c r="K29" s="170"/>
      <c r="L29" s="170"/>
      <c r="M29" s="175"/>
      <c r="N29" s="180"/>
      <c r="O29" s="175"/>
      <c r="P29" s="180"/>
      <c r="Q29" s="175"/>
      <c r="R29" s="180"/>
      <c r="S29" s="175"/>
      <c r="T29" s="180"/>
      <c r="U29" s="175"/>
      <c r="V29" s="180"/>
      <c r="W29" s="175"/>
      <c r="X29" s="170"/>
      <c r="Y29" s="175"/>
      <c r="Z29" s="170"/>
      <c r="AA29" s="175"/>
      <c r="AB29" s="170"/>
    </row>
    <row r="30" spans="1:28" s="328" customFormat="1" ht="14" customHeight="1">
      <c r="A30" s="42" t="s">
        <v>160</v>
      </c>
      <c r="C30" s="329"/>
      <c r="D30" s="325">
        <f>SUM(D28)</f>
        <v>0</v>
      </c>
      <c r="E30" s="308"/>
      <c r="F30" s="325">
        <f>SUM(F28)</f>
        <v>0</v>
      </c>
      <c r="G30" s="308"/>
      <c r="H30" s="325">
        <f>SUM(H28)</f>
        <v>0</v>
      </c>
      <c r="I30" s="308"/>
      <c r="J30" s="325">
        <f>SUM(J28)</f>
        <v>0</v>
      </c>
      <c r="K30" s="308"/>
      <c r="L30" s="325">
        <f>SUM(L28)</f>
        <v>0</v>
      </c>
      <c r="M30" s="308"/>
      <c r="N30" s="325">
        <f>SUM(N28)</f>
        <v>0</v>
      </c>
      <c r="O30" s="170"/>
      <c r="P30" s="191">
        <f>SUM(P20,P28)</f>
        <v>-214600</v>
      </c>
      <c r="Q30" s="170"/>
      <c r="R30" s="325">
        <f>SUM(R28)</f>
        <v>0</v>
      </c>
      <c r="S30" s="308"/>
      <c r="T30" s="325">
        <f>SUM(T28)</f>
        <v>0</v>
      </c>
      <c r="U30" s="324"/>
      <c r="V30" s="325">
        <f>SUM(V28)</f>
        <v>0</v>
      </c>
      <c r="W30" s="170"/>
      <c r="X30" s="191">
        <f>SUM(X20,X28)</f>
        <v>-214600</v>
      </c>
      <c r="Y30" s="170"/>
      <c r="Z30" s="191">
        <f>SUM(Z28,Z20)</f>
        <v>1885</v>
      </c>
      <c r="AA30" s="170"/>
      <c r="AB30" s="191">
        <f>SUM(AB20,AB28)</f>
        <v>-212715</v>
      </c>
    </row>
    <row r="31" spans="1:28" ht="14" customHeight="1">
      <c r="A31" s="179"/>
      <c r="B31" s="29"/>
      <c r="C31" s="79"/>
      <c r="D31" s="170"/>
      <c r="E31" s="175"/>
      <c r="F31" s="170"/>
      <c r="G31" s="170"/>
      <c r="H31" s="170"/>
      <c r="I31" s="170"/>
      <c r="J31" s="170"/>
      <c r="K31" s="170"/>
      <c r="L31" s="170"/>
      <c r="M31" s="175"/>
      <c r="N31" s="180"/>
      <c r="O31" s="175"/>
      <c r="P31" s="180"/>
      <c r="Q31" s="175"/>
      <c r="R31" s="180"/>
      <c r="S31" s="175"/>
      <c r="T31" s="180"/>
      <c r="U31" s="175"/>
      <c r="V31" s="180"/>
      <c r="W31" s="175"/>
      <c r="X31" s="170"/>
      <c r="Y31" s="175"/>
      <c r="Z31" s="170"/>
      <c r="AA31" s="175"/>
      <c r="AB31" s="170"/>
    </row>
    <row r="32" spans="1:28">
      <c r="A32" s="181" t="s">
        <v>336</v>
      </c>
      <c r="B32" s="173"/>
      <c r="C32" s="319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82"/>
      <c r="W32" s="170"/>
      <c r="X32" s="183"/>
      <c r="Y32" s="171"/>
      <c r="Z32" s="171"/>
      <c r="AA32" s="171"/>
      <c r="AB32" s="170"/>
    </row>
    <row r="33" spans="1:28">
      <c r="A33" s="173"/>
      <c r="B33" s="173" t="s">
        <v>168</v>
      </c>
      <c r="C33" s="319"/>
      <c r="D33" s="321">
        <v>0</v>
      </c>
      <c r="E33" s="307"/>
      <c r="F33" s="321">
        <v>0</v>
      </c>
      <c r="G33" s="307"/>
      <c r="H33" s="321">
        <v>0</v>
      </c>
      <c r="I33" s="307"/>
      <c r="J33" s="321">
        <v>0</v>
      </c>
      <c r="K33" s="307"/>
      <c r="L33" s="321">
        <v>0</v>
      </c>
      <c r="M33" s="307"/>
      <c r="N33" s="321">
        <v>0</v>
      </c>
      <c r="O33" s="175"/>
      <c r="P33" s="177">
        <v>169021</v>
      </c>
      <c r="Q33" s="175"/>
      <c r="R33" s="321">
        <v>0</v>
      </c>
      <c r="S33" s="307"/>
      <c r="T33" s="321">
        <v>0</v>
      </c>
      <c r="U33" s="321"/>
      <c r="V33" s="321">
        <v>0</v>
      </c>
      <c r="W33" s="175"/>
      <c r="X33" s="177">
        <f>SUM(D33:P33,V33)</f>
        <v>169021</v>
      </c>
      <c r="Y33" s="175"/>
      <c r="Z33" s="175">
        <v>-2838</v>
      </c>
      <c r="AA33" s="175"/>
      <c r="AB33" s="177">
        <f>SUM(X33,Z33)</f>
        <v>166183</v>
      </c>
    </row>
    <row r="34" spans="1:28">
      <c r="A34" s="173"/>
      <c r="B34" s="173" t="s">
        <v>335</v>
      </c>
      <c r="C34" s="319"/>
      <c r="D34" s="326">
        <v>0</v>
      </c>
      <c r="E34" s="307"/>
      <c r="F34" s="326">
        <v>0</v>
      </c>
      <c r="G34" s="307"/>
      <c r="H34" s="326">
        <v>0</v>
      </c>
      <c r="I34" s="307"/>
      <c r="J34" s="326">
        <v>0</v>
      </c>
      <c r="K34" s="307"/>
      <c r="L34" s="326">
        <v>0</v>
      </c>
      <c r="M34" s="307"/>
      <c r="N34" s="326">
        <v>0</v>
      </c>
      <c r="O34" s="307"/>
      <c r="P34" s="326">
        <v>0</v>
      </c>
      <c r="Q34" s="175"/>
      <c r="R34" s="175">
        <v>-54192</v>
      </c>
      <c r="S34" s="175"/>
      <c r="T34" s="184">
        <v>28520</v>
      </c>
      <c r="U34" s="175"/>
      <c r="V34" s="177">
        <v>-25672</v>
      </c>
      <c r="W34" s="175"/>
      <c r="X34" s="177">
        <f>SUM(D34:P34,V34)</f>
        <v>-25672</v>
      </c>
      <c r="Y34" s="175"/>
      <c r="Z34" s="306">
        <v>0</v>
      </c>
      <c r="AA34" s="175"/>
      <c r="AB34" s="177">
        <f>SUM(X34,Z34)</f>
        <v>-25672</v>
      </c>
    </row>
    <row r="35" spans="1:28" s="328" customFormat="1">
      <c r="A35" s="181" t="s">
        <v>282</v>
      </c>
      <c r="B35" s="181"/>
      <c r="C35" s="327"/>
      <c r="D35" s="340">
        <f>SUM(D33:D34)</f>
        <v>0</v>
      </c>
      <c r="E35" s="170"/>
      <c r="F35" s="340">
        <f>SUM(F33:F34)</f>
        <v>0</v>
      </c>
      <c r="G35" s="308"/>
      <c r="H35" s="340">
        <f>SUM(H33:H34)</f>
        <v>0</v>
      </c>
      <c r="I35" s="308"/>
      <c r="J35" s="340">
        <f>SUM(J33:J34)</f>
        <v>0</v>
      </c>
      <c r="K35" s="308"/>
      <c r="L35" s="340">
        <f>SUM(L33:L34)</f>
        <v>0</v>
      </c>
      <c r="M35" s="308"/>
      <c r="N35" s="340">
        <f>SUM(N33:N34)</f>
        <v>0</v>
      </c>
      <c r="O35" s="170"/>
      <c r="P35" s="178">
        <f>SUM(P33:P34)</f>
        <v>169021</v>
      </c>
      <c r="Q35" s="170"/>
      <c r="R35" s="178">
        <f>SUM(R33:R34)</f>
        <v>-54192</v>
      </c>
      <c r="S35" s="170"/>
      <c r="T35" s="178">
        <f>SUM(T33:T34)</f>
        <v>28520</v>
      </c>
      <c r="U35" s="170"/>
      <c r="V35" s="178">
        <f>SUM(V33:V34)</f>
        <v>-25672</v>
      </c>
      <c r="W35" s="170"/>
      <c r="X35" s="178">
        <f>SUM(X33:X34)</f>
        <v>143349</v>
      </c>
      <c r="Y35" s="170"/>
      <c r="Z35" s="191">
        <f>SUM(Z33:Z34)</f>
        <v>-2838</v>
      </c>
      <c r="AA35" s="170"/>
      <c r="AB35" s="178">
        <f>SUM(AB33:AB34)</f>
        <v>140511</v>
      </c>
    </row>
    <row r="36" spans="1:28" hidden="1">
      <c r="A36" s="54" t="s">
        <v>83</v>
      </c>
      <c r="C36" s="318"/>
      <c r="D36" s="177">
        <v>0</v>
      </c>
      <c r="E36" s="175"/>
      <c r="F36" s="177">
        <v>0</v>
      </c>
      <c r="G36" s="177"/>
      <c r="H36" s="177"/>
      <c r="I36" s="177"/>
      <c r="J36" s="177"/>
      <c r="K36" s="177"/>
      <c r="L36" s="177"/>
      <c r="M36" s="175"/>
      <c r="N36" s="177"/>
      <c r="O36" s="175"/>
      <c r="P36" s="177"/>
      <c r="Q36" s="175"/>
      <c r="R36" s="177">
        <v>0</v>
      </c>
      <c r="S36" s="175"/>
      <c r="T36" s="177">
        <v>0</v>
      </c>
      <c r="U36" s="175"/>
      <c r="V36" s="177">
        <v>0</v>
      </c>
      <c r="W36" s="175"/>
      <c r="X36" s="177">
        <v>0</v>
      </c>
      <c r="Y36" s="175"/>
      <c r="Z36" s="177">
        <v>0</v>
      </c>
      <c r="AA36" s="175"/>
      <c r="AB36" s="177">
        <v>0</v>
      </c>
    </row>
    <row r="37" spans="1:28" ht="14.5" thickBot="1">
      <c r="A37" s="181" t="s">
        <v>310</v>
      </c>
      <c r="B37" s="185"/>
      <c r="C37" s="79"/>
      <c r="D37" s="186">
        <f>SUM(D14,D30,D35)</f>
        <v>510000</v>
      </c>
      <c r="E37" s="175"/>
      <c r="F37" s="186">
        <f>SUM(F14,F30,F35)</f>
        <v>1335830</v>
      </c>
      <c r="G37" s="170"/>
      <c r="H37" s="186">
        <f>SUM(H14,H30,H35)</f>
        <v>390969</v>
      </c>
      <c r="I37" s="170"/>
      <c r="J37" s="186">
        <f>SUM(J14,J30,J35)</f>
        <v>421302</v>
      </c>
      <c r="K37" s="170"/>
      <c r="L37" s="186">
        <f>SUM(L14,L30,L35)</f>
        <v>3242</v>
      </c>
      <c r="M37" s="175"/>
      <c r="N37" s="186">
        <f>SUM(N14,N30,N35)</f>
        <v>51000</v>
      </c>
      <c r="O37" s="175"/>
      <c r="P37" s="186">
        <f>SUM(P14,P30,P35)</f>
        <v>258421</v>
      </c>
      <c r="Q37" s="175"/>
      <c r="R37" s="186">
        <f>SUM(R14,R30,R35)</f>
        <v>-55529</v>
      </c>
      <c r="S37" s="175"/>
      <c r="T37" s="186">
        <f>SUM(T14,T30,T35)</f>
        <v>31000</v>
      </c>
      <c r="U37" s="175"/>
      <c r="V37" s="186">
        <f>SUM(V14,V30,V35)</f>
        <v>-24529</v>
      </c>
      <c r="W37" s="175"/>
      <c r="X37" s="186">
        <f>SUM(X14,X30,X35)</f>
        <v>2946235</v>
      </c>
      <c r="Y37" s="175"/>
      <c r="Z37" s="186">
        <f>SUM(Z14,Z30,Z35)</f>
        <v>121514</v>
      </c>
      <c r="AA37" s="175"/>
      <c r="AB37" s="186">
        <f>SUM(AB14,AB30,AB35)</f>
        <v>3067749</v>
      </c>
    </row>
    <row r="38" spans="1:28" ht="14.5" thickTop="1">
      <c r="D38" s="147"/>
      <c r="E38" s="37"/>
      <c r="F38" s="147"/>
      <c r="G38" s="37"/>
      <c r="H38" s="147"/>
      <c r="I38" s="37"/>
      <c r="J38" s="147"/>
      <c r="K38" s="37"/>
      <c r="L38" s="147"/>
      <c r="M38" s="37"/>
      <c r="N38" s="147"/>
      <c r="O38" s="37"/>
      <c r="P38" s="147"/>
      <c r="Q38" s="37"/>
      <c r="R38" s="147"/>
      <c r="S38" s="37"/>
      <c r="T38" s="147"/>
      <c r="U38" s="37"/>
      <c r="V38" s="192"/>
      <c r="W38" s="310"/>
      <c r="X38" s="192"/>
      <c r="Y38" s="310"/>
      <c r="Z38" s="147"/>
      <c r="AA38" s="37"/>
      <c r="AB38" s="147"/>
    </row>
  </sheetData>
  <mergeCells count="5">
    <mergeCell ref="D4:AB4"/>
    <mergeCell ref="N5:P5"/>
    <mergeCell ref="R5:V5"/>
    <mergeCell ref="N8:P8"/>
    <mergeCell ref="D11:AB11"/>
  </mergeCells>
  <pageMargins left="0.4" right="0.3" top="0.48" bottom="0.5" header="0.5" footer="0.5"/>
  <pageSetup paperSize="9" scale="58" firstPageNumber="10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ignoredErrors>
    <ignoredError sqref="D28:T2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A7CD-E7D0-45A8-ADCD-BA8C40058A53}">
  <sheetPr>
    <pageSetUpPr fitToPage="1"/>
  </sheetPr>
  <dimension ref="A1:AB44"/>
  <sheetViews>
    <sheetView view="pageBreakPreview" zoomScale="85" zoomScaleNormal="100" zoomScaleSheetLayoutView="85" workbookViewId="0">
      <selection activeCell="F47" sqref="F47"/>
    </sheetView>
  </sheetViews>
  <sheetFormatPr defaultColWidth="9.1796875" defaultRowHeight="14"/>
  <cols>
    <col min="1" max="1" width="1.26953125" style="54" customWidth="1"/>
    <col min="2" max="2" width="53.1796875" style="54" customWidth="1"/>
    <col min="3" max="3" width="5.1796875" style="20" bestFit="1" customWidth="1"/>
    <col min="4" max="4" width="11.54296875" style="165" customWidth="1"/>
    <col min="5" max="5" width="0.81640625" style="309" customWidth="1"/>
    <col min="6" max="6" width="13.54296875" style="165" customWidth="1"/>
    <col min="7" max="7" width="0.90625" style="309" customWidth="1"/>
    <col min="8" max="8" width="12.453125" style="165" customWidth="1"/>
    <col min="9" max="9" width="0.90625" style="309" customWidth="1"/>
    <col min="10" max="10" width="16.1796875" style="165" customWidth="1"/>
    <col min="11" max="11" width="1" style="309" customWidth="1"/>
    <col min="12" max="12" width="12.08984375" style="165" customWidth="1"/>
    <col min="13" max="13" width="1" style="309" customWidth="1"/>
    <col min="14" max="14" width="10.54296875" style="165" customWidth="1"/>
    <col min="15" max="15" width="0.81640625" style="309" customWidth="1"/>
    <col min="16" max="16" width="13.6328125" style="165" customWidth="1"/>
    <col min="17" max="17" width="0.81640625" style="309" customWidth="1"/>
    <col min="18" max="18" width="13.6328125" style="165" customWidth="1"/>
    <col min="19" max="19" width="0.81640625" style="309" customWidth="1"/>
    <col min="20" max="20" width="14.36328125" style="165" customWidth="1"/>
    <col min="21" max="21" width="1" style="309" customWidth="1"/>
    <col min="22" max="22" width="11.81640625" style="165" customWidth="1"/>
    <col min="23" max="23" width="0.81640625" style="309" customWidth="1"/>
    <col min="24" max="24" width="14.08984375" style="165" customWidth="1"/>
    <col min="25" max="25" width="0.81640625" style="309" customWidth="1"/>
    <col min="26" max="26" width="11.08984375" style="165" customWidth="1"/>
    <col min="27" max="27" width="0.81640625" style="309" customWidth="1"/>
    <col min="28" max="28" width="13.54296875" style="165" customWidth="1"/>
    <col min="29" max="16384" width="9.1796875" style="158"/>
  </cols>
  <sheetData>
    <row r="1" spans="1:28" ht="17.5">
      <c r="A1" s="106" t="str">
        <f>'BS 3-5'!A1</f>
        <v>JWD InfoLogistics Public Company Limited and its Subsidiaries</v>
      </c>
      <c r="B1" s="159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59"/>
      <c r="Y1" s="159"/>
      <c r="Z1" s="161"/>
      <c r="AA1" s="159"/>
      <c r="AB1" s="159"/>
    </row>
    <row r="2" spans="1:28" ht="15">
      <c r="A2" s="162" t="s">
        <v>56</v>
      </c>
      <c r="B2" s="162"/>
      <c r="C2" s="160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59"/>
      <c r="Y2" s="159"/>
      <c r="Z2" s="161"/>
      <c r="AA2" s="159"/>
      <c r="AB2" s="159"/>
    </row>
    <row r="3" spans="1:28" ht="15">
      <c r="A3" s="155"/>
      <c r="B3" s="162"/>
      <c r="C3" s="160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59"/>
      <c r="Y3" s="159"/>
      <c r="Z3" s="161"/>
      <c r="AA3" s="159"/>
      <c r="AB3" s="159"/>
    </row>
    <row r="4" spans="1:28">
      <c r="A4" s="159"/>
      <c r="B4" s="159"/>
      <c r="C4" s="160"/>
      <c r="D4" s="367" t="s">
        <v>57</v>
      </c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</row>
    <row r="5" spans="1:28">
      <c r="A5" s="159"/>
      <c r="B5" s="159"/>
      <c r="C5" s="160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368" t="s">
        <v>64</v>
      </c>
      <c r="O5" s="368"/>
      <c r="P5" s="368"/>
      <c r="Q5" s="163"/>
      <c r="R5" s="369" t="s">
        <v>58</v>
      </c>
      <c r="S5" s="369"/>
      <c r="T5" s="369"/>
      <c r="U5" s="369"/>
      <c r="V5" s="369"/>
      <c r="W5" s="163"/>
      <c r="X5" s="163"/>
      <c r="Y5" s="163"/>
      <c r="Z5" s="163"/>
      <c r="AA5" s="163"/>
      <c r="AB5" s="163"/>
    </row>
    <row r="6" spans="1:28">
      <c r="A6" s="159"/>
      <c r="B6" s="159"/>
      <c r="C6" s="160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355"/>
      <c r="O6" s="355"/>
      <c r="P6" s="355"/>
      <c r="Q6" s="163"/>
      <c r="R6" s="299"/>
      <c r="S6" s="299"/>
      <c r="T6" s="299" t="s">
        <v>207</v>
      </c>
      <c r="U6" s="299"/>
      <c r="V6" s="299"/>
      <c r="W6" s="163"/>
      <c r="X6" s="163"/>
      <c r="Y6" s="163"/>
      <c r="Z6" s="163"/>
      <c r="AA6" s="163"/>
      <c r="AB6" s="163"/>
    </row>
    <row r="7" spans="1:28">
      <c r="A7" s="159"/>
      <c r="B7" s="159"/>
      <c r="C7" s="160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355"/>
      <c r="O7" s="355"/>
      <c r="P7" s="355"/>
      <c r="Q7" s="163"/>
      <c r="R7" s="299"/>
      <c r="S7" s="299"/>
      <c r="T7" s="299" t="s">
        <v>262</v>
      </c>
      <c r="U7" s="299"/>
      <c r="V7" s="299"/>
      <c r="W7" s="163"/>
      <c r="X7" s="163"/>
      <c r="Y7" s="163"/>
      <c r="Z7" s="163"/>
      <c r="AA7" s="163"/>
      <c r="AB7" s="163"/>
    </row>
    <row r="8" spans="1:28">
      <c r="A8" s="159"/>
      <c r="B8" s="159"/>
      <c r="C8" s="160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355"/>
      <c r="O8" s="355"/>
      <c r="P8" s="355"/>
      <c r="Q8" s="163"/>
      <c r="R8" s="299"/>
      <c r="S8" s="299"/>
      <c r="T8" s="299" t="s">
        <v>263</v>
      </c>
      <c r="U8" s="299"/>
      <c r="V8" s="299"/>
      <c r="W8" s="163"/>
      <c r="X8" s="163"/>
      <c r="Y8" s="163"/>
      <c r="Z8" s="163"/>
      <c r="AA8" s="163"/>
      <c r="AB8" s="163"/>
    </row>
    <row r="9" spans="1:28">
      <c r="A9" s="159"/>
      <c r="B9" s="159"/>
      <c r="C9" s="160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355"/>
      <c r="O9" s="355"/>
      <c r="P9" s="355"/>
      <c r="Q9" s="163"/>
      <c r="R9" s="299"/>
      <c r="S9" s="299"/>
      <c r="T9" s="355" t="s">
        <v>264</v>
      </c>
      <c r="U9" s="299"/>
      <c r="V9" s="299"/>
      <c r="W9" s="163"/>
      <c r="X9" s="163"/>
      <c r="Y9" s="163"/>
      <c r="Z9" s="163"/>
      <c r="AA9" s="163"/>
      <c r="AB9" s="163"/>
    </row>
    <row r="10" spans="1:28">
      <c r="A10" s="159"/>
      <c r="B10" s="159"/>
      <c r="C10" s="160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298"/>
      <c r="O10" s="302"/>
      <c r="P10" s="298"/>
      <c r="Q10" s="163"/>
      <c r="R10" s="299"/>
      <c r="S10" s="299"/>
      <c r="T10" s="355" t="s">
        <v>265</v>
      </c>
      <c r="U10" s="299"/>
      <c r="V10" s="299"/>
      <c r="W10" s="163"/>
      <c r="X10" s="163"/>
      <c r="Y10" s="163"/>
      <c r="Z10" s="163"/>
      <c r="AA10" s="163"/>
      <c r="AB10" s="163"/>
    </row>
    <row r="11" spans="1:28">
      <c r="A11" s="159"/>
      <c r="B11" s="159"/>
      <c r="C11" s="160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293"/>
      <c r="O11" s="302"/>
      <c r="P11" s="293"/>
      <c r="Q11" s="163"/>
      <c r="R11" s="299"/>
      <c r="S11" s="299"/>
      <c r="T11" s="355" t="s">
        <v>266</v>
      </c>
      <c r="U11" s="299"/>
      <c r="V11" s="299"/>
      <c r="W11" s="163"/>
      <c r="X11" s="163"/>
      <c r="Y11" s="163"/>
      <c r="Z11" s="163"/>
      <c r="AA11" s="163"/>
      <c r="AB11" s="163"/>
    </row>
    <row r="12" spans="1:28">
      <c r="A12" s="164"/>
      <c r="B12" s="164"/>
      <c r="C12" s="294"/>
      <c r="D12" s="293"/>
      <c r="E12" s="302"/>
      <c r="F12" s="293"/>
      <c r="G12" s="302"/>
      <c r="H12" s="293"/>
      <c r="I12" s="302"/>
      <c r="J12" s="293"/>
      <c r="K12" s="302"/>
      <c r="L12" s="293"/>
      <c r="M12" s="302"/>
      <c r="N12" s="293"/>
      <c r="O12" s="302"/>
      <c r="P12" s="293"/>
      <c r="Q12" s="302"/>
      <c r="R12" s="293" t="s">
        <v>232</v>
      </c>
      <c r="S12" s="302"/>
      <c r="T12" s="355" t="s">
        <v>267</v>
      </c>
      <c r="U12" s="302"/>
      <c r="W12" s="166"/>
      <c r="X12" s="166"/>
      <c r="Y12" s="166"/>
      <c r="Z12" s="166"/>
      <c r="AA12" s="166"/>
      <c r="AB12" s="166"/>
    </row>
    <row r="13" spans="1:28">
      <c r="A13" s="164"/>
      <c r="B13" s="164"/>
      <c r="C13" s="294"/>
      <c r="D13" s="293"/>
      <c r="E13" s="302"/>
      <c r="F13" s="293" t="s">
        <v>59</v>
      </c>
      <c r="G13" s="302"/>
      <c r="H13" s="293" t="s">
        <v>146</v>
      </c>
      <c r="I13" s="302"/>
      <c r="J13" s="293" t="s">
        <v>229</v>
      </c>
      <c r="K13" s="302"/>
      <c r="L13" s="293" t="s">
        <v>146</v>
      </c>
      <c r="M13" s="302"/>
      <c r="N13" s="293"/>
      <c r="O13" s="302"/>
      <c r="P13" s="293"/>
      <c r="Q13" s="302"/>
      <c r="R13" s="293" t="s">
        <v>231</v>
      </c>
      <c r="S13" s="302"/>
      <c r="T13" s="355" t="s">
        <v>268</v>
      </c>
      <c r="U13" s="302"/>
      <c r="V13" s="166"/>
      <c r="W13" s="166"/>
      <c r="X13" s="166" t="s">
        <v>61</v>
      </c>
      <c r="Y13" s="166"/>
      <c r="Z13" s="166"/>
      <c r="AA13" s="166"/>
      <c r="AB13" s="166"/>
    </row>
    <row r="14" spans="1:28">
      <c r="A14" s="164"/>
      <c r="B14" s="164"/>
      <c r="C14" s="294"/>
      <c r="D14" s="167" t="s">
        <v>62</v>
      </c>
      <c r="E14" s="302"/>
      <c r="F14" s="293" t="s">
        <v>63</v>
      </c>
      <c r="G14" s="302"/>
      <c r="H14" s="357" t="s">
        <v>147</v>
      </c>
      <c r="I14" s="302"/>
      <c r="J14" s="293" t="s">
        <v>230</v>
      </c>
      <c r="K14" s="302"/>
      <c r="L14" s="293" t="s">
        <v>150</v>
      </c>
      <c r="M14" s="302"/>
      <c r="N14" s="370"/>
      <c r="O14" s="370"/>
      <c r="P14" s="370"/>
      <c r="Q14" s="302"/>
      <c r="R14" s="293" t="s">
        <v>233</v>
      </c>
      <c r="S14" s="302"/>
      <c r="T14" s="356" t="s">
        <v>332</v>
      </c>
      <c r="U14" s="302"/>
      <c r="V14" s="166" t="s">
        <v>60</v>
      </c>
      <c r="W14" s="166"/>
      <c r="X14" s="166" t="s">
        <v>66</v>
      </c>
      <c r="Y14" s="166"/>
      <c r="Z14" s="166" t="s">
        <v>67</v>
      </c>
      <c r="AA14" s="166"/>
    </row>
    <row r="15" spans="1:28">
      <c r="A15" s="164"/>
      <c r="B15" s="164"/>
      <c r="C15" s="294"/>
      <c r="D15" s="167" t="s">
        <v>68</v>
      </c>
      <c r="E15" s="302"/>
      <c r="F15" s="293" t="s">
        <v>69</v>
      </c>
      <c r="G15" s="302"/>
      <c r="H15" s="357" t="s">
        <v>148</v>
      </c>
      <c r="I15" s="302"/>
      <c r="J15" s="293" t="s">
        <v>275</v>
      </c>
      <c r="K15" s="302"/>
      <c r="L15" s="293" t="s">
        <v>151</v>
      </c>
      <c r="M15" s="302"/>
      <c r="N15" s="293" t="s">
        <v>70</v>
      </c>
      <c r="O15" s="302"/>
      <c r="P15" s="293"/>
      <c r="Q15" s="302"/>
      <c r="R15" s="293" t="s">
        <v>208</v>
      </c>
      <c r="S15" s="302"/>
      <c r="T15" s="356" t="s">
        <v>333</v>
      </c>
      <c r="U15" s="302"/>
      <c r="V15" s="166" t="s">
        <v>65</v>
      </c>
      <c r="W15" s="166"/>
      <c r="X15" s="166" t="s">
        <v>71</v>
      </c>
      <c r="Y15" s="166"/>
      <c r="Z15" s="166" t="s">
        <v>72</v>
      </c>
      <c r="AA15" s="166"/>
      <c r="AB15" s="166" t="s">
        <v>73</v>
      </c>
    </row>
    <row r="16" spans="1:28">
      <c r="A16" s="164"/>
      <c r="B16" s="164"/>
      <c r="C16" s="294" t="s">
        <v>5</v>
      </c>
      <c r="D16" s="166" t="s">
        <v>74</v>
      </c>
      <c r="E16" s="302"/>
      <c r="F16" s="293" t="s">
        <v>75</v>
      </c>
      <c r="G16" s="302"/>
      <c r="H16" s="357" t="s">
        <v>149</v>
      </c>
      <c r="I16" s="302"/>
      <c r="J16" s="293" t="s">
        <v>274</v>
      </c>
      <c r="K16" s="302"/>
      <c r="L16" s="293" t="s">
        <v>152</v>
      </c>
      <c r="M16" s="302"/>
      <c r="N16" s="293" t="s">
        <v>76</v>
      </c>
      <c r="O16" s="302"/>
      <c r="P16" s="293" t="s">
        <v>77</v>
      </c>
      <c r="Q16" s="302"/>
      <c r="R16" s="293" t="s">
        <v>3</v>
      </c>
      <c r="S16" s="302"/>
      <c r="T16" s="356" t="s">
        <v>334</v>
      </c>
      <c r="U16" s="302"/>
      <c r="V16" s="166" t="s">
        <v>167</v>
      </c>
      <c r="W16" s="166"/>
      <c r="X16" s="166" t="s">
        <v>79</v>
      </c>
      <c r="Y16" s="166"/>
      <c r="Z16" s="166" t="s">
        <v>80</v>
      </c>
      <c r="AA16" s="166"/>
      <c r="AB16" s="166" t="s">
        <v>78</v>
      </c>
    </row>
    <row r="17" spans="1:28">
      <c r="A17" s="19"/>
      <c r="B17" s="19"/>
      <c r="C17" s="294"/>
      <c r="D17" s="371" t="s">
        <v>7</v>
      </c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  <c r="T17" s="371"/>
      <c r="U17" s="371"/>
      <c r="V17" s="371"/>
      <c r="W17" s="371"/>
      <c r="X17" s="371"/>
      <c r="Y17" s="371"/>
      <c r="Z17" s="371"/>
      <c r="AA17" s="371"/>
      <c r="AB17" s="371"/>
    </row>
    <row r="18" spans="1:28">
      <c r="A18" s="168"/>
      <c r="B18" s="168"/>
      <c r="C18" s="294"/>
      <c r="D18" s="294"/>
      <c r="E18" s="303"/>
      <c r="F18" s="294"/>
      <c r="G18" s="303"/>
      <c r="H18" s="294"/>
      <c r="I18" s="303"/>
      <c r="J18" s="294"/>
      <c r="K18" s="303"/>
      <c r="L18" s="294"/>
      <c r="M18" s="303"/>
      <c r="N18" s="294"/>
      <c r="O18" s="303"/>
      <c r="P18" s="294"/>
      <c r="Q18" s="303"/>
      <c r="R18" s="294"/>
      <c r="S18" s="303"/>
      <c r="T18" s="294"/>
      <c r="U18" s="303"/>
      <c r="V18" s="294"/>
      <c r="W18" s="303"/>
      <c r="X18" s="294"/>
      <c r="Y18" s="303"/>
      <c r="Z18" s="294"/>
      <c r="AA18" s="303"/>
      <c r="AB18" s="294"/>
    </row>
    <row r="19" spans="1:28">
      <c r="A19" s="168" t="s">
        <v>311</v>
      </c>
      <c r="B19" s="168"/>
      <c r="C19" s="294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</row>
    <row r="20" spans="1:28">
      <c r="A20" s="168" t="s">
        <v>293</v>
      </c>
      <c r="B20" s="168"/>
      <c r="C20" s="294"/>
      <c r="D20" s="170">
        <v>510000</v>
      </c>
      <c r="E20" s="170"/>
      <c r="F20" s="170">
        <v>1335830</v>
      </c>
      <c r="G20" s="170"/>
      <c r="H20" s="170">
        <v>390969</v>
      </c>
      <c r="I20" s="170"/>
      <c r="J20" s="170">
        <v>428790</v>
      </c>
      <c r="K20" s="170"/>
      <c r="L20" s="170">
        <v>3242</v>
      </c>
      <c r="M20" s="170"/>
      <c r="N20" s="170">
        <v>51000</v>
      </c>
      <c r="O20" s="170"/>
      <c r="P20" s="170">
        <v>438751</v>
      </c>
      <c r="Q20" s="170"/>
      <c r="R20" s="170">
        <v>-50786</v>
      </c>
      <c r="S20" s="170"/>
      <c r="T20" s="170">
        <v>42160</v>
      </c>
      <c r="U20" s="170"/>
      <c r="V20" s="170">
        <f>SUM(R20:T20)</f>
        <v>-8626</v>
      </c>
      <c r="W20" s="170"/>
      <c r="X20" s="170">
        <v>3149956</v>
      </c>
      <c r="Y20" s="170"/>
      <c r="Z20" s="170">
        <v>120181</v>
      </c>
      <c r="AA20" s="170"/>
      <c r="AB20" s="170">
        <v>3270137</v>
      </c>
    </row>
    <row r="21" spans="1:28">
      <c r="A21" s="81" t="s">
        <v>209</v>
      </c>
      <c r="B21" s="81"/>
      <c r="C21" s="294">
        <v>3</v>
      </c>
      <c r="D21" s="80">
        <v>0</v>
      </c>
      <c r="E21" s="175"/>
      <c r="F21" s="80">
        <v>0</v>
      </c>
      <c r="G21" s="175"/>
      <c r="H21" s="80">
        <v>0</v>
      </c>
      <c r="I21" s="175"/>
      <c r="J21" s="80">
        <v>0</v>
      </c>
      <c r="K21" s="175"/>
      <c r="L21" s="80">
        <v>0</v>
      </c>
      <c r="M21" s="175"/>
      <c r="N21" s="80">
        <v>0</v>
      </c>
      <c r="O21" s="175"/>
      <c r="P21" s="175">
        <v>-77281</v>
      </c>
      <c r="Q21" s="175"/>
      <c r="R21" s="80">
        <v>0</v>
      </c>
      <c r="S21" s="175"/>
      <c r="T21" s="80">
        <v>0</v>
      </c>
      <c r="U21" s="175"/>
      <c r="V21" s="80">
        <f>SUM(R21:T21)</f>
        <v>0</v>
      </c>
      <c r="W21" s="175"/>
      <c r="X21" s="175">
        <f>SUM(D21:P21)</f>
        <v>-77281</v>
      </c>
      <c r="Y21" s="175"/>
      <c r="Z21" s="80">
        <v>-440</v>
      </c>
      <c r="AA21" s="175"/>
      <c r="AB21" s="175">
        <f>X21+Z21</f>
        <v>-77721</v>
      </c>
    </row>
    <row r="22" spans="1:28">
      <c r="A22" s="168" t="s">
        <v>161</v>
      </c>
      <c r="B22" s="168"/>
      <c r="C22" s="294"/>
      <c r="D22" s="190">
        <f>SUM(D20:D21)</f>
        <v>510000</v>
      </c>
      <c r="E22" s="170"/>
      <c r="F22" s="190">
        <f>SUM(F20:F21)</f>
        <v>1335830</v>
      </c>
      <c r="G22" s="170"/>
      <c r="H22" s="190">
        <f>SUM(H20:H21)</f>
        <v>390969</v>
      </c>
      <c r="I22" s="170"/>
      <c r="J22" s="190">
        <f>SUM(J20:J21)</f>
        <v>428790</v>
      </c>
      <c r="K22" s="170"/>
      <c r="L22" s="190">
        <f>SUM(L20:L21)</f>
        <v>3242</v>
      </c>
      <c r="M22" s="170"/>
      <c r="N22" s="190">
        <f>SUM(N20:N21)</f>
        <v>51000</v>
      </c>
      <c r="O22" s="170"/>
      <c r="P22" s="190">
        <f>SUM(P20:P21)</f>
        <v>361470</v>
      </c>
      <c r="Q22" s="170"/>
      <c r="R22" s="190">
        <f>SUM(R20:R21)</f>
        <v>-50786</v>
      </c>
      <c r="S22" s="170"/>
      <c r="T22" s="190">
        <f>SUM(T20:T21)</f>
        <v>42160</v>
      </c>
      <c r="U22" s="170"/>
      <c r="V22" s="190">
        <f>SUM(V20:V21)</f>
        <v>-8626</v>
      </c>
      <c r="W22" s="170"/>
      <c r="X22" s="190">
        <f>SUM(X20:X21)</f>
        <v>3072675</v>
      </c>
      <c r="Y22" s="170"/>
      <c r="Z22" s="190">
        <f>SUM(Z20:Z21)</f>
        <v>119741</v>
      </c>
      <c r="AA22" s="170"/>
      <c r="AB22" s="190">
        <f>SUM(AB20:AB21)</f>
        <v>3192416</v>
      </c>
    </row>
    <row r="23" spans="1:28" ht="13.5" customHeight="1">
      <c r="A23" s="19"/>
      <c r="B23" s="19"/>
      <c r="C23" s="294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 t="s">
        <v>192</v>
      </c>
      <c r="Y23" s="188"/>
      <c r="Z23" s="188"/>
      <c r="AA23" s="188"/>
      <c r="AB23" s="188"/>
    </row>
    <row r="24" spans="1:28" ht="13.5" customHeight="1">
      <c r="A24" s="341" t="s">
        <v>315</v>
      </c>
      <c r="B24" s="19"/>
      <c r="C24" s="339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88"/>
      <c r="U24" s="188"/>
      <c r="V24" s="188"/>
      <c r="W24" s="188"/>
      <c r="X24" s="188"/>
      <c r="Y24" s="188"/>
      <c r="Z24" s="188"/>
      <c r="AA24" s="188"/>
      <c r="AB24" s="188"/>
    </row>
    <row r="25" spans="1:28" ht="13.5" customHeight="1">
      <c r="A25" s="19"/>
      <c r="B25" s="342" t="s">
        <v>82</v>
      </c>
      <c r="C25" s="339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88"/>
      <c r="X25" s="188"/>
      <c r="Y25" s="188"/>
      <c r="Z25" s="188"/>
      <c r="AA25" s="188"/>
      <c r="AB25" s="188"/>
    </row>
    <row r="26" spans="1:28" ht="13.5" customHeight="1">
      <c r="A26" s="19"/>
      <c r="B26" s="343" t="s">
        <v>308</v>
      </c>
      <c r="C26" s="339">
        <v>17</v>
      </c>
      <c r="D26" s="188">
        <v>0</v>
      </c>
      <c r="E26" s="188"/>
      <c r="F26" s="188">
        <v>0</v>
      </c>
      <c r="G26" s="188"/>
      <c r="H26" s="188">
        <v>0</v>
      </c>
      <c r="I26" s="188"/>
      <c r="J26" s="188">
        <v>0</v>
      </c>
      <c r="K26" s="188"/>
      <c r="L26" s="188">
        <v>0</v>
      </c>
      <c r="M26" s="188"/>
      <c r="N26" s="188">
        <v>0</v>
      </c>
      <c r="O26" s="188"/>
      <c r="P26" s="321">
        <v>-255000</v>
      </c>
      <c r="Q26" s="188"/>
      <c r="R26" s="188">
        <v>0</v>
      </c>
      <c r="S26" s="188"/>
      <c r="T26" s="188">
        <v>0</v>
      </c>
      <c r="U26" s="188"/>
      <c r="V26" s="188">
        <v>0</v>
      </c>
      <c r="W26" s="188"/>
      <c r="X26" s="321">
        <f>SUM(D26:P26,V26)</f>
        <v>-255000</v>
      </c>
      <c r="Y26" s="188"/>
      <c r="Z26" s="188">
        <v>0</v>
      </c>
      <c r="AA26" s="188"/>
      <c r="AB26" s="321">
        <f>SUM(X26,Z26)</f>
        <v>-255000</v>
      </c>
    </row>
    <row r="27" spans="1:28" ht="13.5" customHeight="1">
      <c r="A27" s="19"/>
      <c r="B27" s="344" t="s">
        <v>153</v>
      </c>
      <c r="C27" s="339"/>
      <c r="D27" s="354">
        <f>SUM(D26)</f>
        <v>0</v>
      </c>
      <c r="E27" s="331"/>
      <c r="F27" s="354">
        <f>SUM(F26)</f>
        <v>0</v>
      </c>
      <c r="G27" s="331"/>
      <c r="H27" s="354">
        <f>SUM(H26)</f>
        <v>0</v>
      </c>
      <c r="I27" s="331"/>
      <c r="J27" s="354">
        <f>SUM(J26)</f>
        <v>0</v>
      </c>
      <c r="K27" s="324"/>
      <c r="L27" s="354">
        <f>SUM(L26)</f>
        <v>0</v>
      </c>
      <c r="M27" s="324"/>
      <c r="N27" s="354">
        <f>SUM(N26)</f>
        <v>0</v>
      </c>
      <c r="O27" s="324"/>
      <c r="P27" s="323">
        <f>SUM(P26)</f>
        <v>-255000</v>
      </c>
      <c r="Q27" s="324"/>
      <c r="R27" s="354">
        <f>SUM(R26)</f>
        <v>0</v>
      </c>
      <c r="S27" s="324"/>
      <c r="T27" s="354">
        <f>SUM(T26)</f>
        <v>0</v>
      </c>
      <c r="U27" s="324"/>
      <c r="V27" s="354">
        <f>SUM(V26)</f>
        <v>0</v>
      </c>
      <c r="W27" s="324"/>
      <c r="X27" s="323">
        <f>SUM(X26)</f>
        <v>-255000</v>
      </c>
      <c r="Y27" s="324"/>
      <c r="Z27" s="354">
        <f>SUM(Z26)</f>
        <v>0</v>
      </c>
      <c r="AA27" s="324"/>
      <c r="AB27" s="323">
        <f>SUM(AB26)</f>
        <v>-255000</v>
      </c>
    </row>
    <row r="28" spans="1:28" ht="13.5" customHeight="1">
      <c r="A28" s="19"/>
      <c r="B28" s="342"/>
      <c r="C28" s="339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</row>
    <row r="29" spans="1:28" ht="15" customHeight="1">
      <c r="A29" s="288" t="s">
        <v>154</v>
      </c>
      <c r="B29" s="272"/>
      <c r="C29" s="79"/>
      <c r="D29" s="170"/>
      <c r="E29" s="175"/>
      <c r="F29" s="170"/>
      <c r="G29" s="170"/>
      <c r="H29" s="170"/>
      <c r="I29" s="170"/>
      <c r="J29" s="170"/>
      <c r="K29" s="170"/>
      <c r="L29" s="170"/>
      <c r="M29" s="175"/>
      <c r="N29" s="180"/>
      <c r="O29" s="175"/>
      <c r="P29" s="180"/>
      <c r="Q29" s="175"/>
      <c r="R29" s="189"/>
      <c r="S29" s="189"/>
      <c r="T29" s="189"/>
      <c r="U29" s="189"/>
      <c r="V29" s="189"/>
      <c r="W29" s="175"/>
      <c r="X29" s="170"/>
      <c r="Y29" s="175"/>
      <c r="Z29" s="170"/>
      <c r="AA29" s="175"/>
      <c r="AB29" s="170"/>
    </row>
    <row r="30" spans="1:28" ht="14" customHeight="1">
      <c r="A30" s="179"/>
      <c r="B30" s="29" t="s">
        <v>155</v>
      </c>
      <c r="C30" s="79"/>
      <c r="D30" s="170"/>
      <c r="E30" s="175"/>
      <c r="F30" s="170"/>
      <c r="G30" s="170"/>
      <c r="H30" s="170"/>
      <c r="I30" s="170"/>
      <c r="J30" s="170"/>
      <c r="K30" s="170"/>
      <c r="L30" s="170"/>
      <c r="M30" s="175"/>
      <c r="N30" s="180"/>
      <c r="O30" s="175"/>
      <c r="P30" s="180"/>
      <c r="Q30" s="175"/>
      <c r="R30" s="189"/>
      <c r="S30" s="189"/>
      <c r="T30" s="189"/>
      <c r="U30" s="189"/>
      <c r="V30" s="189"/>
      <c r="W30" s="175"/>
      <c r="X30" s="170"/>
      <c r="Y30" s="175"/>
      <c r="Z30" s="170"/>
      <c r="AA30" s="175"/>
      <c r="AB30" s="170"/>
    </row>
    <row r="31" spans="1:28" ht="14" customHeight="1">
      <c r="A31" s="179"/>
      <c r="B31" s="29" t="s">
        <v>228</v>
      </c>
      <c r="C31" s="79">
        <v>5</v>
      </c>
      <c r="D31" s="321">
        <v>0</v>
      </c>
      <c r="E31" s="307"/>
      <c r="F31" s="321">
        <v>0</v>
      </c>
      <c r="G31" s="307"/>
      <c r="H31" s="321">
        <v>0</v>
      </c>
      <c r="I31" s="307"/>
      <c r="J31" s="321">
        <v>0</v>
      </c>
      <c r="K31" s="307"/>
      <c r="L31" s="321">
        <v>0</v>
      </c>
      <c r="M31" s="307"/>
      <c r="N31" s="321">
        <v>0</v>
      </c>
      <c r="O31" s="175"/>
      <c r="P31" s="321">
        <v>0</v>
      </c>
      <c r="Q31" s="175"/>
      <c r="R31" s="321">
        <v>0</v>
      </c>
      <c r="S31" s="189"/>
      <c r="T31" s="321">
        <v>0</v>
      </c>
      <c r="U31" s="189"/>
      <c r="V31" s="321">
        <f>SUM(R31,T31)</f>
        <v>0</v>
      </c>
      <c r="W31" s="175"/>
      <c r="X31" s="177">
        <f>SUM(D31:P31,V31)</f>
        <v>0</v>
      </c>
      <c r="Y31" s="175"/>
      <c r="Z31" s="321">
        <v>-4593</v>
      </c>
      <c r="AA31" s="175"/>
      <c r="AB31" s="177">
        <f>SUM(X31,Z31)</f>
        <v>-4593</v>
      </c>
    </row>
    <row r="32" spans="1:28" ht="14" customHeight="1">
      <c r="A32" s="179"/>
      <c r="B32" s="29" t="s">
        <v>159</v>
      </c>
      <c r="C32" s="79"/>
      <c r="D32" s="80"/>
      <c r="E32" s="307"/>
      <c r="F32" s="80"/>
      <c r="G32" s="307"/>
      <c r="H32" s="80"/>
      <c r="I32" s="307"/>
      <c r="J32" s="80"/>
      <c r="K32" s="307"/>
      <c r="L32" s="80"/>
      <c r="M32" s="307"/>
      <c r="N32" s="80"/>
      <c r="O32" s="175"/>
      <c r="P32" s="177"/>
      <c r="Q32" s="175"/>
      <c r="R32" s="189"/>
      <c r="S32" s="189"/>
      <c r="T32" s="189"/>
      <c r="U32" s="189"/>
      <c r="V32" s="321"/>
      <c r="W32" s="175"/>
      <c r="X32" s="177"/>
      <c r="Y32" s="175"/>
      <c r="Z32" s="175"/>
      <c r="AA32" s="175"/>
      <c r="AB32" s="177"/>
    </row>
    <row r="33" spans="1:28" ht="14" customHeight="1">
      <c r="A33" s="179"/>
      <c r="B33" s="29" t="s">
        <v>157</v>
      </c>
      <c r="C33" s="79"/>
      <c r="D33" s="321">
        <v>0</v>
      </c>
      <c r="E33" s="307"/>
      <c r="F33" s="321">
        <v>0</v>
      </c>
      <c r="G33" s="307"/>
      <c r="H33" s="321">
        <v>0</v>
      </c>
      <c r="I33" s="307"/>
      <c r="J33" s="321">
        <v>0</v>
      </c>
      <c r="K33" s="307"/>
      <c r="L33" s="321">
        <v>0</v>
      </c>
      <c r="M33" s="307"/>
      <c r="N33" s="321">
        <v>0</v>
      </c>
      <c r="O33" s="175"/>
      <c r="P33" s="321">
        <v>0</v>
      </c>
      <c r="Q33" s="175"/>
      <c r="R33" s="321">
        <v>0</v>
      </c>
      <c r="S33" s="177"/>
      <c r="T33" s="321">
        <v>0</v>
      </c>
      <c r="U33" s="189"/>
      <c r="V33" s="321">
        <f>SUM(R33,T33)</f>
        <v>0</v>
      </c>
      <c r="W33" s="175"/>
      <c r="X33" s="177">
        <f>SUM(D33:P33,V33)</f>
        <v>0</v>
      </c>
      <c r="Y33" s="175"/>
      <c r="Z33" s="321">
        <v>4691</v>
      </c>
      <c r="AA33" s="175"/>
      <c r="AB33" s="177">
        <f>SUM(X33,Z33)</f>
        <v>4691</v>
      </c>
    </row>
    <row r="34" spans="1:28" s="328" customFormat="1" ht="15" customHeight="1">
      <c r="A34" s="289" t="s">
        <v>158</v>
      </c>
      <c r="B34" s="42"/>
      <c r="C34" s="329"/>
      <c r="D34" s="323">
        <f>SUM(D30:D33)</f>
        <v>0</v>
      </c>
      <c r="E34" s="308"/>
      <c r="F34" s="323">
        <f>SUM(F30:F33)</f>
        <v>0</v>
      </c>
      <c r="G34" s="308"/>
      <c r="H34" s="323">
        <f>SUM(H30:H33)</f>
        <v>0</v>
      </c>
      <c r="I34" s="308"/>
      <c r="J34" s="323">
        <f>SUM(J30:J33)</f>
        <v>0</v>
      </c>
      <c r="K34" s="308"/>
      <c r="L34" s="323">
        <f>SUM(L30:L31)</f>
        <v>0</v>
      </c>
      <c r="M34" s="308"/>
      <c r="N34" s="323">
        <f>SUM(N30:N33)</f>
        <v>0</v>
      </c>
      <c r="O34" s="170"/>
      <c r="P34" s="323">
        <f>SUM(P30:P33)</f>
        <v>0</v>
      </c>
      <c r="Q34" s="170"/>
      <c r="R34" s="323">
        <f>SUM(R30:R33)</f>
        <v>0</v>
      </c>
      <c r="S34" s="189"/>
      <c r="T34" s="323">
        <f>SUM(T30:T33)</f>
        <v>0</v>
      </c>
      <c r="U34" s="189"/>
      <c r="V34" s="323">
        <f>SUM(V30:V33)</f>
        <v>0</v>
      </c>
      <c r="W34" s="170"/>
      <c r="X34" s="178">
        <f>SUM(X30:X33)</f>
        <v>0</v>
      </c>
      <c r="Y34" s="170"/>
      <c r="Z34" s="323">
        <f>SUM(Z30:Z33)</f>
        <v>98</v>
      </c>
      <c r="AA34" s="170"/>
      <c r="AB34" s="178">
        <f>SUM(AB31:AB33)</f>
        <v>98</v>
      </c>
    </row>
    <row r="35" spans="1:28" ht="14" customHeight="1">
      <c r="A35" s="179"/>
      <c r="B35" s="29"/>
      <c r="C35" s="79"/>
      <c r="D35" s="170"/>
      <c r="E35" s="175"/>
      <c r="F35" s="170"/>
      <c r="G35" s="170"/>
      <c r="H35" s="170"/>
      <c r="I35" s="170"/>
      <c r="J35" s="170"/>
      <c r="K35" s="170"/>
      <c r="L35" s="170"/>
      <c r="M35" s="175"/>
      <c r="N35" s="180"/>
      <c r="O35" s="175"/>
      <c r="P35" s="180"/>
      <c r="Q35" s="175"/>
      <c r="R35" s="189"/>
      <c r="S35" s="189"/>
      <c r="T35" s="189"/>
      <c r="U35" s="189"/>
      <c r="V35" s="189"/>
      <c r="W35" s="175"/>
      <c r="X35" s="170"/>
      <c r="Y35" s="175"/>
      <c r="Z35" s="170"/>
      <c r="AA35" s="175"/>
      <c r="AB35" s="170"/>
    </row>
    <row r="36" spans="1:28" s="328" customFormat="1" ht="14" customHeight="1">
      <c r="A36" s="42" t="s">
        <v>160</v>
      </c>
      <c r="C36" s="329"/>
      <c r="D36" s="325">
        <f>SUM(D34,D27)</f>
        <v>0</v>
      </c>
      <c r="E36" s="308"/>
      <c r="F36" s="325">
        <f>SUM(F34,F27)</f>
        <v>0</v>
      </c>
      <c r="G36" s="308"/>
      <c r="H36" s="325">
        <f>SUM(H34,H27)</f>
        <v>0</v>
      </c>
      <c r="I36" s="308"/>
      <c r="J36" s="325">
        <f>SUM(J34,J27)</f>
        <v>0</v>
      </c>
      <c r="K36" s="308"/>
      <c r="L36" s="325">
        <f>SUM(L34,L27)</f>
        <v>0</v>
      </c>
      <c r="M36" s="308"/>
      <c r="N36" s="325">
        <f>SUM(N34,N27)</f>
        <v>0</v>
      </c>
      <c r="O36" s="170"/>
      <c r="P36" s="325">
        <f>SUM(P34,P27)</f>
        <v>-255000</v>
      </c>
      <c r="Q36" s="170"/>
      <c r="R36" s="325">
        <f>SUM(R34,R27)</f>
        <v>0</v>
      </c>
      <c r="S36" s="189"/>
      <c r="T36" s="325">
        <f>SUM(T34,T27)</f>
        <v>0</v>
      </c>
      <c r="U36" s="189"/>
      <c r="V36" s="325">
        <f>SUM(V34,V27)</f>
        <v>0</v>
      </c>
      <c r="W36" s="170"/>
      <c r="X36" s="325">
        <f>SUM(X34,X27)</f>
        <v>-255000</v>
      </c>
      <c r="Y36" s="170"/>
      <c r="Z36" s="325">
        <f>SUM(Z34,Z27)</f>
        <v>98</v>
      </c>
      <c r="AA36" s="170"/>
      <c r="AB36" s="325">
        <f>SUM(AB34,AB27)</f>
        <v>-254902</v>
      </c>
    </row>
    <row r="37" spans="1:28" ht="14" customHeight="1">
      <c r="A37" s="179"/>
      <c r="B37" s="29"/>
      <c r="C37" s="79"/>
      <c r="D37" s="170"/>
      <c r="E37" s="175"/>
      <c r="F37" s="170"/>
      <c r="G37" s="170"/>
      <c r="H37" s="170"/>
      <c r="I37" s="170"/>
      <c r="J37" s="170"/>
      <c r="K37" s="170"/>
      <c r="L37" s="170"/>
      <c r="M37" s="175"/>
      <c r="N37" s="180"/>
      <c r="O37" s="175"/>
      <c r="P37" s="180"/>
      <c r="Q37" s="175"/>
      <c r="R37" s="180"/>
      <c r="S37" s="175"/>
      <c r="T37" s="180"/>
      <c r="U37" s="175"/>
      <c r="V37" s="180"/>
      <c r="W37" s="175"/>
      <c r="X37" s="170"/>
      <c r="Y37" s="175"/>
      <c r="Z37" s="170"/>
      <c r="AA37" s="175"/>
      <c r="AB37" s="170"/>
    </row>
    <row r="38" spans="1:28">
      <c r="A38" s="181" t="s">
        <v>336</v>
      </c>
      <c r="B38" s="173"/>
      <c r="C38" s="295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82"/>
      <c r="W38" s="170"/>
      <c r="X38" s="183"/>
      <c r="Y38" s="171"/>
      <c r="Z38" s="171"/>
      <c r="AA38" s="171"/>
      <c r="AB38" s="170"/>
    </row>
    <row r="39" spans="1:28">
      <c r="A39" s="173"/>
      <c r="B39" s="173" t="s">
        <v>168</v>
      </c>
      <c r="C39" s="295"/>
      <c r="D39" s="321">
        <v>0</v>
      </c>
      <c r="E39" s="307"/>
      <c r="F39" s="321">
        <v>0</v>
      </c>
      <c r="G39" s="307"/>
      <c r="H39" s="321">
        <v>0</v>
      </c>
      <c r="I39" s="307"/>
      <c r="J39" s="321">
        <v>0</v>
      </c>
      <c r="K39" s="307"/>
      <c r="L39" s="321">
        <v>0</v>
      </c>
      <c r="M39" s="307"/>
      <c r="N39" s="321">
        <v>0</v>
      </c>
      <c r="O39" s="175"/>
      <c r="P39" s="177">
        <f>'PL 6-9'!C134</f>
        <v>141592</v>
      </c>
      <c r="Q39" s="175"/>
      <c r="R39" s="321">
        <v>0</v>
      </c>
      <c r="S39" s="307"/>
      <c r="T39" s="321">
        <v>0</v>
      </c>
      <c r="U39" s="307"/>
      <c r="V39" s="321">
        <f>SUM(R39,T39)</f>
        <v>0</v>
      </c>
      <c r="W39" s="175"/>
      <c r="X39" s="177">
        <f>SUM(D39:P39,V39)</f>
        <v>141592</v>
      </c>
      <c r="Y39" s="175"/>
      <c r="Z39" s="175">
        <f>'PL 6-9'!C135</f>
        <v>-5789</v>
      </c>
      <c r="AA39" s="175"/>
      <c r="AB39" s="177">
        <f>SUM(X39,Z39)</f>
        <v>135803</v>
      </c>
    </row>
    <row r="40" spans="1:28">
      <c r="A40" s="173"/>
      <c r="B40" s="173" t="s">
        <v>335</v>
      </c>
      <c r="C40" s="295"/>
      <c r="D40" s="321">
        <v>0</v>
      </c>
      <c r="E40" s="307"/>
      <c r="F40" s="321">
        <v>0</v>
      </c>
      <c r="G40" s="307"/>
      <c r="H40" s="321">
        <v>0</v>
      </c>
      <c r="I40" s="307"/>
      <c r="J40" s="321">
        <v>0</v>
      </c>
      <c r="K40" s="307"/>
      <c r="L40" s="321">
        <v>0</v>
      </c>
      <c r="M40" s="307"/>
      <c r="N40" s="321">
        <v>0</v>
      </c>
      <c r="O40" s="307"/>
      <c r="P40" s="321">
        <v>0</v>
      </c>
      <c r="Q40" s="175"/>
      <c r="R40" s="175">
        <v>53707</v>
      </c>
      <c r="S40" s="175"/>
      <c r="T40" s="321">
        <f>'PL 6-9'!C119</f>
        <v>-4960</v>
      </c>
      <c r="U40" s="175"/>
      <c r="V40" s="177">
        <f>R40+T40</f>
        <v>48747</v>
      </c>
      <c r="W40" s="175"/>
      <c r="X40" s="177">
        <f>V40</f>
        <v>48747</v>
      </c>
      <c r="Y40" s="175"/>
      <c r="Z40" s="306">
        <f>'PL 6-9'!C141-'SH CS 11'!Z39</f>
        <v>-461</v>
      </c>
      <c r="AA40" s="175"/>
      <c r="AB40" s="177">
        <f>X40+Z40</f>
        <v>48286</v>
      </c>
    </row>
    <row r="41" spans="1:28">
      <c r="A41" s="181" t="s">
        <v>282</v>
      </c>
      <c r="B41" s="173"/>
      <c r="C41" s="295"/>
      <c r="D41" s="352">
        <f>SUM(D39:D40)</f>
        <v>0</v>
      </c>
      <c r="E41" s="170"/>
      <c r="F41" s="352">
        <f>SUM(F39:F40)</f>
        <v>0</v>
      </c>
      <c r="G41" s="308"/>
      <c r="H41" s="352">
        <f>SUM(H39:H40)</f>
        <v>0</v>
      </c>
      <c r="I41" s="308"/>
      <c r="J41" s="352">
        <f>SUM(J39:J40)</f>
        <v>0</v>
      </c>
      <c r="K41" s="308"/>
      <c r="L41" s="352">
        <f>SUM(L39:L40)</f>
        <v>0</v>
      </c>
      <c r="M41" s="308"/>
      <c r="N41" s="352">
        <f>SUM(N39:N40)</f>
        <v>0</v>
      </c>
      <c r="O41" s="175"/>
      <c r="P41" s="178">
        <f>SUM(P39:P40)</f>
        <v>141592</v>
      </c>
      <c r="Q41" s="175"/>
      <c r="R41" s="178">
        <f>SUM(R39:R40)</f>
        <v>53707</v>
      </c>
      <c r="S41" s="175"/>
      <c r="T41" s="178">
        <f>SUM(T39:T40)</f>
        <v>-4960</v>
      </c>
      <c r="U41" s="175"/>
      <c r="V41" s="178">
        <f>SUM(V39:V40)</f>
        <v>48747</v>
      </c>
      <c r="W41" s="175"/>
      <c r="X41" s="178">
        <f>SUM(X39:X40)</f>
        <v>190339</v>
      </c>
      <c r="Y41" s="175"/>
      <c r="Z41" s="191">
        <f>SUM(Z39:Z40)</f>
        <v>-6250</v>
      </c>
      <c r="AA41" s="175"/>
      <c r="AB41" s="178">
        <f>SUM(AB39:AB40)</f>
        <v>184089</v>
      </c>
    </row>
    <row r="42" spans="1:28" hidden="1">
      <c r="A42" s="54" t="s">
        <v>83</v>
      </c>
      <c r="C42" s="294"/>
      <c r="D42" s="177">
        <v>0</v>
      </c>
      <c r="E42" s="175"/>
      <c r="F42" s="177">
        <v>0</v>
      </c>
      <c r="G42" s="177"/>
      <c r="H42" s="177"/>
      <c r="I42" s="177"/>
      <c r="J42" s="177"/>
      <c r="K42" s="177"/>
      <c r="L42" s="177"/>
      <c r="M42" s="175"/>
      <c r="N42" s="177"/>
      <c r="O42" s="175"/>
      <c r="P42" s="177"/>
      <c r="Q42" s="175"/>
      <c r="R42" s="177">
        <v>0</v>
      </c>
      <c r="S42" s="175"/>
      <c r="T42" s="177">
        <v>0</v>
      </c>
      <c r="U42" s="175"/>
      <c r="V42" s="177">
        <v>0</v>
      </c>
      <c r="W42" s="175"/>
      <c r="X42" s="177">
        <v>0</v>
      </c>
      <c r="Y42" s="175"/>
      <c r="Z42" s="177">
        <v>0</v>
      </c>
      <c r="AA42" s="175"/>
      <c r="AB42" s="177">
        <v>0</v>
      </c>
    </row>
    <row r="43" spans="1:28" ht="14.5" thickBot="1">
      <c r="A43" s="181" t="s">
        <v>312</v>
      </c>
      <c r="B43" s="185"/>
      <c r="C43" s="79"/>
      <c r="D43" s="186">
        <f>SUM(D22,D36,D41)</f>
        <v>510000</v>
      </c>
      <c r="E43" s="175"/>
      <c r="F43" s="186">
        <f>SUM(F22,F36,F41)</f>
        <v>1335830</v>
      </c>
      <c r="G43" s="170"/>
      <c r="H43" s="186">
        <f>SUM(H22,H36,H41)</f>
        <v>390969</v>
      </c>
      <c r="I43" s="170"/>
      <c r="J43" s="186">
        <f>SUM(J22,J36,J41)</f>
        <v>428790</v>
      </c>
      <c r="K43" s="170"/>
      <c r="L43" s="186">
        <f>SUM(L22,L36,L41)</f>
        <v>3242</v>
      </c>
      <c r="M43" s="175"/>
      <c r="N43" s="186">
        <f>SUM(N22,N36,N41)</f>
        <v>51000</v>
      </c>
      <c r="O43" s="175"/>
      <c r="P43" s="186">
        <f>SUM(P22,P36,P41)</f>
        <v>248062</v>
      </c>
      <c r="Q43" s="175"/>
      <c r="R43" s="186">
        <f>SUM(R22,R36,R41)</f>
        <v>2921</v>
      </c>
      <c r="S43" s="175"/>
      <c r="T43" s="186">
        <f>SUM(T22,T36,T41)</f>
        <v>37200</v>
      </c>
      <c r="U43" s="175"/>
      <c r="V43" s="186">
        <f>SUM(V22,V36,V41)</f>
        <v>40121</v>
      </c>
      <c r="W43" s="175"/>
      <c r="X43" s="186">
        <f>SUM(X22,X36,X41)</f>
        <v>3008014</v>
      </c>
      <c r="Y43" s="175"/>
      <c r="Z43" s="186">
        <f>SUM(Z22,Z36,Z41)</f>
        <v>113589</v>
      </c>
      <c r="AA43" s="175"/>
      <c r="AB43" s="186">
        <f>SUM(AB22,AB36,AB41)</f>
        <v>3121603</v>
      </c>
    </row>
    <row r="44" spans="1:28" ht="14.5" thickTop="1"/>
  </sheetData>
  <mergeCells count="5">
    <mergeCell ref="D4:AB4"/>
    <mergeCell ref="N5:P5"/>
    <mergeCell ref="R5:V5"/>
    <mergeCell ref="N14:P14"/>
    <mergeCell ref="D17:AB17"/>
  </mergeCells>
  <pageMargins left="0.4" right="0.3" top="0.48" bottom="0.5" header="0.5" footer="0.5"/>
  <pageSetup paperSize="9" scale="58" firstPageNumber="11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  <ignoredErrors>
    <ignoredError sqref="X26 X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2"/>
  <sheetViews>
    <sheetView view="pageBreakPreview" zoomScale="78" zoomScaleNormal="100" zoomScaleSheetLayoutView="78" workbookViewId="0">
      <selection activeCell="A43" sqref="A43:XFD1048576"/>
    </sheetView>
  </sheetViews>
  <sheetFormatPr defaultColWidth="9" defaultRowHeight="14.5"/>
  <cols>
    <col min="1" max="1" width="1.26953125" style="218" customWidth="1"/>
    <col min="2" max="2" width="52.08984375" style="218" customWidth="1"/>
    <col min="3" max="3" width="6.26953125" style="219" customWidth="1"/>
    <col min="4" max="4" width="1.26953125" style="220" customWidth="1"/>
    <col min="5" max="5" width="15.7265625" style="221" customWidth="1"/>
    <col min="6" max="6" width="1.26953125" style="312" customWidth="1"/>
    <col min="7" max="7" width="15.7265625" style="221" customWidth="1"/>
    <col min="8" max="8" width="1.26953125" style="312" customWidth="1"/>
    <col min="9" max="9" width="15.7265625" style="221" customWidth="1"/>
    <col min="10" max="10" width="1.26953125" style="312" customWidth="1"/>
    <col min="11" max="11" width="15.7265625" style="221" customWidth="1"/>
    <col min="12" max="12" width="1.26953125" style="312" customWidth="1"/>
    <col min="13" max="13" width="15.7265625" style="221" customWidth="1"/>
    <col min="14" max="14" width="1.26953125" style="312" customWidth="1"/>
    <col min="15" max="15" width="15.7265625" style="221" customWidth="1"/>
    <col min="16" max="16" width="1.26953125" style="312" customWidth="1"/>
    <col min="17" max="17" width="15.81640625" style="221" customWidth="1"/>
    <col min="18" max="18" width="1.26953125" style="312" customWidth="1"/>
    <col min="19" max="19" width="15.7265625" style="221" hidden="1" customWidth="1"/>
    <col min="20" max="20" width="1.26953125" style="221" hidden="1" customWidth="1"/>
    <col min="21" max="21" width="15.7265625" style="221" customWidth="1"/>
    <col min="22" max="16384" width="9" style="7"/>
  </cols>
  <sheetData>
    <row r="1" spans="1:21" ht="18.75" customHeight="1">
      <c r="A1" s="1" t="s">
        <v>120</v>
      </c>
      <c r="B1" s="193"/>
      <c r="C1" s="194"/>
      <c r="D1" s="195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7"/>
      <c r="P1" s="196"/>
      <c r="Q1" s="196"/>
      <c r="R1" s="196"/>
      <c r="S1" s="196"/>
      <c r="T1" s="196"/>
      <c r="U1" s="197"/>
    </row>
    <row r="2" spans="1:21" ht="18.75" customHeight="1">
      <c r="A2" s="162" t="s">
        <v>56</v>
      </c>
      <c r="B2" s="193"/>
      <c r="C2" s="194"/>
      <c r="D2" s="195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7"/>
      <c r="P2" s="196"/>
      <c r="Q2" s="196"/>
      <c r="R2" s="196"/>
      <c r="S2" s="196"/>
      <c r="T2" s="196"/>
      <c r="U2" s="197"/>
    </row>
    <row r="3" spans="1:21" ht="9" customHeight="1">
      <c r="A3" s="159"/>
      <c r="B3" s="159"/>
      <c r="C3" s="160"/>
      <c r="D3" s="161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9"/>
      <c r="P3" s="198"/>
      <c r="Q3" s="197"/>
      <c r="R3" s="198"/>
      <c r="S3" s="198"/>
      <c r="T3" s="198"/>
      <c r="U3" s="199"/>
    </row>
    <row r="4" spans="1:21" ht="18.75" customHeight="1">
      <c r="A4" s="200"/>
      <c r="B4" s="54"/>
      <c r="C4" s="117"/>
      <c r="D4" s="201"/>
      <c r="E4" s="372" t="s">
        <v>85</v>
      </c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</row>
    <row r="5" spans="1:21" ht="18.75" customHeight="1">
      <c r="A5" s="200"/>
      <c r="B5" s="54"/>
      <c r="C5" s="20"/>
      <c r="D5" s="54"/>
      <c r="E5" s="169"/>
      <c r="F5" s="304"/>
      <c r="G5" s="266" t="s">
        <v>59</v>
      </c>
      <c r="H5" s="304"/>
      <c r="I5" s="285" t="s">
        <v>146</v>
      </c>
      <c r="J5" s="304"/>
      <c r="K5" s="285" t="s">
        <v>146</v>
      </c>
      <c r="L5" s="304"/>
      <c r="M5" s="169"/>
      <c r="N5" s="304"/>
      <c r="O5" s="169"/>
      <c r="P5" s="304"/>
      <c r="Q5" s="203" t="s">
        <v>166</v>
      </c>
      <c r="R5" s="290"/>
      <c r="S5" s="290"/>
      <c r="T5" s="169"/>
      <c r="U5" s="169"/>
    </row>
    <row r="6" spans="1:21" ht="18.75" customHeight="1">
      <c r="A6" s="19"/>
      <c r="B6" s="19"/>
      <c r="C6" s="20"/>
      <c r="D6" s="19"/>
      <c r="E6" s="202" t="s">
        <v>62</v>
      </c>
      <c r="F6" s="203"/>
      <c r="G6" s="266" t="s">
        <v>63</v>
      </c>
      <c r="H6" s="203"/>
      <c r="I6" s="357" t="s">
        <v>147</v>
      </c>
      <c r="J6" s="203"/>
      <c r="K6" s="285" t="s">
        <v>150</v>
      </c>
      <c r="L6" s="203"/>
      <c r="M6" s="373" t="s">
        <v>64</v>
      </c>
      <c r="N6" s="373"/>
      <c r="O6" s="373"/>
      <c r="P6" s="203"/>
      <c r="Q6" s="286" t="s">
        <v>167</v>
      </c>
      <c r="R6" s="203"/>
      <c r="S6" s="202" t="s">
        <v>60</v>
      </c>
      <c r="T6" s="202"/>
      <c r="U6" s="7"/>
    </row>
    <row r="7" spans="1:21" ht="18.75" customHeight="1">
      <c r="A7" s="19"/>
      <c r="B7" s="19"/>
      <c r="C7" s="20"/>
      <c r="D7" s="19"/>
      <c r="E7" s="167" t="s">
        <v>68</v>
      </c>
      <c r="F7" s="203"/>
      <c r="G7" s="266" t="s">
        <v>69</v>
      </c>
      <c r="H7" s="203"/>
      <c r="I7" s="357" t="s">
        <v>148</v>
      </c>
      <c r="J7" s="203"/>
      <c r="K7" s="285" t="s">
        <v>151</v>
      </c>
      <c r="L7" s="203"/>
      <c r="M7" s="203" t="s">
        <v>70</v>
      </c>
      <c r="N7" s="203"/>
      <c r="O7" s="174"/>
      <c r="P7" s="203"/>
      <c r="Q7" s="203" t="s">
        <v>297</v>
      </c>
      <c r="R7" s="203"/>
      <c r="S7" s="202" t="s">
        <v>86</v>
      </c>
      <c r="T7" s="202"/>
      <c r="U7" s="202" t="s">
        <v>73</v>
      </c>
    </row>
    <row r="8" spans="1:21" ht="18.75" customHeight="1">
      <c r="A8" s="19"/>
      <c r="B8" s="19"/>
      <c r="C8" s="117" t="s">
        <v>5</v>
      </c>
      <c r="D8" s="164"/>
      <c r="E8" s="204" t="s">
        <v>74</v>
      </c>
      <c r="F8" s="203"/>
      <c r="G8" s="266" t="s">
        <v>75</v>
      </c>
      <c r="H8" s="203"/>
      <c r="I8" s="357" t="s">
        <v>149</v>
      </c>
      <c r="J8" s="203"/>
      <c r="K8" s="285" t="s">
        <v>152</v>
      </c>
      <c r="L8" s="203"/>
      <c r="M8" s="203" t="s">
        <v>76</v>
      </c>
      <c r="N8" s="203"/>
      <c r="O8" s="203" t="s">
        <v>77</v>
      </c>
      <c r="P8" s="203"/>
      <c r="Q8" s="203" t="s">
        <v>234</v>
      </c>
      <c r="R8" s="203"/>
      <c r="S8" s="204" t="s">
        <v>78</v>
      </c>
      <c r="T8" s="204"/>
      <c r="U8" s="204" t="s">
        <v>78</v>
      </c>
    </row>
    <row r="9" spans="1:21" ht="18.75" customHeight="1">
      <c r="A9" s="19"/>
      <c r="B9" s="19"/>
      <c r="C9" s="117"/>
      <c r="D9" s="19"/>
      <c r="E9" s="374" t="s">
        <v>7</v>
      </c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</row>
    <row r="10" spans="1:21" ht="18.75" customHeight="1">
      <c r="A10" s="19"/>
      <c r="B10" s="19"/>
      <c r="C10" s="20"/>
      <c r="D10" s="54"/>
      <c r="E10" s="205"/>
      <c r="F10" s="205"/>
      <c r="G10" s="205"/>
      <c r="H10" s="205"/>
      <c r="I10" s="206"/>
      <c r="J10" s="205"/>
      <c r="K10" s="206"/>
      <c r="L10" s="205"/>
      <c r="M10" s="205"/>
      <c r="N10" s="205"/>
      <c r="O10" s="205"/>
      <c r="P10" s="205"/>
      <c r="Q10" s="205"/>
      <c r="R10" s="205"/>
      <c r="S10" s="205"/>
      <c r="T10" s="206"/>
      <c r="U10" s="205"/>
    </row>
    <row r="11" spans="1:21" ht="18.5" customHeight="1">
      <c r="A11" s="168" t="s">
        <v>309</v>
      </c>
      <c r="B11" s="42"/>
      <c r="C11" s="207"/>
      <c r="D11" s="208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</row>
    <row r="12" spans="1:21" ht="18.5" customHeight="1">
      <c r="A12" s="168" t="s">
        <v>84</v>
      </c>
      <c r="B12" s="42"/>
      <c r="C12" s="207"/>
      <c r="D12" s="208"/>
      <c r="E12" s="134">
        <v>510000</v>
      </c>
      <c r="F12" s="134"/>
      <c r="G12" s="134">
        <v>1335830</v>
      </c>
      <c r="H12" s="134"/>
      <c r="I12" s="134">
        <v>390969</v>
      </c>
      <c r="J12" s="134"/>
      <c r="K12" s="134">
        <v>3242</v>
      </c>
      <c r="L12" s="134"/>
      <c r="M12" s="134">
        <v>51000</v>
      </c>
      <c r="N12" s="134"/>
      <c r="O12" s="134">
        <v>388169</v>
      </c>
      <c r="P12" s="134"/>
      <c r="Q12" s="134">
        <v>2480</v>
      </c>
      <c r="R12" s="134"/>
      <c r="S12" s="134">
        <v>4416</v>
      </c>
      <c r="T12" s="134"/>
      <c r="U12" s="134">
        <f>SUM(E12:Q12)</f>
        <v>2681690</v>
      </c>
    </row>
    <row r="13" spans="1:21" ht="15" customHeight="1">
      <c r="A13" s="42"/>
      <c r="B13" s="29"/>
      <c r="C13" s="207"/>
      <c r="D13" s="208"/>
      <c r="E13" s="134"/>
      <c r="F13" s="134"/>
      <c r="G13" s="134"/>
      <c r="H13" s="134"/>
      <c r="I13" s="134"/>
      <c r="J13" s="134"/>
      <c r="K13" s="134"/>
      <c r="L13" s="134"/>
      <c r="M13" s="209"/>
      <c r="N13" s="134"/>
      <c r="O13" s="209"/>
      <c r="P13" s="134"/>
      <c r="Q13" s="209"/>
      <c r="R13" s="134"/>
      <c r="S13" s="209"/>
      <c r="T13" s="134"/>
      <c r="U13" s="134"/>
    </row>
    <row r="14" spans="1:21" ht="18" customHeight="1">
      <c r="A14" s="181" t="s">
        <v>81</v>
      </c>
      <c r="B14" s="213"/>
      <c r="C14" s="207"/>
      <c r="D14" s="208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8" customHeight="1">
      <c r="A15" s="29"/>
      <c r="B15" s="176" t="s">
        <v>82</v>
      </c>
      <c r="C15" s="207"/>
      <c r="D15" s="208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212"/>
      <c r="S15" s="211"/>
      <c r="T15" s="31"/>
      <c r="U15" s="31"/>
    </row>
    <row r="16" spans="1:21" ht="18" customHeight="1">
      <c r="A16" s="29"/>
      <c r="B16" s="29" t="s">
        <v>308</v>
      </c>
      <c r="C16" s="79">
        <v>17</v>
      </c>
      <c r="D16" s="208"/>
      <c r="E16" s="321">
        <v>0</v>
      </c>
      <c r="F16" s="321"/>
      <c r="G16" s="321">
        <v>0</v>
      </c>
      <c r="H16" s="321"/>
      <c r="I16" s="321">
        <v>0</v>
      </c>
      <c r="J16" s="321"/>
      <c r="K16" s="321">
        <v>0</v>
      </c>
      <c r="L16" s="321"/>
      <c r="M16" s="321">
        <v>0</v>
      </c>
      <c r="N16" s="321"/>
      <c r="O16" s="321">
        <v>-214200</v>
      </c>
      <c r="P16" s="321"/>
      <c r="Q16" s="321">
        <v>0</v>
      </c>
      <c r="R16" s="210"/>
      <c r="S16" s="31">
        <v>1949</v>
      </c>
      <c r="T16" s="31"/>
      <c r="U16" s="31">
        <f>SUM(E16:Q16)</f>
        <v>-214200</v>
      </c>
    </row>
    <row r="17" spans="1:21" ht="18" customHeight="1">
      <c r="A17" s="42"/>
      <c r="B17" s="176" t="s">
        <v>153</v>
      </c>
      <c r="C17" s="207"/>
      <c r="D17" s="208"/>
      <c r="E17" s="323">
        <f>SUM(E15:E16)</f>
        <v>0</v>
      </c>
      <c r="F17" s="321"/>
      <c r="G17" s="323">
        <f>SUM(G15:G16)</f>
        <v>0</v>
      </c>
      <c r="H17" s="321"/>
      <c r="I17" s="323">
        <f>SUM(I15:I16)</f>
        <v>0</v>
      </c>
      <c r="J17" s="321"/>
      <c r="K17" s="323">
        <f>SUM(K15:K16)</f>
        <v>0</v>
      </c>
      <c r="L17" s="321"/>
      <c r="M17" s="323">
        <f>SUM(M15:M16)</f>
        <v>0</v>
      </c>
      <c r="N17" s="134"/>
      <c r="O17" s="178">
        <f>SUM(O15:O16)</f>
        <v>-214200</v>
      </c>
      <c r="P17" s="134"/>
      <c r="Q17" s="323">
        <f>SUM(Q15:Q16)</f>
        <v>0</v>
      </c>
      <c r="R17" s="134"/>
      <c r="S17" s="134">
        <v>1949</v>
      </c>
      <c r="T17" s="134"/>
      <c r="U17" s="178">
        <f>SUM(U15:U16)</f>
        <v>-214200</v>
      </c>
    </row>
    <row r="18" spans="1:21" ht="18" customHeight="1">
      <c r="A18" s="42"/>
      <c r="B18" s="29"/>
      <c r="C18" s="207"/>
      <c r="D18" s="208"/>
      <c r="E18" s="324"/>
      <c r="F18" s="321"/>
      <c r="G18" s="324"/>
      <c r="H18" s="321"/>
      <c r="I18" s="324"/>
      <c r="J18" s="321"/>
      <c r="K18" s="324"/>
      <c r="L18" s="321"/>
      <c r="M18" s="324"/>
      <c r="N18" s="134"/>
      <c r="O18" s="189"/>
      <c r="P18" s="134"/>
      <c r="Q18" s="189"/>
      <c r="R18" s="134"/>
      <c r="S18" s="134"/>
      <c r="T18" s="134"/>
      <c r="U18" s="189"/>
    </row>
    <row r="19" spans="1:21" ht="18" customHeight="1">
      <c r="A19" s="181" t="s">
        <v>299</v>
      </c>
      <c r="B19" s="213"/>
      <c r="C19" s="207"/>
      <c r="D19" s="208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</row>
    <row r="20" spans="1:21" ht="18" customHeight="1">
      <c r="A20" s="29"/>
      <c r="B20" s="29" t="s">
        <v>168</v>
      </c>
      <c r="C20" s="207"/>
      <c r="D20" s="208"/>
      <c r="E20" s="321">
        <v>0</v>
      </c>
      <c r="F20" s="321"/>
      <c r="G20" s="321">
        <v>0</v>
      </c>
      <c r="H20" s="321"/>
      <c r="I20" s="321">
        <v>0</v>
      </c>
      <c r="J20" s="321"/>
      <c r="K20" s="321">
        <v>0</v>
      </c>
      <c r="L20" s="321"/>
      <c r="M20" s="321">
        <v>0</v>
      </c>
      <c r="N20" s="321"/>
      <c r="O20" s="321">
        <v>190408</v>
      </c>
      <c r="P20" s="321"/>
      <c r="Q20" s="321">
        <v>0</v>
      </c>
      <c r="R20" s="212"/>
      <c r="S20" s="211">
        <v>0</v>
      </c>
      <c r="T20" s="31"/>
      <c r="U20" s="31">
        <f>SUM(E20:Q20)</f>
        <v>190408</v>
      </c>
    </row>
    <row r="21" spans="1:21" ht="18" customHeight="1">
      <c r="A21" s="29"/>
      <c r="B21" s="29" t="s">
        <v>300</v>
      </c>
      <c r="C21" s="207"/>
      <c r="D21" s="208"/>
      <c r="E21" s="321">
        <v>0</v>
      </c>
      <c r="F21" s="321"/>
      <c r="G21" s="321">
        <v>0</v>
      </c>
      <c r="H21" s="321"/>
      <c r="I21" s="321">
        <v>0</v>
      </c>
      <c r="J21" s="321"/>
      <c r="K21" s="321">
        <v>0</v>
      </c>
      <c r="L21" s="321"/>
      <c r="M21" s="321">
        <v>0</v>
      </c>
      <c r="N21" s="321"/>
      <c r="O21" s="321">
        <v>0</v>
      </c>
      <c r="P21" s="321"/>
      <c r="Q21" s="321">
        <v>28520</v>
      </c>
      <c r="R21" s="210"/>
      <c r="S21" s="31">
        <v>1949</v>
      </c>
      <c r="T21" s="31"/>
      <c r="U21" s="31">
        <f>SUM(E21:Q21)</f>
        <v>28520</v>
      </c>
    </row>
    <row r="22" spans="1:21" ht="18" customHeight="1">
      <c r="A22" s="42" t="s">
        <v>301</v>
      </c>
      <c r="B22" s="29"/>
      <c r="C22" s="207"/>
      <c r="D22" s="208"/>
      <c r="E22" s="323">
        <f>SUM(E20:E21)</f>
        <v>0</v>
      </c>
      <c r="F22" s="321"/>
      <c r="G22" s="323">
        <f>SUM(G20:G21)</f>
        <v>0</v>
      </c>
      <c r="H22" s="321"/>
      <c r="I22" s="323">
        <f>SUM(I20:I21)</f>
        <v>0</v>
      </c>
      <c r="J22" s="321"/>
      <c r="K22" s="323">
        <f>SUM(K20:K21)</f>
        <v>0</v>
      </c>
      <c r="L22" s="321"/>
      <c r="M22" s="323">
        <f>SUM(M20:M21)</f>
        <v>0</v>
      </c>
      <c r="N22" s="134"/>
      <c r="O22" s="178">
        <f>SUM(O20:O21)</f>
        <v>190408</v>
      </c>
      <c r="P22" s="134"/>
      <c r="Q22" s="178">
        <f>SUM(Q20:Q21)</f>
        <v>28520</v>
      </c>
      <c r="R22" s="134"/>
      <c r="S22" s="134">
        <v>1949</v>
      </c>
      <c r="T22" s="134"/>
      <c r="U22" s="178">
        <f>SUM(U20:U21)</f>
        <v>218928</v>
      </c>
    </row>
    <row r="23" spans="1:21" ht="9" customHeight="1">
      <c r="A23" s="42"/>
      <c r="B23" s="29"/>
      <c r="C23" s="207"/>
      <c r="D23" s="208"/>
      <c r="E23" s="189"/>
      <c r="F23" s="134"/>
      <c r="G23" s="189"/>
      <c r="H23" s="134"/>
      <c r="I23" s="134"/>
      <c r="J23" s="134"/>
      <c r="K23" s="134"/>
      <c r="L23" s="134"/>
      <c r="M23" s="189"/>
      <c r="N23" s="134"/>
      <c r="O23" s="134"/>
      <c r="P23" s="134"/>
      <c r="Q23" s="134"/>
      <c r="R23" s="134"/>
      <c r="S23" s="134"/>
      <c r="T23" s="134"/>
      <c r="U23" s="134"/>
    </row>
    <row r="24" spans="1:21" ht="18.5" customHeight="1" thickBot="1">
      <c r="A24" s="42" t="s">
        <v>310</v>
      </c>
      <c r="B24" s="208"/>
      <c r="C24" s="207"/>
      <c r="D24" s="208"/>
      <c r="E24" s="300">
        <f>SUM(E12,E17,E22)</f>
        <v>510000</v>
      </c>
      <c r="F24" s="205"/>
      <c r="G24" s="300">
        <f>SUM(G12,G17,G22)</f>
        <v>1335830</v>
      </c>
      <c r="H24" s="205"/>
      <c r="I24" s="300">
        <f>SUM(I12,I17,I22)</f>
        <v>390969</v>
      </c>
      <c r="J24" s="205"/>
      <c r="K24" s="300">
        <f>SUM(K12,K17,K22)</f>
        <v>3242</v>
      </c>
      <c r="L24" s="205"/>
      <c r="M24" s="300">
        <f>SUM(M12,M17,M22)</f>
        <v>51000</v>
      </c>
      <c r="N24" s="205"/>
      <c r="O24" s="300">
        <f>SUM(O12,O17,O22)</f>
        <v>364377</v>
      </c>
      <c r="P24" s="205"/>
      <c r="Q24" s="300">
        <f>SUM(Q12,Q17,Q22)</f>
        <v>31000</v>
      </c>
      <c r="R24" s="205"/>
      <c r="S24" s="300">
        <v>6365</v>
      </c>
      <c r="T24" s="206"/>
      <c r="U24" s="300">
        <f>SUM(U12,U17,U22)</f>
        <v>2686418</v>
      </c>
    </row>
    <row r="25" spans="1:21" ht="15" thickTop="1">
      <c r="A25" s="29"/>
      <c r="B25" s="29"/>
      <c r="C25" s="215"/>
      <c r="D25" s="216"/>
      <c r="E25" s="217"/>
      <c r="F25" s="311"/>
      <c r="G25" s="217"/>
      <c r="H25" s="311"/>
      <c r="I25" s="217"/>
      <c r="J25" s="311"/>
      <c r="K25" s="217"/>
      <c r="L25" s="311"/>
      <c r="M25" s="217"/>
      <c r="N25" s="311"/>
      <c r="O25" s="217"/>
      <c r="P25" s="311"/>
      <c r="Q25" s="217"/>
      <c r="R25" s="311"/>
      <c r="S25" s="217"/>
      <c r="T25" s="217"/>
      <c r="U25" s="217"/>
    </row>
    <row r="26" spans="1:21" ht="18" customHeight="1">
      <c r="A26" s="42" t="s">
        <v>311</v>
      </c>
      <c r="B26" s="42"/>
      <c r="C26" s="20"/>
      <c r="D26" s="5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</row>
    <row r="27" spans="1:21" ht="18" customHeight="1">
      <c r="A27" s="42" t="s">
        <v>249</v>
      </c>
      <c r="B27" s="42"/>
      <c r="C27" s="20"/>
      <c r="D27" s="54"/>
      <c r="E27" s="134">
        <f>E24</f>
        <v>510000</v>
      </c>
      <c r="F27" s="134"/>
      <c r="G27" s="134">
        <f>G24</f>
        <v>1335830</v>
      </c>
      <c r="H27" s="134"/>
      <c r="I27" s="134">
        <f>I24</f>
        <v>390969</v>
      </c>
      <c r="J27" s="134"/>
      <c r="K27" s="134">
        <f>K24</f>
        <v>3242</v>
      </c>
      <c r="L27" s="134"/>
      <c r="M27" s="134">
        <f>M24</f>
        <v>51000</v>
      </c>
      <c r="N27" s="134"/>
      <c r="O27" s="134">
        <v>457104</v>
      </c>
      <c r="P27" s="134"/>
      <c r="Q27" s="134">
        <v>42160</v>
      </c>
      <c r="R27" s="134"/>
      <c r="S27" s="134">
        <v>8070</v>
      </c>
      <c r="T27" s="134"/>
      <c r="U27" s="134">
        <f>SUM(E27:Q27)</f>
        <v>2790305</v>
      </c>
    </row>
    <row r="28" spans="1:21" ht="18" customHeight="1">
      <c r="A28" s="29" t="s">
        <v>209</v>
      </c>
      <c r="B28" s="29"/>
      <c r="C28" s="20">
        <v>3</v>
      </c>
      <c r="D28" s="54"/>
      <c r="E28" s="321">
        <v>0</v>
      </c>
      <c r="F28" s="31"/>
      <c r="G28" s="321">
        <v>0</v>
      </c>
      <c r="H28" s="321"/>
      <c r="I28" s="321">
        <v>0</v>
      </c>
      <c r="J28" s="321"/>
      <c r="K28" s="321">
        <v>0</v>
      </c>
      <c r="L28" s="321"/>
      <c r="M28" s="321">
        <v>0</v>
      </c>
      <c r="N28" s="321"/>
      <c r="O28" s="321">
        <v>-228</v>
      </c>
      <c r="P28" s="321"/>
      <c r="Q28" s="321">
        <v>0</v>
      </c>
      <c r="R28" s="134"/>
      <c r="S28" s="134"/>
      <c r="T28" s="134"/>
      <c r="U28" s="31">
        <f>SUM(E28:Q28)</f>
        <v>-228</v>
      </c>
    </row>
    <row r="29" spans="1:21" ht="18" customHeight="1">
      <c r="A29" s="42" t="s">
        <v>161</v>
      </c>
      <c r="B29" s="42"/>
      <c r="C29" s="20"/>
      <c r="D29" s="54"/>
      <c r="E29" s="143">
        <f>SUM(E27:E28)</f>
        <v>510000</v>
      </c>
      <c r="F29" s="134"/>
      <c r="G29" s="143">
        <f>SUM(G27:G28)</f>
        <v>1335830</v>
      </c>
      <c r="H29" s="134"/>
      <c r="I29" s="143">
        <f>SUM(I27:I28)</f>
        <v>390969</v>
      </c>
      <c r="J29" s="134"/>
      <c r="K29" s="143">
        <f>SUM(K27:K28)</f>
        <v>3242</v>
      </c>
      <c r="L29" s="134"/>
      <c r="M29" s="143">
        <f>SUM(M27:M28)</f>
        <v>51000</v>
      </c>
      <c r="N29" s="134"/>
      <c r="O29" s="143">
        <f>SUM(O27:O28)</f>
        <v>456876</v>
      </c>
      <c r="P29" s="134"/>
      <c r="Q29" s="143">
        <f>SUM(Q27:Q28)</f>
        <v>42160</v>
      </c>
      <c r="R29" s="134"/>
      <c r="S29" s="134"/>
      <c r="T29" s="134"/>
      <c r="U29" s="143">
        <f>SUM(U27:U28)</f>
        <v>2790077</v>
      </c>
    </row>
    <row r="30" spans="1:21" ht="15" customHeight="1">
      <c r="A30" s="19"/>
      <c r="B30" s="19"/>
      <c r="C30" s="20"/>
      <c r="D30" s="5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</row>
    <row r="31" spans="1:21" ht="15" customHeight="1">
      <c r="A31" s="345" t="s">
        <v>81</v>
      </c>
      <c r="B31" s="19"/>
      <c r="C31" s="20"/>
      <c r="D31" s="5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</row>
    <row r="32" spans="1:21" ht="15" customHeight="1">
      <c r="A32" s="19"/>
      <c r="B32" s="346" t="s">
        <v>316</v>
      </c>
      <c r="C32" s="20"/>
      <c r="D32" s="5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</row>
    <row r="33" spans="1:21" ht="15" customHeight="1">
      <c r="A33" s="19"/>
      <c r="B33" s="347" t="s">
        <v>308</v>
      </c>
      <c r="C33" s="20">
        <v>17</v>
      </c>
      <c r="D33" s="54"/>
      <c r="E33" s="321">
        <v>0</v>
      </c>
      <c r="F33" s="134"/>
      <c r="G33" s="321">
        <v>0</v>
      </c>
      <c r="H33" s="134"/>
      <c r="I33" s="321">
        <v>0</v>
      </c>
      <c r="J33" s="134"/>
      <c r="K33" s="321">
        <v>0</v>
      </c>
      <c r="L33" s="134"/>
      <c r="M33" s="321">
        <v>0</v>
      </c>
      <c r="N33" s="134"/>
      <c r="O33" s="321">
        <v>-255000</v>
      </c>
      <c r="P33" s="134"/>
      <c r="Q33" s="321">
        <v>0</v>
      </c>
      <c r="R33" s="134"/>
      <c r="S33" s="134"/>
      <c r="T33" s="134"/>
      <c r="U33" s="31">
        <f>SUM(E33:Q33)</f>
        <v>-255000</v>
      </c>
    </row>
    <row r="34" spans="1:21" ht="15" customHeight="1">
      <c r="A34" s="19"/>
      <c r="B34" s="348" t="s">
        <v>317</v>
      </c>
      <c r="C34" s="20"/>
      <c r="D34" s="54"/>
      <c r="E34" s="323">
        <f>SUM(E33)</f>
        <v>0</v>
      </c>
      <c r="F34" s="134"/>
      <c r="G34" s="323">
        <f>SUM(G33)</f>
        <v>0</v>
      </c>
      <c r="H34" s="134"/>
      <c r="I34" s="323">
        <f>SUM(I33)</f>
        <v>0</v>
      </c>
      <c r="J34" s="134"/>
      <c r="K34" s="323">
        <f>SUM(K33)</f>
        <v>0</v>
      </c>
      <c r="L34" s="134"/>
      <c r="M34" s="323">
        <f>SUM(M33)</f>
        <v>0</v>
      </c>
      <c r="N34" s="134"/>
      <c r="O34" s="323">
        <f>SUM(O33)</f>
        <v>-255000</v>
      </c>
      <c r="P34" s="134"/>
      <c r="Q34" s="323">
        <f>SUM(Q33)</f>
        <v>0</v>
      </c>
      <c r="R34" s="134"/>
      <c r="S34" s="134"/>
      <c r="T34" s="134"/>
      <c r="U34" s="143">
        <f>SUM(U33)</f>
        <v>-255000</v>
      </c>
    </row>
    <row r="35" spans="1:21" ht="15" customHeight="1">
      <c r="A35" s="19"/>
      <c r="B35" s="19"/>
      <c r="C35" s="20"/>
      <c r="D35" s="5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</row>
    <row r="36" spans="1:21" ht="18" customHeight="1">
      <c r="A36" s="181" t="s">
        <v>336</v>
      </c>
      <c r="B36" s="213"/>
      <c r="C36" s="207"/>
      <c r="D36" s="208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</row>
    <row r="37" spans="1:21" ht="18" customHeight="1">
      <c r="A37" s="29"/>
      <c r="B37" s="29" t="s">
        <v>168</v>
      </c>
      <c r="C37" s="207"/>
      <c r="D37" s="208"/>
      <c r="E37" s="321">
        <v>0</v>
      </c>
      <c r="F37" s="321"/>
      <c r="G37" s="321">
        <v>0</v>
      </c>
      <c r="H37" s="321"/>
      <c r="I37" s="321">
        <v>0</v>
      </c>
      <c r="J37" s="321"/>
      <c r="K37" s="321">
        <v>0</v>
      </c>
      <c r="L37" s="321"/>
      <c r="M37" s="321">
        <v>0</v>
      </c>
      <c r="N37" s="321"/>
      <c r="O37" s="321">
        <f>'PL 6-9'!G134</f>
        <v>37906</v>
      </c>
      <c r="P37" s="321"/>
      <c r="Q37" s="321">
        <v>0</v>
      </c>
      <c r="R37" s="212"/>
      <c r="S37" s="211">
        <v>0</v>
      </c>
      <c r="T37" s="31"/>
      <c r="U37" s="31">
        <f>SUM(E37:Q37)</f>
        <v>37906</v>
      </c>
    </row>
    <row r="38" spans="1:21" ht="18" customHeight="1">
      <c r="A38" s="29"/>
      <c r="B38" s="29" t="s">
        <v>335</v>
      </c>
      <c r="C38" s="207"/>
      <c r="D38" s="208"/>
      <c r="E38" s="321">
        <v>0</v>
      </c>
      <c r="F38" s="321"/>
      <c r="G38" s="321">
        <v>0</v>
      </c>
      <c r="H38" s="321"/>
      <c r="I38" s="321">
        <v>0</v>
      </c>
      <c r="J38" s="321"/>
      <c r="K38" s="321">
        <v>0</v>
      </c>
      <c r="L38" s="321"/>
      <c r="M38" s="321">
        <v>0</v>
      </c>
      <c r="N38" s="321"/>
      <c r="O38" s="321">
        <v>0</v>
      </c>
      <c r="P38" s="321"/>
      <c r="Q38" s="321">
        <f>'PL 6-9'!G119</f>
        <v>-4960</v>
      </c>
      <c r="R38" s="210"/>
      <c r="S38" s="128">
        <v>1949</v>
      </c>
      <c r="T38" s="31"/>
      <c r="U38" s="31">
        <f>SUM(E38:Q38)</f>
        <v>-4960</v>
      </c>
    </row>
    <row r="39" spans="1:21" ht="18" customHeight="1">
      <c r="A39" s="42" t="s">
        <v>282</v>
      </c>
      <c r="B39" s="29"/>
      <c r="C39" s="207"/>
      <c r="D39" s="208"/>
      <c r="E39" s="323">
        <f>SUM(E37:E38)</f>
        <v>0</v>
      </c>
      <c r="F39" s="324"/>
      <c r="G39" s="323">
        <f>SUM(G37:G38)</f>
        <v>0</v>
      </c>
      <c r="H39" s="324"/>
      <c r="I39" s="323">
        <f>SUM(I37:I38)</f>
        <v>0</v>
      </c>
      <c r="J39" s="324"/>
      <c r="K39" s="323">
        <f>SUM(K37:K38)</f>
        <v>0</v>
      </c>
      <c r="L39" s="324"/>
      <c r="M39" s="323">
        <f>SUM(M37:M38)</f>
        <v>0</v>
      </c>
      <c r="N39" s="324"/>
      <c r="O39" s="323">
        <f>SUM(O37:O38)</f>
        <v>37906</v>
      </c>
      <c r="P39" s="324"/>
      <c r="Q39" s="323">
        <f>SUM(Q37:Q38)</f>
        <v>-4960</v>
      </c>
      <c r="R39" s="324"/>
      <c r="S39" s="324">
        <v>1949</v>
      </c>
      <c r="T39" s="324"/>
      <c r="U39" s="323">
        <f>SUM(U37:U38)</f>
        <v>32946</v>
      </c>
    </row>
    <row r="40" spans="1:21">
      <c r="A40" s="42"/>
      <c r="B40" s="7"/>
      <c r="C40" s="207"/>
      <c r="D40" s="208"/>
      <c r="E40" s="189"/>
      <c r="F40" s="134"/>
      <c r="G40" s="189"/>
      <c r="H40" s="134"/>
      <c r="I40" s="134"/>
      <c r="J40" s="134"/>
      <c r="K40" s="134"/>
      <c r="L40" s="134"/>
      <c r="M40" s="189"/>
      <c r="N40" s="134"/>
      <c r="O40" s="134"/>
      <c r="P40" s="134"/>
      <c r="Q40" s="134"/>
      <c r="R40" s="134"/>
      <c r="S40" s="134"/>
      <c r="T40" s="134"/>
      <c r="U40" s="134"/>
    </row>
    <row r="41" spans="1:21" ht="18.5" customHeight="1" thickBot="1">
      <c r="A41" s="42" t="s">
        <v>312</v>
      </c>
      <c r="B41" s="29"/>
      <c r="C41" s="207"/>
      <c r="D41" s="208"/>
      <c r="E41" s="300">
        <f>SUM(E29,E39,E34)</f>
        <v>510000</v>
      </c>
      <c r="F41" s="205"/>
      <c r="G41" s="300">
        <f>SUM(G29,G39,G34)</f>
        <v>1335830</v>
      </c>
      <c r="H41" s="205"/>
      <c r="I41" s="300">
        <f>SUM(I29,I39,I34)</f>
        <v>390969</v>
      </c>
      <c r="J41" s="205"/>
      <c r="K41" s="300">
        <f>SUM(K29,K39,K34)</f>
        <v>3242</v>
      </c>
      <c r="L41" s="205"/>
      <c r="M41" s="300">
        <f>SUM(M29,M39,M34)</f>
        <v>51000</v>
      </c>
      <c r="N41" s="205"/>
      <c r="O41" s="300">
        <f>SUM(O29,O39,O34)</f>
        <v>239782</v>
      </c>
      <c r="P41" s="205"/>
      <c r="Q41" s="300">
        <f>SUM(Q29,Q39,Q34)</f>
        <v>37200</v>
      </c>
      <c r="R41" s="205"/>
      <c r="S41" s="300">
        <v>6365</v>
      </c>
      <c r="T41" s="206"/>
      <c r="U41" s="300">
        <f>SUM(U29,U39,U34)</f>
        <v>2568023</v>
      </c>
    </row>
    <row r="42" spans="1:21" ht="15" thickTop="1"/>
  </sheetData>
  <mergeCells count="3">
    <mergeCell ref="E4:U4"/>
    <mergeCell ref="M6:O6"/>
    <mergeCell ref="E9:U9"/>
  </mergeCells>
  <pageMargins left="0.8" right="0.6" top="0.48" bottom="0.5" header="0.8" footer="0.5"/>
  <pageSetup paperSize="9" scale="65" firstPageNumber="12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6"/>
  <sheetViews>
    <sheetView view="pageBreakPreview" topLeftCell="A132" zoomScale="75" zoomScaleNormal="100" zoomScaleSheetLayoutView="75" workbookViewId="0">
      <selection activeCell="J145" sqref="J145"/>
    </sheetView>
  </sheetViews>
  <sheetFormatPr defaultColWidth="9.1796875" defaultRowHeight="19.5" customHeight="1"/>
  <cols>
    <col min="1" max="1" width="2.26953125" style="256" customWidth="1"/>
    <col min="2" max="2" width="57" style="256" customWidth="1"/>
    <col min="3" max="3" width="5.7265625" style="261" customWidth="1"/>
    <col min="4" max="4" width="14" style="258" customWidth="1"/>
    <col min="5" max="5" width="0.81640625" style="314" customWidth="1"/>
    <col min="6" max="6" width="14" style="258" customWidth="1"/>
    <col min="7" max="7" width="0.81640625" style="314" customWidth="1"/>
    <col min="8" max="8" width="14" style="258" customWidth="1"/>
    <col min="9" max="9" width="0.81640625" style="314" customWidth="1"/>
    <col min="10" max="10" width="14" style="258" customWidth="1"/>
    <col min="11" max="16384" width="9.1796875" style="226"/>
  </cols>
  <sheetData>
    <row r="1" spans="1:10" ht="19.5" customHeight="1">
      <c r="A1" s="222" t="str">
        <f>'BS 3-5'!A1</f>
        <v>JWD InfoLogistics Public Company Limited and its Subsidiaries</v>
      </c>
      <c r="B1" s="223"/>
      <c r="C1" s="224"/>
      <c r="D1" s="225"/>
      <c r="E1" s="223"/>
      <c r="F1" s="225"/>
      <c r="G1" s="223"/>
      <c r="H1" s="225"/>
      <c r="I1" s="223"/>
      <c r="J1" s="225"/>
    </row>
    <row r="2" spans="1:10" ht="19.5" customHeight="1">
      <c r="A2" s="227" t="s">
        <v>87</v>
      </c>
      <c r="B2" s="223"/>
      <c r="C2" s="224"/>
      <c r="D2" s="225"/>
      <c r="E2" s="223"/>
      <c r="F2" s="225"/>
      <c r="G2" s="223"/>
      <c r="H2" s="225"/>
      <c r="I2" s="223"/>
      <c r="J2" s="225"/>
    </row>
    <row r="3" spans="1:10" ht="19.5" customHeight="1">
      <c r="A3" s="227"/>
      <c r="B3" s="223"/>
      <c r="C3" s="224"/>
      <c r="D3" s="225"/>
      <c r="E3" s="223"/>
      <c r="F3" s="225"/>
      <c r="G3" s="223"/>
      <c r="H3" s="225"/>
      <c r="I3" s="223"/>
      <c r="J3" s="225"/>
    </row>
    <row r="4" spans="1:10" ht="19.5" customHeight="1">
      <c r="A4" s="228"/>
      <c r="B4" s="228"/>
      <c r="C4" s="268"/>
      <c r="D4" s="375" t="s">
        <v>49</v>
      </c>
      <c r="E4" s="375"/>
      <c r="F4" s="375"/>
      <c r="G4" s="229"/>
      <c r="H4" s="375" t="s">
        <v>50</v>
      </c>
      <c r="I4" s="375"/>
      <c r="J4" s="375"/>
    </row>
    <row r="5" spans="1:10" ht="19.5" customHeight="1">
      <c r="A5" s="228"/>
      <c r="B5" s="228"/>
      <c r="C5" s="268"/>
      <c r="D5" s="375" t="s">
        <v>51</v>
      </c>
      <c r="E5" s="375"/>
      <c r="F5" s="375"/>
      <c r="G5" s="229"/>
      <c r="H5" s="375" t="s">
        <v>51</v>
      </c>
      <c r="I5" s="375"/>
      <c r="J5" s="375"/>
    </row>
    <row r="6" spans="1:10" ht="19.5" customHeight="1">
      <c r="A6" s="230"/>
      <c r="B6" s="231"/>
      <c r="C6" s="230"/>
      <c r="D6" s="376" t="s">
        <v>307</v>
      </c>
      <c r="E6" s="376"/>
      <c r="F6" s="376"/>
      <c r="G6" s="315"/>
      <c r="H6" s="376" t="s">
        <v>307</v>
      </c>
      <c r="I6" s="376"/>
      <c r="J6" s="376"/>
    </row>
    <row r="7" spans="1:10" ht="19.5" customHeight="1">
      <c r="A7" s="230"/>
      <c r="B7" s="231"/>
      <c r="C7" s="230"/>
      <c r="D7" s="377" t="s">
        <v>306</v>
      </c>
      <c r="E7" s="376"/>
      <c r="F7" s="376"/>
      <c r="G7" s="316"/>
      <c r="H7" s="377" t="s">
        <v>306</v>
      </c>
      <c r="I7" s="376"/>
      <c r="J7" s="376"/>
    </row>
    <row r="8" spans="1:10" ht="19.5" customHeight="1">
      <c r="A8" s="228"/>
      <c r="B8" s="228"/>
      <c r="C8" s="232"/>
      <c r="D8" s="233">
        <v>2020</v>
      </c>
      <c r="E8" s="234"/>
      <c r="F8" s="233">
        <v>2019</v>
      </c>
      <c r="G8" s="229"/>
      <c r="H8" s="233">
        <f>D8</f>
        <v>2020</v>
      </c>
      <c r="I8" s="234"/>
      <c r="J8" s="233">
        <f>F8</f>
        <v>2019</v>
      </c>
    </row>
    <row r="9" spans="1:10" ht="19.5" customHeight="1">
      <c r="A9" s="228"/>
      <c r="B9" s="228"/>
      <c r="C9" s="268"/>
      <c r="D9" s="378" t="s">
        <v>7</v>
      </c>
      <c r="E9" s="378"/>
      <c r="F9" s="378"/>
      <c r="G9" s="378"/>
      <c r="H9" s="378"/>
      <c r="I9" s="378"/>
      <c r="J9" s="378"/>
    </row>
    <row r="10" spans="1:10" ht="19.5" customHeight="1">
      <c r="A10" s="235" t="s">
        <v>88</v>
      </c>
      <c r="B10" s="228"/>
      <c r="C10" s="268"/>
      <c r="D10" s="268"/>
      <c r="E10" s="305"/>
      <c r="F10" s="268"/>
      <c r="G10" s="305"/>
      <c r="H10" s="268"/>
      <c r="I10" s="305"/>
      <c r="J10" s="268"/>
    </row>
    <row r="11" spans="1:10" ht="19.5" customHeight="1">
      <c r="A11" s="229" t="s">
        <v>165</v>
      </c>
      <c r="B11" s="229"/>
      <c r="C11" s="268"/>
      <c r="D11" s="236">
        <f>'PL 6-9'!C102</f>
        <v>135803</v>
      </c>
      <c r="E11" s="236">
        <v>0</v>
      </c>
      <c r="F11" s="236">
        <f>+'PL 6-9'!E102</f>
        <v>166183</v>
      </c>
      <c r="G11" s="236">
        <v>0</v>
      </c>
      <c r="H11" s="236">
        <f>'PL 6-9'!G102</f>
        <v>37906</v>
      </c>
      <c r="I11" s="236">
        <v>0</v>
      </c>
      <c r="J11" s="236">
        <f>+'PL 6-9'!I102</f>
        <v>190408</v>
      </c>
    </row>
    <row r="12" spans="1:10" ht="19.5" customHeight="1">
      <c r="A12" s="237" t="s">
        <v>294</v>
      </c>
      <c r="B12" s="229"/>
      <c r="C12" s="268"/>
      <c r="D12" s="236"/>
      <c r="E12" s="236"/>
      <c r="F12" s="236"/>
      <c r="G12" s="236"/>
      <c r="H12" s="236"/>
      <c r="I12" s="236"/>
      <c r="J12" s="236"/>
    </row>
    <row r="13" spans="1:10" ht="19.5" customHeight="1">
      <c r="A13" s="229" t="s">
        <v>257</v>
      </c>
      <c r="B13" s="229"/>
      <c r="C13" s="268"/>
      <c r="D13" s="236">
        <v>17219</v>
      </c>
      <c r="E13" s="236"/>
      <c r="F13" s="236">
        <v>26420</v>
      </c>
      <c r="G13" s="236"/>
      <c r="H13" s="236">
        <v>6726</v>
      </c>
      <c r="I13" s="236"/>
      <c r="J13" s="236">
        <v>7032</v>
      </c>
    </row>
    <row r="14" spans="1:10" ht="19.5" customHeight="1">
      <c r="A14" s="229" t="s">
        <v>91</v>
      </c>
      <c r="B14" s="229"/>
      <c r="C14" s="268"/>
      <c r="D14" s="236">
        <v>99610</v>
      </c>
      <c r="E14" s="236"/>
      <c r="F14" s="236">
        <v>52109</v>
      </c>
      <c r="G14" s="236"/>
      <c r="H14" s="236">
        <v>44640</v>
      </c>
      <c r="I14" s="236"/>
      <c r="J14" s="236">
        <v>36341</v>
      </c>
    </row>
    <row r="15" spans="1:10" ht="19.5" customHeight="1">
      <c r="A15" s="229" t="s">
        <v>169</v>
      </c>
      <c r="B15" s="229"/>
      <c r="C15" s="287"/>
      <c r="D15" s="236">
        <v>318334</v>
      </c>
      <c r="E15" s="236"/>
      <c r="F15" s="236">
        <v>171684</v>
      </c>
      <c r="G15" s="236"/>
      <c r="H15" s="236">
        <v>53711</v>
      </c>
      <c r="I15" s="236"/>
      <c r="J15" s="236">
        <v>27211</v>
      </c>
    </row>
    <row r="16" spans="1:10" ht="19.5" customHeight="1">
      <c r="A16" s="229" t="s">
        <v>251</v>
      </c>
      <c r="B16" s="229"/>
      <c r="C16" s="287"/>
      <c r="D16" s="80">
        <v>0</v>
      </c>
      <c r="E16" s="236"/>
      <c r="F16" s="236">
        <v>2086</v>
      </c>
      <c r="G16" s="236"/>
      <c r="H16" s="80">
        <v>0</v>
      </c>
      <c r="I16" s="236"/>
      <c r="J16" s="236">
        <v>2086</v>
      </c>
    </row>
    <row r="17" spans="1:10" ht="19.5" customHeight="1">
      <c r="A17" s="229" t="s">
        <v>191</v>
      </c>
      <c r="B17" s="229"/>
      <c r="C17" s="268"/>
      <c r="D17" s="236">
        <v>-40</v>
      </c>
      <c r="E17" s="236"/>
      <c r="F17" s="236">
        <v>-94</v>
      </c>
      <c r="G17" s="236"/>
      <c r="H17" s="236">
        <v>-40</v>
      </c>
      <c r="I17" s="236"/>
      <c r="J17" s="236">
        <v>-18</v>
      </c>
    </row>
    <row r="18" spans="1:10" ht="19.5" customHeight="1">
      <c r="A18" s="229" t="s">
        <v>320</v>
      </c>
      <c r="B18" s="229"/>
      <c r="C18" s="287"/>
      <c r="D18" s="236">
        <v>36</v>
      </c>
      <c r="E18" s="236"/>
      <c r="F18" s="236">
        <v>-1</v>
      </c>
      <c r="G18" s="236"/>
      <c r="H18" s="236">
        <v>36</v>
      </c>
      <c r="I18" s="236"/>
      <c r="J18" s="236">
        <v>-1</v>
      </c>
    </row>
    <row r="19" spans="1:10" ht="19.5" customHeight="1">
      <c r="A19" s="229" t="s">
        <v>252</v>
      </c>
      <c r="B19" s="229"/>
      <c r="C19" s="268"/>
      <c r="D19" s="236">
        <v>-5373</v>
      </c>
      <c r="E19" s="236"/>
      <c r="F19" s="236">
        <v>3852</v>
      </c>
      <c r="G19" s="313"/>
      <c r="H19" s="238">
        <v>403</v>
      </c>
      <c r="I19" s="313"/>
      <c r="J19" s="238">
        <v>4393</v>
      </c>
    </row>
    <row r="20" spans="1:10" ht="19.5" customHeight="1">
      <c r="A20" s="229" t="s">
        <v>254</v>
      </c>
      <c r="B20" s="229"/>
      <c r="C20" s="268"/>
      <c r="D20" s="236"/>
      <c r="E20" s="236"/>
      <c r="F20" s="236"/>
      <c r="G20" s="236"/>
      <c r="H20" s="236"/>
      <c r="I20" s="236"/>
      <c r="J20" s="236"/>
    </row>
    <row r="21" spans="1:10" ht="19.5" customHeight="1">
      <c r="A21" s="229"/>
      <c r="B21" s="229" t="s">
        <v>256</v>
      </c>
      <c r="C21" s="268"/>
      <c r="D21" s="236">
        <v>-56574</v>
      </c>
      <c r="E21" s="236"/>
      <c r="F21" s="236">
        <v>-61528</v>
      </c>
      <c r="G21" s="236"/>
      <c r="H21" s="80">
        <v>0</v>
      </c>
      <c r="I21" s="236"/>
      <c r="J21" s="80">
        <v>0</v>
      </c>
    </row>
    <row r="22" spans="1:10" ht="19.5" customHeight="1">
      <c r="A22" s="229" t="s">
        <v>170</v>
      </c>
      <c r="B22" s="229"/>
      <c r="C22" s="268"/>
      <c r="D22" s="236">
        <v>1621</v>
      </c>
      <c r="E22" s="236"/>
      <c r="F22" s="236">
        <v>8776</v>
      </c>
      <c r="G22" s="236"/>
      <c r="H22" s="236">
        <v>-1662</v>
      </c>
      <c r="I22" s="236"/>
      <c r="J22" s="236">
        <v>9886</v>
      </c>
    </row>
    <row r="23" spans="1:10" ht="19.5" customHeight="1">
      <c r="A23" s="229" t="s">
        <v>276</v>
      </c>
      <c r="B23" s="229"/>
      <c r="C23" s="268"/>
      <c r="D23" s="80">
        <v>-907</v>
      </c>
      <c r="E23" s="236"/>
      <c r="F23" s="239">
        <v>-2455</v>
      </c>
      <c r="G23" s="236"/>
      <c r="H23" s="80">
        <v>-46</v>
      </c>
      <c r="I23" s="236"/>
      <c r="J23" s="80">
        <v>-529</v>
      </c>
    </row>
    <row r="24" spans="1:10" ht="19.5" customHeight="1">
      <c r="A24" s="229" t="s">
        <v>118</v>
      </c>
      <c r="B24" s="229"/>
      <c r="C24" s="292"/>
      <c r="D24" s="239">
        <v>4006</v>
      </c>
      <c r="E24" s="236"/>
      <c r="F24" s="80">
        <v>7281</v>
      </c>
      <c r="G24" s="236"/>
      <c r="H24" s="236">
        <v>1265</v>
      </c>
      <c r="I24" s="236"/>
      <c r="J24" s="80">
        <v>1357</v>
      </c>
    </row>
    <row r="25" spans="1:10" ht="19.5" customHeight="1">
      <c r="A25" s="229" t="s">
        <v>172</v>
      </c>
      <c r="B25" s="229"/>
      <c r="C25" s="240"/>
      <c r="D25" s="236">
        <v>-6346</v>
      </c>
      <c r="E25" s="236"/>
      <c r="F25" s="236">
        <v>-5901</v>
      </c>
      <c r="G25" s="236"/>
      <c r="H25" s="236">
        <v>-6346</v>
      </c>
      <c r="I25" s="236"/>
      <c r="J25" s="238">
        <v>-157775</v>
      </c>
    </row>
    <row r="26" spans="1:10" ht="19.5" customHeight="1">
      <c r="A26" s="229" t="s">
        <v>171</v>
      </c>
      <c r="B26" s="229"/>
      <c r="C26" s="240"/>
      <c r="D26" s="236">
        <v>-11497</v>
      </c>
      <c r="E26" s="236"/>
      <c r="F26" s="236">
        <v>-29596</v>
      </c>
      <c r="G26" s="236"/>
      <c r="H26" s="236">
        <v>-12058</v>
      </c>
      <c r="I26" s="236"/>
      <c r="J26" s="238">
        <v>-17852</v>
      </c>
    </row>
    <row r="27" spans="1:10" ht="19.5" hidden="1" customHeight="1">
      <c r="A27" s="229" t="s">
        <v>89</v>
      </c>
      <c r="B27" s="229"/>
      <c r="C27" s="268"/>
      <c r="D27" s="239"/>
      <c r="E27" s="236"/>
      <c r="F27" s="236"/>
      <c r="G27" s="236"/>
      <c r="H27" s="236"/>
      <c r="I27" s="236"/>
      <c r="J27" s="236">
        <v>0</v>
      </c>
    </row>
    <row r="28" spans="1:10" ht="19.5" hidden="1" customHeight="1">
      <c r="A28" s="229" t="s">
        <v>90</v>
      </c>
      <c r="B28" s="229"/>
      <c r="C28" s="268"/>
      <c r="D28" s="239"/>
      <c r="E28" s="236"/>
      <c r="F28" s="236"/>
      <c r="G28" s="236"/>
      <c r="H28" s="236"/>
      <c r="I28" s="236"/>
      <c r="J28" s="236">
        <v>0</v>
      </c>
    </row>
    <row r="29" spans="1:10" ht="19.5" hidden="1" customHeight="1">
      <c r="A29" s="229" t="s">
        <v>117</v>
      </c>
      <c r="B29" s="229"/>
      <c r="C29" s="268"/>
      <c r="D29" s="239"/>
      <c r="E29" s="236"/>
      <c r="F29" s="236"/>
      <c r="G29" s="236"/>
      <c r="H29" s="236"/>
      <c r="I29" s="236"/>
      <c r="J29" s="236"/>
    </row>
    <row r="30" spans="1:10" ht="19.5" hidden="1" customHeight="1">
      <c r="A30" s="229" t="s">
        <v>92</v>
      </c>
      <c r="B30" s="229"/>
      <c r="C30" s="240"/>
      <c r="D30" s="236"/>
      <c r="E30" s="236"/>
      <c r="F30" s="236"/>
      <c r="G30" s="236"/>
      <c r="H30" s="236"/>
      <c r="I30" s="236"/>
      <c r="J30" s="236"/>
    </row>
    <row r="31" spans="1:10" ht="19.5" hidden="1" customHeight="1">
      <c r="A31" s="229" t="s">
        <v>93</v>
      </c>
      <c r="B31" s="229"/>
      <c r="C31" s="268"/>
      <c r="D31" s="236"/>
      <c r="E31" s="236"/>
      <c r="F31" s="236">
        <v>0</v>
      </c>
      <c r="G31" s="236"/>
      <c r="H31" s="236"/>
      <c r="I31" s="236"/>
      <c r="J31" s="238"/>
    </row>
    <row r="32" spans="1:10" ht="19.5" hidden="1" customHeight="1">
      <c r="A32" s="229" t="s">
        <v>94</v>
      </c>
      <c r="B32" s="229"/>
      <c r="C32" s="268"/>
      <c r="D32" s="236"/>
      <c r="E32" s="236"/>
      <c r="F32" s="236">
        <v>0</v>
      </c>
      <c r="G32" s="236"/>
      <c r="H32" s="236"/>
      <c r="I32" s="236"/>
      <c r="J32" s="236">
        <v>0</v>
      </c>
    </row>
    <row r="33" spans="1:10" ht="19.5" hidden="1" customHeight="1">
      <c r="A33" s="145" t="s">
        <v>95</v>
      </c>
      <c r="B33" s="229"/>
      <c r="C33" s="268"/>
      <c r="D33" s="239"/>
      <c r="E33" s="236"/>
      <c r="F33" s="239">
        <v>0</v>
      </c>
      <c r="G33" s="236"/>
      <c r="H33" s="239"/>
      <c r="I33" s="236"/>
      <c r="J33" s="236">
        <v>0</v>
      </c>
    </row>
    <row r="34" spans="1:10" ht="19.5" hidden="1" customHeight="1">
      <c r="A34" s="145" t="s">
        <v>96</v>
      </c>
      <c r="B34" s="229"/>
      <c r="C34" s="268"/>
      <c r="D34" s="239"/>
      <c r="E34" s="236"/>
      <c r="F34" s="239">
        <v>0</v>
      </c>
      <c r="G34" s="236"/>
      <c r="H34" s="236"/>
      <c r="I34" s="236"/>
      <c r="J34" s="236">
        <v>0</v>
      </c>
    </row>
    <row r="35" spans="1:10" ht="19.5" hidden="1" customHeight="1">
      <c r="A35" s="229" t="s">
        <v>97</v>
      </c>
      <c r="B35" s="229"/>
      <c r="C35" s="240"/>
      <c r="D35" s="236"/>
      <c r="E35" s="236"/>
      <c r="F35" s="236"/>
      <c r="G35" s="236"/>
      <c r="H35" s="241"/>
      <c r="I35" s="236"/>
      <c r="J35" s="236">
        <v>0</v>
      </c>
    </row>
    <row r="36" spans="1:10" ht="19.5" hidden="1" customHeight="1">
      <c r="A36" s="229" t="s">
        <v>98</v>
      </c>
      <c r="B36" s="229"/>
      <c r="C36" s="268"/>
      <c r="D36" s="236"/>
      <c r="E36" s="236"/>
      <c r="F36" s="236"/>
      <c r="G36" s="236"/>
      <c r="H36" s="238"/>
      <c r="I36" s="236"/>
      <c r="J36" s="238">
        <v>0</v>
      </c>
    </row>
    <row r="37" spans="1:10" ht="19.5" hidden="1" customHeight="1">
      <c r="A37" s="229" t="s">
        <v>99</v>
      </c>
      <c r="B37" s="229"/>
      <c r="C37" s="268"/>
      <c r="D37" s="242">
        <v>0</v>
      </c>
      <c r="E37" s="236"/>
      <c r="F37" s="242">
        <v>0</v>
      </c>
      <c r="G37" s="236"/>
      <c r="H37" s="242">
        <v>0</v>
      </c>
      <c r="I37" s="236"/>
      <c r="J37" s="242">
        <v>0</v>
      </c>
    </row>
    <row r="38" spans="1:10" ht="19.5" customHeight="1">
      <c r="A38" s="229"/>
      <c r="B38" s="229"/>
      <c r="C38" s="268"/>
      <c r="D38" s="263">
        <f>SUM(D11:D37)</f>
        <v>495892</v>
      </c>
      <c r="E38" s="236"/>
      <c r="F38" s="263">
        <f>SUM(F11:F37)</f>
        <v>338816</v>
      </c>
      <c r="G38" s="236"/>
      <c r="H38" s="263">
        <f>SUM(H11:H37)</f>
        <v>124535</v>
      </c>
      <c r="I38" s="236"/>
      <c r="J38" s="263">
        <f>SUM(J11:J37)</f>
        <v>102539</v>
      </c>
    </row>
    <row r="39" spans="1:10" ht="19.5" customHeight="1">
      <c r="A39" s="243" t="s">
        <v>100</v>
      </c>
      <c r="B39" s="229"/>
      <c r="C39" s="268"/>
      <c r="D39" s="236"/>
      <c r="E39" s="236"/>
      <c r="F39" s="236"/>
      <c r="G39" s="236"/>
      <c r="H39" s="236"/>
      <c r="I39" s="236"/>
      <c r="J39" s="236"/>
    </row>
    <row r="40" spans="1:10" ht="19.5" customHeight="1">
      <c r="A40" s="229" t="s">
        <v>213</v>
      </c>
      <c r="B40" s="229"/>
      <c r="C40" s="268"/>
      <c r="D40" s="236">
        <v>229344</v>
      </c>
      <c r="E40" s="236"/>
      <c r="F40" s="236">
        <v>44817</v>
      </c>
      <c r="G40" s="236"/>
      <c r="H40" s="236">
        <v>-3207</v>
      </c>
      <c r="I40" s="236"/>
      <c r="J40" s="236">
        <v>-5235</v>
      </c>
    </row>
    <row r="41" spans="1:10" ht="19.5" customHeight="1">
      <c r="A41" s="229" t="s">
        <v>11</v>
      </c>
      <c r="B41" s="229"/>
      <c r="C41" s="268"/>
      <c r="D41" s="236">
        <v>-47600</v>
      </c>
      <c r="E41" s="236"/>
      <c r="F41" s="236">
        <v>15765</v>
      </c>
      <c r="G41" s="236"/>
      <c r="H41" s="80">
        <v>0</v>
      </c>
      <c r="I41" s="236"/>
      <c r="J41" s="80">
        <v>0</v>
      </c>
    </row>
    <row r="42" spans="1:10" ht="19.5" customHeight="1">
      <c r="A42" s="229" t="s">
        <v>103</v>
      </c>
      <c r="B42" s="229"/>
      <c r="C42" s="268"/>
      <c r="D42" s="236">
        <v>5836</v>
      </c>
      <c r="E42" s="236"/>
      <c r="F42" s="236">
        <v>1942</v>
      </c>
      <c r="G42" s="236"/>
      <c r="H42" s="236">
        <v>-2087</v>
      </c>
      <c r="I42" s="236"/>
      <c r="J42" s="236">
        <v>803</v>
      </c>
    </row>
    <row r="43" spans="1:10" ht="19.5" customHeight="1">
      <c r="A43" s="229" t="s">
        <v>121</v>
      </c>
      <c r="B43" s="229"/>
      <c r="C43" s="287"/>
      <c r="D43" s="236">
        <v>12685</v>
      </c>
      <c r="E43" s="236"/>
      <c r="F43" s="236">
        <v>-169</v>
      </c>
      <c r="G43" s="236"/>
      <c r="H43" s="236">
        <v>12734</v>
      </c>
      <c r="I43" s="236"/>
      <c r="J43" s="236">
        <v>-102</v>
      </c>
    </row>
    <row r="44" spans="1:10" ht="19.5" customHeight="1">
      <c r="A44" s="229" t="s">
        <v>104</v>
      </c>
      <c r="B44" s="229"/>
      <c r="C44" s="268"/>
      <c r="D44" s="236">
        <v>-305</v>
      </c>
      <c r="E44" s="236"/>
      <c r="F44" s="236">
        <v>-12107</v>
      </c>
      <c r="G44" s="236"/>
      <c r="H44" s="236">
        <v>191</v>
      </c>
      <c r="I44" s="236"/>
      <c r="J44" s="236">
        <v>1602</v>
      </c>
    </row>
    <row r="45" spans="1:10" ht="19.5" customHeight="1">
      <c r="A45" s="229" t="s">
        <v>215</v>
      </c>
      <c r="B45" s="229"/>
      <c r="C45" s="268"/>
      <c r="D45" s="236">
        <v>-112024</v>
      </c>
      <c r="E45" s="236"/>
      <c r="F45" s="236">
        <v>-44050</v>
      </c>
      <c r="G45" s="236"/>
      <c r="H45" s="236">
        <v>-9740</v>
      </c>
      <c r="I45" s="236"/>
      <c r="J45" s="236">
        <v>-2413</v>
      </c>
    </row>
    <row r="46" spans="1:10" ht="19.5" customHeight="1">
      <c r="A46" s="229" t="s">
        <v>29</v>
      </c>
      <c r="B46" s="229"/>
      <c r="C46" s="268"/>
      <c r="D46" s="80">
        <v>-2109</v>
      </c>
      <c r="E46" s="236"/>
      <c r="F46" s="236">
        <v>-3806</v>
      </c>
      <c r="G46" s="236"/>
      <c r="H46" s="80">
        <v>-671</v>
      </c>
      <c r="I46" s="236"/>
      <c r="J46" s="236">
        <v>339</v>
      </c>
    </row>
    <row r="47" spans="1:10" ht="19.5" customHeight="1">
      <c r="A47" s="229" t="s">
        <v>258</v>
      </c>
      <c r="B47" s="229"/>
      <c r="C47" s="287"/>
      <c r="D47" s="236">
        <v>4038</v>
      </c>
      <c r="E47" s="236"/>
      <c r="F47" s="236">
        <v>-38</v>
      </c>
      <c r="G47" s="236"/>
      <c r="H47" s="80">
        <v>0</v>
      </c>
      <c r="I47" s="236"/>
      <c r="J47" s="80">
        <v>0</v>
      </c>
    </row>
    <row r="48" spans="1:10" ht="19.5" customHeight="1">
      <c r="A48" s="229" t="s">
        <v>277</v>
      </c>
      <c r="B48" s="229"/>
      <c r="C48" s="287"/>
      <c r="D48" s="236">
        <v>-93</v>
      </c>
      <c r="E48" s="236"/>
      <c r="F48" s="80">
        <v>-131</v>
      </c>
      <c r="G48" s="236"/>
      <c r="H48" s="80">
        <v>0</v>
      </c>
      <c r="I48" s="236"/>
      <c r="J48" s="80">
        <v>0</v>
      </c>
    </row>
    <row r="49" spans="1:10" ht="19.5" customHeight="1">
      <c r="A49" s="229" t="s">
        <v>34</v>
      </c>
      <c r="B49" s="229"/>
      <c r="C49" s="268"/>
      <c r="D49" s="236">
        <v>3297</v>
      </c>
      <c r="E49" s="236"/>
      <c r="F49" s="236">
        <v>-1165</v>
      </c>
      <c r="G49" s="236"/>
      <c r="H49" s="236">
        <v>2108</v>
      </c>
      <c r="I49" s="236"/>
      <c r="J49" s="80">
        <v>0</v>
      </c>
    </row>
    <row r="50" spans="1:10" ht="19.5" hidden="1" customHeight="1">
      <c r="A50" s="229" t="s">
        <v>101</v>
      </c>
      <c r="B50" s="229"/>
      <c r="C50" s="268"/>
      <c r="D50" s="236"/>
      <c r="E50" s="236"/>
      <c r="F50" s="236"/>
      <c r="G50" s="236"/>
      <c r="H50" s="236"/>
      <c r="I50" s="236"/>
      <c r="J50" s="236"/>
    </row>
    <row r="51" spans="1:10" ht="19.5" hidden="1" customHeight="1">
      <c r="A51" s="229" t="s">
        <v>102</v>
      </c>
      <c r="B51" s="229"/>
      <c r="C51" s="268"/>
      <c r="D51" s="236"/>
      <c r="E51" s="236"/>
      <c r="F51" s="236"/>
      <c r="G51" s="236"/>
      <c r="H51" s="236"/>
      <c r="I51" s="236"/>
      <c r="J51" s="236"/>
    </row>
    <row r="52" spans="1:10" ht="19.5" hidden="1" customHeight="1">
      <c r="A52" s="229" t="s">
        <v>25</v>
      </c>
      <c r="B52" s="229"/>
      <c r="C52" s="268"/>
      <c r="D52" s="236"/>
      <c r="E52" s="236"/>
      <c r="F52" s="236"/>
      <c r="G52" s="236"/>
      <c r="H52" s="236"/>
      <c r="I52" s="236"/>
      <c r="J52" s="236"/>
    </row>
    <row r="53" spans="1:10" ht="19.5" hidden="1" customHeight="1">
      <c r="A53" s="229" t="s">
        <v>26</v>
      </c>
      <c r="B53" s="229"/>
      <c r="C53" s="268"/>
      <c r="D53" s="236"/>
      <c r="E53" s="236"/>
      <c r="F53" s="236"/>
      <c r="G53" s="236"/>
      <c r="H53" s="236"/>
      <c r="I53" s="236"/>
      <c r="J53" s="236"/>
    </row>
    <row r="54" spans="1:10" ht="19.5" hidden="1" customHeight="1">
      <c r="A54" s="229" t="s">
        <v>27</v>
      </c>
      <c r="B54" s="229"/>
      <c r="C54" s="268"/>
      <c r="D54" s="236"/>
      <c r="E54" s="236"/>
      <c r="F54" s="236"/>
      <c r="G54" s="236"/>
      <c r="H54" s="236"/>
      <c r="I54" s="236"/>
      <c r="J54" s="236"/>
    </row>
    <row r="55" spans="1:10" ht="19.5" hidden="1" customHeight="1">
      <c r="A55" s="229" t="s">
        <v>105</v>
      </c>
      <c r="B55" s="229"/>
      <c r="C55" s="268"/>
      <c r="D55" s="236"/>
      <c r="E55" s="236"/>
      <c r="F55" s="236"/>
      <c r="G55" s="236"/>
      <c r="H55" s="236"/>
      <c r="I55" s="236"/>
      <c r="J55" s="236"/>
    </row>
    <row r="56" spans="1:10" ht="19.5" customHeight="1">
      <c r="A56" s="229" t="s">
        <v>321</v>
      </c>
      <c r="B56" s="229"/>
      <c r="C56" s="268"/>
      <c r="D56" s="263">
        <f>SUM(D38:D55)</f>
        <v>588961</v>
      </c>
      <c r="E56" s="236"/>
      <c r="F56" s="263">
        <f>SUM(F38:F55)</f>
        <v>339874</v>
      </c>
      <c r="G56" s="236"/>
      <c r="H56" s="263">
        <f>SUM(H38:H55)</f>
        <v>123863</v>
      </c>
      <c r="I56" s="236"/>
      <c r="J56" s="263">
        <f>SUM(J38:J55)</f>
        <v>97533</v>
      </c>
    </row>
    <row r="57" spans="1:10" ht="19.5" customHeight="1">
      <c r="A57" s="245" t="s">
        <v>298</v>
      </c>
      <c r="B57" s="245"/>
      <c r="C57" s="232"/>
      <c r="D57" s="242">
        <v>-40033</v>
      </c>
      <c r="E57" s="236"/>
      <c r="F57" s="242">
        <v>-22876</v>
      </c>
      <c r="G57" s="236"/>
      <c r="H57" s="242">
        <v>-4762</v>
      </c>
      <c r="I57" s="236"/>
      <c r="J57" s="242">
        <v>8754</v>
      </c>
    </row>
    <row r="58" spans="1:10" ht="19.5" customHeight="1">
      <c r="A58" s="247" t="s">
        <v>322</v>
      </c>
      <c r="B58" s="247"/>
      <c r="C58" s="232"/>
      <c r="D58" s="248">
        <f>SUM(D56:D57)</f>
        <v>548928</v>
      </c>
      <c r="E58" s="249"/>
      <c r="F58" s="248">
        <f>SUM(F56:F57)</f>
        <v>316998</v>
      </c>
      <c r="G58" s="249"/>
      <c r="H58" s="248">
        <f>SUM(H56:H57)</f>
        <v>119101</v>
      </c>
      <c r="I58" s="249"/>
      <c r="J58" s="248">
        <f>SUM(J56:J57)</f>
        <v>106287</v>
      </c>
    </row>
    <row r="59" spans="1:10" ht="19.5" customHeight="1">
      <c r="A59" s="247"/>
      <c r="B59" s="247"/>
      <c r="C59" s="232"/>
      <c r="D59" s="249"/>
      <c r="E59" s="249"/>
      <c r="F59" s="249"/>
      <c r="G59" s="249"/>
      <c r="H59" s="249"/>
      <c r="I59" s="249"/>
      <c r="J59" s="249"/>
    </row>
    <row r="60" spans="1:10" ht="19.5" customHeight="1">
      <c r="A60" s="222" t="str">
        <f>A1</f>
        <v>JWD InfoLogistics Public Company Limited and its Subsidiaries</v>
      </c>
      <c r="B60" s="223"/>
      <c r="C60" s="224"/>
      <c r="D60" s="225"/>
      <c r="E60" s="223"/>
      <c r="F60" s="225"/>
      <c r="G60" s="223"/>
      <c r="H60" s="225"/>
      <c r="I60" s="223"/>
      <c r="J60" s="225"/>
    </row>
    <row r="61" spans="1:10" ht="19.5" customHeight="1">
      <c r="A61" s="227" t="s">
        <v>87</v>
      </c>
      <c r="B61" s="223"/>
      <c r="C61" s="224"/>
      <c r="D61" s="225"/>
      <c r="E61" s="223"/>
      <c r="F61" s="225"/>
      <c r="G61" s="223"/>
      <c r="H61" s="225"/>
      <c r="I61" s="223"/>
      <c r="J61" s="225"/>
    </row>
    <row r="62" spans="1:10" ht="19.5" customHeight="1">
      <c r="A62" s="250"/>
      <c r="B62" s="229"/>
      <c r="C62" s="268"/>
      <c r="D62" s="251"/>
      <c r="E62" s="251"/>
      <c r="F62" s="251"/>
      <c r="G62" s="251"/>
      <c r="H62" s="251"/>
      <c r="I62" s="251"/>
      <c r="J62" s="251"/>
    </row>
    <row r="63" spans="1:10" ht="19.5" customHeight="1">
      <c r="A63" s="228"/>
      <c r="B63" s="228"/>
      <c r="C63" s="268"/>
      <c r="D63" s="375" t="s">
        <v>49</v>
      </c>
      <c r="E63" s="375"/>
      <c r="F63" s="375"/>
      <c r="G63" s="229"/>
      <c r="H63" s="375" t="s">
        <v>50</v>
      </c>
      <c r="I63" s="375"/>
      <c r="J63" s="375"/>
    </row>
    <row r="64" spans="1:10" ht="19.5" customHeight="1">
      <c r="A64" s="228"/>
      <c r="B64" s="228"/>
      <c r="C64" s="268"/>
      <c r="D64" s="375" t="s">
        <v>51</v>
      </c>
      <c r="E64" s="375"/>
      <c r="F64" s="375"/>
      <c r="G64" s="229"/>
      <c r="H64" s="375" t="s">
        <v>51</v>
      </c>
      <c r="I64" s="375"/>
      <c r="J64" s="375"/>
    </row>
    <row r="65" spans="1:10" ht="19.5" customHeight="1">
      <c r="A65" s="230"/>
      <c r="B65" s="231"/>
      <c r="C65" s="230"/>
      <c r="D65" s="376" t="s">
        <v>307</v>
      </c>
      <c r="E65" s="376"/>
      <c r="F65" s="376"/>
      <c r="G65" s="315"/>
      <c r="H65" s="376" t="s">
        <v>307</v>
      </c>
      <c r="I65" s="376"/>
      <c r="J65" s="376"/>
    </row>
    <row r="66" spans="1:10" ht="19.5" customHeight="1">
      <c r="A66" s="230"/>
      <c r="B66" s="231"/>
      <c r="C66" s="230"/>
      <c r="D66" s="377" t="s">
        <v>306</v>
      </c>
      <c r="E66" s="376"/>
      <c r="F66" s="376"/>
      <c r="G66" s="316"/>
      <c r="H66" s="377" t="s">
        <v>306</v>
      </c>
      <c r="I66" s="376"/>
      <c r="J66" s="376"/>
    </row>
    <row r="67" spans="1:10" ht="19.5" customHeight="1">
      <c r="A67" s="228"/>
      <c r="B67" s="228"/>
      <c r="C67" s="232"/>
      <c r="D67" s="233">
        <f>D8</f>
        <v>2020</v>
      </c>
      <c r="E67" s="234"/>
      <c r="F67" s="233">
        <f>F8</f>
        <v>2019</v>
      </c>
      <c r="G67" s="234"/>
      <c r="H67" s="233">
        <f>H8</f>
        <v>2020</v>
      </c>
      <c r="I67" s="234"/>
      <c r="J67" s="233">
        <f>J8</f>
        <v>2019</v>
      </c>
    </row>
    <row r="68" spans="1:10" ht="19.5" customHeight="1">
      <c r="A68" s="228"/>
      <c r="B68" s="228"/>
      <c r="C68" s="268"/>
      <c r="D68" s="378" t="s">
        <v>7</v>
      </c>
      <c r="E68" s="378"/>
      <c r="F68" s="378"/>
      <c r="G68" s="378"/>
      <c r="H68" s="378"/>
      <c r="I68" s="378"/>
      <c r="J68" s="378"/>
    </row>
    <row r="69" spans="1:10" ht="19.5" customHeight="1">
      <c r="A69" s="252" t="s">
        <v>106</v>
      </c>
      <c r="B69" s="246"/>
      <c r="C69" s="232"/>
      <c r="D69" s="253"/>
      <c r="E69" s="253"/>
      <c r="F69" s="253"/>
      <c r="G69" s="253"/>
      <c r="H69" s="253"/>
      <c r="I69" s="253"/>
      <c r="J69" s="253"/>
    </row>
    <row r="70" spans="1:10" ht="19.5" customHeight="1">
      <c r="A70" s="246" t="s">
        <v>173</v>
      </c>
      <c r="B70" s="246"/>
      <c r="C70" s="232"/>
      <c r="D70" s="238">
        <v>790</v>
      </c>
      <c r="E70" s="236"/>
      <c r="F70" s="238">
        <v>15157</v>
      </c>
      <c r="G70" s="249"/>
      <c r="H70" s="254">
        <v>790</v>
      </c>
      <c r="I70" s="236"/>
      <c r="J70" s="236">
        <v>5034</v>
      </c>
    </row>
    <row r="71" spans="1:10" ht="19.5" customHeight="1">
      <c r="A71" s="246" t="s">
        <v>323</v>
      </c>
      <c r="B71" s="246"/>
      <c r="C71" s="232"/>
      <c r="D71" s="80">
        <v>0</v>
      </c>
      <c r="E71" s="236"/>
      <c r="F71" s="349">
        <v>0</v>
      </c>
      <c r="G71" s="249"/>
      <c r="H71" s="254">
        <v>-57400</v>
      </c>
      <c r="I71" s="236"/>
      <c r="J71" s="80">
        <v>-37065.9</v>
      </c>
    </row>
    <row r="72" spans="1:10" ht="19.5" customHeight="1">
      <c r="A72" s="246" t="s">
        <v>324</v>
      </c>
      <c r="B72" s="246"/>
      <c r="C72" s="232"/>
      <c r="D72" s="238">
        <v>63000</v>
      </c>
      <c r="E72" s="236"/>
      <c r="F72" s="238">
        <v>100000</v>
      </c>
      <c r="G72" s="249"/>
      <c r="H72" s="254">
        <v>75000</v>
      </c>
      <c r="I72" s="236"/>
      <c r="J72" s="80">
        <v>119873.9</v>
      </c>
    </row>
    <row r="73" spans="1:10" ht="19.5" customHeight="1">
      <c r="A73" s="246" t="s">
        <v>325</v>
      </c>
      <c r="B73" s="246"/>
      <c r="C73" s="232"/>
      <c r="D73" s="80">
        <v>0</v>
      </c>
      <c r="E73" s="236"/>
      <c r="F73" s="238">
        <v>-2500</v>
      </c>
      <c r="G73" s="249"/>
      <c r="H73" s="80">
        <v>0</v>
      </c>
      <c r="I73" s="236"/>
      <c r="J73" s="349">
        <v>0</v>
      </c>
    </row>
    <row r="74" spans="1:10" ht="19.5" customHeight="1">
      <c r="A74" s="246" t="s">
        <v>326</v>
      </c>
      <c r="B74" s="246"/>
      <c r="C74" s="232"/>
      <c r="D74" s="80">
        <v>0</v>
      </c>
      <c r="E74" s="236"/>
      <c r="F74" s="238">
        <v>76084</v>
      </c>
      <c r="G74" s="249"/>
      <c r="H74" s="80">
        <v>0</v>
      </c>
      <c r="I74" s="236"/>
      <c r="J74" s="349">
        <v>0</v>
      </c>
    </row>
    <row r="75" spans="1:10" ht="19.5" customHeight="1">
      <c r="A75" s="246" t="s">
        <v>182</v>
      </c>
      <c r="B75" s="246"/>
      <c r="C75" s="232"/>
      <c r="D75" s="80">
        <v>0</v>
      </c>
      <c r="E75" s="255"/>
      <c r="F75" s="254">
        <v>-497179</v>
      </c>
      <c r="G75" s="255"/>
      <c r="H75" s="80">
        <v>0</v>
      </c>
      <c r="I75" s="255"/>
      <c r="J75" s="236">
        <v>-980</v>
      </c>
    </row>
    <row r="76" spans="1:10" ht="19.5" customHeight="1">
      <c r="A76" s="246" t="s">
        <v>304</v>
      </c>
      <c r="B76" s="246"/>
      <c r="C76" s="232"/>
      <c r="D76" s="80">
        <v>0</v>
      </c>
      <c r="E76" s="255"/>
      <c r="F76" s="80">
        <v>0</v>
      </c>
      <c r="G76" s="255"/>
      <c r="H76" s="254">
        <v>-174470</v>
      </c>
      <c r="I76" s="255"/>
      <c r="J76" s="236">
        <v>-523050</v>
      </c>
    </row>
    <row r="77" spans="1:10" ht="19.5" customHeight="1">
      <c r="A77" s="246" t="s">
        <v>181</v>
      </c>
      <c r="B77" s="246"/>
      <c r="C77" s="232"/>
      <c r="D77" s="80">
        <v>0</v>
      </c>
      <c r="E77" s="255"/>
      <c r="F77" s="236">
        <v>400</v>
      </c>
      <c r="G77" s="255"/>
      <c r="H77" s="80">
        <v>0</v>
      </c>
      <c r="I77" s="255"/>
      <c r="J77" s="80">
        <v>0</v>
      </c>
    </row>
    <row r="78" spans="1:10" ht="19.5" customHeight="1">
      <c r="A78" s="246" t="s">
        <v>107</v>
      </c>
      <c r="B78" s="246"/>
      <c r="C78" s="232"/>
      <c r="D78" s="80">
        <v>0</v>
      </c>
      <c r="E78" s="255"/>
      <c r="F78" s="236">
        <v>-62196</v>
      </c>
      <c r="G78" s="255"/>
      <c r="H78" s="80">
        <v>0</v>
      </c>
      <c r="I78" s="255"/>
      <c r="J78" s="80">
        <v>0</v>
      </c>
    </row>
    <row r="79" spans="1:10" ht="19.5" customHeight="1">
      <c r="A79" s="246" t="s">
        <v>183</v>
      </c>
      <c r="B79" s="246"/>
      <c r="C79" s="232"/>
      <c r="D79" s="80">
        <v>0</v>
      </c>
      <c r="E79" s="255"/>
      <c r="F79" s="236">
        <v>-70350</v>
      </c>
      <c r="G79" s="255"/>
      <c r="H79" s="80">
        <v>0</v>
      </c>
      <c r="I79" s="255"/>
      <c r="J79" s="236">
        <v>-70350</v>
      </c>
    </row>
    <row r="80" spans="1:10" ht="19.5" customHeight="1">
      <c r="A80" s="246" t="s">
        <v>303</v>
      </c>
      <c r="B80" s="246"/>
      <c r="C80" s="232"/>
      <c r="D80" s="238">
        <v>7453</v>
      </c>
      <c r="E80" s="255"/>
      <c r="F80" s="236">
        <v>11915</v>
      </c>
      <c r="G80" s="255"/>
      <c r="H80" s="254">
        <v>7453</v>
      </c>
      <c r="I80" s="255"/>
      <c r="J80" s="236">
        <v>11915</v>
      </c>
    </row>
    <row r="81" spans="1:10" ht="19.5" customHeight="1">
      <c r="A81" s="246" t="s">
        <v>174</v>
      </c>
      <c r="B81" s="246"/>
      <c r="C81" s="232"/>
      <c r="D81" s="238">
        <v>-33762</v>
      </c>
      <c r="E81" s="255"/>
      <c r="F81" s="236">
        <v>-694</v>
      </c>
      <c r="G81" s="255"/>
      <c r="H81" s="254">
        <v>-33762</v>
      </c>
      <c r="I81" s="255"/>
      <c r="J81" s="236">
        <v>-694</v>
      </c>
    </row>
    <row r="82" spans="1:10" ht="19.5" customHeight="1">
      <c r="A82" s="246" t="s">
        <v>175</v>
      </c>
      <c r="B82" s="246"/>
      <c r="C82" s="232"/>
      <c r="D82" s="238">
        <v>-92535</v>
      </c>
      <c r="E82" s="255"/>
      <c r="F82" s="236">
        <v>-29847</v>
      </c>
      <c r="G82" s="255"/>
      <c r="H82" s="80">
        <v>0</v>
      </c>
      <c r="I82" s="255"/>
      <c r="J82" s="80">
        <v>0</v>
      </c>
    </row>
    <row r="83" spans="1:10" ht="19.5" customHeight="1">
      <c r="A83" s="246" t="s">
        <v>176</v>
      </c>
      <c r="B83" s="246"/>
      <c r="C83" s="232"/>
      <c r="D83" s="238">
        <v>-338932</v>
      </c>
      <c r="E83" s="255"/>
      <c r="F83" s="236">
        <v>-258691</v>
      </c>
      <c r="G83" s="255"/>
      <c r="H83" s="254">
        <v>-28505</v>
      </c>
      <c r="I83" s="255"/>
      <c r="J83" s="236">
        <v>-13774</v>
      </c>
    </row>
    <row r="84" spans="1:10" ht="19.5" customHeight="1">
      <c r="A84" s="246" t="s">
        <v>177</v>
      </c>
      <c r="B84" s="246"/>
      <c r="C84" s="232"/>
      <c r="D84" s="80">
        <v>1870</v>
      </c>
      <c r="E84" s="255"/>
      <c r="F84" s="236">
        <v>3397</v>
      </c>
      <c r="G84" s="255"/>
      <c r="H84" s="80">
        <v>47</v>
      </c>
      <c r="I84" s="255"/>
      <c r="J84" s="80">
        <v>529</v>
      </c>
    </row>
    <row r="85" spans="1:10" ht="19.5" customHeight="1">
      <c r="A85" s="246" t="s">
        <v>178</v>
      </c>
      <c r="B85" s="246"/>
      <c r="C85" s="232"/>
      <c r="D85" s="238">
        <v>-2707</v>
      </c>
      <c r="E85" s="255"/>
      <c r="F85" s="236">
        <v>-6338</v>
      </c>
      <c r="G85" s="255"/>
      <c r="H85" s="254">
        <v>-716</v>
      </c>
      <c r="I85" s="255"/>
      <c r="J85" s="236">
        <v>-3830</v>
      </c>
    </row>
    <row r="86" spans="1:10" ht="19.5" customHeight="1">
      <c r="A86" s="246" t="s">
        <v>179</v>
      </c>
      <c r="B86" s="246"/>
      <c r="C86" s="232"/>
      <c r="D86" s="238">
        <v>6346</v>
      </c>
      <c r="E86" s="255"/>
      <c r="F86" s="236">
        <v>5901</v>
      </c>
      <c r="G86" s="255"/>
      <c r="H86" s="254">
        <v>6346</v>
      </c>
      <c r="I86" s="255"/>
      <c r="J86" s="236">
        <v>157775</v>
      </c>
    </row>
    <row r="87" spans="1:10" ht="19.5" customHeight="1">
      <c r="A87" s="246" t="s">
        <v>180</v>
      </c>
      <c r="B87" s="246"/>
      <c r="C87" s="232"/>
      <c r="D87" s="238">
        <v>25980</v>
      </c>
      <c r="E87" s="255"/>
      <c r="F87" s="236">
        <v>7739</v>
      </c>
      <c r="G87" s="255"/>
      <c r="H87" s="254">
        <v>23911</v>
      </c>
      <c r="I87" s="255"/>
      <c r="J87" s="236">
        <v>3794</v>
      </c>
    </row>
    <row r="88" spans="1:10" ht="19.5" hidden="1" customHeight="1">
      <c r="A88" s="246" t="s">
        <v>119</v>
      </c>
      <c r="B88" s="246"/>
      <c r="C88" s="232"/>
      <c r="D88" s="238"/>
      <c r="E88" s="255"/>
      <c r="F88" s="236"/>
      <c r="G88" s="255"/>
      <c r="H88" s="254"/>
      <c r="I88" s="255"/>
      <c r="J88" s="254"/>
    </row>
    <row r="89" spans="1:10" ht="19.5" hidden="1" customHeight="1">
      <c r="A89" s="246" t="s">
        <v>109</v>
      </c>
      <c r="B89" s="246"/>
      <c r="C89" s="232"/>
      <c r="D89" s="238"/>
      <c r="E89" s="255"/>
      <c r="F89" s="236"/>
      <c r="G89" s="255"/>
      <c r="H89" s="254"/>
      <c r="I89" s="255"/>
      <c r="J89" s="236"/>
    </row>
    <row r="90" spans="1:10" ht="19.5" hidden="1" customHeight="1">
      <c r="A90" s="246"/>
      <c r="B90" s="246" t="s">
        <v>108</v>
      </c>
      <c r="C90" s="232"/>
      <c r="D90" s="238"/>
      <c r="E90" s="255"/>
      <c r="F90" s="254"/>
      <c r="G90" s="255"/>
      <c r="H90" s="254"/>
      <c r="I90" s="255"/>
      <c r="J90" s="254"/>
    </row>
    <row r="91" spans="1:10" ht="19.5" hidden="1" customHeight="1">
      <c r="A91" s="246" t="s">
        <v>110</v>
      </c>
      <c r="B91" s="246"/>
      <c r="C91" s="232"/>
      <c r="D91" s="238"/>
      <c r="E91" s="255"/>
      <c r="F91" s="238"/>
      <c r="G91" s="255"/>
      <c r="H91" s="254"/>
      <c r="I91" s="255"/>
      <c r="J91" s="236"/>
    </row>
    <row r="92" spans="1:10" ht="19.5" hidden="1" customHeight="1">
      <c r="A92" s="246" t="s">
        <v>111</v>
      </c>
      <c r="B92" s="246"/>
      <c r="C92" s="232"/>
      <c r="D92" s="242"/>
      <c r="E92" s="236"/>
      <c r="F92" s="242"/>
      <c r="G92" s="249"/>
      <c r="H92" s="242"/>
      <c r="I92" s="236"/>
      <c r="J92" s="242"/>
    </row>
    <row r="93" spans="1:10" ht="19.5" customHeight="1">
      <c r="A93" s="247" t="s">
        <v>278</v>
      </c>
      <c r="B93" s="247"/>
      <c r="C93" s="232"/>
      <c r="D93" s="259">
        <f>SUM(D70:D92)</f>
        <v>-362497</v>
      </c>
      <c r="E93" s="249"/>
      <c r="F93" s="259">
        <f>SUM(F70:F92)</f>
        <v>-707202</v>
      </c>
      <c r="G93" s="249"/>
      <c r="H93" s="259">
        <f>SUM(H70:H92)</f>
        <v>-181306</v>
      </c>
      <c r="I93" s="249"/>
      <c r="J93" s="259">
        <f>SUM(J70:J92)</f>
        <v>-350823</v>
      </c>
    </row>
    <row r="94" spans="1:10" ht="19.5" customHeight="1">
      <c r="A94" s="246"/>
      <c r="B94" s="246"/>
      <c r="C94" s="232"/>
      <c r="D94" s="249"/>
      <c r="E94" s="249"/>
      <c r="F94" s="249"/>
      <c r="G94" s="249"/>
      <c r="H94" s="249"/>
      <c r="I94" s="249"/>
      <c r="J94" s="249"/>
    </row>
    <row r="95" spans="1:10" ht="19.5" customHeight="1">
      <c r="A95" s="252" t="s">
        <v>112</v>
      </c>
      <c r="B95" s="246"/>
      <c r="C95" s="232"/>
      <c r="D95" s="238"/>
      <c r="E95" s="236"/>
      <c r="F95" s="238"/>
      <c r="G95" s="236"/>
      <c r="H95" s="238"/>
      <c r="I95" s="236"/>
      <c r="J95" s="238"/>
    </row>
    <row r="96" spans="1:10" ht="19.5" customHeight="1">
      <c r="A96" s="246" t="s">
        <v>194</v>
      </c>
      <c r="B96" s="246"/>
      <c r="C96" s="232"/>
      <c r="D96" s="236"/>
      <c r="E96" s="236"/>
      <c r="F96" s="236"/>
      <c r="G96" s="255"/>
      <c r="H96" s="239"/>
      <c r="I96" s="255"/>
      <c r="J96" s="239"/>
    </row>
    <row r="97" spans="1:10" ht="19.5" customHeight="1">
      <c r="A97" s="246"/>
      <c r="B97" s="246" t="s">
        <v>184</v>
      </c>
      <c r="C97" s="232"/>
      <c r="D97" s="238">
        <v>355790</v>
      </c>
      <c r="E97" s="236"/>
      <c r="F97" s="238">
        <v>563128</v>
      </c>
      <c r="G97" s="255"/>
      <c r="H97" s="80">
        <v>300000</v>
      </c>
      <c r="I97" s="255"/>
      <c r="J97" s="238">
        <v>642000</v>
      </c>
    </row>
    <row r="98" spans="1:10" ht="19.5" customHeight="1">
      <c r="A98" s="246" t="s">
        <v>185</v>
      </c>
      <c r="B98" s="246"/>
      <c r="C98" s="232"/>
      <c r="D98" s="80">
        <v>0</v>
      </c>
      <c r="E98" s="307"/>
      <c r="F98" s="80">
        <v>0</v>
      </c>
      <c r="G98" s="255"/>
      <c r="H98" s="236">
        <v>-40000</v>
      </c>
      <c r="I98" s="255"/>
      <c r="J98" s="80">
        <v>-173000</v>
      </c>
    </row>
    <row r="99" spans="1:10" ht="19.5" customHeight="1">
      <c r="A99" s="246" t="s">
        <v>327</v>
      </c>
      <c r="B99" s="246"/>
      <c r="C99" s="232"/>
      <c r="D99" s="238"/>
      <c r="E99" s="236"/>
      <c r="F99" s="236"/>
      <c r="G99" s="255"/>
      <c r="H99" s="236"/>
      <c r="I99" s="255"/>
      <c r="J99" s="236"/>
    </row>
    <row r="100" spans="1:10" ht="19.5" customHeight="1">
      <c r="A100" s="246"/>
      <c r="B100" s="246" t="s">
        <v>184</v>
      </c>
      <c r="C100" s="232"/>
      <c r="D100" s="238">
        <v>-940806</v>
      </c>
      <c r="E100" s="236"/>
      <c r="F100" s="80">
        <v>0</v>
      </c>
      <c r="G100" s="307"/>
      <c r="H100" s="80">
        <v>-839500</v>
      </c>
      <c r="I100" s="236"/>
      <c r="J100" s="80">
        <v>0</v>
      </c>
    </row>
    <row r="101" spans="1:10" ht="19.5" customHeight="1">
      <c r="A101" s="246" t="s">
        <v>186</v>
      </c>
      <c r="B101" s="246"/>
      <c r="C101" s="232"/>
      <c r="D101" s="236">
        <v>-92620</v>
      </c>
      <c r="E101" s="236"/>
      <c r="F101" s="236">
        <v>-96747</v>
      </c>
      <c r="G101" s="236"/>
      <c r="H101" s="236">
        <v>-4381</v>
      </c>
      <c r="I101" s="236"/>
      <c r="J101" s="236">
        <v>-7791</v>
      </c>
    </row>
    <row r="102" spans="1:10" ht="19.5" customHeight="1">
      <c r="A102" s="246" t="s">
        <v>318</v>
      </c>
      <c r="B102" s="246"/>
      <c r="C102" s="232"/>
      <c r="D102" s="236">
        <v>51405</v>
      </c>
      <c r="E102" s="236"/>
      <c r="F102" s="80">
        <v>0</v>
      </c>
      <c r="G102" s="236"/>
      <c r="H102" s="80">
        <v>0</v>
      </c>
      <c r="I102" s="236"/>
      <c r="J102" s="80">
        <v>0</v>
      </c>
    </row>
    <row r="103" spans="1:10" ht="19.5" customHeight="1">
      <c r="A103" s="246" t="s">
        <v>235</v>
      </c>
      <c r="B103" s="246"/>
      <c r="C103" s="232"/>
      <c r="D103" s="80">
        <v>0</v>
      </c>
      <c r="E103" s="236"/>
      <c r="F103" s="236">
        <v>168600</v>
      </c>
      <c r="G103" s="236"/>
      <c r="H103" s="80">
        <v>0</v>
      </c>
      <c r="I103" s="236"/>
      <c r="J103" s="80">
        <v>0</v>
      </c>
    </row>
    <row r="104" spans="1:10" ht="19.5" customHeight="1">
      <c r="A104" s="246" t="s">
        <v>237</v>
      </c>
      <c r="B104" s="246"/>
      <c r="C104" s="232"/>
      <c r="D104" s="236"/>
      <c r="E104" s="236"/>
      <c r="F104" s="238"/>
      <c r="G104" s="236"/>
      <c r="H104" s="236"/>
      <c r="I104" s="236"/>
      <c r="J104" s="236"/>
    </row>
    <row r="105" spans="1:10" ht="19.5" customHeight="1">
      <c r="A105" s="246"/>
      <c r="B105" s="301" t="s">
        <v>236</v>
      </c>
      <c r="C105" s="232"/>
      <c r="D105" s="236">
        <v>-177343</v>
      </c>
      <c r="E105" s="236"/>
      <c r="F105" s="238">
        <v>-14285</v>
      </c>
      <c r="G105" s="236"/>
      <c r="H105" s="236">
        <v>-31216</v>
      </c>
      <c r="I105" s="236"/>
      <c r="J105" s="236">
        <v>-2669</v>
      </c>
    </row>
    <row r="106" spans="1:10" ht="19.5" customHeight="1">
      <c r="A106" s="246" t="s">
        <v>210</v>
      </c>
      <c r="B106" s="301"/>
      <c r="C106" s="232"/>
      <c r="D106" s="236">
        <v>600000</v>
      </c>
      <c r="E106" s="236"/>
      <c r="F106" s="80">
        <v>0</v>
      </c>
      <c r="G106" s="236"/>
      <c r="H106" s="236">
        <v>600000</v>
      </c>
      <c r="I106" s="236"/>
      <c r="J106" s="80">
        <v>0</v>
      </c>
    </row>
    <row r="107" spans="1:10" ht="19.5" customHeight="1">
      <c r="A107" s="246" t="s">
        <v>187</v>
      </c>
      <c r="B107" s="301"/>
      <c r="C107" s="232"/>
      <c r="D107" s="236"/>
      <c r="E107" s="236"/>
      <c r="F107" s="238"/>
      <c r="G107" s="236"/>
      <c r="H107" s="236"/>
      <c r="I107" s="236"/>
      <c r="J107" s="236"/>
    </row>
    <row r="108" spans="1:10" ht="19.5" customHeight="1">
      <c r="A108" s="246"/>
      <c r="B108" s="246" t="s">
        <v>238</v>
      </c>
      <c r="C108" s="232"/>
      <c r="D108" s="80">
        <v>4691</v>
      </c>
      <c r="E108" s="236"/>
      <c r="F108" s="238">
        <v>39653</v>
      </c>
      <c r="G108" s="236"/>
      <c r="H108" s="80">
        <v>0</v>
      </c>
      <c r="I108" s="236"/>
      <c r="J108" s="80">
        <v>0</v>
      </c>
    </row>
    <row r="109" spans="1:10" ht="19.5" customHeight="1">
      <c r="A109" s="246" t="s">
        <v>328</v>
      </c>
      <c r="B109" s="246"/>
      <c r="C109" s="232"/>
      <c r="D109" s="80">
        <v>-255000.28099999999</v>
      </c>
      <c r="E109" s="236"/>
      <c r="F109" s="238">
        <v>-214200</v>
      </c>
      <c r="G109" s="236"/>
      <c r="H109" s="80">
        <v>-255000</v>
      </c>
      <c r="I109" s="236"/>
      <c r="J109" s="80">
        <v>-214200</v>
      </c>
    </row>
    <row r="110" spans="1:10" ht="19.5" customHeight="1">
      <c r="A110" s="246" t="s">
        <v>188</v>
      </c>
      <c r="B110" s="246"/>
      <c r="C110" s="232"/>
      <c r="D110" s="80">
        <v>0</v>
      </c>
      <c r="E110" s="236"/>
      <c r="F110" s="238">
        <v>-38168</v>
      </c>
      <c r="G110" s="236"/>
      <c r="H110" s="80">
        <v>0</v>
      </c>
      <c r="I110" s="236"/>
      <c r="J110" s="80">
        <v>0</v>
      </c>
    </row>
    <row r="111" spans="1:10" ht="19.5" customHeight="1">
      <c r="A111" s="246" t="s">
        <v>239</v>
      </c>
      <c r="B111" s="246"/>
      <c r="C111" s="232"/>
      <c r="D111" s="236">
        <v>-94547</v>
      </c>
      <c r="E111" s="236"/>
      <c r="F111" s="238">
        <v>-51669</v>
      </c>
      <c r="G111" s="236"/>
      <c r="H111" s="236">
        <v>-38805</v>
      </c>
      <c r="I111" s="236"/>
      <c r="J111" s="236">
        <v>-36613</v>
      </c>
    </row>
    <row r="112" spans="1:10" ht="19.5" customHeight="1">
      <c r="A112" s="247" t="s">
        <v>113</v>
      </c>
      <c r="B112" s="247"/>
      <c r="C112" s="232"/>
      <c r="D112" s="259">
        <f>SUM(D96:D111)</f>
        <v>-548430.28099999996</v>
      </c>
      <c r="E112" s="249"/>
      <c r="F112" s="259">
        <f>SUM(F96:F111)</f>
        <v>356312</v>
      </c>
      <c r="G112" s="249"/>
      <c r="H112" s="259">
        <f>SUM(H96:H111)</f>
        <v>-308902</v>
      </c>
      <c r="I112" s="249"/>
      <c r="J112" s="259">
        <f>SUM(J96:J111)</f>
        <v>207727</v>
      </c>
    </row>
    <row r="113" spans="1:10" ht="19.5" customHeight="1">
      <c r="A113" s="247"/>
      <c r="B113" s="247"/>
      <c r="C113" s="232"/>
      <c r="D113" s="249"/>
      <c r="E113" s="249"/>
      <c r="F113" s="249"/>
      <c r="G113" s="249"/>
      <c r="H113" s="249"/>
      <c r="I113" s="249"/>
      <c r="J113" s="249"/>
    </row>
    <row r="114" spans="1:10" ht="19.5" customHeight="1">
      <c r="A114" s="222" t="s">
        <v>120</v>
      </c>
      <c r="B114" s="247"/>
      <c r="C114" s="232"/>
      <c r="D114" s="249"/>
      <c r="E114" s="249"/>
      <c r="F114" s="249"/>
      <c r="G114" s="249"/>
      <c r="H114" s="249"/>
      <c r="I114" s="249"/>
      <c r="J114" s="249"/>
    </row>
    <row r="115" spans="1:10" ht="19.5" customHeight="1">
      <c r="A115" s="222" t="s">
        <v>87</v>
      </c>
      <c r="B115" s="247"/>
      <c r="C115" s="232"/>
      <c r="D115" s="249"/>
      <c r="E115" s="249"/>
      <c r="F115" s="249"/>
      <c r="G115" s="249"/>
      <c r="H115" s="249"/>
      <c r="I115" s="249"/>
      <c r="J115" s="249"/>
    </row>
    <row r="116" spans="1:10" ht="19.5" customHeight="1">
      <c r="A116" s="222"/>
      <c r="B116" s="247"/>
      <c r="C116" s="232"/>
      <c r="D116" s="249"/>
      <c r="E116" s="249"/>
      <c r="F116" s="249"/>
      <c r="G116" s="249"/>
      <c r="H116" s="249"/>
      <c r="I116" s="249"/>
      <c r="J116" s="249"/>
    </row>
    <row r="117" spans="1:10" ht="19.5" customHeight="1">
      <c r="A117" s="222"/>
      <c r="B117" s="247"/>
      <c r="C117" s="232"/>
      <c r="D117" s="375" t="s">
        <v>49</v>
      </c>
      <c r="E117" s="375"/>
      <c r="F117" s="375"/>
      <c r="G117" s="229"/>
      <c r="H117" s="375" t="s">
        <v>50</v>
      </c>
      <c r="I117" s="375"/>
      <c r="J117" s="375"/>
    </row>
    <row r="118" spans="1:10" ht="19.5" customHeight="1">
      <c r="A118" s="222"/>
      <c r="B118" s="247"/>
      <c r="C118" s="232"/>
      <c r="D118" s="375" t="s">
        <v>51</v>
      </c>
      <c r="E118" s="375"/>
      <c r="F118" s="375"/>
      <c r="G118" s="229"/>
      <c r="H118" s="375" t="s">
        <v>51</v>
      </c>
      <c r="I118" s="375"/>
      <c r="J118" s="375"/>
    </row>
    <row r="119" spans="1:10" ht="19.5" customHeight="1">
      <c r="A119" s="222"/>
      <c r="B119" s="247"/>
      <c r="C119" s="232"/>
      <c r="D119" s="376" t="s">
        <v>307</v>
      </c>
      <c r="E119" s="376"/>
      <c r="F119" s="376"/>
      <c r="G119" s="315"/>
      <c r="H119" s="376" t="s">
        <v>307</v>
      </c>
      <c r="I119" s="376"/>
      <c r="J119" s="376"/>
    </row>
    <row r="120" spans="1:10" ht="19.5" customHeight="1">
      <c r="A120" s="222"/>
      <c r="B120" s="247"/>
      <c r="C120" s="232"/>
      <c r="D120" s="377" t="s">
        <v>306</v>
      </c>
      <c r="E120" s="376"/>
      <c r="F120" s="376"/>
      <c r="G120" s="316"/>
      <c r="H120" s="377" t="s">
        <v>306</v>
      </c>
      <c r="I120" s="376"/>
      <c r="J120" s="376"/>
    </row>
    <row r="121" spans="1:10" ht="19.5" customHeight="1">
      <c r="A121" s="222"/>
      <c r="B121" s="247"/>
      <c r="C121" s="232"/>
      <c r="D121" s="233">
        <v>2020</v>
      </c>
      <c r="E121" s="233"/>
      <c r="F121" s="233">
        <v>2019</v>
      </c>
      <c r="G121" s="233"/>
      <c r="H121" s="233">
        <v>2020</v>
      </c>
      <c r="I121" s="233"/>
      <c r="J121" s="233">
        <v>2019</v>
      </c>
    </row>
    <row r="122" spans="1:10" ht="19.5" customHeight="1">
      <c r="A122" s="247"/>
      <c r="B122" s="247"/>
      <c r="C122" s="232"/>
      <c r="D122" s="378" t="s">
        <v>7</v>
      </c>
      <c r="E122" s="378"/>
      <c r="F122" s="378"/>
      <c r="G122" s="378"/>
      <c r="H122" s="378"/>
      <c r="I122" s="378"/>
      <c r="J122" s="378"/>
    </row>
    <row r="123" spans="1:10" ht="19.5" customHeight="1">
      <c r="A123" s="246" t="s">
        <v>279</v>
      </c>
      <c r="B123" s="246"/>
      <c r="C123" s="232"/>
      <c r="D123" s="236"/>
      <c r="E123" s="236"/>
      <c r="F123" s="236"/>
      <c r="G123" s="236"/>
      <c r="H123" s="236"/>
      <c r="I123" s="236"/>
      <c r="J123" s="236"/>
    </row>
    <row r="124" spans="1:10" ht="19.5" customHeight="1">
      <c r="A124" s="226"/>
      <c r="B124" s="246" t="s">
        <v>114</v>
      </c>
      <c r="C124" s="232"/>
      <c r="D124" s="236">
        <f>D112+D93+D58</f>
        <v>-361999.28099999996</v>
      </c>
      <c r="E124" s="236"/>
      <c r="F124" s="236">
        <f>F112+F93+F58</f>
        <v>-33892</v>
      </c>
      <c r="G124" s="236"/>
      <c r="H124" s="236">
        <f>H112+H93+H58</f>
        <v>-371107</v>
      </c>
      <c r="I124" s="236"/>
      <c r="J124" s="236">
        <f>J112+J93+J58</f>
        <v>-36809</v>
      </c>
    </row>
    <row r="125" spans="1:10" ht="19.5" customHeight="1">
      <c r="A125" s="245" t="s">
        <v>189</v>
      </c>
      <c r="B125" s="246"/>
      <c r="C125" s="232"/>
      <c r="D125" s="306">
        <v>53246</v>
      </c>
      <c r="E125" s="236"/>
      <c r="F125" s="242">
        <v>9939</v>
      </c>
      <c r="G125" s="236"/>
      <c r="H125" s="306">
        <v>0</v>
      </c>
      <c r="I125" s="236"/>
      <c r="J125" s="306">
        <v>0</v>
      </c>
    </row>
    <row r="126" spans="1:10" ht="19.5" customHeight="1">
      <c r="A126" s="244" t="s">
        <v>302</v>
      </c>
      <c r="B126" s="246"/>
      <c r="C126" s="232"/>
      <c r="D126" s="249">
        <f>SUM(D124:D125)</f>
        <v>-308753.28099999996</v>
      </c>
      <c r="E126" s="249"/>
      <c r="F126" s="249">
        <f>SUM(F124:F125)</f>
        <v>-23953</v>
      </c>
      <c r="G126" s="249"/>
      <c r="H126" s="249">
        <f>SUM(H124:H125)</f>
        <v>-371107</v>
      </c>
      <c r="I126" s="249"/>
      <c r="J126" s="249">
        <f>SUM(J124:J125)</f>
        <v>-36809</v>
      </c>
    </row>
    <row r="127" spans="1:10" ht="19.5" customHeight="1">
      <c r="A127" s="246" t="s">
        <v>190</v>
      </c>
      <c r="B127" s="246"/>
      <c r="C127" s="232"/>
      <c r="D127" s="236">
        <v>885539</v>
      </c>
      <c r="E127" s="236"/>
      <c r="F127" s="236">
        <v>456395</v>
      </c>
      <c r="G127" s="236"/>
      <c r="H127" s="236">
        <v>458052</v>
      </c>
      <c r="I127" s="236"/>
      <c r="J127" s="236">
        <v>82582</v>
      </c>
    </row>
    <row r="128" spans="1:10" ht="19.5" customHeight="1">
      <c r="A128" s="246" t="s">
        <v>305</v>
      </c>
      <c r="B128" s="246"/>
      <c r="C128" s="232"/>
      <c r="D128" s="306">
        <v>0</v>
      </c>
      <c r="E128" s="236"/>
      <c r="F128" s="242">
        <v>2553</v>
      </c>
      <c r="G128" s="236"/>
      <c r="H128" s="306">
        <v>0</v>
      </c>
      <c r="I128" s="236"/>
      <c r="J128" s="306">
        <v>0</v>
      </c>
    </row>
    <row r="129" spans="1:10" ht="19.5" customHeight="1" thickBot="1">
      <c r="A129" s="247" t="s">
        <v>314</v>
      </c>
      <c r="B129" s="247"/>
      <c r="C129" s="257"/>
      <c r="D129" s="260">
        <f>SUM(D126:D128)</f>
        <v>576785.71900000004</v>
      </c>
      <c r="E129" s="249"/>
      <c r="F129" s="260">
        <f>SUM(F126:F128)</f>
        <v>434995</v>
      </c>
      <c r="G129" s="249"/>
      <c r="H129" s="260">
        <f>SUM(H126:H128)</f>
        <v>86945</v>
      </c>
      <c r="I129" s="249"/>
      <c r="J129" s="260">
        <f>SUM(J126:J128)</f>
        <v>45773</v>
      </c>
    </row>
    <row r="130" spans="1:10" ht="19.5" customHeight="1" thickTop="1">
      <c r="A130" s="244"/>
      <c r="B130" s="247"/>
      <c r="C130" s="232"/>
      <c r="D130" s="249"/>
      <c r="E130" s="249"/>
      <c r="F130" s="249"/>
      <c r="G130" s="249"/>
      <c r="H130" s="249"/>
      <c r="I130" s="249"/>
      <c r="J130" s="249"/>
    </row>
    <row r="131" spans="1:10" ht="19.5" customHeight="1">
      <c r="A131" s="320" t="s">
        <v>287</v>
      </c>
    </row>
    <row r="132" spans="1:10" ht="19.5" customHeight="1">
      <c r="A132" s="353" t="s">
        <v>329</v>
      </c>
      <c r="D132" s="351">
        <v>31542</v>
      </c>
      <c r="F132" s="80">
        <v>0</v>
      </c>
      <c r="G132" s="350"/>
      <c r="H132" s="80">
        <v>0</v>
      </c>
      <c r="I132" s="350"/>
      <c r="J132" s="80">
        <v>0</v>
      </c>
    </row>
    <row r="133" spans="1:10" ht="19.5" customHeight="1">
      <c r="A133" s="54" t="s">
        <v>288</v>
      </c>
      <c r="D133" s="80">
        <v>0</v>
      </c>
      <c r="E133" s="236"/>
      <c r="F133" s="236">
        <v>13831</v>
      </c>
      <c r="G133" s="236"/>
      <c r="H133" s="80">
        <v>0</v>
      </c>
      <c r="I133" s="236"/>
      <c r="J133" s="236">
        <v>13831</v>
      </c>
    </row>
    <row r="134" spans="1:10" ht="19.5" customHeight="1">
      <c r="A134" s="54" t="s">
        <v>289</v>
      </c>
      <c r="D134" s="236">
        <v>15733</v>
      </c>
      <c r="E134" s="236"/>
      <c r="F134" s="80">
        <v>2622</v>
      </c>
      <c r="G134" s="80"/>
      <c r="H134" s="80">
        <v>0</v>
      </c>
      <c r="I134" s="80"/>
      <c r="J134" s="80">
        <v>0</v>
      </c>
    </row>
    <row r="135" spans="1:10" ht="19.5" customHeight="1">
      <c r="A135" s="54" t="s">
        <v>290</v>
      </c>
      <c r="D135" s="236">
        <v>41958</v>
      </c>
      <c r="E135" s="236"/>
      <c r="F135" s="236">
        <v>47523</v>
      </c>
      <c r="G135" s="236"/>
      <c r="H135" s="236">
        <v>1255</v>
      </c>
      <c r="I135" s="236"/>
      <c r="J135" s="236">
        <v>1279</v>
      </c>
    </row>
    <row r="136" spans="1:10" ht="19.5" customHeight="1">
      <c r="A136" s="54" t="s">
        <v>330</v>
      </c>
      <c r="D136" s="236">
        <v>2061194</v>
      </c>
      <c r="E136" s="236"/>
      <c r="F136" s="236">
        <v>2189195</v>
      </c>
      <c r="G136" s="236"/>
      <c r="H136" s="236">
        <v>113649</v>
      </c>
      <c r="I136" s="236"/>
      <c r="J136" s="236">
        <v>136383</v>
      </c>
    </row>
  </sheetData>
  <mergeCells count="27">
    <mergeCell ref="D120:F120"/>
    <mergeCell ref="H120:J120"/>
    <mergeCell ref="D122:J122"/>
    <mergeCell ref="D117:F117"/>
    <mergeCell ref="H117:J117"/>
    <mergeCell ref="D118:F118"/>
    <mergeCell ref="H118:J118"/>
    <mergeCell ref="D119:F119"/>
    <mergeCell ref="H119:J119"/>
    <mergeCell ref="D66:F66"/>
    <mergeCell ref="H66:J66"/>
    <mergeCell ref="D68:J68"/>
    <mergeCell ref="D9:J9"/>
    <mergeCell ref="D63:F63"/>
    <mergeCell ref="H63:J63"/>
    <mergeCell ref="D7:F7"/>
    <mergeCell ref="H7:J7"/>
    <mergeCell ref="D64:F64"/>
    <mergeCell ref="H64:J64"/>
    <mergeCell ref="D65:F65"/>
    <mergeCell ref="H65:J6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13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59" max="9" man="1"/>
    <brk id="11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6-9</vt:lpstr>
      <vt:lpstr>SH CS 10</vt:lpstr>
      <vt:lpstr>SH CS 11</vt:lpstr>
      <vt:lpstr>SH Sep 12</vt:lpstr>
      <vt:lpstr>CF 13-15</vt:lpstr>
      <vt:lpstr>'BS 3-5'!Print_Area</vt:lpstr>
      <vt:lpstr>'CF 13-15'!Print_Area</vt:lpstr>
      <vt:lpstr>'PL 6-9'!Print_Area</vt:lpstr>
      <vt:lpstr>'SH CS 10'!Print_Area</vt:lpstr>
      <vt:lpstr>'SH CS 11'!Print_Area</vt:lpstr>
      <vt:lpstr>'SH Sep 12'!Print_Area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woraporn.p</dc:creator>
  <cp:lastModifiedBy>Pavarat, Sukhatunga</cp:lastModifiedBy>
  <cp:lastPrinted>2020-08-13T06:33:09Z</cp:lastPrinted>
  <dcterms:created xsi:type="dcterms:W3CDTF">2019-04-26T09:41:55Z</dcterms:created>
  <dcterms:modified xsi:type="dcterms:W3CDTF">2020-08-13T15:01:07Z</dcterms:modified>
</cp:coreProperties>
</file>