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32760" yWindow="32940" windowWidth="9960" windowHeight="9315"/>
  </bookViews>
  <sheets>
    <sheet name="2-3" sheetId="6" r:id="rId1"/>
    <sheet name="4-5" sheetId="11" r:id="rId2"/>
    <sheet name="6" sheetId="10" r:id="rId3"/>
    <sheet name="7" sheetId="8" r:id="rId4"/>
    <sheet name="8-9" sheetId="13" r:id="rId5"/>
  </sheets>
  <calcPr calcId="144525"/>
</workbook>
</file>

<file path=xl/calcChain.xml><?xml version="1.0" encoding="utf-8"?>
<calcChain xmlns="http://schemas.openxmlformats.org/spreadsheetml/2006/main">
  <c r="G96" i="6" l="1"/>
  <c r="H96" i="6"/>
  <c r="I96" i="6"/>
  <c r="F96" i="6"/>
</calcChain>
</file>

<file path=xl/sharedStrings.xml><?xml version="1.0" encoding="utf-8"?>
<sst xmlns="http://schemas.openxmlformats.org/spreadsheetml/2006/main" count="351" uniqueCount="194">
  <si>
    <t>งบกระแสเงินสด</t>
  </si>
  <si>
    <t>VANACHAI GROUP PUBLIC COMPANY LIMITED AND ITS SUBSIDIARIES</t>
  </si>
  <si>
    <t>STATEMENTS OF FINANCIAL POSITION</t>
  </si>
  <si>
    <t>(Unit : Thousand Baht)</t>
  </si>
  <si>
    <t>Consolidated financial statements</t>
  </si>
  <si>
    <t>Separate financial statements</t>
  </si>
  <si>
    <t>Unaudited</t>
  </si>
  <si>
    <t>Audited</t>
  </si>
  <si>
    <t>Limited review only</t>
  </si>
  <si>
    <t>Notes</t>
  </si>
  <si>
    <t>Assets</t>
  </si>
  <si>
    <t>Current assets</t>
  </si>
  <si>
    <t xml:space="preserve">      </t>
  </si>
  <si>
    <t>Cash and cash equivalent items</t>
  </si>
  <si>
    <t xml:space="preserve">     </t>
  </si>
  <si>
    <t>Trade and other receivable</t>
  </si>
  <si>
    <t xml:space="preserve">Revenue Department receivable </t>
  </si>
  <si>
    <t>Inventories</t>
  </si>
  <si>
    <t>Maintenance supplies</t>
  </si>
  <si>
    <t>Total current assets</t>
  </si>
  <si>
    <t>Non-current assets</t>
  </si>
  <si>
    <t>Investments in subsidiary companies</t>
  </si>
  <si>
    <t>Property, plant and equipment</t>
  </si>
  <si>
    <t>Intangible assets</t>
  </si>
  <si>
    <t>Deferred tax assets</t>
  </si>
  <si>
    <t>Other non-current assets</t>
  </si>
  <si>
    <t>Total non-current assets</t>
  </si>
  <si>
    <t>Notes to financial statements are an integral part of these financial statements.</t>
  </si>
  <si>
    <t>Liabilities and shareholders' equity</t>
  </si>
  <si>
    <t xml:space="preserve">Current liabilities </t>
  </si>
  <si>
    <t>Trade and other payable</t>
  </si>
  <si>
    <t>Advances received from customers</t>
  </si>
  <si>
    <t xml:space="preserve">Total current liabilities </t>
  </si>
  <si>
    <t xml:space="preserve">Non-current liabilities </t>
  </si>
  <si>
    <t>Long-term loans from financial institutions</t>
  </si>
  <si>
    <t>Employee benefit obligations</t>
  </si>
  <si>
    <t>Other non-current liabilities</t>
  </si>
  <si>
    <t xml:space="preserve">Total non-current liabilities </t>
  </si>
  <si>
    <t>Shareholders' equity</t>
  </si>
  <si>
    <t>Share capital</t>
  </si>
  <si>
    <t>Authorized share capital</t>
  </si>
  <si>
    <t xml:space="preserve"> Issued and paid-up share capital</t>
  </si>
  <si>
    <t>Premium on ordinary shares</t>
  </si>
  <si>
    <t>Retained earnings</t>
  </si>
  <si>
    <t xml:space="preserve"> Appropriated</t>
  </si>
  <si>
    <t xml:space="preserve">Unappropriated                     </t>
  </si>
  <si>
    <t>Revenue from sales</t>
  </si>
  <si>
    <t>Cost of sales</t>
  </si>
  <si>
    <t>Gross profit</t>
  </si>
  <si>
    <t xml:space="preserve">Gain from exchange rate </t>
  </si>
  <si>
    <t xml:space="preserve">Other income                          </t>
  </si>
  <si>
    <t>Profit before expenses</t>
  </si>
  <si>
    <t xml:space="preserve">Selling expenses     </t>
  </si>
  <si>
    <t xml:space="preserve">Administrative expenses   </t>
  </si>
  <si>
    <t>Total comprehensive income for the period</t>
  </si>
  <si>
    <t>CONSOLIDATED STATEMENTS OF CHANGES IN SHAREHOLDERS' EQUITY</t>
  </si>
  <si>
    <t>Total</t>
  </si>
  <si>
    <t xml:space="preserve">Issued and paid-up </t>
  </si>
  <si>
    <t>Premiums on</t>
  </si>
  <si>
    <t>Appropriated</t>
  </si>
  <si>
    <t>Unappropriated</t>
  </si>
  <si>
    <t>share capital</t>
  </si>
  <si>
    <t xml:space="preserve">SEPARATE STATEMENTS OF CHANGES IN SHAREHOLDERS' EQUITY </t>
  </si>
  <si>
    <t>Cash flow from operating activities</t>
  </si>
  <si>
    <t xml:space="preserve">    </t>
  </si>
  <si>
    <t>Amortized intangible assets</t>
  </si>
  <si>
    <t>Employee benefits expenses</t>
  </si>
  <si>
    <t>Interest income</t>
  </si>
  <si>
    <t>Profit from operation before changes in operating assets and liabilities</t>
  </si>
  <si>
    <t>Operating assets (increase) decrease</t>
  </si>
  <si>
    <t xml:space="preserve">Trade and other receivable </t>
  </si>
  <si>
    <t xml:space="preserve">Inventories  </t>
  </si>
  <si>
    <t>Operating liabilities increase (decrease)</t>
  </si>
  <si>
    <t>Cash received from interest income</t>
  </si>
  <si>
    <t>Cash paid for income tax</t>
  </si>
  <si>
    <t>Cash flow from investing activities</t>
  </si>
  <si>
    <t>Cash flow from financing activities</t>
  </si>
  <si>
    <t>Cash received from long-term loans from financial institutions</t>
  </si>
  <si>
    <t>Cash and cash equivalent items at the beginning of the period</t>
  </si>
  <si>
    <t>Cash and cash equivalent items at the end of the period</t>
  </si>
  <si>
    <t xml:space="preserve">Other comprehensive income  </t>
  </si>
  <si>
    <t>Unrealized (gain) loss on exchange rate</t>
  </si>
  <si>
    <t>Total shareholders' equity of the Company</t>
  </si>
  <si>
    <t>Non-controlling interests of subsidiaries</t>
  </si>
  <si>
    <t xml:space="preserve">Legal reserve                        </t>
  </si>
  <si>
    <t>Total shareholders' equity</t>
  </si>
  <si>
    <t xml:space="preserve">Total liabilities              </t>
  </si>
  <si>
    <t>Total assets</t>
  </si>
  <si>
    <t>Shareholders of the Company</t>
  </si>
  <si>
    <t>Non-controlling interests of the subsidiaries</t>
  </si>
  <si>
    <t>Total comprehensive income attributable to :</t>
  </si>
  <si>
    <t>Total shareholders'</t>
  </si>
  <si>
    <t>Non-controlling</t>
  </si>
  <si>
    <t>equity</t>
  </si>
  <si>
    <t xml:space="preserve"> interests of</t>
  </si>
  <si>
    <t>shareholders'</t>
  </si>
  <si>
    <t xml:space="preserve"> - the Company</t>
  </si>
  <si>
    <t>subsidiaries</t>
  </si>
  <si>
    <t>Additional disclosure :</t>
  </si>
  <si>
    <t>- Purchases of property, plant and equipment which had not yet been paid</t>
  </si>
  <si>
    <t>1,567,006,876 ordinary shares @ Baht 1.00</t>
  </si>
  <si>
    <t>1,567,006,952 ordinary shares @ Baht 1.00</t>
  </si>
  <si>
    <t>Cash paid for long-term loans from financial institutions</t>
  </si>
  <si>
    <t>Balance as at January 1, 2016</t>
  </si>
  <si>
    <t>Profit for the period</t>
  </si>
  <si>
    <t>Other comperhensive income for the period</t>
  </si>
  <si>
    <t>Total comperhensive income for the period</t>
  </si>
  <si>
    <t>Cash paid for short-term loans to related parties</t>
  </si>
  <si>
    <t>STATEMENT OF COMPREHENSIVE INCOME</t>
  </si>
  <si>
    <t>Dividend income from subsidiaries</t>
  </si>
  <si>
    <t>Decreased in non-controlling interests of subsidiaries</t>
  </si>
  <si>
    <t>Dividend paid</t>
  </si>
  <si>
    <t>STATEMENT OF CASH FLOWS</t>
  </si>
  <si>
    <t>Cash and cash equivalent items increase (decrease)-net</t>
  </si>
  <si>
    <t>Increase in short-term loans from financial institutions</t>
  </si>
  <si>
    <t xml:space="preserve">Impact of financial restatement </t>
  </si>
  <si>
    <t>Increase in non-controlling interest of the subsidiaries</t>
  </si>
  <si>
    <t xml:space="preserve"> As at</t>
  </si>
  <si>
    <t xml:space="preserve">Separate financial statements </t>
  </si>
  <si>
    <t xml:space="preserve">Consolidated financial statements </t>
  </si>
  <si>
    <t>As at</t>
  </si>
  <si>
    <t>Cash paid for purchase of property, plant and equipment</t>
  </si>
  <si>
    <t>Cash received from sales of property, plant and equipment</t>
  </si>
  <si>
    <t>Cash paid for purchase of intangible assets</t>
  </si>
  <si>
    <t>Employee benefits obligations</t>
  </si>
  <si>
    <t xml:space="preserve">        Total liabilities and shareholders' equity</t>
  </si>
  <si>
    <t xml:space="preserve">Loss from exchange rate </t>
  </si>
  <si>
    <t>Profit (loss) before income tax</t>
  </si>
  <si>
    <t>Issued and paid-up</t>
  </si>
  <si>
    <t>Finance cost</t>
  </si>
  <si>
    <t>Profit (loss) attributable to :</t>
  </si>
  <si>
    <t>Profit (loss) for the period</t>
  </si>
  <si>
    <t>Cash received (used) from operation</t>
  </si>
  <si>
    <t>Cash paid for short-term loans from related parties</t>
  </si>
  <si>
    <t>Deferred tax liabilities</t>
  </si>
  <si>
    <t>Management benefit expenses</t>
  </si>
  <si>
    <t>Ending balance as at June 30, 2019</t>
  </si>
  <si>
    <t>Balances as at January 1, 2019</t>
  </si>
  <si>
    <t xml:space="preserve"> Item that will not be reclassified to profit or loss</t>
  </si>
  <si>
    <t>Actuarial losses arising from defined benefit plan</t>
  </si>
  <si>
    <t>Income tax relevance with other comprehensive income</t>
  </si>
  <si>
    <t>Other comprehensive income for the years-net of income tax</t>
  </si>
  <si>
    <t xml:space="preserve">Loss on diminution in value of non-movement inventories </t>
  </si>
  <si>
    <t>Short-term loans from related parties</t>
  </si>
  <si>
    <t>Adjustments to reconcile profit (loss) for cash received (used) from operations</t>
  </si>
  <si>
    <t>(Gain) loss from disposed and written-off assets</t>
  </si>
  <si>
    <t>Loss for the period</t>
  </si>
  <si>
    <t>Loss on diminutions in the value of inventories</t>
  </si>
  <si>
    <t>Income tax revenues</t>
  </si>
  <si>
    <t>- Transfer of property, plant and equipment to inventories</t>
  </si>
  <si>
    <t>Legal reserve</t>
  </si>
  <si>
    <t>Cash paid for investment in subsidiaries</t>
  </si>
  <si>
    <t>As at June 30, 2020</t>
  </si>
  <si>
    <t xml:space="preserve"> June 30, 2020</t>
  </si>
  <si>
    <t>December 31, 2019</t>
  </si>
  <si>
    <t xml:space="preserve">Short-term loans to related parties </t>
  </si>
  <si>
    <t>Right-of-use assets</t>
  </si>
  <si>
    <t>Current portion of long-term liabilities</t>
  </si>
  <si>
    <t>Lease liabilities</t>
  </si>
  <si>
    <t>For the three-month period ended June 30, 2020</t>
  </si>
  <si>
    <t>For the six-month period ended June 30, 2020</t>
  </si>
  <si>
    <t>Balance as at January 1, 2020 as previously reported</t>
  </si>
  <si>
    <t xml:space="preserve">Impact of first-time adoption of new accounting standards </t>
  </si>
  <si>
    <t>Balance as at January 1, 2020 (restated)</t>
  </si>
  <si>
    <t>Ending balance as at June 30, 2020</t>
  </si>
  <si>
    <t>Balance as at January 1, 2019</t>
  </si>
  <si>
    <t xml:space="preserve">The impact of first-time adoption of new accounting standards </t>
  </si>
  <si>
    <t>Depreciation of property, plant and equipment</t>
  </si>
  <si>
    <t>Depreciation of right-of-use assets</t>
  </si>
  <si>
    <t>Cash received from short-term loans to related parties</t>
  </si>
  <si>
    <t>Accrued income tax payable</t>
  </si>
  <si>
    <t>Income tax revenues (expenses)</t>
  </si>
  <si>
    <t>Cash received from short-term loans from related parties</t>
  </si>
  <si>
    <t>Cash paid for lease liabilities</t>
  </si>
  <si>
    <t>- Acquisition of rights of assets under lease agreements</t>
  </si>
  <si>
    <t>Net cash received from operating activities</t>
  </si>
  <si>
    <t>Net cash received from financing activities</t>
  </si>
  <si>
    <t xml:space="preserve">Loss for the period </t>
  </si>
  <si>
    <t>Bad debts and doubtful debts (reversal)</t>
  </si>
  <si>
    <t>Items not affecting cash flow are as follows: -</t>
  </si>
  <si>
    <t>Profit (loss) from operating activities</t>
  </si>
  <si>
    <t>Dividend income from a subsidiary</t>
  </si>
  <si>
    <t>Net cash used in investing activities</t>
  </si>
  <si>
    <t>Basic earnings (loss) per share (Baht : share)</t>
  </si>
  <si>
    <t>5.1 and 8</t>
  </si>
  <si>
    <t>5.1 and 12</t>
  </si>
  <si>
    <t>5.1 and 16</t>
  </si>
  <si>
    <t>Short-term loans from financial institutions</t>
  </si>
  <si>
    <t>Interest expenses of loans</t>
  </si>
  <si>
    <t>Interest expenses of lease liabilities</t>
  </si>
  <si>
    <t>Cash paid for interest expenses capitalized to cost of assets</t>
  </si>
  <si>
    <t>Cash paid for interest expenses of loans</t>
  </si>
  <si>
    <t>- Depreciation of right-of-use assets capitalized to cost of assets</t>
  </si>
  <si>
    <t>- Interest expenses from lease liabilities capitalized to cost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</si>
</sst>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;\(#,##0.00\);\(#,##0.00\)"/>
    <numFmt numFmtId="191" formatCode="#,##0;\(#,##0\)"/>
    <numFmt numFmtId="192" formatCode="#,##0.00;\(#,##0.00\)"/>
    <numFmt numFmtId="193" formatCode="_(* #,##0.00_);_(* \(#,##0.00\);_(* \-??_);_(@_)"/>
    <numFmt numFmtId="194" formatCode="_-* #,##0.00_-;\-* #,##0.00_-;_-* \-??_-;_-@_-"/>
    <numFmt numFmtId="195" formatCode="0.00_)"/>
    <numFmt numFmtId="196" formatCode="#,##0\ &quot;F&quot;;[Red]\-#,##0\ &quot;F&quot;"/>
    <numFmt numFmtId="197" formatCode="#,##0\ &quot;FB&quot;;\-#,##0\ &quot;FB&quot;"/>
    <numFmt numFmtId="198" formatCode="_(* #,##0.0_);_(* \(#,##0.0\);_(* &quot;-&quot;_);_(@_)"/>
    <numFmt numFmtId="199" formatCode="_(* #,##0_);_(* \(#,##0\);_(* &quot;-&quot;??_);_(@_)"/>
    <numFmt numFmtId="200" formatCode="_(* #,##0_);_(* \(#,##0\);_(* \-??_);_(@_)"/>
    <numFmt numFmtId="201" formatCode="_(* #,##0.000_);_(* \(#,##0.000\);_(* &quot;-&quot;??_);_(@_)"/>
  </numFmts>
  <fonts count="23" x14ac:knownFonts="1">
    <font>
      <sz val="14"/>
      <name val="CordiaUPC"/>
    </font>
    <font>
      <sz val="14"/>
      <name val="CordiaUPC"/>
      <family val="2"/>
    </font>
    <font>
      <sz val="15"/>
      <name val="Angsana New"/>
      <family val="1"/>
    </font>
    <font>
      <b/>
      <sz val="15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8"/>
      <name val="Angsana New"/>
      <family val="1"/>
    </font>
    <font>
      <sz val="16"/>
      <color indexed="9"/>
      <name val="Angsana New"/>
      <family val="1"/>
    </font>
    <font>
      <sz val="14"/>
      <name val="AngsanaUPC"/>
      <family val="1"/>
      <charset val="222"/>
    </font>
    <font>
      <u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color theme="0" tint="-4.9989318521683403E-2"/>
      <name val="Angsana New"/>
      <family val="1"/>
    </font>
    <font>
      <sz val="16"/>
      <color theme="1"/>
      <name val="Angsana New"/>
      <family val="1"/>
    </font>
    <font>
      <sz val="16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93" fontId="1" fillId="0" borderId="0" applyFill="0" applyBorder="0" applyAlignment="0" applyProtection="0"/>
    <xf numFmtId="194" fontId="1" fillId="0" borderId="0" applyFill="0" applyBorder="0" applyAlignment="0" applyProtection="0"/>
    <xf numFmtId="191" fontId="5" fillId="0" borderId="0"/>
    <xf numFmtId="195" fontId="7" fillId="0" borderId="0"/>
    <xf numFmtId="196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197" fontId="7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5" fillId="0" borderId="0"/>
    <xf numFmtId="10" fontId="10" fillId="0" borderId="0" applyFont="0" applyFill="0" applyBorder="0" applyAlignment="0" applyProtection="0"/>
    <xf numFmtId="9" fontId="1" fillId="0" borderId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0" fontId="4" fillId="0" borderId="0"/>
    <xf numFmtId="0" fontId="1" fillId="0" borderId="0"/>
  </cellStyleXfs>
  <cellXfs count="191">
    <xf numFmtId="0" fontId="0" fillId="0" borderId="0" xfId="0"/>
    <xf numFmtId="0" fontId="2" fillId="0" borderId="0" xfId="0" applyFont="1" applyFill="1"/>
    <xf numFmtId="43" fontId="2" fillId="0" borderId="0" xfId="1" applyFont="1" applyFill="1"/>
    <xf numFmtId="0" fontId="3" fillId="0" borderId="0" xfId="0" applyFont="1" applyFill="1"/>
    <xf numFmtId="0" fontId="12" fillId="0" borderId="0" xfId="0" applyFont="1"/>
    <xf numFmtId="0" fontId="12" fillId="0" borderId="0" xfId="0" applyFont="1" applyFill="1"/>
    <xf numFmtId="0" fontId="12" fillId="0" borderId="0" xfId="0" applyFont="1" applyFill="1" applyAlignment="1">
      <alignment horizontal="centerContinuous"/>
    </xf>
    <xf numFmtId="0" fontId="11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43" fontId="12" fillId="0" borderId="0" xfId="1" applyFont="1" applyFill="1"/>
    <xf numFmtId="189" fontId="12" fillId="0" borderId="0" xfId="1" applyNumberFormat="1" applyFont="1" applyFill="1"/>
    <xf numFmtId="0" fontId="12" fillId="0" borderId="3" xfId="0" applyFont="1" applyFill="1" applyBorder="1"/>
    <xf numFmtId="0" fontId="11" fillId="0" borderId="3" xfId="0" applyFont="1" applyFill="1" applyBorder="1" applyAlignment="1">
      <alignment horizontal="centerContinuous"/>
    </xf>
    <xf numFmtId="43" fontId="12" fillId="0" borderId="0" xfId="1" applyFont="1" applyFill="1" applyAlignment="1">
      <alignment horizontal="centerContinuous"/>
    </xf>
    <xf numFmtId="0" fontId="11" fillId="0" borderId="4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12" fillId="0" borderId="0" xfId="0" applyFont="1" applyFill="1" applyBorder="1"/>
    <xf numFmtId="0" fontId="11" fillId="0" borderId="0" xfId="0" applyFont="1" applyFill="1" applyBorder="1" applyAlignment="1">
      <alignment horizontal="center"/>
    </xf>
    <xf numFmtId="43" fontId="11" fillId="0" borderId="0" xfId="1" quotePrefix="1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3" fillId="0" borderId="0" xfId="0" applyFont="1"/>
    <xf numFmtId="0" fontId="13" fillId="0" borderId="0" xfId="0" applyFont="1" applyFill="1"/>
    <xf numFmtId="0" fontId="11" fillId="0" borderId="0" xfId="0" applyFont="1" applyFill="1" applyAlignment="1">
      <alignment horizontal="centerContinuous"/>
    </xf>
    <xf numFmtId="0" fontId="12" fillId="0" borderId="4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199" fontId="3" fillId="0" borderId="3" xfId="0" applyNumberFormat="1" applyFont="1" applyFill="1" applyBorder="1" applyAlignment="1">
      <alignment horizontal="right"/>
    </xf>
    <xf numFmtId="0" fontId="3" fillId="0" borderId="3" xfId="1" applyNumberFormat="1" applyFont="1" applyFill="1" applyBorder="1" applyAlignment="1">
      <alignment horizontal="center"/>
    </xf>
    <xf numFmtId="43" fontId="2" fillId="0" borderId="0" xfId="1" applyFont="1" applyFill="1" applyAlignment="1">
      <alignment horizontal="right"/>
    </xf>
    <xf numFmtId="188" fontId="14" fillId="0" borderId="0" xfId="1" applyNumberFormat="1" applyFont="1" applyFill="1" applyBorder="1"/>
    <xf numFmtId="189" fontId="12" fillId="0" borderId="0" xfId="1" applyNumberFormat="1" applyFont="1" applyFill="1" applyBorder="1"/>
    <xf numFmtId="189" fontId="12" fillId="0" borderId="0" xfId="1" applyNumberFormat="1" applyFont="1" applyFill="1" applyAlignment="1">
      <alignment horizontal="right"/>
    </xf>
    <xf numFmtId="189" fontId="14" fillId="0" borderId="0" xfId="1" applyNumberFormat="1" applyFont="1" applyFill="1" applyBorder="1"/>
    <xf numFmtId="199" fontId="12" fillId="0" borderId="0" xfId="0" applyNumberFormat="1" applyFont="1"/>
    <xf numFmtId="199" fontId="12" fillId="0" borderId="0" xfId="0" applyNumberFormat="1" applyFont="1" applyAlignment="1">
      <alignment horizontal="centerContinuous"/>
    </xf>
    <xf numFmtId="199" fontId="12" fillId="0" borderId="3" xfId="0" applyNumberFormat="1" applyFont="1" applyBorder="1" applyAlignment="1">
      <alignment horizontal="centerContinuous"/>
    </xf>
    <xf numFmtId="0" fontId="12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199" fontId="11" fillId="0" borderId="4" xfId="0" applyNumberFormat="1" applyFont="1" applyBorder="1" applyAlignment="1">
      <alignment horizontal="center"/>
    </xf>
    <xf numFmtId="199" fontId="11" fillId="0" borderId="0" xfId="0" applyNumberFormat="1" applyFont="1" applyBorder="1" applyAlignment="1">
      <alignment horizontal="center"/>
    </xf>
    <xf numFmtId="0" fontId="11" fillId="0" borderId="0" xfId="0" applyFont="1" applyFill="1" applyBorder="1" applyAlignment="1">
      <alignment horizontal="centerContinuous"/>
    </xf>
    <xf numFmtId="0" fontId="11" fillId="0" borderId="0" xfId="21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99" fontId="11" fillId="0" borderId="3" xfId="0" applyNumberFormat="1" applyFont="1" applyBorder="1" applyAlignment="1">
      <alignment horizontal="center"/>
    </xf>
    <xf numFmtId="189" fontId="12" fillId="0" borderId="0" xfId="1" applyNumberFormat="1" applyFont="1" applyFill="1" applyBorder="1" applyAlignment="1">
      <alignment horizontal="right"/>
    </xf>
    <xf numFmtId="189" fontId="12" fillId="0" borderId="0" xfId="1" applyNumberFormat="1" applyFont="1" applyFill="1" applyBorder="1" applyAlignment="1">
      <alignment horizontal="center"/>
    </xf>
    <xf numFmtId="189" fontId="12" fillId="0" borderId="0" xfId="1" applyNumberFormat="1" applyFont="1" applyBorder="1" applyAlignment="1">
      <alignment horizontal="right"/>
    </xf>
    <xf numFmtId="189" fontId="11" fillId="0" borderId="0" xfId="0" applyNumberFormat="1" applyFont="1" applyBorder="1" applyAlignment="1">
      <alignment horizontal="center"/>
    </xf>
    <xf numFmtId="189" fontId="11" fillId="0" borderId="0" xfId="0" applyNumberFormat="1" applyFont="1" applyFill="1"/>
    <xf numFmtId="0" fontId="16" fillId="0" borderId="0" xfId="16" applyFont="1"/>
    <xf numFmtId="199" fontId="12" fillId="0" borderId="0" xfId="1" applyNumberFormat="1" applyFont="1" applyFill="1" applyBorder="1" applyAlignment="1">
      <alignment horizontal="right"/>
    </xf>
    <xf numFmtId="192" fontId="12" fillId="0" borderId="0" xfId="0" applyNumberFormat="1" applyFont="1" applyAlignment="1" applyProtection="1">
      <alignment horizontal="left"/>
    </xf>
    <xf numFmtId="189" fontId="12" fillId="0" borderId="4" xfId="1" applyNumberFormat="1" applyFont="1" applyFill="1" applyBorder="1" applyAlignment="1">
      <alignment horizontal="center"/>
    </xf>
    <xf numFmtId="199" fontId="12" fillId="0" borderId="6" xfId="1" applyNumberFormat="1" applyFont="1" applyFill="1" applyBorder="1" applyAlignment="1">
      <alignment horizontal="right"/>
    </xf>
    <xf numFmtId="187" fontId="12" fillId="0" borderId="0" xfId="1" applyNumberFormat="1" applyFont="1" applyFill="1" applyBorder="1" applyAlignment="1">
      <alignment horizontal="right"/>
    </xf>
    <xf numFmtId="189" fontId="12" fillId="0" borderId="5" xfId="1" applyNumberFormat="1" applyFont="1" applyFill="1" applyBorder="1" applyAlignment="1">
      <alignment horizontal="right"/>
    </xf>
    <xf numFmtId="189" fontId="12" fillId="0" borderId="5" xfId="0" applyNumberFormat="1" applyFont="1" applyFill="1" applyBorder="1" applyAlignment="1">
      <alignment horizontal="center"/>
    </xf>
    <xf numFmtId="0" fontId="11" fillId="0" borderId="3" xfId="1" applyNumberFormat="1" applyFont="1" applyFill="1" applyBorder="1" applyAlignment="1">
      <alignment horizontal="center"/>
    </xf>
    <xf numFmtId="191" fontId="12" fillId="0" borderId="0" xfId="20" applyNumberFormat="1" applyFont="1" applyFill="1" applyAlignment="1" applyProtection="1">
      <alignment horizontal="left"/>
    </xf>
    <xf numFmtId="192" fontId="12" fillId="0" borderId="0" xfId="13" applyNumberFormat="1" applyFont="1" applyFill="1"/>
    <xf numFmtId="199" fontId="12" fillId="0" borderId="0" xfId="1" applyNumberFormat="1" applyFont="1" applyFill="1" applyAlignment="1">
      <alignment horizontal="right"/>
    </xf>
    <xf numFmtId="199" fontId="12" fillId="0" borderId="3" xfId="1" applyNumberFormat="1" applyFont="1" applyFill="1" applyBorder="1" applyAlignment="1">
      <alignment horizontal="right"/>
    </xf>
    <xf numFmtId="192" fontId="12" fillId="0" borderId="0" xfId="20" applyNumberFormat="1" applyFont="1" applyFill="1" applyAlignment="1" applyProtection="1">
      <alignment horizontal="left"/>
    </xf>
    <xf numFmtId="190" fontId="12" fillId="0" borderId="0" xfId="1" applyNumberFormat="1" applyFont="1" applyFill="1"/>
    <xf numFmtId="0" fontId="12" fillId="0" borderId="0" xfId="20" applyFont="1" applyFill="1" applyAlignment="1" applyProtection="1">
      <alignment horizontal="left"/>
    </xf>
    <xf numFmtId="188" fontId="12" fillId="0" borderId="0" xfId="1" applyNumberFormat="1" applyFont="1" applyFill="1" applyBorder="1" applyAlignment="1">
      <alignment horizontal="right"/>
    </xf>
    <xf numFmtId="199" fontId="12" fillId="0" borderId="0" xfId="1" applyNumberFormat="1" applyFont="1" applyFill="1"/>
    <xf numFmtId="198" fontId="12" fillId="0" borderId="0" xfId="1" quotePrefix="1" applyNumberFormat="1" applyFont="1" applyFill="1" applyBorder="1" applyAlignment="1">
      <alignment horizontal="center"/>
    </xf>
    <xf numFmtId="199" fontId="12" fillId="0" borderId="5" xfId="1" applyNumberFormat="1" applyFont="1" applyFill="1" applyBorder="1" applyAlignment="1">
      <alignment horizontal="right"/>
    </xf>
    <xf numFmtId="0" fontId="12" fillId="0" borderId="0" xfId="16" quotePrefix="1" applyFont="1" applyFill="1"/>
    <xf numFmtId="0" fontId="12" fillId="0" borderId="0" xfId="0" applyFont="1" applyFill="1" applyAlignment="1">
      <alignment horizontal="center"/>
    </xf>
    <xf numFmtId="189" fontId="13" fillId="0" borderId="0" xfId="1" applyNumberFormat="1" applyFont="1" applyFill="1"/>
    <xf numFmtId="187" fontId="12" fillId="0" borderId="3" xfId="1" applyNumberFormat="1" applyFont="1" applyFill="1" applyBorder="1" applyAlignment="1">
      <alignment horizontal="right"/>
    </xf>
    <xf numFmtId="192" fontId="12" fillId="0" borderId="0" xfId="0" applyNumberFormat="1" applyFont="1" applyFill="1" applyAlignment="1" applyProtection="1">
      <alignment horizontal="left"/>
    </xf>
    <xf numFmtId="199" fontId="12" fillId="0" borderId="4" xfId="1" applyNumberFormat="1" applyFont="1" applyFill="1" applyBorder="1" applyAlignment="1">
      <alignment horizontal="right"/>
    </xf>
    <xf numFmtId="189" fontId="12" fillId="0" borderId="0" xfId="0" applyNumberFormat="1" applyFont="1" applyFill="1"/>
    <xf numFmtId="188" fontId="12" fillId="0" borderId="0" xfId="1" applyNumberFormat="1" applyFont="1" applyFill="1" applyAlignment="1">
      <alignment horizontal="right"/>
    </xf>
    <xf numFmtId="43" fontId="12" fillId="0" borderId="0" xfId="1" applyFont="1" applyFill="1" applyAlignment="1">
      <alignment horizontal="right"/>
    </xf>
    <xf numFmtId="200" fontId="12" fillId="0" borderId="0" xfId="14" applyNumberFormat="1" applyFont="1" applyFill="1" applyAlignment="1">
      <alignment horizontal="center"/>
    </xf>
    <xf numFmtId="191" fontId="12" fillId="0" borderId="0" xfId="1" applyNumberFormat="1" applyFont="1" applyFill="1" applyBorder="1" applyAlignment="1">
      <alignment horizontal="right"/>
    </xf>
    <xf numFmtId="0" fontId="12" fillId="0" borderId="0" xfId="14" applyFont="1" applyFill="1"/>
    <xf numFmtId="0" fontId="12" fillId="0" borderId="3" xfId="14" applyFont="1" applyFill="1" applyBorder="1"/>
    <xf numFmtId="43" fontId="12" fillId="0" borderId="3" xfId="14" applyNumberFormat="1" applyFont="1" applyFill="1" applyBorder="1"/>
    <xf numFmtId="0" fontId="12" fillId="0" borderId="4" xfId="14" applyFont="1" applyFill="1" applyBorder="1"/>
    <xf numFmtId="0" fontId="11" fillId="0" borderId="3" xfId="14" applyFont="1" applyFill="1" applyBorder="1" applyAlignment="1">
      <alignment horizontal="center"/>
    </xf>
    <xf numFmtId="0" fontId="12" fillId="0" borderId="0" xfId="14" applyFont="1" applyFill="1" applyBorder="1"/>
    <xf numFmtId="43" fontId="11" fillId="0" borderId="0" xfId="14" applyNumberFormat="1" applyFont="1" applyFill="1" applyBorder="1" applyAlignment="1">
      <alignment horizontal="center"/>
    </xf>
    <xf numFmtId="43" fontId="12" fillId="0" borderId="0" xfId="14" applyNumberFormat="1" applyFont="1" applyFill="1"/>
    <xf numFmtId="192" fontId="12" fillId="0" borderId="0" xfId="14" applyNumberFormat="1" applyFont="1" applyFill="1"/>
    <xf numFmtId="39" fontId="12" fillId="0" borderId="0" xfId="14" applyNumberFormat="1" applyFont="1" applyFill="1"/>
    <xf numFmtId="0" fontId="11" fillId="0" borderId="0" xfId="14" applyFont="1" applyFill="1"/>
    <xf numFmtId="0" fontId="12" fillId="0" borderId="0" xfId="14" applyFont="1"/>
    <xf numFmtId="188" fontId="12" fillId="0" borderId="0" xfId="14" applyNumberFormat="1" applyFont="1" applyFill="1"/>
    <xf numFmtId="199" fontId="12" fillId="0" borderId="0" xfId="14" applyNumberFormat="1" applyFont="1" applyFill="1"/>
    <xf numFmtId="0" fontId="12" fillId="0" borderId="0" xfId="14" applyFont="1" applyFill="1" applyAlignment="1">
      <alignment horizontal="left"/>
    </xf>
    <xf numFmtId="187" fontId="12" fillId="0" borderId="0" xfId="0" applyNumberFormat="1" applyFont="1" applyFill="1"/>
    <xf numFmtId="199" fontId="12" fillId="0" borderId="3" xfId="1" applyNumberFormat="1" applyFont="1" applyFill="1" applyBorder="1"/>
    <xf numFmtId="189" fontId="12" fillId="0" borderId="7" xfId="0" applyNumberFormat="1" applyFont="1" applyFill="1" applyBorder="1" applyAlignment="1">
      <alignment horizontal="center"/>
    </xf>
    <xf numFmtId="0" fontId="13" fillId="0" borderId="0" xfId="14" applyFont="1" applyFill="1"/>
    <xf numFmtId="189" fontId="12" fillId="0" borderId="3" xfId="1" applyNumberFormat="1" applyFont="1" applyFill="1" applyBorder="1" applyAlignment="1">
      <alignment horizontal="center"/>
    </xf>
    <xf numFmtId="191" fontId="12" fillId="0" borderId="3" xfId="1" applyNumberFormat="1" applyFont="1" applyFill="1" applyBorder="1" applyAlignment="1">
      <alignment horizontal="right"/>
    </xf>
    <xf numFmtId="43" fontId="11" fillId="0" borderId="0" xfId="1" applyFont="1" applyFill="1" applyBorder="1" applyAlignment="1">
      <alignment horizontal="center"/>
    </xf>
    <xf numFmtId="199" fontId="12" fillId="0" borderId="0" xfId="1" applyNumberFormat="1" applyFont="1" applyFill="1" applyBorder="1"/>
    <xf numFmtId="0" fontId="12" fillId="0" borderId="0" xfId="16" quotePrefix="1" applyFont="1" applyFill="1" applyAlignment="1">
      <alignment horizontal="center"/>
    </xf>
    <xf numFmtId="0" fontId="12" fillId="0" borderId="0" xfId="0" quotePrefix="1" applyFont="1" applyFill="1"/>
    <xf numFmtId="43" fontId="12" fillId="0" borderId="0" xfId="0" applyNumberFormat="1" applyFont="1" applyFill="1"/>
    <xf numFmtId="189" fontId="12" fillId="0" borderId="5" xfId="14" applyNumberFormat="1" applyFont="1" applyFill="1" applyBorder="1" applyAlignment="1">
      <alignment horizontal="center"/>
    </xf>
    <xf numFmtId="199" fontId="12" fillId="0" borderId="0" xfId="1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4" xfId="0" applyFont="1" applyFill="1" applyBorder="1"/>
    <xf numFmtId="0" fontId="11" fillId="0" borderId="3" xfId="0" quotePrefix="1" applyFon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189" fontId="11" fillId="0" borderId="0" xfId="1" applyNumberFormat="1" applyFont="1" applyFill="1" applyAlignment="1">
      <alignment horizontal="center"/>
    </xf>
    <xf numFmtId="0" fontId="11" fillId="0" borderId="0" xfId="0" applyFont="1" applyFill="1" applyAlignment="1"/>
    <xf numFmtId="0" fontId="17" fillId="0" borderId="0" xfId="0" applyFont="1" applyFill="1" applyAlignment="1"/>
    <xf numFmtId="1" fontId="11" fillId="0" borderId="0" xfId="15" applyNumberFormat="1" applyFont="1" applyFill="1" applyBorder="1" applyAlignment="1">
      <alignment horizontal="center"/>
    </xf>
    <xf numFmtId="192" fontId="12" fillId="0" borderId="0" xfId="0" applyNumberFormat="1" applyFont="1" applyFill="1"/>
    <xf numFmtId="199" fontId="12" fillId="0" borderId="6" xfId="1" applyNumberFormat="1" applyFont="1" applyFill="1" applyBorder="1"/>
    <xf numFmtId="188" fontId="12" fillId="0" borderId="0" xfId="1" applyNumberFormat="1" applyFont="1" applyFill="1" applyBorder="1"/>
    <xf numFmtId="188" fontId="12" fillId="0" borderId="0" xfId="1" applyNumberFormat="1" applyFont="1" applyFill="1"/>
    <xf numFmtId="192" fontId="12" fillId="0" borderId="0" xfId="0" applyNumberFormat="1" applyFont="1" applyFill="1" applyAlignment="1">
      <alignment horizontal="left"/>
    </xf>
    <xf numFmtId="199" fontId="12" fillId="0" borderId="5" xfId="1" applyNumberFormat="1" applyFont="1" applyFill="1" applyBorder="1"/>
    <xf numFmtId="0" fontId="17" fillId="0" borderId="0" xfId="0" applyFont="1" applyFill="1"/>
    <xf numFmtId="189" fontId="12" fillId="0" borderId="6" xfId="1" applyNumberFormat="1" applyFont="1" applyFill="1" applyBorder="1"/>
    <xf numFmtId="0" fontId="12" fillId="0" borderId="0" xfId="0" applyFont="1" applyAlignment="1"/>
    <xf numFmtId="0" fontId="14" fillId="0" borderId="0" xfId="0" applyFont="1" applyFill="1"/>
    <xf numFmtId="199" fontId="12" fillId="0" borderId="8" xfId="1" applyNumberFormat="1" applyFont="1" applyFill="1" applyBorder="1"/>
    <xf numFmtId="199" fontId="14" fillId="0" borderId="0" xfId="1" applyNumberFormat="1" applyFont="1" applyFill="1" applyBorder="1"/>
    <xf numFmtId="0" fontId="11" fillId="0" borderId="0" xfId="0" applyFont="1" applyFill="1"/>
    <xf numFmtId="189" fontId="12" fillId="0" borderId="0" xfId="1" applyNumberFormat="1" applyFont="1" applyBorder="1" applyAlignment="1">
      <alignment horizontal="center"/>
    </xf>
    <xf numFmtId="189" fontId="12" fillId="0" borderId="3" xfId="1" applyNumberFormat="1" applyFont="1" applyBorder="1" applyAlignment="1">
      <alignment horizontal="center"/>
    </xf>
    <xf numFmtId="191" fontId="12" fillId="0" borderId="3" xfId="1" applyNumberFormat="1" applyFont="1" applyBorder="1" applyAlignment="1">
      <alignment horizontal="right"/>
    </xf>
    <xf numFmtId="189" fontId="12" fillId="0" borderId="7" xfId="1" applyNumberFormat="1" applyFont="1" applyBorder="1" applyAlignment="1">
      <alignment horizontal="center"/>
    </xf>
    <xf numFmtId="191" fontId="12" fillId="0" borderId="0" xfId="1" applyNumberFormat="1" applyFont="1" applyBorder="1" applyAlignment="1">
      <alignment horizontal="right"/>
    </xf>
    <xf numFmtId="189" fontId="12" fillId="0" borderId="4" xfId="1" applyNumberFormat="1" applyFont="1" applyBorder="1" applyAlignment="1">
      <alignment horizontal="center"/>
    </xf>
    <xf numFmtId="189" fontId="12" fillId="0" borderId="5" xfId="1" applyNumberFormat="1" applyFont="1" applyBorder="1" applyAlignment="1">
      <alignment horizontal="center"/>
    </xf>
    <xf numFmtId="189" fontId="11" fillId="0" borderId="0" xfId="1" applyNumberFormat="1" applyFont="1" applyBorder="1" applyAlignment="1">
      <alignment horizontal="center"/>
    </xf>
    <xf numFmtId="0" fontId="12" fillId="0" borderId="0" xfId="0" applyFont="1" applyFill="1" applyAlignment="1"/>
    <xf numFmtId="0" fontId="12" fillId="0" borderId="0" xfId="14" applyFont="1" applyFill="1" applyAlignment="1"/>
    <xf numFmtId="0" fontId="11" fillId="0" borderId="0" xfId="14" applyFont="1" applyFill="1" applyAlignment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8" fillId="0" borderId="0" xfId="12" applyFont="1" applyFill="1" applyAlignment="1">
      <alignment horizontal="left" indent="1"/>
    </xf>
    <xf numFmtId="188" fontId="12" fillId="0" borderId="0" xfId="0" applyNumberFormat="1" applyFont="1" applyFill="1" applyBorder="1"/>
    <xf numFmtId="188" fontId="19" fillId="0" borderId="0" xfId="0" applyNumberFormat="1" applyFont="1" applyFill="1"/>
    <xf numFmtId="188" fontId="20" fillId="0" borderId="0" xfId="1" applyNumberFormat="1" applyFont="1" applyFill="1" applyBorder="1" applyAlignment="1">
      <alignment horizontal="right"/>
    </xf>
    <xf numFmtId="199" fontId="12" fillId="0" borderId="6" xfId="0" applyNumberFormat="1" applyFont="1" applyFill="1" applyBorder="1"/>
    <xf numFmtId="189" fontId="12" fillId="0" borderId="0" xfId="0" applyNumberFormat="1" applyFont="1" applyFill="1" applyAlignment="1">
      <alignment horizontal="center"/>
    </xf>
    <xf numFmtId="199" fontId="21" fillId="0" borderId="0" xfId="1" applyNumberFormat="1" applyFont="1" applyFill="1" applyBorder="1" applyAlignment="1">
      <alignment horizontal="right"/>
    </xf>
    <xf numFmtId="200" fontId="12" fillId="0" borderId="3" xfId="14" applyNumberFormat="1" applyFont="1" applyFill="1" applyBorder="1" applyAlignment="1">
      <alignment horizontal="center"/>
    </xf>
    <xf numFmtId="189" fontId="21" fillId="0" borderId="0" xfId="1" applyNumberFormat="1" applyFont="1" applyFill="1"/>
    <xf numFmtId="0" fontId="12" fillId="0" borderId="0" xfId="0" applyFont="1" applyFill="1" applyAlignment="1">
      <alignment horizontal="center"/>
    </xf>
    <xf numFmtId="189" fontId="12" fillId="0" borderId="0" xfId="0" applyNumberFormat="1" applyFont="1" applyFill="1" applyBorder="1"/>
    <xf numFmtId="0" fontId="13" fillId="0" borderId="0" xfId="0" applyFont="1" applyFill="1" applyAlignment="1">
      <alignment horizontal="left" textRotation="180"/>
    </xf>
    <xf numFmtId="0" fontId="2" fillId="0" borderId="0" xfId="16" quotePrefix="1" applyFont="1" applyFill="1"/>
    <xf numFmtId="0" fontId="12" fillId="0" borderId="0" xfId="0" applyFont="1" applyFill="1" applyAlignment="1">
      <alignment horizontal="center"/>
    </xf>
    <xf numFmtId="199" fontId="12" fillId="0" borderId="3" xfId="1" applyNumberFormat="1" applyFont="1" applyFill="1" applyBorder="1" applyAlignment="1">
      <alignment horizontal="center"/>
    </xf>
    <xf numFmtId="189" fontId="12" fillId="0" borderId="3" xfId="1" applyNumberFormat="1" applyFont="1" applyFill="1" applyBorder="1"/>
    <xf numFmtId="199" fontId="21" fillId="0" borderId="3" xfId="1" applyNumberFormat="1" applyFont="1" applyFill="1" applyBorder="1" applyAlignment="1">
      <alignment horizontal="right"/>
    </xf>
    <xf numFmtId="189" fontId="21" fillId="0" borderId="0" xfId="1" applyNumberFormat="1" applyFont="1" applyFill="1" applyBorder="1" applyAlignment="1">
      <alignment horizontal="right"/>
    </xf>
    <xf numFmtId="201" fontId="21" fillId="0" borderId="0" xfId="1" applyNumberFormat="1" applyFont="1" applyFill="1" applyBorder="1" applyAlignment="1">
      <alignment horizontal="right"/>
    </xf>
    <xf numFmtId="199" fontId="21" fillId="0" borderId="0" xfId="1" applyNumberFormat="1" applyFont="1" applyFill="1" applyAlignment="1">
      <alignment horizontal="right"/>
    </xf>
    <xf numFmtId="189" fontId="21" fillId="0" borderId="0" xfId="1" applyNumberFormat="1" applyFont="1" applyFill="1" applyAlignment="1">
      <alignment horizontal="right"/>
    </xf>
    <xf numFmtId="187" fontId="21" fillId="0" borderId="3" xfId="1" applyNumberFormat="1" applyFont="1" applyFill="1" applyBorder="1" applyAlignment="1">
      <alignment horizontal="right"/>
    </xf>
    <xf numFmtId="199" fontId="21" fillId="0" borderId="0" xfId="14" applyNumberFormat="1" applyFont="1" applyFill="1"/>
    <xf numFmtId="0" fontId="12" fillId="0" borderId="0" xfId="0" applyFont="1" applyFill="1" applyAlignment="1">
      <alignment horizontal="center"/>
    </xf>
    <xf numFmtId="189" fontId="12" fillId="0" borderId="6" xfId="1" applyNumberFormat="1" applyFont="1" applyFill="1" applyBorder="1" applyAlignment="1">
      <alignment horizontal="center"/>
    </xf>
    <xf numFmtId="199" fontId="12" fillId="0" borderId="6" xfId="1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/>
    </xf>
    <xf numFmtId="189" fontId="11" fillId="0" borderId="3" xfId="1" applyNumberFormat="1" applyFont="1" applyBorder="1" applyAlignment="1">
      <alignment horizontal="right"/>
    </xf>
    <xf numFmtId="0" fontId="12" fillId="0" borderId="0" xfId="0" applyFont="1" applyFill="1" applyAlignment="1">
      <alignment horizontal="center"/>
    </xf>
    <xf numFmtId="199" fontId="3" fillId="0" borderId="4" xfId="0" applyNumberFormat="1" applyFont="1" applyBorder="1" applyAlignment="1">
      <alignment horizontal="center"/>
    </xf>
    <xf numFmtId="199" fontId="11" fillId="0" borderId="6" xfId="0" applyNumberFormat="1" applyFont="1" applyBorder="1" applyAlignment="1">
      <alignment horizontal="center"/>
    </xf>
    <xf numFmtId="199" fontId="11" fillId="0" borderId="3" xfId="0" applyNumberFormat="1" applyFont="1" applyBorder="1" applyAlignment="1">
      <alignment horizontal="right"/>
    </xf>
    <xf numFmtId="0" fontId="11" fillId="0" borderId="3" xfId="0" applyFont="1" applyFill="1" applyBorder="1" applyAlignment="1">
      <alignment horizontal="right"/>
    </xf>
    <xf numFmtId="0" fontId="11" fillId="0" borderId="0" xfId="14" applyFont="1" applyFill="1" applyAlignment="1">
      <alignment horizontal="center"/>
    </xf>
    <xf numFmtId="0" fontId="11" fillId="0" borderId="3" xfId="14" applyFont="1" applyFill="1" applyBorder="1" applyAlignment="1">
      <alignment horizontal="right"/>
    </xf>
    <xf numFmtId="199" fontId="11" fillId="0" borderId="4" xfId="14" applyNumberFormat="1" applyFont="1" applyBorder="1" applyAlignment="1">
      <alignment horizontal="center"/>
    </xf>
    <xf numFmtId="199" fontId="22" fillId="0" borderId="0" xfId="1" applyNumberFormat="1" applyFont="1" applyFill="1" applyBorder="1"/>
    <xf numFmtId="189" fontId="12" fillId="0" borderId="0" xfId="1" applyNumberFormat="1" applyFont="1" applyBorder="1" applyAlignment="1"/>
    <xf numFmtId="199" fontId="12" fillId="0" borderId="0" xfId="1" applyNumberFormat="1" applyFont="1" applyFill="1" applyBorder="1" applyAlignment="1"/>
    <xf numFmtId="199" fontId="12" fillId="0" borderId="3" xfId="1" applyNumberFormat="1" applyFont="1" applyFill="1" applyBorder="1" applyAlignment="1"/>
    <xf numFmtId="191" fontId="12" fillId="0" borderId="3" xfId="1" applyNumberFormat="1" applyFont="1" applyBorder="1" applyAlignment="1"/>
    <xf numFmtId="189" fontId="12" fillId="0" borderId="7" xfId="1" applyNumberFormat="1" applyFont="1" applyBorder="1" applyAlignment="1"/>
    <xf numFmtId="0" fontId="11" fillId="0" borderId="0" xfId="0" applyFont="1" applyBorder="1" applyAlignment="1"/>
    <xf numFmtId="191" fontId="12" fillId="0" borderId="0" xfId="1" applyNumberFormat="1" applyFont="1" applyBorder="1" applyAlignment="1"/>
  </cellXfs>
  <cellStyles count="22">
    <cellStyle name="Comma" xfId="1" builtinId="3"/>
    <cellStyle name="Comma 2" xfId="2"/>
    <cellStyle name="Comma 3" xfId="3"/>
    <cellStyle name="Comma 4" xfId="4"/>
    <cellStyle name="comma zerodec" xfId="5"/>
    <cellStyle name="Currency1" xfId="6"/>
    <cellStyle name="Dollar (zero dec)" xfId="7"/>
    <cellStyle name="Grey" xfId="8"/>
    <cellStyle name="Input [yellow]" xfId="9"/>
    <cellStyle name="no dec" xfId="10"/>
    <cellStyle name="Normal" xfId="0" builtinId="0"/>
    <cellStyle name="Normal - Style1" xfId="11"/>
    <cellStyle name="Normal 2" xfId="12"/>
    <cellStyle name="Normal 3" xfId="13"/>
    <cellStyle name="Normal 4" xfId="14"/>
    <cellStyle name="Normal_BS " xfId="15"/>
    <cellStyle name="Normal_PR.124-q1'53T2" xfId="16"/>
    <cellStyle name="Percent [2]" xfId="17"/>
    <cellStyle name="Percent 2" xfId="18"/>
    <cellStyle name="Quantity" xfId="19"/>
    <cellStyle name="ปกติ_cash flow YNP Q1'48" xfId="20"/>
    <cellStyle name="ปกติ_Tste-q1'48T2" xfId="2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tabSelected="1" zoomScaleNormal="100" zoomScaleSheetLayoutView="91" workbookViewId="0">
      <selection activeCell="A2" sqref="A2:I2"/>
    </sheetView>
  </sheetViews>
  <sheetFormatPr defaultColWidth="11.42578125" defaultRowHeight="24" customHeight="1" x14ac:dyDescent="0.5"/>
  <cols>
    <col min="1" max="1" width="4.7109375" style="5" customWidth="1"/>
    <col min="2" max="2" width="3.28515625" style="5" customWidth="1"/>
    <col min="3" max="3" width="3.42578125" style="5" customWidth="1"/>
    <col min="4" max="4" width="46" style="5" customWidth="1"/>
    <col min="5" max="5" width="12" style="5" customWidth="1"/>
    <col min="6" max="6" width="16.28515625" style="5" customWidth="1"/>
    <col min="7" max="7" width="17.28515625" style="5" bestFit="1" customWidth="1"/>
    <col min="8" max="8" width="16.28515625" style="5" customWidth="1"/>
    <col min="9" max="9" width="17.28515625" style="5" bestFit="1" customWidth="1"/>
    <col min="10" max="16384" width="11.42578125" style="5"/>
  </cols>
  <sheetData>
    <row r="1" spans="1:9" ht="26.25" x14ac:dyDescent="0.55000000000000004">
      <c r="I1" s="21">
        <v>2</v>
      </c>
    </row>
    <row r="2" spans="1:9" ht="24" customHeight="1" x14ac:dyDescent="0.5">
      <c r="A2" s="171" t="s">
        <v>1</v>
      </c>
      <c r="B2" s="171"/>
      <c r="C2" s="171"/>
      <c r="D2" s="171"/>
      <c r="E2" s="171"/>
      <c r="F2" s="171"/>
      <c r="G2" s="171"/>
      <c r="H2" s="171"/>
      <c r="I2" s="171"/>
    </row>
    <row r="3" spans="1:9" ht="24" customHeight="1" x14ac:dyDescent="0.5">
      <c r="A3" s="172" t="s">
        <v>2</v>
      </c>
      <c r="B3" s="172"/>
      <c r="C3" s="172"/>
      <c r="D3" s="172"/>
      <c r="E3" s="172"/>
      <c r="F3" s="172"/>
      <c r="G3" s="172"/>
      <c r="H3" s="172"/>
      <c r="I3" s="172"/>
    </row>
    <row r="4" spans="1:9" ht="24" customHeight="1" x14ac:dyDescent="0.5">
      <c r="A4" s="172" t="s">
        <v>152</v>
      </c>
      <c r="B4" s="172"/>
      <c r="C4" s="172"/>
      <c r="D4" s="172"/>
      <c r="E4" s="172"/>
      <c r="F4" s="172"/>
      <c r="G4" s="172"/>
      <c r="H4" s="172"/>
      <c r="I4" s="172"/>
    </row>
    <row r="5" spans="1:9" ht="22.5" customHeight="1" x14ac:dyDescent="0.5">
      <c r="D5" s="22"/>
      <c r="E5" s="6"/>
      <c r="F5" s="6"/>
      <c r="G5" s="6"/>
      <c r="H5" s="174" t="s">
        <v>3</v>
      </c>
      <c r="I5" s="174"/>
    </row>
    <row r="6" spans="1:9" ht="23.25" x14ac:dyDescent="0.5">
      <c r="A6" s="111"/>
      <c r="B6" s="111"/>
      <c r="C6" s="111"/>
      <c r="D6" s="111"/>
      <c r="E6" s="14"/>
      <c r="F6" s="173" t="s">
        <v>119</v>
      </c>
      <c r="G6" s="173"/>
      <c r="H6" s="173" t="s">
        <v>118</v>
      </c>
      <c r="I6" s="173"/>
    </row>
    <row r="7" spans="1:9" ht="23.25" x14ac:dyDescent="0.5">
      <c r="A7" s="16"/>
      <c r="B7" s="16"/>
      <c r="C7" s="16"/>
      <c r="D7" s="16"/>
      <c r="E7" s="17"/>
      <c r="F7" s="170" t="s">
        <v>117</v>
      </c>
      <c r="G7" s="170"/>
      <c r="H7" s="170" t="s">
        <v>117</v>
      </c>
      <c r="I7" s="170"/>
    </row>
    <row r="8" spans="1:9" ht="23.25" x14ac:dyDescent="0.5">
      <c r="A8" s="11"/>
      <c r="B8" s="11"/>
      <c r="C8" s="11"/>
      <c r="D8" s="11"/>
      <c r="E8" s="44" t="s">
        <v>9</v>
      </c>
      <c r="F8" s="15" t="s">
        <v>153</v>
      </c>
      <c r="G8" s="112" t="s">
        <v>154</v>
      </c>
      <c r="H8" s="15" t="s">
        <v>153</v>
      </c>
      <c r="I8" s="15" t="s">
        <v>154</v>
      </c>
    </row>
    <row r="9" spans="1:9" ht="23.25" x14ac:dyDescent="0.5">
      <c r="D9" s="16"/>
      <c r="E9" s="16"/>
      <c r="F9" s="113" t="s">
        <v>6</v>
      </c>
      <c r="G9" s="114" t="s">
        <v>7</v>
      </c>
      <c r="H9" s="113" t="s">
        <v>6</v>
      </c>
      <c r="I9" s="114" t="s">
        <v>7</v>
      </c>
    </row>
    <row r="10" spans="1:9" ht="23.25" x14ac:dyDescent="0.5">
      <c r="D10" s="115"/>
      <c r="F10" s="113" t="s">
        <v>8</v>
      </c>
      <c r="G10" s="114"/>
      <c r="H10" s="113" t="s">
        <v>8</v>
      </c>
      <c r="I10" s="114"/>
    </row>
    <row r="11" spans="1:9" ht="23.25" x14ac:dyDescent="0.5">
      <c r="D11" s="116" t="s">
        <v>10</v>
      </c>
      <c r="F11" s="110"/>
      <c r="G11" s="117"/>
      <c r="H11" s="110"/>
      <c r="I11" s="117"/>
    </row>
    <row r="12" spans="1:9" ht="23.25" x14ac:dyDescent="0.5">
      <c r="A12" s="4" t="s">
        <v>11</v>
      </c>
      <c r="F12" s="107"/>
      <c r="G12" s="107"/>
    </row>
    <row r="13" spans="1:9" ht="23.25" x14ac:dyDescent="0.5">
      <c r="A13" s="5" t="s">
        <v>12</v>
      </c>
      <c r="B13" s="5" t="s">
        <v>13</v>
      </c>
      <c r="E13" s="72">
        <v>7</v>
      </c>
      <c r="F13" s="68">
        <v>643154</v>
      </c>
      <c r="G13" s="10">
        <v>370585</v>
      </c>
      <c r="H13" s="10">
        <v>387368</v>
      </c>
      <c r="I13" s="68">
        <v>89613</v>
      </c>
    </row>
    <row r="14" spans="1:9" ht="23.25" x14ac:dyDescent="0.5">
      <c r="A14" s="5" t="s">
        <v>14</v>
      </c>
      <c r="B14" s="5" t="s">
        <v>15</v>
      </c>
      <c r="E14" s="72" t="s">
        <v>184</v>
      </c>
      <c r="F14" s="68">
        <v>808996</v>
      </c>
      <c r="G14" s="10">
        <v>974935</v>
      </c>
      <c r="H14" s="10">
        <v>452080</v>
      </c>
      <c r="I14" s="68">
        <v>597467</v>
      </c>
    </row>
    <row r="15" spans="1:9" ht="23.25" x14ac:dyDescent="0.5">
      <c r="A15" s="5" t="s">
        <v>14</v>
      </c>
      <c r="B15" s="5" t="s">
        <v>16</v>
      </c>
      <c r="E15" s="72"/>
      <c r="F15" s="68">
        <v>120216</v>
      </c>
      <c r="G15" s="10">
        <v>103195</v>
      </c>
      <c r="H15" s="10">
        <v>67693</v>
      </c>
      <c r="I15" s="68">
        <v>59722</v>
      </c>
    </row>
    <row r="16" spans="1:9" ht="23.25" x14ac:dyDescent="0.5">
      <c r="B16" s="5" t="s">
        <v>155</v>
      </c>
      <c r="E16" s="157">
        <v>5.0999999999999996</v>
      </c>
      <c r="F16" s="68">
        <v>0</v>
      </c>
      <c r="G16" s="10">
        <v>0</v>
      </c>
      <c r="H16" s="10">
        <v>223000</v>
      </c>
      <c r="I16" s="68">
        <v>20000</v>
      </c>
    </row>
    <row r="17" spans="1:9" ht="23.25" x14ac:dyDescent="0.5">
      <c r="A17" s="5" t="s">
        <v>14</v>
      </c>
      <c r="B17" s="5" t="s">
        <v>17</v>
      </c>
      <c r="E17" s="72">
        <v>9</v>
      </c>
      <c r="F17" s="68">
        <v>2210069</v>
      </c>
      <c r="G17" s="10">
        <v>1745173</v>
      </c>
      <c r="H17" s="10">
        <v>728607</v>
      </c>
      <c r="I17" s="68">
        <v>632612</v>
      </c>
    </row>
    <row r="18" spans="1:9" ht="23.25" x14ac:dyDescent="0.5">
      <c r="A18" s="5" t="s">
        <v>12</v>
      </c>
      <c r="B18" s="5" t="s">
        <v>18</v>
      </c>
      <c r="E18" s="72"/>
      <c r="F18" s="68">
        <v>615601</v>
      </c>
      <c r="G18" s="10">
        <v>600593</v>
      </c>
      <c r="H18" s="159">
        <v>221665</v>
      </c>
      <c r="I18" s="68">
        <v>223505</v>
      </c>
    </row>
    <row r="19" spans="1:9" ht="23.25" x14ac:dyDescent="0.5">
      <c r="C19" s="118" t="s">
        <v>19</v>
      </c>
      <c r="D19" s="118"/>
      <c r="F19" s="119">
        <v>4398036</v>
      </c>
      <c r="G19" s="119">
        <v>3794481</v>
      </c>
      <c r="H19" s="119">
        <v>2080413</v>
      </c>
      <c r="I19" s="119">
        <v>1622919</v>
      </c>
    </row>
    <row r="20" spans="1:9" ht="23.25" x14ac:dyDescent="0.5">
      <c r="A20" s="4" t="s">
        <v>20</v>
      </c>
      <c r="F20" s="104"/>
      <c r="G20" s="120"/>
      <c r="H20" s="121"/>
      <c r="I20" s="120"/>
    </row>
    <row r="21" spans="1:9" ht="23.25" x14ac:dyDescent="0.5">
      <c r="B21" s="5" t="s">
        <v>21</v>
      </c>
      <c r="E21" s="72">
        <v>10</v>
      </c>
      <c r="F21" s="68">
        <v>0</v>
      </c>
      <c r="G21" s="121">
        <v>0</v>
      </c>
      <c r="H21" s="10">
        <v>5165598</v>
      </c>
      <c r="I21" s="68">
        <v>4965598</v>
      </c>
    </row>
    <row r="22" spans="1:9" ht="23.25" x14ac:dyDescent="0.5">
      <c r="B22" s="5" t="s">
        <v>22</v>
      </c>
      <c r="E22" s="72">
        <v>11</v>
      </c>
      <c r="F22" s="68">
        <v>13357659</v>
      </c>
      <c r="G22" s="68">
        <v>13197952</v>
      </c>
      <c r="H22" s="10">
        <v>2712590</v>
      </c>
      <c r="I22" s="68">
        <v>2734864</v>
      </c>
    </row>
    <row r="23" spans="1:9" ht="23.25" x14ac:dyDescent="0.5">
      <c r="B23" s="5" t="s">
        <v>156</v>
      </c>
      <c r="E23" s="157" t="s">
        <v>185</v>
      </c>
      <c r="F23" s="68">
        <v>465558</v>
      </c>
      <c r="G23" s="68">
        <v>0</v>
      </c>
      <c r="H23" s="10">
        <v>149447</v>
      </c>
      <c r="I23" s="68">
        <v>0</v>
      </c>
    </row>
    <row r="24" spans="1:9" ht="23.25" x14ac:dyDescent="0.5">
      <c r="B24" s="5" t="s">
        <v>23</v>
      </c>
      <c r="E24" s="72">
        <v>13</v>
      </c>
      <c r="F24" s="68">
        <v>12590</v>
      </c>
      <c r="G24" s="68">
        <v>12159</v>
      </c>
      <c r="H24" s="10">
        <v>1196</v>
      </c>
      <c r="I24" s="68">
        <v>1334</v>
      </c>
    </row>
    <row r="25" spans="1:9" ht="23.25" x14ac:dyDescent="0.5">
      <c r="B25" s="5" t="s">
        <v>24</v>
      </c>
      <c r="E25" s="72">
        <v>14</v>
      </c>
      <c r="F25" s="68">
        <v>52721</v>
      </c>
      <c r="G25" s="68">
        <v>49610</v>
      </c>
      <c r="H25" s="10">
        <v>34216</v>
      </c>
      <c r="I25" s="68">
        <v>30671</v>
      </c>
    </row>
    <row r="26" spans="1:9" ht="23.25" x14ac:dyDescent="0.5">
      <c r="B26" s="5" t="s">
        <v>25</v>
      </c>
      <c r="F26" s="68">
        <v>10945</v>
      </c>
      <c r="G26" s="68">
        <v>11840</v>
      </c>
      <c r="H26" s="159">
        <v>2604</v>
      </c>
      <c r="I26" s="68">
        <v>4314</v>
      </c>
    </row>
    <row r="27" spans="1:9" ht="23.25" x14ac:dyDescent="0.5">
      <c r="C27" s="122" t="s">
        <v>26</v>
      </c>
      <c r="D27" s="122"/>
      <c r="E27" s="118"/>
      <c r="F27" s="119">
        <v>13899473</v>
      </c>
      <c r="G27" s="119">
        <v>13271561</v>
      </c>
      <c r="H27" s="119">
        <v>8065651</v>
      </c>
      <c r="I27" s="119">
        <v>7736781</v>
      </c>
    </row>
    <row r="28" spans="1:9" thickBot="1" x14ac:dyDescent="0.55000000000000004">
      <c r="D28" s="5" t="s">
        <v>87</v>
      </c>
      <c r="F28" s="123">
        <v>18297509</v>
      </c>
      <c r="G28" s="123">
        <v>17066042</v>
      </c>
      <c r="H28" s="123">
        <v>10146064</v>
      </c>
      <c r="I28" s="123">
        <v>9359700</v>
      </c>
    </row>
    <row r="29" spans="1:9" thickTop="1" x14ac:dyDescent="0.5">
      <c r="F29" s="9"/>
      <c r="G29" s="9"/>
      <c r="H29" s="9"/>
      <c r="I29" s="9"/>
    </row>
    <row r="30" spans="1:9" ht="23.25" x14ac:dyDescent="0.5">
      <c r="F30" s="9"/>
      <c r="G30" s="9"/>
      <c r="H30" s="9"/>
      <c r="I30" s="9"/>
    </row>
    <row r="31" spans="1:9" ht="23.25" x14ac:dyDescent="0.5">
      <c r="F31" s="9"/>
      <c r="G31" s="9"/>
      <c r="H31" s="9"/>
      <c r="I31" s="9"/>
    </row>
    <row r="32" spans="1:9" ht="23.25" x14ac:dyDescent="0.5">
      <c r="F32" s="9"/>
      <c r="G32" s="9"/>
      <c r="H32" s="9"/>
      <c r="I32" s="9"/>
    </row>
    <row r="33" spans="6:9" ht="23.25" x14ac:dyDescent="0.5">
      <c r="F33" s="9"/>
      <c r="G33" s="9"/>
      <c r="H33" s="9"/>
      <c r="I33" s="9"/>
    </row>
    <row r="34" spans="6:9" ht="23.25" x14ac:dyDescent="0.5">
      <c r="F34" s="9"/>
      <c r="G34" s="9"/>
      <c r="H34" s="9"/>
      <c r="I34" s="9"/>
    </row>
    <row r="35" spans="6:9" ht="23.25" x14ac:dyDescent="0.5">
      <c r="F35" s="9"/>
      <c r="G35" s="9"/>
      <c r="H35" s="9"/>
      <c r="I35" s="9"/>
    </row>
    <row r="36" spans="6:9" ht="23.25" x14ac:dyDescent="0.5">
      <c r="F36" s="9"/>
      <c r="G36" s="9"/>
      <c r="H36" s="9"/>
      <c r="I36" s="9"/>
    </row>
    <row r="37" spans="6:9" ht="23.25" x14ac:dyDescent="0.5">
      <c r="F37" s="9"/>
      <c r="G37" s="9"/>
      <c r="H37" s="9"/>
      <c r="I37" s="9"/>
    </row>
    <row r="38" spans="6:9" ht="23.25" x14ac:dyDescent="0.5">
      <c r="F38" s="9"/>
      <c r="G38" s="9"/>
      <c r="H38" s="9"/>
      <c r="I38" s="9"/>
    </row>
    <row r="39" spans="6:9" ht="23.25" x14ac:dyDescent="0.5">
      <c r="F39" s="9"/>
      <c r="G39" s="9"/>
      <c r="H39" s="9"/>
      <c r="I39" s="9"/>
    </row>
    <row r="40" spans="6:9" ht="23.25" x14ac:dyDescent="0.5">
      <c r="F40" s="9"/>
      <c r="G40" s="9"/>
      <c r="H40" s="9"/>
      <c r="I40" s="9"/>
    </row>
    <row r="41" spans="6:9" ht="23.25" x14ac:dyDescent="0.5">
      <c r="F41" s="9"/>
      <c r="G41" s="9"/>
      <c r="H41" s="9"/>
      <c r="I41" s="9"/>
    </row>
    <row r="42" spans="6:9" ht="23.25" x14ac:dyDescent="0.5">
      <c r="F42" s="9"/>
      <c r="G42" s="9"/>
      <c r="H42" s="9"/>
      <c r="I42" s="9"/>
    </row>
    <row r="43" spans="6:9" ht="23.25" x14ac:dyDescent="0.5">
      <c r="F43" s="9"/>
      <c r="G43" s="9"/>
      <c r="H43" s="9"/>
      <c r="I43" s="9"/>
    </row>
    <row r="44" spans="6:9" ht="23.25" x14ac:dyDescent="0.5">
      <c r="F44" s="9"/>
      <c r="G44" s="9"/>
      <c r="H44" s="9"/>
      <c r="I44" s="9"/>
    </row>
    <row r="45" spans="6:9" ht="23.25" x14ac:dyDescent="0.5">
      <c r="F45" s="9"/>
      <c r="G45" s="9"/>
      <c r="H45" s="9"/>
      <c r="I45" s="9"/>
    </row>
    <row r="46" spans="6:9" ht="23.25" x14ac:dyDescent="0.5">
      <c r="F46" s="9"/>
      <c r="G46" s="9"/>
      <c r="H46" s="9"/>
      <c r="I46" s="9"/>
    </row>
    <row r="47" spans="6:9" ht="23.25" x14ac:dyDescent="0.5">
      <c r="F47" s="9"/>
      <c r="G47" s="9"/>
      <c r="H47" s="9"/>
      <c r="I47" s="9"/>
    </row>
    <row r="48" spans="6:9" ht="22.5" customHeight="1" x14ac:dyDescent="0.5">
      <c r="F48" s="9"/>
      <c r="G48" s="9"/>
      <c r="H48" s="9"/>
      <c r="I48" s="9"/>
    </row>
    <row r="49" spans="1:9" ht="14.45" customHeight="1" x14ac:dyDescent="0.5">
      <c r="F49" s="9"/>
      <c r="G49" s="9"/>
      <c r="H49" s="9"/>
      <c r="I49" s="9"/>
    </row>
    <row r="50" spans="1:9" ht="26.25" customHeight="1" x14ac:dyDescent="0.5">
      <c r="A50" s="4" t="s">
        <v>27</v>
      </c>
    </row>
    <row r="51" spans="1:9" ht="26.25" x14ac:dyDescent="0.55000000000000004">
      <c r="I51" s="21">
        <v>3</v>
      </c>
    </row>
    <row r="52" spans="1:9" ht="24" customHeight="1" x14ac:dyDescent="0.5">
      <c r="A52" s="171" t="s">
        <v>1</v>
      </c>
      <c r="B52" s="171"/>
      <c r="C52" s="171"/>
      <c r="D52" s="171"/>
      <c r="E52" s="171"/>
      <c r="F52" s="171"/>
      <c r="G52" s="171"/>
      <c r="H52" s="171"/>
      <c r="I52" s="171"/>
    </row>
    <row r="53" spans="1:9" ht="23.25" x14ac:dyDescent="0.5">
      <c r="A53" s="172" t="s">
        <v>2</v>
      </c>
      <c r="B53" s="172"/>
      <c r="C53" s="172"/>
      <c r="D53" s="172"/>
      <c r="E53" s="172"/>
      <c r="F53" s="172"/>
      <c r="G53" s="172"/>
      <c r="H53" s="172"/>
      <c r="I53" s="172"/>
    </row>
    <row r="54" spans="1:9" ht="23.25" x14ac:dyDescent="0.5">
      <c r="A54" s="172" t="s">
        <v>152</v>
      </c>
      <c r="B54" s="172"/>
      <c r="C54" s="172"/>
      <c r="D54" s="172"/>
      <c r="E54" s="172"/>
      <c r="F54" s="172"/>
      <c r="G54" s="172"/>
      <c r="H54" s="172"/>
      <c r="I54" s="172"/>
    </row>
    <row r="55" spans="1:9" ht="22.5" customHeight="1" x14ac:dyDescent="0.5">
      <c r="D55" s="22"/>
      <c r="E55" s="6"/>
      <c r="F55" s="6"/>
      <c r="G55" s="6"/>
      <c r="H55" s="174" t="s">
        <v>3</v>
      </c>
      <c r="I55" s="174"/>
    </row>
    <row r="56" spans="1:9" ht="23.25" x14ac:dyDescent="0.5">
      <c r="A56" s="111"/>
      <c r="B56" s="111"/>
      <c r="C56" s="111"/>
      <c r="D56" s="111"/>
      <c r="E56" s="14"/>
      <c r="F56" s="173" t="s">
        <v>119</v>
      </c>
      <c r="G56" s="173"/>
      <c r="H56" s="173" t="s">
        <v>118</v>
      </c>
      <c r="I56" s="173"/>
    </row>
    <row r="57" spans="1:9" ht="23.25" x14ac:dyDescent="0.5">
      <c r="A57" s="16"/>
      <c r="B57" s="16"/>
      <c r="C57" s="16"/>
      <c r="D57" s="16"/>
      <c r="E57" s="17"/>
      <c r="F57" s="170" t="s">
        <v>120</v>
      </c>
      <c r="G57" s="170"/>
      <c r="H57" s="170" t="s">
        <v>120</v>
      </c>
      <c r="I57" s="170"/>
    </row>
    <row r="58" spans="1:9" ht="23.25" x14ac:dyDescent="0.5">
      <c r="A58" s="11"/>
      <c r="B58" s="11"/>
      <c r="C58" s="11"/>
      <c r="D58" s="11"/>
      <c r="E58" s="44" t="s">
        <v>9</v>
      </c>
      <c r="F58" s="15" t="s">
        <v>153</v>
      </c>
      <c r="G58" s="112" t="s">
        <v>154</v>
      </c>
      <c r="H58" s="15" t="s">
        <v>153</v>
      </c>
      <c r="I58" s="15" t="s">
        <v>154</v>
      </c>
    </row>
    <row r="59" spans="1:9" ht="23.25" x14ac:dyDescent="0.5">
      <c r="D59" s="16"/>
      <c r="E59" s="16"/>
      <c r="F59" s="113" t="s">
        <v>6</v>
      </c>
      <c r="G59" s="114" t="s">
        <v>7</v>
      </c>
      <c r="H59" s="113" t="s">
        <v>6</v>
      </c>
      <c r="I59" s="114" t="s">
        <v>7</v>
      </c>
    </row>
    <row r="60" spans="1:9" ht="23.25" x14ac:dyDescent="0.5">
      <c r="D60" s="115"/>
      <c r="F60" s="113" t="s">
        <v>8</v>
      </c>
      <c r="G60" s="114"/>
      <c r="H60" s="113" t="s">
        <v>8</v>
      </c>
      <c r="I60" s="114"/>
    </row>
    <row r="61" spans="1:9" ht="23.25" x14ac:dyDescent="0.5">
      <c r="D61" s="124" t="s">
        <v>28</v>
      </c>
      <c r="E61" s="72"/>
      <c r="F61" s="9"/>
      <c r="G61" s="9"/>
    </row>
    <row r="62" spans="1:9" ht="23.25" x14ac:dyDescent="0.5">
      <c r="A62" s="4" t="s">
        <v>29</v>
      </c>
      <c r="E62" s="72"/>
    </row>
    <row r="63" spans="1:9" ht="23.25" x14ac:dyDescent="0.5">
      <c r="B63" s="5" t="s">
        <v>187</v>
      </c>
      <c r="E63" s="72">
        <v>15</v>
      </c>
      <c r="F63" s="68">
        <v>3007572</v>
      </c>
      <c r="G63" s="10">
        <v>2621424</v>
      </c>
      <c r="H63" s="10">
        <v>1397152</v>
      </c>
      <c r="I63" s="68">
        <v>1360000</v>
      </c>
    </row>
    <row r="64" spans="1:9" ht="23.25" x14ac:dyDescent="0.5">
      <c r="B64" s="5" t="s">
        <v>30</v>
      </c>
      <c r="E64" s="72" t="s">
        <v>186</v>
      </c>
      <c r="F64" s="68">
        <v>1295642</v>
      </c>
      <c r="G64" s="10">
        <v>1038372</v>
      </c>
      <c r="H64" s="10">
        <v>586701</v>
      </c>
      <c r="I64" s="68">
        <v>468657</v>
      </c>
    </row>
    <row r="65" spans="1:9" ht="23.25" x14ac:dyDescent="0.5">
      <c r="B65" s="4" t="s">
        <v>31</v>
      </c>
      <c r="C65" s="4"/>
      <c r="E65" s="72"/>
      <c r="F65" s="68">
        <v>58755</v>
      </c>
      <c r="G65" s="10">
        <v>58463</v>
      </c>
      <c r="H65" s="10">
        <v>32636</v>
      </c>
      <c r="I65" s="68">
        <v>21048</v>
      </c>
    </row>
    <row r="66" spans="1:9" ht="23.25" x14ac:dyDescent="0.5">
      <c r="B66" s="4" t="s">
        <v>157</v>
      </c>
      <c r="C66" s="4"/>
      <c r="E66" s="157"/>
      <c r="F66" s="68"/>
      <c r="G66" s="10"/>
      <c r="H66" s="10"/>
      <c r="I66" s="68"/>
    </row>
    <row r="67" spans="1:9" ht="23.25" x14ac:dyDescent="0.5">
      <c r="C67" s="118" t="s">
        <v>34</v>
      </c>
      <c r="E67" s="72">
        <v>17</v>
      </c>
      <c r="F67" s="10">
        <v>612500</v>
      </c>
      <c r="G67" s="10">
        <v>1339500</v>
      </c>
      <c r="H67" s="10">
        <v>146000</v>
      </c>
      <c r="I67" s="68">
        <v>402000</v>
      </c>
    </row>
    <row r="68" spans="1:9" ht="23.25" x14ac:dyDescent="0.5">
      <c r="C68" s="5" t="s">
        <v>158</v>
      </c>
      <c r="E68" s="142" t="s">
        <v>185</v>
      </c>
      <c r="F68" s="10">
        <v>64274</v>
      </c>
      <c r="G68" s="10">
        <v>0</v>
      </c>
      <c r="H68" s="10">
        <v>5397</v>
      </c>
      <c r="I68" s="68">
        <v>0</v>
      </c>
    </row>
    <row r="69" spans="1:9" ht="23.25" x14ac:dyDescent="0.5">
      <c r="B69" s="5" t="s">
        <v>143</v>
      </c>
      <c r="E69" s="72">
        <v>5.0999999999999996</v>
      </c>
      <c r="F69" s="10">
        <v>45000</v>
      </c>
      <c r="G69" s="10">
        <v>0</v>
      </c>
      <c r="H69" s="10">
        <v>10000</v>
      </c>
      <c r="I69" s="68">
        <v>70000</v>
      </c>
    </row>
    <row r="70" spans="1:9" ht="23.25" x14ac:dyDescent="0.5">
      <c r="B70" s="5" t="s">
        <v>170</v>
      </c>
      <c r="E70" s="167"/>
      <c r="F70" s="10">
        <v>67</v>
      </c>
      <c r="G70" s="10">
        <v>0</v>
      </c>
      <c r="H70" s="10">
        <v>0</v>
      </c>
      <c r="I70" s="68">
        <v>0</v>
      </c>
    </row>
    <row r="71" spans="1:9" ht="23.25" x14ac:dyDescent="0.5">
      <c r="C71" s="4"/>
      <c r="D71" s="4" t="s">
        <v>32</v>
      </c>
      <c r="E71" s="72"/>
      <c r="F71" s="119">
        <v>5083810</v>
      </c>
      <c r="G71" s="119">
        <v>5057759</v>
      </c>
      <c r="H71" s="119">
        <v>2177886</v>
      </c>
      <c r="I71" s="119">
        <v>2321705</v>
      </c>
    </row>
    <row r="72" spans="1:9" ht="23.25" x14ac:dyDescent="0.5">
      <c r="A72" s="4" t="s">
        <v>33</v>
      </c>
      <c r="B72" s="4"/>
      <c r="C72" s="4"/>
      <c r="E72" s="72"/>
      <c r="F72" s="104"/>
      <c r="G72" s="120"/>
      <c r="H72" s="30"/>
      <c r="I72" s="30"/>
    </row>
    <row r="73" spans="1:9" ht="23.25" x14ac:dyDescent="0.5">
      <c r="A73" s="5" t="s">
        <v>12</v>
      </c>
      <c r="B73" s="5" t="s">
        <v>34</v>
      </c>
      <c r="E73" s="72">
        <v>17</v>
      </c>
      <c r="F73" s="68">
        <v>6357000</v>
      </c>
      <c r="G73" s="10">
        <v>5351000</v>
      </c>
      <c r="H73" s="10">
        <v>1792000</v>
      </c>
      <c r="I73" s="68">
        <v>1048000</v>
      </c>
    </row>
    <row r="74" spans="1:9" ht="23.25" x14ac:dyDescent="0.5">
      <c r="B74" s="5" t="s">
        <v>158</v>
      </c>
      <c r="E74" s="157" t="s">
        <v>185</v>
      </c>
      <c r="F74" s="68">
        <v>407205</v>
      </c>
      <c r="G74" s="10">
        <v>0</v>
      </c>
      <c r="H74" s="10">
        <v>145299</v>
      </c>
      <c r="I74" s="68">
        <v>0</v>
      </c>
    </row>
    <row r="75" spans="1:9" ht="23.25" x14ac:dyDescent="0.5">
      <c r="B75" s="5" t="s">
        <v>35</v>
      </c>
      <c r="E75" s="72">
        <v>18</v>
      </c>
      <c r="F75" s="68">
        <v>396608</v>
      </c>
      <c r="G75" s="10">
        <v>391438</v>
      </c>
      <c r="H75" s="10">
        <v>196112</v>
      </c>
      <c r="I75" s="68">
        <v>190951</v>
      </c>
    </row>
    <row r="76" spans="1:9" ht="23.25" x14ac:dyDescent="0.5">
      <c r="B76" s="5" t="s">
        <v>134</v>
      </c>
      <c r="E76" s="72">
        <v>14</v>
      </c>
      <c r="F76" s="68">
        <v>22124</v>
      </c>
      <c r="G76" s="10">
        <v>19762</v>
      </c>
      <c r="H76" s="10">
        <v>0</v>
      </c>
      <c r="I76" s="68">
        <v>0</v>
      </c>
    </row>
    <row r="77" spans="1:9" ht="23.25" x14ac:dyDescent="0.5">
      <c r="B77" s="4" t="s">
        <v>36</v>
      </c>
      <c r="C77" s="4"/>
      <c r="E77" s="72"/>
      <c r="F77" s="68">
        <v>9572</v>
      </c>
      <c r="G77" s="10">
        <v>3832</v>
      </c>
      <c r="H77" s="10">
        <v>6528</v>
      </c>
      <c r="I77" s="68">
        <v>3674</v>
      </c>
    </row>
    <row r="78" spans="1:9" ht="23.25" x14ac:dyDescent="0.5">
      <c r="C78" s="4" t="s">
        <v>37</v>
      </c>
      <c r="D78" s="4"/>
      <c r="E78" s="72"/>
      <c r="F78" s="119">
        <v>7192509</v>
      </c>
      <c r="G78" s="125">
        <v>5766032</v>
      </c>
      <c r="H78" s="125">
        <v>2139939</v>
      </c>
      <c r="I78" s="125">
        <v>1242625</v>
      </c>
    </row>
    <row r="79" spans="1:9" ht="23.25" x14ac:dyDescent="0.5">
      <c r="D79" s="5" t="s">
        <v>86</v>
      </c>
      <c r="E79" s="72"/>
      <c r="F79" s="119">
        <v>12276319</v>
      </c>
      <c r="G79" s="125">
        <v>10823791</v>
      </c>
      <c r="H79" s="125">
        <v>4317825</v>
      </c>
      <c r="I79" s="125">
        <v>3564330</v>
      </c>
    </row>
    <row r="80" spans="1:9" ht="6" customHeight="1" x14ac:dyDescent="0.5">
      <c r="E80" s="72"/>
      <c r="F80" s="104"/>
      <c r="G80" s="31"/>
      <c r="H80" s="31"/>
      <c r="I80" s="31"/>
    </row>
    <row r="81" spans="1:9" ht="23.25" x14ac:dyDescent="0.5">
      <c r="A81" s="126" t="s">
        <v>38</v>
      </c>
    </row>
    <row r="82" spans="1:9" ht="23.25" x14ac:dyDescent="0.5">
      <c r="B82" s="5" t="s">
        <v>39</v>
      </c>
      <c r="E82" s="72"/>
    </row>
    <row r="83" spans="1:9" ht="23.25" x14ac:dyDescent="0.5">
      <c r="C83" s="4" t="s">
        <v>40</v>
      </c>
      <c r="D83" s="4"/>
      <c r="E83" s="72"/>
      <c r="H83" s="127"/>
      <c r="I83" s="127"/>
    </row>
    <row r="84" spans="1:9" ht="23.25" x14ac:dyDescent="0.5">
      <c r="D84" s="4" t="s">
        <v>101</v>
      </c>
      <c r="E84" s="72"/>
      <c r="F84" s="128">
        <v>1567007</v>
      </c>
      <c r="G84" s="128">
        <v>1567007</v>
      </c>
      <c r="H84" s="128">
        <v>1567007</v>
      </c>
      <c r="I84" s="128">
        <v>1567007</v>
      </c>
    </row>
    <row r="85" spans="1:9" ht="23.25" x14ac:dyDescent="0.5">
      <c r="C85" s="4" t="s">
        <v>41</v>
      </c>
      <c r="D85" s="4"/>
      <c r="E85" s="72"/>
      <c r="F85" s="68"/>
      <c r="G85" s="68"/>
      <c r="H85" s="68"/>
      <c r="I85" s="68"/>
    </row>
    <row r="86" spans="1:9" ht="23.25" x14ac:dyDescent="0.5">
      <c r="D86" s="4" t="s">
        <v>100</v>
      </c>
      <c r="E86" s="72"/>
      <c r="F86" s="68">
        <v>1567007</v>
      </c>
      <c r="G86" s="68">
        <v>1567007</v>
      </c>
      <c r="H86" s="68">
        <v>1567007</v>
      </c>
      <c r="I86" s="68">
        <v>1567007</v>
      </c>
    </row>
    <row r="87" spans="1:9" ht="23.25" x14ac:dyDescent="0.5">
      <c r="B87" s="4" t="s">
        <v>42</v>
      </c>
      <c r="C87" s="4"/>
      <c r="E87" s="72"/>
      <c r="F87" s="68">
        <v>1020000</v>
      </c>
      <c r="G87" s="68">
        <v>1020000</v>
      </c>
      <c r="H87" s="68">
        <v>1020000</v>
      </c>
      <c r="I87" s="68">
        <v>1020000</v>
      </c>
    </row>
    <row r="88" spans="1:9" ht="23.25" x14ac:dyDescent="0.5">
      <c r="B88" s="4" t="s">
        <v>43</v>
      </c>
      <c r="C88" s="4"/>
      <c r="E88" s="72"/>
      <c r="F88" s="68"/>
      <c r="G88" s="68"/>
      <c r="H88" s="68"/>
      <c r="I88" s="68"/>
    </row>
    <row r="89" spans="1:9" ht="23.25" x14ac:dyDescent="0.5">
      <c r="C89" s="4" t="s">
        <v>44</v>
      </c>
      <c r="D89" s="4"/>
      <c r="E89" s="72"/>
      <c r="F89" s="68"/>
      <c r="G89" s="68"/>
      <c r="H89" s="68"/>
      <c r="I89" s="68"/>
    </row>
    <row r="90" spans="1:9" ht="23.25" x14ac:dyDescent="0.5">
      <c r="D90" s="4" t="s">
        <v>84</v>
      </c>
      <c r="E90" s="72"/>
      <c r="F90" s="68">
        <v>156701</v>
      </c>
      <c r="G90" s="68">
        <v>156701</v>
      </c>
      <c r="H90" s="68">
        <v>156701</v>
      </c>
      <c r="I90" s="68">
        <v>156701</v>
      </c>
    </row>
    <row r="91" spans="1:9" ht="23.25" x14ac:dyDescent="0.5">
      <c r="C91" s="4" t="s">
        <v>45</v>
      </c>
      <c r="D91" s="4"/>
      <c r="F91" s="159">
        <v>3234308</v>
      </c>
      <c r="G91" s="98">
        <v>3455572</v>
      </c>
      <c r="H91" s="98">
        <v>3084531</v>
      </c>
      <c r="I91" s="98">
        <v>3051662</v>
      </c>
    </row>
    <row r="92" spans="1:9" ht="23.25" x14ac:dyDescent="0.5">
      <c r="D92" s="4" t="s">
        <v>82</v>
      </c>
      <c r="F92" s="10">
        <v>5978016</v>
      </c>
      <c r="G92" s="68">
        <v>6199280</v>
      </c>
      <c r="H92" s="68">
        <v>5828239</v>
      </c>
      <c r="I92" s="68">
        <v>5795370</v>
      </c>
    </row>
    <row r="93" spans="1:9" ht="23.25" x14ac:dyDescent="0.5">
      <c r="B93" s="5" t="s">
        <v>83</v>
      </c>
      <c r="F93" s="159">
        <v>43174</v>
      </c>
      <c r="G93" s="98">
        <v>42971</v>
      </c>
      <c r="H93" s="98">
        <v>0</v>
      </c>
      <c r="I93" s="98">
        <v>0</v>
      </c>
    </row>
    <row r="94" spans="1:9" ht="23.25" x14ac:dyDescent="0.5">
      <c r="D94" s="4" t="s">
        <v>85</v>
      </c>
      <c r="F94" s="10">
        <v>6021190</v>
      </c>
      <c r="G94" s="68">
        <v>6242251</v>
      </c>
      <c r="H94" s="68">
        <v>5828239</v>
      </c>
      <c r="I94" s="68">
        <v>5795370</v>
      </c>
    </row>
    <row r="95" spans="1:9" thickBot="1" x14ac:dyDescent="0.55000000000000004">
      <c r="D95" s="4" t="s">
        <v>125</v>
      </c>
      <c r="F95" s="123">
        <v>18297509</v>
      </c>
      <c r="G95" s="123">
        <v>17066042</v>
      </c>
      <c r="H95" s="123">
        <v>10146064</v>
      </c>
      <c r="I95" s="123">
        <v>9359700</v>
      </c>
    </row>
    <row r="96" spans="1:9" thickTop="1" x14ac:dyDescent="0.5">
      <c r="A96" s="127"/>
      <c r="B96" s="127"/>
      <c r="C96" s="127"/>
      <c r="D96" s="127"/>
      <c r="E96" s="127"/>
      <c r="F96" s="183">
        <f>F28-F95</f>
        <v>0</v>
      </c>
      <c r="G96" s="183">
        <f t="shared" ref="G96:I96" si="0">G28-G95</f>
        <v>0</v>
      </c>
      <c r="H96" s="183">
        <f t="shared" si="0"/>
        <v>0</v>
      </c>
      <c r="I96" s="183">
        <f t="shared" si="0"/>
        <v>0</v>
      </c>
    </row>
    <row r="97" spans="1:9" ht="23.25" x14ac:dyDescent="0.5">
      <c r="A97" s="127"/>
      <c r="B97" s="127"/>
      <c r="C97" s="127"/>
      <c r="D97" s="127"/>
      <c r="E97" s="127"/>
      <c r="F97" s="129"/>
      <c r="G97" s="30"/>
      <c r="H97" s="129"/>
      <c r="I97" s="30"/>
    </row>
    <row r="98" spans="1:9" ht="23.25" x14ac:dyDescent="0.5">
      <c r="A98" s="127"/>
      <c r="B98" s="127"/>
      <c r="C98" s="127"/>
      <c r="D98" s="127"/>
      <c r="E98" s="127"/>
      <c r="F98" s="129"/>
      <c r="G98" s="30"/>
      <c r="H98" s="129"/>
      <c r="I98" s="30"/>
    </row>
    <row r="99" spans="1:9" ht="25.5" customHeight="1" x14ac:dyDescent="0.5">
      <c r="A99" s="127"/>
      <c r="B99" s="127"/>
      <c r="C99" s="127"/>
      <c r="D99" s="127"/>
      <c r="E99" s="127"/>
      <c r="F99" s="129"/>
      <c r="G99" s="30"/>
      <c r="H99" s="129"/>
      <c r="I99" s="30"/>
    </row>
    <row r="100" spans="1:9" ht="9.9499999999999993" customHeight="1" x14ac:dyDescent="0.5">
      <c r="A100" s="127"/>
      <c r="B100" s="127"/>
      <c r="C100" s="127"/>
      <c r="D100" s="127"/>
      <c r="E100" s="127"/>
      <c r="F100" s="129"/>
      <c r="G100" s="30"/>
      <c r="H100" s="129"/>
      <c r="I100" s="30"/>
    </row>
    <row r="101" spans="1:9" ht="23.25" x14ac:dyDescent="0.5">
      <c r="A101" s="4" t="s">
        <v>27</v>
      </c>
    </row>
  </sheetData>
  <mergeCells count="16">
    <mergeCell ref="F7:G7"/>
    <mergeCell ref="H7:I7"/>
    <mergeCell ref="F57:G57"/>
    <mergeCell ref="H57:I57"/>
    <mergeCell ref="A2:I2"/>
    <mergeCell ref="A4:I4"/>
    <mergeCell ref="H6:I6"/>
    <mergeCell ref="A3:I3"/>
    <mergeCell ref="F6:G6"/>
    <mergeCell ref="H5:I5"/>
    <mergeCell ref="A52:I52"/>
    <mergeCell ref="A53:I53"/>
    <mergeCell ref="A54:I54"/>
    <mergeCell ref="H56:I56"/>
    <mergeCell ref="F56:G56"/>
    <mergeCell ref="H55:I55"/>
  </mergeCells>
  <phoneticPr fontId="0" type="noConversion"/>
  <pageMargins left="0.9" right="0.5" top="0.5" bottom="0.6" header="0.1" footer="0.1"/>
  <pageSetup paperSize="9" scale="70" fitToHeight="3" orientation="portrait" r:id="rId1"/>
  <headerFooter alignWithMargins="0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zoomScaleNormal="100" zoomScaleSheetLayoutView="100" workbookViewId="0">
      <selection activeCell="A2" sqref="A2:G2"/>
    </sheetView>
  </sheetViews>
  <sheetFormatPr defaultColWidth="11.42578125" defaultRowHeight="23.25" x14ac:dyDescent="0.5"/>
  <cols>
    <col min="1" max="1" width="3.85546875" style="5" customWidth="1"/>
    <col min="2" max="2" width="46.5703125" style="5" customWidth="1"/>
    <col min="3" max="3" width="12.42578125" style="5" customWidth="1"/>
    <col min="4" max="5" width="14.140625" style="9" customWidth="1"/>
    <col min="6" max="7" width="12.7109375" style="9" customWidth="1"/>
    <col min="8" max="8" width="11.42578125" style="5"/>
    <col min="9" max="9" width="14" style="5" customWidth="1"/>
    <col min="10" max="10" width="12.42578125" style="5" bestFit="1" customWidth="1"/>
    <col min="11" max="16384" width="11.42578125" style="5"/>
  </cols>
  <sheetData>
    <row r="1" spans="1:7" ht="26.25" x14ac:dyDescent="0.55000000000000004">
      <c r="G1" s="73">
        <v>4</v>
      </c>
    </row>
    <row r="2" spans="1:7" x14ac:dyDescent="0.5">
      <c r="A2" s="172" t="s">
        <v>1</v>
      </c>
      <c r="B2" s="172"/>
      <c r="C2" s="172"/>
      <c r="D2" s="172"/>
      <c r="E2" s="172"/>
      <c r="F2" s="172"/>
      <c r="G2" s="172"/>
    </row>
    <row r="3" spans="1:7" x14ac:dyDescent="0.5">
      <c r="A3" s="172" t="s">
        <v>108</v>
      </c>
      <c r="B3" s="172"/>
      <c r="C3" s="172"/>
      <c r="D3" s="172"/>
      <c r="E3" s="172"/>
      <c r="F3" s="172"/>
      <c r="G3" s="172"/>
    </row>
    <row r="4" spans="1:7" x14ac:dyDescent="0.5">
      <c r="A4" s="172" t="s">
        <v>159</v>
      </c>
      <c r="B4" s="172"/>
      <c r="C4" s="172"/>
      <c r="D4" s="172"/>
      <c r="E4" s="172"/>
      <c r="F4" s="172"/>
      <c r="G4" s="172"/>
    </row>
    <row r="5" spans="1:7" ht="23.1" customHeight="1" x14ac:dyDescent="0.5">
      <c r="A5" s="11"/>
      <c r="B5" s="12"/>
      <c r="C5" s="6"/>
      <c r="D5" s="13"/>
      <c r="E5" s="13"/>
      <c r="F5" s="13"/>
      <c r="G5" s="27" t="s">
        <v>3</v>
      </c>
    </row>
    <row r="6" spans="1:7" x14ac:dyDescent="0.5">
      <c r="A6" s="175"/>
      <c r="B6" s="175"/>
      <c r="C6" s="14"/>
      <c r="D6" s="176" t="s">
        <v>4</v>
      </c>
      <c r="E6" s="176"/>
      <c r="F6" s="176" t="s">
        <v>5</v>
      </c>
      <c r="G6" s="176"/>
    </row>
    <row r="7" spans="1:7" ht="23.1" customHeight="1" x14ac:dyDescent="0.5">
      <c r="A7" s="11"/>
      <c r="B7" s="11"/>
      <c r="C7" s="26" t="s">
        <v>9</v>
      </c>
      <c r="D7" s="28">
        <v>2020</v>
      </c>
      <c r="E7" s="28">
        <v>2019</v>
      </c>
      <c r="F7" s="28">
        <v>2020</v>
      </c>
      <c r="G7" s="28">
        <v>2019</v>
      </c>
    </row>
    <row r="8" spans="1:7" ht="7.5" customHeight="1" x14ac:dyDescent="0.5">
      <c r="A8" s="16"/>
      <c r="B8" s="16"/>
      <c r="C8" s="17"/>
      <c r="D8" s="18"/>
      <c r="E8" s="103"/>
      <c r="F8" s="18"/>
      <c r="G8" s="18"/>
    </row>
    <row r="9" spans="1:7" x14ac:dyDescent="0.5">
      <c r="A9" s="5" t="s">
        <v>46</v>
      </c>
      <c r="C9" s="72"/>
      <c r="D9" s="52">
        <v>2054045</v>
      </c>
      <c r="E9" s="52">
        <v>2405956</v>
      </c>
      <c r="F9" s="150">
        <v>753298</v>
      </c>
      <c r="G9" s="56">
        <v>986778</v>
      </c>
    </row>
    <row r="10" spans="1:7" x14ac:dyDescent="0.5">
      <c r="A10" s="5" t="s">
        <v>47</v>
      </c>
      <c r="C10" s="72"/>
      <c r="D10" s="63">
        <v>-1727459</v>
      </c>
      <c r="E10" s="63">
        <v>-2215497</v>
      </c>
      <c r="F10" s="160">
        <v>-624093</v>
      </c>
      <c r="G10" s="74">
        <v>-903543</v>
      </c>
    </row>
    <row r="11" spans="1:7" x14ac:dyDescent="0.5">
      <c r="A11" s="5" t="s">
        <v>48</v>
      </c>
      <c r="C11" s="72"/>
      <c r="D11" s="62">
        <v>326586</v>
      </c>
      <c r="E11" s="62">
        <v>190459</v>
      </c>
      <c r="F11" s="62">
        <v>129205</v>
      </c>
      <c r="G11" s="62">
        <v>83235</v>
      </c>
    </row>
    <row r="12" spans="1:7" x14ac:dyDescent="0.5">
      <c r="A12" s="5" t="s">
        <v>109</v>
      </c>
      <c r="C12" s="153"/>
      <c r="D12" s="62">
        <v>0</v>
      </c>
      <c r="E12" s="62">
        <v>0</v>
      </c>
      <c r="F12" s="62">
        <v>0</v>
      </c>
      <c r="G12" s="62">
        <v>4998</v>
      </c>
    </row>
    <row r="13" spans="1:7" x14ac:dyDescent="0.5">
      <c r="A13" s="5" t="s">
        <v>49</v>
      </c>
      <c r="C13" s="72"/>
      <c r="D13" s="62">
        <v>18953</v>
      </c>
      <c r="E13" s="62">
        <v>18288</v>
      </c>
      <c r="F13" s="150">
        <v>364</v>
      </c>
      <c r="G13" s="52">
        <v>812</v>
      </c>
    </row>
    <row r="14" spans="1:7" x14ac:dyDescent="0.5">
      <c r="A14" s="5" t="s">
        <v>50</v>
      </c>
      <c r="C14" s="72"/>
      <c r="D14" s="62">
        <v>12004</v>
      </c>
      <c r="E14" s="62">
        <v>6663</v>
      </c>
      <c r="F14" s="161">
        <v>7346</v>
      </c>
      <c r="G14" s="46">
        <v>6157</v>
      </c>
    </row>
    <row r="15" spans="1:7" x14ac:dyDescent="0.5">
      <c r="A15" s="5" t="s">
        <v>51</v>
      </c>
      <c r="C15" s="72"/>
      <c r="D15" s="55">
        <v>357543</v>
      </c>
      <c r="E15" s="55">
        <v>215410</v>
      </c>
      <c r="F15" s="55">
        <v>136915</v>
      </c>
      <c r="G15" s="55">
        <v>95202</v>
      </c>
    </row>
    <row r="16" spans="1:7" x14ac:dyDescent="0.5">
      <c r="A16" s="5" t="s">
        <v>52</v>
      </c>
      <c r="C16" s="72"/>
      <c r="D16" s="52">
        <v>-220394</v>
      </c>
      <c r="E16" s="52">
        <v>-319346</v>
      </c>
      <c r="F16" s="52">
        <v>-61749</v>
      </c>
      <c r="G16" s="56">
        <v>-67203</v>
      </c>
    </row>
    <row r="17" spans="1:8" x14ac:dyDescent="0.5">
      <c r="A17" s="75" t="s">
        <v>53</v>
      </c>
      <c r="C17" s="72"/>
      <c r="D17" s="52">
        <v>-84805</v>
      </c>
      <c r="E17" s="52">
        <v>-144175</v>
      </c>
      <c r="F17" s="52">
        <v>-39298</v>
      </c>
      <c r="G17" s="52">
        <v>-79350</v>
      </c>
      <c r="H17" s="97"/>
    </row>
    <row r="18" spans="1:8" x14ac:dyDescent="0.5">
      <c r="A18" s="75" t="s">
        <v>126</v>
      </c>
      <c r="C18" s="72"/>
      <c r="D18" s="52">
        <v>0</v>
      </c>
      <c r="E18" s="52">
        <v>-1167</v>
      </c>
      <c r="F18" s="52">
        <v>0</v>
      </c>
      <c r="G18" s="52">
        <v>0</v>
      </c>
      <c r="H18" s="97"/>
    </row>
    <row r="19" spans="1:8" x14ac:dyDescent="0.5">
      <c r="A19" s="75" t="s">
        <v>135</v>
      </c>
      <c r="C19" s="72">
        <v>5.3</v>
      </c>
      <c r="D19" s="52">
        <v>-20855</v>
      </c>
      <c r="E19" s="52">
        <v>-24162</v>
      </c>
      <c r="F19" s="52">
        <v>-6467</v>
      </c>
      <c r="G19" s="52">
        <v>-6989</v>
      </c>
      <c r="H19" s="97"/>
    </row>
    <row r="20" spans="1:8" x14ac:dyDescent="0.5">
      <c r="A20" s="5" t="s">
        <v>180</v>
      </c>
      <c r="D20" s="76">
        <v>31489</v>
      </c>
      <c r="E20" s="76">
        <v>-273440</v>
      </c>
      <c r="F20" s="76">
        <v>29401</v>
      </c>
      <c r="G20" s="76">
        <v>-58340</v>
      </c>
    </row>
    <row r="21" spans="1:8" x14ac:dyDescent="0.5">
      <c r="A21" s="5" t="s">
        <v>129</v>
      </c>
      <c r="D21" s="52">
        <v>-65422</v>
      </c>
      <c r="E21" s="52">
        <v>-61574</v>
      </c>
      <c r="F21" s="150">
        <v>-23491</v>
      </c>
      <c r="G21" s="56">
        <v>-23092</v>
      </c>
    </row>
    <row r="22" spans="1:8" x14ac:dyDescent="0.5">
      <c r="A22" s="5" t="s">
        <v>127</v>
      </c>
      <c r="C22" s="72"/>
      <c r="D22" s="76">
        <v>-33933</v>
      </c>
      <c r="E22" s="76">
        <v>-335014</v>
      </c>
      <c r="F22" s="76">
        <v>5910</v>
      </c>
      <c r="G22" s="76">
        <v>-81432</v>
      </c>
    </row>
    <row r="23" spans="1:8" x14ac:dyDescent="0.5">
      <c r="A23" s="5" t="s">
        <v>171</v>
      </c>
      <c r="C23" s="72">
        <v>20.100000000000001</v>
      </c>
      <c r="D23" s="74">
        <v>-960</v>
      </c>
      <c r="E23" s="74">
        <v>4835</v>
      </c>
      <c r="F23" s="74">
        <v>945</v>
      </c>
      <c r="G23" s="74">
        <v>9709</v>
      </c>
    </row>
    <row r="24" spans="1:8" x14ac:dyDescent="0.5">
      <c r="A24" s="5" t="s">
        <v>131</v>
      </c>
      <c r="C24" s="77"/>
      <c r="D24" s="55">
        <v>-34893</v>
      </c>
      <c r="E24" s="55">
        <v>-330179</v>
      </c>
      <c r="F24" s="55">
        <v>6855</v>
      </c>
      <c r="G24" s="55">
        <v>-71723</v>
      </c>
    </row>
    <row r="25" spans="1:8" ht="5.0999999999999996" customHeight="1" x14ac:dyDescent="0.5">
      <c r="C25" s="77"/>
      <c r="D25" s="52"/>
      <c r="E25" s="52"/>
      <c r="F25" s="52"/>
      <c r="G25" s="52"/>
    </row>
    <row r="26" spans="1:8" s="4" customFormat="1" x14ac:dyDescent="0.5">
      <c r="A26" s="5" t="s">
        <v>130</v>
      </c>
      <c r="B26" s="5"/>
      <c r="D26" s="30"/>
      <c r="E26" s="30"/>
      <c r="F26" s="30"/>
      <c r="G26" s="30"/>
    </row>
    <row r="27" spans="1:8" s="4" customFormat="1" ht="22.5" customHeight="1" x14ac:dyDescent="0.5">
      <c r="A27" s="5" t="s">
        <v>14</v>
      </c>
      <c r="B27" s="5" t="s">
        <v>88</v>
      </c>
      <c r="D27" s="52">
        <v>-35696</v>
      </c>
      <c r="E27" s="52">
        <v>-330415</v>
      </c>
      <c r="F27" s="52"/>
      <c r="G27" s="52"/>
    </row>
    <row r="28" spans="1:8" s="4" customFormat="1" x14ac:dyDescent="0.5">
      <c r="A28" s="5" t="s">
        <v>14</v>
      </c>
      <c r="B28" s="5" t="s">
        <v>89</v>
      </c>
      <c r="D28" s="52">
        <v>803</v>
      </c>
      <c r="E28" s="52">
        <v>236</v>
      </c>
      <c r="F28" s="52"/>
      <c r="G28" s="52"/>
    </row>
    <row r="29" spans="1:8" s="4" customFormat="1" ht="24" thickBot="1" x14ac:dyDescent="0.55000000000000004">
      <c r="A29" s="5" t="s">
        <v>146</v>
      </c>
      <c r="B29" s="5"/>
      <c r="D29" s="123">
        <v>-34893</v>
      </c>
      <c r="E29" s="123">
        <v>-330179</v>
      </c>
      <c r="F29" s="104"/>
      <c r="G29" s="104"/>
    </row>
    <row r="30" spans="1:8" ht="5.0999999999999996" customHeight="1" thickTop="1" x14ac:dyDescent="0.5">
      <c r="D30" s="32"/>
      <c r="E30" s="32"/>
      <c r="F30" s="32"/>
      <c r="G30" s="32"/>
    </row>
    <row r="31" spans="1:8" x14ac:dyDescent="0.5">
      <c r="A31" s="53" t="s">
        <v>183</v>
      </c>
      <c r="C31" s="143">
        <v>21</v>
      </c>
      <c r="D31" s="67">
        <v>-0.02</v>
      </c>
      <c r="E31" s="67">
        <v>-0.21</v>
      </c>
      <c r="F31" s="162">
        <v>4.0000000000000001E-3</v>
      </c>
      <c r="G31" s="67">
        <v>-0.05</v>
      </c>
    </row>
    <row r="32" spans="1:8" ht="5.0999999999999996" customHeight="1" x14ac:dyDescent="0.5">
      <c r="A32" s="53"/>
      <c r="C32" s="143"/>
      <c r="D32" s="147">
        <v>1567006</v>
      </c>
      <c r="E32" s="147">
        <v>1567006</v>
      </c>
      <c r="F32" s="147">
        <v>1567006</v>
      </c>
      <c r="G32" s="147">
        <v>1567006</v>
      </c>
    </row>
    <row r="33" spans="1:8" ht="20.25" customHeight="1" x14ac:dyDescent="0.5">
      <c r="A33" s="5" t="s">
        <v>80</v>
      </c>
      <c r="C33" s="143"/>
      <c r="D33" s="67"/>
      <c r="E33" s="67"/>
      <c r="F33" s="120"/>
      <c r="G33" s="67"/>
    </row>
    <row r="34" spans="1:8" x14ac:dyDescent="0.5">
      <c r="A34" s="144" t="s">
        <v>138</v>
      </c>
      <c r="C34" s="143"/>
      <c r="D34" s="120"/>
      <c r="E34" s="145"/>
      <c r="F34" s="120"/>
      <c r="G34" s="146"/>
    </row>
    <row r="35" spans="1:8" x14ac:dyDescent="0.5">
      <c r="B35" s="5" t="s">
        <v>139</v>
      </c>
      <c r="C35" s="143">
        <v>18</v>
      </c>
      <c r="D35" s="104">
        <v>0</v>
      </c>
      <c r="E35" s="104">
        <v>-12148</v>
      </c>
      <c r="F35" s="104">
        <v>0</v>
      </c>
      <c r="G35" s="104">
        <v>-4100</v>
      </c>
    </row>
    <row r="36" spans="1:8" x14ac:dyDescent="0.5">
      <c r="B36" s="5" t="s">
        <v>140</v>
      </c>
      <c r="C36" s="143">
        <v>20.2</v>
      </c>
      <c r="D36" s="154">
        <v>0</v>
      </c>
      <c r="E36" s="154">
        <v>2430</v>
      </c>
      <c r="F36" s="104">
        <v>0</v>
      </c>
      <c r="G36" s="104">
        <v>820</v>
      </c>
    </row>
    <row r="37" spans="1:8" x14ac:dyDescent="0.5">
      <c r="A37" s="5" t="s">
        <v>141</v>
      </c>
      <c r="C37" s="143"/>
      <c r="D37" s="148">
        <v>0</v>
      </c>
      <c r="E37" s="148">
        <v>-9718</v>
      </c>
      <c r="F37" s="119">
        <v>0</v>
      </c>
      <c r="G37" s="148">
        <v>-3280</v>
      </c>
    </row>
    <row r="38" spans="1:8" ht="24" thickBot="1" x14ac:dyDescent="0.55000000000000004">
      <c r="A38" s="5" t="s">
        <v>54</v>
      </c>
      <c r="C38" s="77"/>
      <c r="D38" s="123">
        <v>-34893</v>
      </c>
      <c r="E38" s="123">
        <v>-339897</v>
      </c>
      <c r="F38" s="123">
        <v>6855</v>
      </c>
      <c r="G38" s="123">
        <v>-75003</v>
      </c>
    </row>
    <row r="39" spans="1:8" ht="5.0999999999999996" customHeight="1" thickTop="1" x14ac:dyDescent="0.5">
      <c r="C39" s="77"/>
      <c r="D39" s="120"/>
      <c r="E39" s="120"/>
      <c r="F39" s="104"/>
      <c r="G39" s="104"/>
    </row>
    <row r="40" spans="1:8" s="4" customFormat="1" x14ac:dyDescent="0.5">
      <c r="A40" s="5" t="s">
        <v>90</v>
      </c>
      <c r="B40" s="5"/>
      <c r="D40" s="33"/>
      <c r="E40" s="33"/>
      <c r="F40" s="33"/>
      <c r="G40" s="33"/>
    </row>
    <row r="41" spans="1:8" s="4" customFormat="1" x14ac:dyDescent="0.5">
      <c r="A41" s="5" t="s">
        <v>14</v>
      </c>
      <c r="B41" s="5" t="s">
        <v>88</v>
      </c>
      <c r="D41" s="150">
        <v>-35696</v>
      </c>
      <c r="E41" s="150">
        <v>-340136</v>
      </c>
      <c r="F41" s="150"/>
      <c r="G41" s="150"/>
    </row>
    <row r="42" spans="1:8" s="4" customFormat="1" x14ac:dyDescent="0.5">
      <c r="A42" s="5" t="s">
        <v>14</v>
      </c>
      <c r="B42" s="5" t="s">
        <v>89</v>
      </c>
      <c r="D42" s="52">
        <v>803</v>
      </c>
      <c r="E42" s="52">
        <v>239</v>
      </c>
      <c r="F42" s="52"/>
      <c r="G42" s="52"/>
    </row>
    <row r="43" spans="1:8" s="4" customFormat="1" ht="24" thickBot="1" x14ac:dyDescent="0.55000000000000004">
      <c r="A43" s="5" t="s">
        <v>54</v>
      </c>
      <c r="B43" s="5"/>
      <c r="D43" s="70">
        <v>-34893</v>
      </c>
      <c r="E43" s="70">
        <v>-339897</v>
      </c>
      <c r="F43" s="52"/>
      <c r="G43" s="52"/>
    </row>
    <row r="44" spans="1:8" ht="12" customHeight="1" thickTop="1" x14ac:dyDescent="0.5">
      <c r="C44" s="77"/>
      <c r="D44" s="52"/>
      <c r="E44" s="52"/>
      <c r="F44" s="52"/>
      <c r="G44" s="52"/>
    </row>
    <row r="45" spans="1:8" x14ac:dyDescent="0.5">
      <c r="A45" s="1"/>
      <c r="B45" s="1"/>
      <c r="C45" s="1"/>
      <c r="D45" s="29"/>
      <c r="E45" s="29"/>
      <c r="F45" s="3" t="s">
        <v>6</v>
      </c>
      <c r="G45" s="2"/>
    </row>
    <row r="46" spans="1:8" x14ac:dyDescent="0.5">
      <c r="A46" s="1"/>
      <c r="B46" s="1"/>
      <c r="C46" s="1"/>
      <c r="D46" s="2"/>
      <c r="E46" s="2"/>
      <c r="F46" s="3" t="s">
        <v>8</v>
      </c>
      <c r="G46" s="2"/>
    </row>
    <row r="47" spans="1:8" ht="25.35" customHeight="1" x14ac:dyDescent="0.5">
      <c r="A47" s="1" t="s">
        <v>27</v>
      </c>
      <c r="B47" s="1"/>
      <c r="C47" s="1"/>
      <c r="D47" s="2"/>
      <c r="E47" s="2"/>
      <c r="F47" s="2"/>
      <c r="G47" s="2"/>
    </row>
    <row r="48" spans="1:8" ht="26.25" x14ac:dyDescent="0.55000000000000004">
      <c r="G48" s="73">
        <v>5</v>
      </c>
      <c r="H48" s="9"/>
    </row>
    <row r="49" spans="1:10" x14ac:dyDescent="0.5">
      <c r="A49" s="171" t="s">
        <v>1</v>
      </c>
      <c r="B49" s="171"/>
      <c r="C49" s="171"/>
      <c r="D49" s="171"/>
      <c r="E49" s="171"/>
      <c r="F49" s="171"/>
      <c r="G49" s="171"/>
      <c r="H49" s="9"/>
    </row>
    <row r="50" spans="1:10" x14ac:dyDescent="0.5">
      <c r="A50" s="172" t="s">
        <v>108</v>
      </c>
      <c r="B50" s="172"/>
      <c r="C50" s="172"/>
      <c r="D50" s="172"/>
      <c r="E50" s="172"/>
      <c r="F50" s="172"/>
      <c r="G50" s="172"/>
      <c r="H50" s="9"/>
    </row>
    <row r="51" spans="1:10" x14ac:dyDescent="0.5">
      <c r="A51" s="171" t="s">
        <v>160</v>
      </c>
      <c r="B51" s="171"/>
      <c r="C51" s="171"/>
      <c r="D51" s="171"/>
      <c r="E51" s="171"/>
      <c r="F51" s="171"/>
      <c r="G51" s="171"/>
      <c r="H51" s="9"/>
    </row>
    <row r="52" spans="1:10" x14ac:dyDescent="0.5">
      <c r="A52" s="11"/>
      <c r="B52" s="12"/>
      <c r="C52" s="6"/>
      <c r="D52" s="13"/>
      <c r="E52" s="13"/>
      <c r="F52" s="13"/>
      <c r="G52" s="27" t="s">
        <v>3</v>
      </c>
      <c r="H52" s="9"/>
    </row>
    <row r="53" spans="1:10" x14ac:dyDescent="0.5">
      <c r="A53" s="175"/>
      <c r="B53" s="175"/>
      <c r="C53" s="14"/>
      <c r="D53" s="176" t="s">
        <v>4</v>
      </c>
      <c r="E53" s="176"/>
      <c r="F53" s="176" t="s">
        <v>5</v>
      </c>
      <c r="G53" s="176"/>
      <c r="H53" s="9"/>
    </row>
    <row r="54" spans="1:10" x14ac:dyDescent="0.5">
      <c r="A54" s="11"/>
      <c r="B54" s="11"/>
      <c r="C54" s="26" t="s">
        <v>9</v>
      </c>
      <c r="D54" s="28">
        <v>2020</v>
      </c>
      <c r="E54" s="28">
        <v>2019</v>
      </c>
      <c r="F54" s="28">
        <v>2020</v>
      </c>
      <c r="G54" s="28">
        <v>2019</v>
      </c>
      <c r="H54" s="9"/>
    </row>
    <row r="55" spans="1:10" ht="6" customHeight="1" x14ac:dyDescent="0.5">
      <c r="A55" s="16"/>
      <c r="B55" s="16"/>
      <c r="C55" s="17"/>
      <c r="D55" s="18"/>
      <c r="E55" s="18"/>
      <c r="F55" s="18"/>
      <c r="G55" s="18"/>
      <c r="H55" s="9"/>
    </row>
    <row r="56" spans="1:10" x14ac:dyDescent="0.5">
      <c r="A56" s="5" t="s">
        <v>46</v>
      </c>
      <c r="C56" s="72"/>
      <c r="D56" s="52">
        <v>3962804</v>
      </c>
      <c r="E56" s="52">
        <v>4771526</v>
      </c>
      <c r="F56" s="150">
        <v>1593649</v>
      </c>
      <c r="G56" s="52">
        <v>1990117</v>
      </c>
      <c r="H56" s="9"/>
    </row>
    <row r="57" spans="1:10" x14ac:dyDescent="0.5">
      <c r="A57" s="5" t="s">
        <v>47</v>
      </c>
      <c r="C57" s="72"/>
      <c r="D57" s="63">
        <v>-3408158</v>
      </c>
      <c r="E57" s="63">
        <v>-4377331</v>
      </c>
      <c r="F57" s="160">
        <v>-1315285</v>
      </c>
      <c r="G57" s="63">
        <v>-1783553</v>
      </c>
      <c r="H57" s="9"/>
    </row>
    <row r="58" spans="1:10" x14ac:dyDescent="0.5">
      <c r="A58" s="5" t="s">
        <v>48</v>
      </c>
      <c r="C58" s="72"/>
      <c r="D58" s="62">
        <v>554646</v>
      </c>
      <c r="E58" s="62">
        <v>394195</v>
      </c>
      <c r="F58" s="62">
        <v>278364</v>
      </c>
      <c r="G58" s="62">
        <v>206564</v>
      </c>
      <c r="H58" s="9"/>
    </row>
    <row r="59" spans="1:10" x14ac:dyDescent="0.5">
      <c r="A59" s="5" t="s">
        <v>109</v>
      </c>
      <c r="C59" s="153"/>
      <c r="D59" s="62">
        <v>0</v>
      </c>
      <c r="E59" s="62">
        <v>0</v>
      </c>
      <c r="F59" s="163">
        <v>0</v>
      </c>
      <c r="G59" s="62">
        <v>4998</v>
      </c>
      <c r="H59" s="9"/>
    </row>
    <row r="60" spans="1:10" x14ac:dyDescent="0.5">
      <c r="A60" s="5" t="s">
        <v>49</v>
      </c>
      <c r="C60" s="72"/>
      <c r="D60" s="62">
        <v>24699</v>
      </c>
      <c r="E60" s="62">
        <v>46500</v>
      </c>
      <c r="F60" s="163">
        <v>5658</v>
      </c>
      <c r="G60" s="62">
        <v>1713</v>
      </c>
      <c r="H60" s="9"/>
    </row>
    <row r="61" spans="1:10" x14ac:dyDescent="0.5">
      <c r="A61" s="5" t="s">
        <v>50</v>
      </c>
      <c r="C61" s="72"/>
      <c r="D61" s="62">
        <v>17794</v>
      </c>
      <c r="E61" s="62">
        <v>13747</v>
      </c>
      <c r="F61" s="164">
        <v>11851</v>
      </c>
      <c r="G61" s="62">
        <v>11119</v>
      </c>
      <c r="H61" s="9"/>
    </row>
    <row r="62" spans="1:10" x14ac:dyDescent="0.5">
      <c r="A62" s="5" t="s">
        <v>51</v>
      </c>
      <c r="C62" s="72"/>
      <c r="D62" s="55">
        <v>597139</v>
      </c>
      <c r="E62" s="55">
        <v>454442</v>
      </c>
      <c r="F62" s="55">
        <v>295873</v>
      </c>
      <c r="G62" s="55">
        <v>224394</v>
      </c>
      <c r="H62" s="9"/>
      <c r="I62" s="9"/>
      <c r="J62" s="9"/>
    </row>
    <row r="63" spans="1:10" x14ac:dyDescent="0.5">
      <c r="A63" s="5" t="s">
        <v>52</v>
      </c>
      <c r="C63" s="72"/>
      <c r="D63" s="52">
        <v>-446337</v>
      </c>
      <c r="E63" s="52">
        <v>-624028</v>
      </c>
      <c r="F63" s="150">
        <v>-118106</v>
      </c>
      <c r="G63" s="52">
        <v>-137200</v>
      </c>
      <c r="H63" s="9"/>
      <c r="J63" s="107"/>
    </row>
    <row r="64" spans="1:10" x14ac:dyDescent="0.5">
      <c r="A64" s="5" t="s">
        <v>53</v>
      </c>
      <c r="C64" s="72"/>
      <c r="D64" s="150">
        <v>-186841</v>
      </c>
      <c r="E64" s="52">
        <v>-230839</v>
      </c>
      <c r="F64" s="150">
        <v>-84342</v>
      </c>
      <c r="G64" s="52">
        <v>-115587</v>
      </c>
      <c r="H64" s="9"/>
    </row>
    <row r="65" spans="1:8" x14ac:dyDescent="0.5">
      <c r="A65" s="75" t="s">
        <v>126</v>
      </c>
      <c r="C65" s="72"/>
      <c r="D65" s="52">
        <v>-6253</v>
      </c>
      <c r="E65" s="52">
        <v>-1167</v>
      </c>
      <c r="F65" s="52">
        <v>0</v>
      </c>
      <c r="G65" s="52">
        <v>0</v>
      </c>
      <c r="H65" s="97"/>
    </row>
    <row r="66" spans="1:8" ht="24.75" customHeight="1" x14ac:dyDescent="0.5">
      <c r="A66" s="5" t="s">
        <v>135</v>
      </c>
      <c r="C66" s="72">
        <v>5.3</v>
      </c>
      <c r="D66" s="52">
        <v>-40647</v>
      </c>
      <c r="E66" s="52">
        <v>-44693</v>
      </c>
      <c r="F66" s="150">
        <v>-12933</v>
      </c>
      <c r="G66" s="52">
        <v>-13984</v>
      </c>
    </row>
    <row r="67" spans="1:8" x14ac:dyDescent="0.5">
      <c r="A67" s="5" t="s">
        <v>180</v>
      </c>
      <c r="D67" s="76">
        <v>-82939</v>
      </c>
      <c r="E67" s="76">
        <v>-446285</v>
      </c>
      <c r="F67" s="76">
        <v>80492</v>
      </c>
      <c r="G67" s="76">
        <v>-42377</v>
      </c>
      <c r="H67" s="9"/>
    </row>
    <row r="68" spans="1:8" x14ac:dyDescent="0.5">
      <c r="A68" s="5" t="s">
        <v>129</v>
      </c>
      <c r="D68" s="52">
        <v>-135456</v>
      </c>
      <c r="E68" s="52">
        <v>-119547</v>
      </c>
      <c r="F68" s="150">
        <v>-47820</v>
      </c>
      <c r="G68" s="52">
        <v>-43917</v>
      </c>
      <c r="H68" s="9"/>
    </row>
    <row r="69" spans="1:8" x14ac:dyDescent="0.5">
      <c r="A69" s="5" t="s">
        <v>127</v>
      </c>
      <c r="D69" s="76">
        <v>-218395</v>
      </c>
      <c r="E69" s="76">
        <v>-565832</v>
      </c>
      <c r="F69" s="76">
        <v>32672</v>
      </c>
      <c r="G69" s="76">
        <v>-86294</v>
      </c>
      <c r="H69" s="9"/>
    </row>
    <row r="70" spans="1:8" x14ac:dyDescent="0.5">
      <c r="A70" s="5" t="s">
        <v>148</v>
      </c>
      <c r="C70" s="72">
        <v>20.100000000000001</v>
      </c>
      <c r="D70" s="74">
        <v>12</v>
      </c>
      <c r="E70" s="74">
        <v>5622</v>
      </c>
      <c r="F70" s="165">
        <v>2875</v>
      </c>
      <c r="G70" s="74">
        <v>10423</v>
      </c>
      <c r="H70" s="9"/>
    </row>
    <row r="71" spans="1:8" ht="24" thickBot="1" x14ac:dyDescent="0.55000000000000004">
      <c r="A71" s="5" t="s">
        <v>131</v>
      </c>
      <c r="C71" s="77"/>
      <c r="D71" s="70">
        <v>-218383</v>
      </c>
      <c r="E71" s="70">
        <v>-560210</v>
      </c>
      <c r="F71" s="70">
        <v>35547</v>
      </c>
      <c r="G71" s="70">
        <v>-75871</v>
      </c>
      <c r="H71" s="9"/>
    </row>
    <row r="72" spans="1:8" ht="6" customHeight="1" thickTop="1" x14ac:dyDescent="0.5">
      <c r="D72" s="78"/>
      <c r="E72" s="78"/>
      <c r="F72" s="78"/>
      <c r="G72" s="78"/>
      <c r="H72" s="9"/>
    </row>
    <row r="73" spans="1:8" s="4" customFormat="1" x14ac:dyDescent="0.5">
      <c r="A73" s="5" t="s">
        <v>130</v>
      </c>
      <c r="B73" s="5"/>
      <c r="D73" s="30"/>
      <c r="E73" s="72"/>
      <c r="F73" s="104"/>
      <c r="G73" s="104"/>
    </row>
    <row r="74" spans="1:8" s="4" customFormat="1" x14ac:dyDescent="0.5">
      <c r="A74" s="5" t="s">
        <v>14</v>
      </c>
      <c r="B74" s="5" t="s">
        <v>88</v>
      </c>
      <c r="D74" s="104">
        <v>-218586</v>
      </c>
      <c r="E74" s="104">
        <v>-558949</v>
      </c>
      <c r="F74" s="104"/>
      <c r="G74" s="104"/>
    </row>
    <row r="75" spans="1:8" s="4" customFormat="1" x14ac:dyDescent="0.5">
      <c r="A75" s="5" t="s">
        <v>14</v>
      </c>
      <c r="B75" s="5" t="s">
        <v>89</v>
      </c>
      <c r="D75" s="52">
        <v>203</v>
      </c>
      <c r="E75" s="52">
        <v>-1261</v>
      </c>
      <c r="F75" s="31"/>
      <c r="G75" s="31"/>
    </row>
    <row r="76" spans="1:8" s="4" customFormat="1" ht="24" thickBot="1" x14ac:dyDescent="0.55000000000000004">
      <c r="A76" s="5" t="s">
        <v>146</v>
      </c>
      <c r="B76" s="5"/>
      <c r="D76" s="123">
        <v>-218383</v>
      </c>
      <c r="E76" s="123">
        <v>-560210</v>
      </c>
      <c r="F76" s="67"/>
      <c r="G76" s="104"/>
    </row>
    <row r="77" spans="1:8" ht="6" customHeight="1" thickTop="1" x14ac:dyDescent="0.5">
      <c r="D77" s="32"/>
      <c r="E77" s="52"/>
      <c r="F77" s="52"/>
      <c r="G77" s="52"/>
    </row>
    <row r="78" spans="1:8" x14ac:dyDescent="0.5">
      <c r="A78" s="53" t="s">
        <v>183</v>
      </c>
      <c r="C78" s="143">
        <v>21</v>
      </c>
      <c r="D78" s="67">
        <v>-0.14000000000000001</v>
      </c>
      <c r="E78" s="67">
        <v>-0.36</v>
      </c>
      <c r="F78" s="67">
        <v>0.02</v>
      </c>
      <c r="G78" s="67">
        <v>-0.05</v>
      </c>
    </row>
    <row r="79" spans="1:8" ht="6" customHeight="1" x14ac:dyDescent="0.5">
      <c r="A79" s="53"/>
      <c r="C79" s="143"/>
      <c r="D79" s="147">
        <v>1567006</v>
      </c>
      <c r="E79" s="147">
        <v>1567006</v>
      </c>
      <c r="F79" s="147">
        <v>1567006</v>
      </c>
      <c r="G79" s="147">
        <v>1567006</v>
      </c>
    </row>
    <row r="80" spans="1:8" ht="20.25" customHeight="1" x14ac:dyDescent="0.5">
      <c r="A80" s="5" t="s">
        <v>80</v>
      </c>
      <c r="C80" s="143"/>
      <c r="D80" s="67"/>
      <c r="E80" s="67"/>
      <c r="F80" s="120"/>
      <c r="G80" s="67"/>
    </row>
    <row r="81" spans="1:8" x14ac:dyDescent="0.5">
      <c r="A81" s="144" t="s">
        <v>138</v>
      </c>
      <c r="C81" s="143"/>
      <c r="D81" s="120"/>
      <c r="E81" s="145"/>
      <c r="F81" s="120"/>
      <c r="G81" s="146"/>
    </row>
    <row r="82" spans="1:8" x14ac:dyDescent="0.5">
      <c r="B82" s="5" t="s">
        <v>139</v>
      </c>
      <c r="C82" s="143">
        <v>18</v>
      </c>
      <c r="D82" s="104">
        <v>0</v>
      </c>
      <c r="E82" s="104">
        <v>-12148</v>
      </c>
      <c r="F82" s="104">
        <v>0</v>
      </c>
      <c r="G82" s="104">
        <v>-4100</v>
      </c>
    </row>
    <row r="83" spans="1:8" x14ac:dyDescent="0.5">
      <c r="B83" s="5" t="s">
        <v>140</v>
      </c>
      <c r="C83" s="143">
        <v>20.2</v>
      </c>
      <c r="D83" s="104">
        <v>0</v>
      </c>
      <c r="E83" s="104">
        <v>2430</v>
      </c>
      <c r="F83" s="104">
        <v>0</v>
      </c>
      <c r="G83" s="104">
        <v>820</v>
      </c>
    </row>
    <row r="84" spans="1:8" x14ac:dyDescent="0.5">
      <c r="A84" s="5" t="s">
        <v>141</v>
      </c>
      <c r="C84" s="143"/>
      <c r="D84" s="119">
        <v>0</v>
      </c>
      <c r="E84" s="119">
        <v>-9718</v>
      </c>
      <c r="F84" s="119">
        <v>0</v>
      </c>
      <c r="G84" s="148">
        <v>-3280</v>
      </c>
    </row>
    <row r="85" spans="1:8" ht="24" thickBot="1" x14ac:dyDescent="0.55000000000000004">
      <c r="A85" s="5" t="s">
        <v>54</v>
      </c>
      <c r="C85" s="77"/>
      <c r="D85" s="123">
        <v>-218383</v>
      </c>
      <c r="E85" s="123">
        <v>-569928</v>
      </c>
      <c r="F85" s="123">
        <v>35547</v>
      </c>
      <c r="G85" s="123">
        <v>-79151</v>
      </c>
    </row>
    <row r="86" spans="1:8" ht="6" customHeight="1" thickTop="1" x14ac:dyDescent="0.5">
      <c r="C86" s="77"/>
      <c r="D86" s="120"/>
      <c r="E86" s="120"/>
      <c r="F86" s="104"/>
      <c r="G86" s="104"/>
    </row>
    <row r="87" spans="1:8" s="4" customFormat="1" x14ac:dyDescent="0.5">
      <c r="A87" s="5" t="s">
        <v>90</v>
      </c>
      <c r="B87" s="5"/>
      <c r="D87" s="33"/>
      <c r="E87" s="33"/>
      <c r="F87" s="33"/>
      <c r="G87" s="33"/>
    </row>
    <row r="88" spans="1:8" s="4" customFormat="1" x14ac:dyDescent="0.5">
      <c r="A88" s="5" t="s">
        <v>14</v>
      </c>
      <c r="B88" s="5" t="s">
        <v>88</v>
      </c>
      <c r="D88" s="52">
        <v>-218586</v>
      </c>
      <c r="E88" s="52">
        <v>-568670</v>
      </c>
      <c r="F88" s="52"/>
      <c r="G88" s="52"/>
    </row>
    <row r="89" spans="1:8" s="4" customFormat="1" x14ac:dyDescent="0.5">
      <c r="A89" s="5" t="s">
        <v>14</v>
      </c>
      <c r="B89" s="5" t="s">
        <v>89</v>
      </c>
      <c r="D89" s="52">
        <v>203</v>
      </c>
      <c r="E89" s="52">
        <v>-1258</v>
      </c>
      <c r="F89" s="52"/>
      <c r="G89" s="52"/>
    </row>
    <row r="90" spans="1:8" s="4" customFormat="1" ht="24" thickBot="1" x14ac:dyDescent="0.55000000000000004">
      <c r="A90" s="5" t="s">
        <v>54</v>
      </c>
      <c r="B90" s="5"/>
      <c r="D90" s="70">
        <v>-218383</v>
      </c>
      <c r="E90" s="70">
        <v>-569928</v>
      </c>
      <c r="F90" s="52"/>
      <c r="G90" s="52"/>
    </row>
    <row r="91" spans="1:8" ht="8.25" customHeight="1" thickTop="1" x14ac:dyDescent="0.5">
      <c r="C91" s="77"/>
      <c r="D91" s="52"/>
      <c r="E91" s="52"/>
      <c r="F91" s="52"/>
      <c r="G91" s="52"/>
    </row>
    <row r="92" spans="1:8" ht="23.1" customHeight="1" x14ac:dyDescent="0.5">
      <c r="D92" s="79"/>
      <c r="E92" s="79"/>
      <c r="F92" s="3" t="s">
        <v>6</v>
      </c>
      <c r="H92" s="9"/>
    </row>
    <row r="93" spans="1:8" ht="23.1" customHeight="1" x14ac:dyDescent="0.5">
      <c r="F93" s="3" t="s">
        <v>8</v>
      </c>
      <c r="H93" s="9"/>
    </row>
    <row r="94" spans="1:8" ht="23.25" customHeight="1" x14ac:dyDescent="0.5">
      <c r="A94" s="1" t="s">
        <v>27</v>
      </c>
      <c r="H94" s="9"/>
    </row>
  </sheetData>
  <mergeCells count="12">
    <mergeCell ref="A49:G49"/>
    <mergeCell ref="A50:G50"/>
    <mergeCell ref="A51:G51"/>
    <mergeCell ref="A53:B53"/>
    <mergeCell ref="D53:E53"/>
    <mergeCell ref="F53:G53"/>
    <mergeCell ref="A2:G2"/>
    <mergeCell ref="A3:G3"/>
    <mergeCell ref="A4:G4"/>
    <mergeCell ref="A6:B6"/>
    <mergeCell ref="D6:E6"/>
    <mergeCell ref="F6:G6"/>
  </mergeCells>
  <pageMargins left="0.77" right="0.5" top="0.5" bottom="0.6" header="0.1" footer="0.1"/>
  <pageSetup paperSize="9" scale="8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zoomScaleNormal="100" zoomScaleSheetLayoutView="80" workbookViewId="0">
      <selection sqref="A1:I1"/>
    </sheetView>
  </sheetViews>
  <sheetFormatPr defaultRowHeight="23.25" x14ac:dyDescent="0.5"/>
  <cols>
    <col min="1" max="1" width="50.140625" style="4" customWidth="1"/>
    <col min="2" max="2" width="8.5703125" style="4" customWidth="1"/>
    <col min="3" max="3" width="19.42578125" style="34" bestFit="1" customWidth="1"/>
    <col min="4" max="4" width="13.85546875" style="34" bestFit="1" customWidth="1"/>
    <col min="5" max="5" width="14.42578125" style="34" bestFit="1" customWidth="1"/>
    <col min="6" max="6" width="16.5703125" style="34" bestFit="1" customWidth="1"/>
    <col min="7" max="7" width="17.7109375" style="34" bestFit="1" customWidth="1"/>
    <col min="8" max="8" width="18.28515625" style="5" bestFit="1" customWidth="1"/>
    <col min="9" max="9" width="12.42578125" style="5" bestFit="1" customWidth="1"/>
    <col min="10" max="10" width="4.7109375" style="4" customWidth="1"/>
    <col min="11" max="16384" width="9.140625" style="4"/>
  </cols>
  <sheetData>
    <row r="1" spans="1:11" x14ac:dyDescent="0.5">
      <c r="A1" s="171" t="s">
        <v>1</v>
      </c>
      <c r="B1" s="171"/>
      <c r="C1" s="171"/>
      <c r="D1" s="171"/>
      <c r="E1" s="171"/>
      <c r="F1" s="171"/>
      <c r="G1" s="171"/>
      <c r="H1" s="171"/>
      <c r="I1" s="171"/>
    </row>
    <row r="2" spans="1:11" x14ac:dyDescent="0.5">
      <c r="A2" s="171" t="s">
        <v>55</v>
      </c>
      <c r="B2" s="171"/>
      <c r="C2" s="171"/>
      <c r="D2" s="171"/>
      <c r="E2" s="171"/>
      <c r="F2" s="171"/>
      <c r="G2" s="171"/>
      <c r="H2" s="171"/>
      <c r="I2" s="171"/>
    </row>
    <row r="3" spans="1:11" x14ac:dyDescent="0.5">
      <c r="A3" s="171" t="s">
        <v>160</v>
      </c>
      <c r="B3" s="171"/>
      <c r="C3" s="171"/>
      <c r="D3" s="171"/>
      <c r="E3" s="171"/>
      <c r="F3" s="171"/>
      <c r="G3" s="171"/>
      <c r="H3" s="171"/>
      <c r="I3" s="171"/>
    </row>
    <row r="4" spans="1:11" x14ac:dyDescent="0.5">
      <c r="C4" s="35"/>
      <c r="E4" s="36"/>
      <c r="F4" s="36"/>
      <c r="H4" s="178" t="s">
        <v>3</v>
      </c>
      <c r="I4" s="178"/>
    </row>
    <row r="5" spans="1:11" s="8" customFormat="1" ht="22.15" customHeight="1" x14ac:dyDescent="0.5">
      <c r="A5" s="37"/>
      <c r="B5" s="38"/>
      <c r="C5" s="39"/>
      <c r="D5" s="39"/>
      <c r="E5" s="177" t="s">
        <v>43</v>
      </c>
      <c r="F5" s="177"/>
      <c r="G5" s="14" t="s">
        <v>91</v>
      </c>
      <c r="H5" s="14" t="s">
        <v>92</v>
      </c>
      <c r="I5" s="14" t="s">
        <v>56</v>
      </c>
    </row>
    <row r="6" spans="1:11" s="8" customFormat="1" x14ac:dyDescent="0.5">
      <c r="A6" s="19"/>
      <c r="B6" s="7"/>
      <c r="C6" s="40" t="s">
        <v>57</v>
      </c>
      <c r="D6" s="40" t="s">
        <v>58</v>
      </c>
      <c r="E6" s="40" t="s">
        <v>59</v>
      </c>
      <c r="F6" s="40" t="s">
        <v>60</v>
      </c>
      <c r="G6" s="41" t="s">
        <v>93</v>
      </c>
      <c r="H6" s="42" t="s">
        <v>94</v>
      </c>
      <c r="I6" s="17" t="s">
        <v>95</v>
      </c>
    </row>
    <row r="7" spans="1:11" s="8" customFormat="1" x14ac:dyDescent="0.5">
      <c r="A7" s="43"/>
      <c r="B7" s="44" t="s">
        <v>9</v>
      </c>
      <c r="C7" s="45" t="s">
        <v>61</v>
      </c>
      <c r="D7" s="45" t="s">
        <v>61</v>
      </c>
      <c r="E7" s="45" t="s">
        <v>150</v>
      </c>
      <c r="F7" s="45"/>
      <c r="G7" s="15" t="s">
        <v>96</v>
      </c>
      <c r="H7" s="15" t="s">
        <v>97</v>
      </c>
      <c r="I7" s="15" t="s">
        <v>93</v>
      </c>
    </row>
    <row r="8" spans="1:11" s="8" customFormat="1" x14ac:dyDescent="0.5">
      <c r="A8" s="4"/>
      <c r="B8" s="19"/>
      <c r="C8" s="40"/>
      <c r="D8" s="40"/>
      <c r="E8" s="40"/>
      <c r="F8" s="40"/>
      <c r="G8" s="40"/>
      <c r="H8" s="17"/>
      <c r="I8" s="17"/>
    </row>
    <row r="9" spans="1:11" s="72" customFormat="1" hidden="1" x14ac:dyDescent="0.5">
      <c r="A9" s="5" t="s">
        <v>103</v>
      </c>
      <c r="B9" s="24"/>
      <c r="C9" s="47">
        <v>1567007</v>
      </c>
      <c r="D9" s="47">
        <v>1020000</v>
      </c>
      <c r="E9" s="47">
        <v>156701</v>
      </c>
      <c r="F9" s="47">
        <v>4735323</v>
      </c>
      <c r="G9" s="47">
        <v>7479031</v>
      </c>
      <c r="H9" s="47">
        <v>9754</v>
      </c>
      <c r="I9" s="47">
        <v>7488785</v>
      </c>
    </row>
    <row r="10" spans="1:11" s="72" customFormat="1" hidden="1" x14ac:dyDescent="0.5">
      <c r="A10" s="5" t="s">
        <v>115</v>
      </c>
      <c r="B10" s="24"/>
      <c r="C10" s="101">
        <v>0</v>
      </c>
      <c r="D10" s="101">
        <v>0</v>
      </c>
      <c r="E10" s="101">
        <v>0</v>
      </c>
      <c r="F10" s="102">
        <v>-34274</v>
      </c>
      <c r="G10" s="102">
        <v>-34274</v>
      </c>
      <c r="H10" s="101">
        <v>0</v>
      </c>
      <c r="I10" s="102">
        <v>-34274</v>
      </c>
    </row>
    <row r="11" spans="1:11" s="72" customFormat="1" x14ac:dyDescent="0.5">
      <c r="A11" s="5" t="s">
        <v>137</v>
      </c>
      <c r="B11" s="24"/>
      <c r="C11" s="47">
        <v>1567007</v>
      </c>
      <c r="D11" s="47">
        <v>1020000</v>
      </c>
      <c r="E11" s="47">
        <v>156701</v>
      </c>
      <c r="F11" s="10">
        <v>4869903</v>
      </c>
      <c r="G11" s="47">
        <v>7613611</v>
      </c>
      <c r="H11" s="10">
        <v>43831</v>
      </c>
      <c r="I11" s="149">
        <v>7657442</v>
      </c>
    </row>
    <row r="12" spans="1:11" s="72" customFormat="1" x14ac:dyDescent="0.5">
      <c r="A12" s="5" t="s">
        <v>177</v>
      </c>
      <c r="B12" s="24"/>
      <c r="C12" s="47">
        <v>0</v>
      </c>
      <c r="D12" s="47">
        <v>0</v>
      </c>
      <c r="E12" s="47">
        <v>0</v>
      </c>
      <c r="F12" s="81">
        <v>-558949</v>
      </c>
      <c r="G12" s="81">
        <v>-558949</v>
      </c>
      <c r="H12" s="80">
        <v>-1261</v>
      </c>
      <c r="I12" s="81">
        <v>-560210</v>
      </c>
    </row>
    <row r="13" spans="1:11" s="72" customFormat="1" x14ac:dyDescent="0.5">
      <c r="A13" s="5" t="s">
        <v>105</v>
      </c>
      <c r="B13" s="24"/>
      <c r="C13" s="47">
        <v>0</v>
      </c>
      <c r="D13" s="47">
        <v>0</v>
      </c>
      <c r="E13" s="47">
        <v>0</v>
      </c>
      <c r="F13" s="102">
        <v>-9721</v>
      </c>
      <c r="G13" s="102">
        <v>-9721</v>
      </c>
      <c r="H13" s="101">
        <v>3</v>
      </c>
      <c r="I13" s="102">
        <v>-9718</v>
      </c>
    </row>
    <row r="14" spans="1:11" s="72" customFormat="1" x14ac:dyDescent="0.5">
      <c r="A14" s="5" t="s">
        <v>106</v>
      </c>
      <c r="B14" s="24"/>
      <c r="C14" s="54">
        <v>0</v>
      </c>
      <c r="D14" s="54">
        <v>0</v>
      </c>
      <c r="E14" s="54">
        <v>0</v>
      </c>
      <c r="F14" s="109">
        <v>-568670</v>
      </c>
      <c r="G14" s="109">
        <v>-568670</v>
      </c>
      <c r="H14" s="109">
        <v>-1258</v>
      </c>
      <c r="I14" s="109">
        <v>-569928</v>
      </c>
    </row>
    <row r="15" spans="1:11" s="72" customFormat="1" hidden="1" x14ac:dyDescent="0.5">
      <c r="A15" s="5" t="s">
        <v>110</v>
      </c>
      <c r="B15" s="24"/>
      <c r="C15" s="47">
        <v>0</v>
      </c>
      <c r="D15" s="47">
        <v>0</v>
      </c>
      <c r="E15" s="47">
        <v>0</v>
      </c>
      <c r="F15" s="47">
        <v>0</v>
      </c>
      <c r="G15" s="46">
        <v>0</v>
      </c>
      <c r="H15" s="80">
        <v>0</v>
      </c>
      <c r="I15" s="80">
        <v>0</v>
      </c>
    </row>
    <row r="16" spans="1:11" s="142" customFormat="1" hidden="1" x14ac:dyDescent="0.5">
      <c r="A16" s="5" t="s">
        <v>116</v>
      </c>
      <c r="B16" s="24"/>
      <c r="C16" s="47">
        <v>0</v>
      </c>
      <c r="D16" s="47">
        <v>0</v>
      </c>
      <c r="E16" s="47">
        <v>0</v>
      </c>
      <c r="F16" s="47">
        <v>0</v>
      </c>
      <c r="G16" s="47">
        <v>0</v>
      </c>
      <c r="H16" s="46"/>
      <c r="I16" s="47"/>
      <c r="J16" s="47"/>
      <c r="K16" s="47"/>
    </row>
    <row r="17" spans="1:10" s="72" customFormat="1" x14ac:dyDescent="0.5">
      <c r="A17" s="5" t="s">
        <v>111</v>
      </c>
      <c r="B17" s="24">
        <v>19</v>
      </c>
      <c r="C17" s="47">
        <v>0</v>
      </c>
      <c r="D17" s="47">
        <v>0</v>
      </c>
      <c r="E17" s="47">
        <v>0</v>
      </c>
      <c r="F17" s="81">
        <v>-156701</v>
      </c>
      <c r="G17" s="81">
        <v>-156701</v>
      </c>
      <c r="H17" s="47">
        <v>0</v>
      </c>
      <c r="I17" s="81">
        <v>-156701</v>
      </c>
    </row>
    <row r="18" spans="1:10" s="72" customFormat="1" ht="24" thickBot="1" x14ac:dyDescent="0.55000000000000004">
      <c r="A18" s="5" t="s">
        <v>136</v>
      </c>
      <c r="B18" s="24"/>
      <c r="C18" s="58">
        <v>1567007</v>
      </c>
      <c r="D18" s="58">
        <v>1020000</v>
      </c>
      <c r="E18" s="58">
        <v>156701</v>
      </c>
      <c r="F18" s="58">
        <v>4144532</v>
      </c>
      <c r="G18" s="58">
        <v>6888240</v>
      </c>
      <c r="H18" s="108">
        <v>42573</v>
      </c>
      <c r="I18" s="57">
        <v>6930813</v>
      </c>
    </row>
    <row r="19" spans="1:10" s="8" customFormat="1" ht="24" thickTop="1" x14ac:dyDescent="0.5">
      <c r="A19" s="5"/>
      <c r="B19" s="19"/>
      <c r="C19" s="47"/>
      <c r="D19" s="47"/>
      <c r="E19" s="47"/>
      <c r="F19" s="47"/>
      <c r="G19" s="47"/>
      <c r="H19" s="47"/>
      <c r="I19" s="47"/>
    </row>
    <row r="20" spans="1:10" s="8" customFormat="1" x14ac:dyDescent="0.5">
      <c r="A20" s="5" t="s">
        <v>161</v>
      </c>
      <c r="C20" s="47">
        <v>1567007</v>
      </c>
      <c r="D20" s="47">
        <v>1020000</v>
      </c>
      <c r="E20" s="47">
        <v>156701</v>
      </c>
      <c r="F20" s="47">
        <v>3455572</v>
      </c>
      <c r="G20" s="47">
        <v>6199280</v>
      </c>
      <c r="H20" s="47">
        <v>42971</v>
      </c>
      <c r="I20" s="47">
        <v>6242251</v>
      </c>
    </row>
    <row r="21" spans="1:10" s="8" customFormat="1" x14ac:dyDescent="0.5">
      <c r="A21" s="5" t="s">
        <v>162</v>
      </c>
      <c r="B21" s="19">
        <v>3.1</v>
      </c>
      <c r="C21" s="101">
        <v>0</v>
      </c>
      <c r="D21" s="101">
        <v>0</v>
      </c>
      <c r="E21" s="101">
        <v>0</v>
      </c>
      <c r="F21" s="158">
        <v>-2678</v>
      </c>
      <c r="G21" s="158">
        <v>-2678</v>
      </c>
      <c r="H21" s="158">
        <v>0</v>
      </c>
      <c r="I21" s="158">
        <v>-2678</v>
      </c>
    </row>
    <row r="22" spans="1:10" s="8" customFormat="1" x14ac:dyDescent="0.5">
      <c r="A22" s="5" t="s">
        <v>163</v>
      </c>
      <c r="B22" s="19"/>
      <c r="C22" s="47">
        <v>1567007</v>
      </c>
      <c r="D22" s="47">
        <v>1020000</v>
      </c>
      <c r="E22" s="47">
        <v>156701</v>
      </c>
      <c r="F22" s="47">
        <v>3452894</v>
      </c>
      <c r="G22" s="47">
        <v>6196602</v>
      </c>
      <c r="H22" s="47">
        <v>42971</v>
      </c>
      <c r="I22" s="47">
        <v>6239573</v>
      </c>
    </row>
    <row r="23" spans="1:10" s="8" customFormat="1" x14ac:dyDescent="0.5">
      <c r="A23" s="5" t="s">
        <v>131</v>
      </c>
      <c r="B23" s="19"/>
      <c r="C23" s="47">
        <v>0</v>
      </c>
      <c r="D23" s="47">
        <v>0</v>
      </c>
      <c r="E23" s="47">
        <v>0</v>
      </c>
      <c r="F23" s="52">
        <v>-218586</v>
      </c>
      <c r="G23" s="52">
        <v>-218586</v>
      </c>
      <c r="H23" s="52">
        <v>203</v>
      </c>
      <c r="I23" s="52">
        <v>-218383</v>
      </c>
    </row>
    <row r="24" spans="1:10" s="8" customFormat="1" x14ac:dyDescent="0.5">
      <c r="A24" s="5" t="s">
        <v>105</v>
      </c>
      <c r="B24" s="19"/>
      <c r="C24" s="47">
        <v>0</v>
      </c>
      <c r="D24" s="47">
        <v>0</v>
      </c>
      <c r="E24" s="47">
        <v>0</v>
      </c>
      <c r="F24" s="63">
        <v>0</v>
      </c>
      <c r="G24" s="63">
        <v>0</v>
      </c>
      <c r="H24" s="151">
        <v>0</v>
      </c>
      <c r="I24" s="63">
        <v>0</v>
      </c>
    </row>
    <row r="25" spans="1:10" s="8" customFormat="1" x14ac:dyDescent="0.5">
      <c r="A25" s="5" t="s">
        <v>106</v>
      </c>
      <c r="B25" s="19"/>
      <c r="C25" s="168">
        <v>0</v>
      </c>
      <c r="D25" s="168">
        <v>0</v>
      </c>
      <c r="E25" s="168">
        <v>0</v>
      </c>
      <c r="F25" s="169">
        <v>-218586</v>
      </c>
      <c r="G25" s="169">
        <v>-218586</v>
      </c>
      <c r="H25" s="169">
        <v>203</v>
      </c>
      <c r="I25" s="169">
        <v>-218383</v>
      </c>
    </row>
    <row r="26" spans="1:10" s="8" customFormat="1" ht="24" thickBot="1" x14ac:dyDescent="0.55000000000000004">
      <c r="A26" s="5" t="s">
        <v>164</v>
      </c>
      <c r="B26" s="19"/>
      <c r="C26" s="99">
        <v>1567007</v>
      </c>
      <c r="D26" s="99">
        <v>1020000</v>
      </c>
      <c r="E26" s="99">
        <v>156701</v>
      </c>
      <c r="F26" s="99">
        <v>3234308</v>
      </c>
      <c r="G26" s="99">
        <v>5978016</v>
      </c>
      <c r="H26" s="99">
        <v>43174</v>
      </c>
      <c r="I26" s="99">
        <v>6021190</v>
      </c>
    </row>
    <row r="27" spans="1:10" s="8" customFormat="1" ht="24" thickTop="1" x14ac:dyDescent="0.5">
      <c r="A27" s="5"/>
      <c r="B27" s="19"/>
      <c r="C27" s="48"/>
      <c r="D27" s="48"/>
      <c r="E27" s="48"/>
      <c r="F27" s="46"/>
      <c r="G27" s="46"/>
      <c r="H27" s="47"/>
      <c r="I27" s="47"/>
    </row>
    <row r="28" spans="1:10" s="8" customFormat="1" x14ac:dyDescent="0.5">
      <c r="A28" s="5"/>
      <c r="B28" s="19"/>
      <c r="C28" s="48"/>
      <c r="D28" s="48"/>
      <c r="E28" s="48"/>
      <c r="F28" s="46"/>
      <c r="H28" s="130" t="s">
        <v>6</v>
      </c>
      <c r="I28" s="47"/>
    </row>
    <row r="29" spans="1:10" s="8" customFormat="1" x14ac:dyDescent="0.5">
      <c r="A29" s="5"/>
      <c r="B29" s="19"/>
      <c r="C29" s="48"/>
      <c r="D29" s="48"/>
      <c r="E29" s="48"/>
      <c r="F29" s="46"/>
      <c r="H29" s="130" t="s">
        <v>8</v>
      </c>
      <c r="I29" s="47"/>
    </row>
    <row r="30" spans="1:10" s="8" customFormat="1" ht="21" customHeight="1" x14ac:dyDescent="0.5">
      <c r="A30" s="5"/>
      <c r="B30" s="19"/>
      <c r="C30" s="48"/>
      <c r="D30" s="48"/>
      <c r="E30" s="48"/>
      <c r="F30" s="46"/>
      <c r="H30" s="130"/>
      <c r="I30" s="47"/>
    </row>
    <row r="31" spans="1:10" s="8" customFormat="1" ht="32.85" customHeight="1" x14ac:dyDescent="0.5">
      <c r="A31" s="126" t="s">
        <v>27</v>
      </c>
      <c r="B31" s="126"/>
      <c r="C31" s="126"/>
      <c r="D31" s="49"/>
      <c r="E31" s="49"/>
      <c r="F31" s="50"/>
      <c r="G31" s="49"/>
      <c r="H31" s="10"/>
      <c r="J31" s="155">
        <v>6</v>
      </c>
    </row>
    <row r="32" spans="1:10" s="8" customFormat="1" x14ac:dyDescent="0.5">
      <c r="A32" s="19"/>
      <c r="B32" s="19"/>
      <c r="C32" s="40"/>
      <c r="D32" s="40"/>
      <c r="E32" s="40"/>
      <c r="F32" s="40"/>
      <c r="G32" s="40"/>
      <c r="H32" s="9"/>
      <c r="I32" s="9"/>
    </row>
    <row r="33" spans="1:9" s="8" customFormat="1" x14ac:dyDescent="0.5">
      <c r="A33" s="19"/>
      <c r="B33" s="19"/>
      <c r="C33" s="40"/>
      <c r="D33" s="40"/>
      <c r="E33" s="40"/>
      <c r="F33" s="40"/>
      <c r="G33" s="40"/>
      <c r="H33" s="9"/>
      <c r="I33" s="9"/>
    </row>
    <row r="34" spans="1:9" s="8" customFormat="1" x14ac:dyDescent="0.5">
      <c r="A34" s="19"/>
      <c r="B34" s="19"/>
      <c r="C34" s="40"/>
      <c r="D34" s="40"/>
      <c r="E34" s="40"/>
      <c r="F34" s="40"/>
      <c r="G34" s="40"/>
      <c r="H34" s="9"/>
      <c r="I34" s="9"/>
    </row>
    <row r="35" spans="1:9" s="8" customFormat="1" x14ac:dyDescent="0.5">
      <c r="A35" s="19"/>
      <c r="B35" s="19"/>
      <c r="C35" s="40"/>
      <c r="D35" s="40"/>
      <c r="E35" s="40"/>
      <c r="F35" s="40"/>
      <c r="G35" s="40"/>
      <c r="H35" s="9"/>
      <c r="I35" s="9"/>
    </row>
    <row r="36" spans="1:9" s="8" customFormat="1" x14ac:dyDescent="0.5">
      <c r="A36" s="19"/>
      <c r="B36" s="19"/>
      <c r="C36" s="40"/>
      <c r="D36" s="40"/>
      <c r="E36" s="40"/>
      <c r="F36" s="40"/>
      <c r="G36" s="40"/>
      <c r="H36" s="9"/>
      <c r="I36" s="9"/>
    </row>
    <row r="37" spans="1:9" s="8" customFormat="1" x14ac:dyDescent="0.5">
      <c r="A37" s="19"/>
      <c r="B37" s="19"/>
      <c r="C37" s="40"/>
      <c r="D37" s="40"/>
      <c r="E37" s="40"/>
      <c r="F37" s="40"/>
      <c r="G37" s="40"/>
      <c r="H37" s="9"/>
      <c r="I37" s="9"/>
    </row>
    <row r="38" spans="1:9" s="8" customFormat="1" x14ac:dyDescent="0.5">
      <c r="A38" s="19"/>
      <c r="B38" s="19"/>
      <c r="C38" s="40"/>
      <c r="D38" s="40"/>
      <c r="E38" s="40"/>
      <c r="F38" s="40"/>
      <c r="G38" s="40"/>
      <c r="H38" s="9"/>
      <c r="I38" s="9"/>
    </row>
    <row r="39" spans="1:9" s="8" customFormat="1" x14ac:dyDescent="0.5">
      <c r="A39" s="19"/>
      <c r="B39" s="19"/>
      <c r="C39" s="40"/>
      <c r="D39" s="40"/>
      <c r="E39" s="40"/>
      <c r="F39" s="40"/>
      <c r="G39" s="40"/>
      <c r="H39" s="9"/>
      <c r="I39" s="9"/>
    </row>
    <row r="40" spans="1:9" x14ac:dyDescent="0.5">
      <c r="H40" s="9"/>
      <c r="I40" s="9"/>
    </row>
    <row r="41" spans="1:9" x14ac:dyDescent="0.5">
      <c r="H41" s="9"/>
      <c r="I41" s="9"/>
    </row>
    <row r="42" spans="1:9" x14ac:dyDescent="0.5">
      <c r="H42" s="9"/>
      <c r="I42" s="9"/>
    </row>
    <row r="43" spans="1:9" x14ac:dyDescent="0.5">
      <c r="H43" s="9"/>
      <c r="I43" s="9"/>
    </row>
    <row r="44" spans="1:9" x14ac:dyDescent="0.5">
      <c r="H44" s="9"/>
      <c r="I44" s="9"/>
    </row>
    <row r="50" ht="24" customHeight="1" x14ac:dyDescent="0.5"/>
    <row r="51" ht="37.5" customHeight="1" x14ac:dyDescent="0.5"/>
  </sheetData>
  <mergeCells count="5">
    <mergeCell ref="A1:I1"/>
    <mergeCell ref="A2:I2"/>
    <mergeCell ref="A3:I3"/>
    <mergeCell ref="E5:F5"/>
    <mergeCell ref="H4:I4"/>
  </mergeCells>
  <pageMargins left="0.7" right="0.5" top="0.9" bottom="0.42" header="0.1" footer="0.1"/>
  <pageSetup paperSize="9" scale="8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zoomScaleNormal="100" zoomScaleSheetLayoutView="80" workbookViewId="0">
      <selection activeCell="A2" sqref="A2:G2"/>
    </sheetView>
  </sheetViews>
  <sheetFormatPr defaultRowHeight="24" customHeight="1" x14ac:dyDescent="0.5"/>
  <cols>
    <col min="1" max="1" width="52.42578125" style="4" customWidth="1"/>
    <col min="2" max="2" width="6.42578125" style="4" customWidth="1"/>
    <col min="3" max="3" width="18" style="4" customWidth="1"/>
    <col min="4" max="4" width="13.140625" style="4" customWidth="1"/>
    <col min="5" max="5" width="13.42578125" style="4" customWidth="1"/>
    <col min="6" max="6" width="15.5703125" style="4" customWidth="1"/>
    <col min="7" max="7" width="12" style="4" customWidth="1"/>
    <col min="8" max="16384" width="9.140625" style="4"/>
  </cols>
  <sheetData>
    <row r="1" spans="1:7" ht="26.25" x14ac:dyDescent="0.55000000000000004">
      <c r="G1" s="20">
        <v>7</v>
      </c>
    </row>
    <row r="2" spans="1:7" ht="24" customHeight="1" x14ac:dyDescent="0.5">
      <c r="A2" s="171" t="s">
        <v>1</v>
      </c>
      <c r="B2" s="171"/>
      <c r="C2" s="171"/>
      <c r="D2" s="171"/>
      <c r="E2" s="171"/>
      <c r="F2" s="171"/>
      <c r="G2" s="171"/>
    </row>
    <row r="3" spans="1:7" ht="24" customHeight="1" x14ac:dyDescent="0.5">
      <c r="A3" s="171" t="s">
        <v>62</v>
      </c>
      <c r="B3" s="171"/>
      <c r="C3" s="171"/>
      <c r="D3" s="171"/>
      <c r="E3" s="171"/>
      <c r="F3" s="171"/>
      <c r="G3" s="171"/>
    </row>
    <row r="4" spans="1:7" ht="23.25" x14ac:dyDescent="0.5">
      <c r="A4" s="171" t="s">
        <v>160</v>
      </c>
      <c r="B4" s="171"/>
      <c r="C4" s="171"/>
      <c r="D4" s="171"/>
      <c r="E4" s="171"/>
      <c r="F4" s="171"/>
      <c r="G4" s="171"/>
    </row>
    <row r="5" spans="1:7" ht="24" customHeight="1" x14ac:dyDescent="0.5">
      <c r="A5" s="22"/>
      <c r="B5" s="22"/>
      <c r="C5" s="6"/>
      <c r="D5" s="6"/>
      <c r="E5" s="6"/>
      <c r="F5" s="179" t="s">
        <v>3</v>
      </c>
      <c r="G5" s="179"/>
    </row>
    <row r="6" spans="1:7" s="8" customFormat="1" ht="24" customHeight="1" x14ac:dyDescent="0.5">
      <c r="A6" s="23"/>
      <c r="B6" s="23"/>
      <c r="C6" s="39"/>
      <c r="D6" s="39"/>
      <c r="E6" s="177" t="s">
        <v>43</v>
      </c>
      <c r="F6" s="177"/>
      <c r="G6" s="39"/>
    </row>
    <row r="7" spans="1:7" s="8" customFormat="1" ht="24" customHeight="1" x14ac:dyDescent="0.5">
      <c r="A7" s="24"/>
      <c r="B7" s="24"/>
      <c r="C7" s="40" t="s">
        <v>128</v>
      </c>
      <c r="D7" s="40" t="s">
        <v>58</v>
      </c>
      <c r="E7" s="40" t="s">
        <v>59</v>
      </c>
      <c r="F7" s="40" t="s">
        <v>60</v>
      </c>
      <c r="G7" s="40"/>
    </row>
    <row r="8" spans="1:7" s="8" customFormat="1" ht="24" customHeight="1" x14ac:dyDescent="0.5">
      <c r="A8" s="25"/>
      <c r="B8" s="15" t="s">
        <v>9</v>
      </c>
      <c r="C8" s="45" t="s">
        <v>61</v>
      </c>
      <c r="D8" s="45" t="s">
        <v>61</v>
      </c>
      <c r="E8" s="45" t="s">
        <v>150</v>
      </c>
      <c r="F8" s="45"/>
      <c r="G8" s="45" t="s">
        <v>56</v>
      </c>
    </row>
    <row r="9" spans="1:7" s="8" customFormat="1" ht="24" customHeight="1" x14ac:dyDescent="0.5">
      <c r="A9" s="24"/>
      <c r="B9" s="17"/>
      <c r="C9" s="40"/>
      <c r="D9" s="40"/>
      <c r="E9" s="40"/>
      <c r="F9" s="40"/>
      <c r="G9" s="40"/>
    </row>
    <row r="10" spans="1:7" s="72" customFormat="1" ht="23.25" hidden="1" x14ac:dyDescent="0.5">
      <c r="A10" s="5" t="s">
        <v>103</v>
      </c>
      <c r="B10" s="24"/>
      <c r="C10" s="47">
        <v>1567007</v>
      </c>
      <c r="D10" s="47">
        <v>1020000</v>
      </c>
      <c r="E10" s="47">
        <v>156701</v>
      </c>
      <c r="F10" s="47">
        <v>2629854</v>
      </c>
      <c r="G10" s="47">
        <v>5373562</v>
      </c>
    </row>
    <row r="11" spans="1:7" s="72" customFormat="1" ht="23.25" hidden="1" x14ac:dyDescent="0.5">
      <c r="A11" s="5" t="s">
        <v>115</v>
      </c>
      <c r="B11" s="24">
        <v>3</v>
      </c>
      <c r="C11" s="101">
        <v>0</v>
      </c>
      <c r="D11" s="101">
        <v>0</v>
      </c>
      <c r="E11" s="101">
        <v>0</v>
      </c>
      <c r="F11" s="102">
        <v>-1621</v>
      </c>
      <c r="G11" s="102">
        <v>-1621</v>
      </c>
    </row>
    <row r="12" spans="1:7" s="8" customFormat="1" ht="24" customHeight="1" x14ac:dyDescent="0.5">
      <c r="A12" s="5" t="s">
        <v>165</v>
      </c>
      <c r="B12" s="5"/>
      <c r="C12" s="131">
        <v>1567007</v>
      </c>
      <c r="D12" s="131">
        <v>1020000</v>
      </c>
      <c r="E12" s="131">
        <v>156701</v>
      </c>
      <c r="F12" s="184">
        <v>3239970</v>
      </c>
      <c r="G12" s="48">
        <v>5983678</v>
      </c>
    </row>
    <row r="13" spans="1:7" s="8" customFormat="1" ht="24" customHeight="1" x14ac:dyDescent="0.5">
      <c r="A13" s="5" t="s">
        <v>146</v>
      </c>
      <c r="B13" s="5"/>
      <c r="C13" s="131">
        <v>0</v>
      </c>
      <c r="D13" s="131">
        <v>0</v>
      </c>
      <c r="E13" s="131">
        <v>0</v>
      </c>
      <c r="F13" s="185">
        <v>-75871</v>
      </c>
      <c r="G13" s="52">
        <v>-75871</v>
      </c>
    </row>
    <row r="14" spans="1:7" s="8" customFormat="1" ht="24" customHeight="1" x14ac:dyDescent="0.5">
      <c r="A14" s="5" t="s">
        <v>105</v>
      </c>
      <c r="B14" s="5"/>
      <c r="C14" s="132">
        <v>0</v>
      </c>
      <c r="D14" s="132">
        <v>0</v>
      </c>
      <c r="E14" s="132">
        <v>0</v>
      </c>
      <c r="F14" s="186">
        <v>-3280</v>
      </c>
      <c r="G14" s="63">
        <v>-3280</v>
      </c>
    </row>
    <row r="15" spans="1:7" s="8" customFormat="1" ht="24" customHeight="1" x14ac:dyDescent="0.5">
      <c r="A15" s="5" t="s">
        <v>106</v>
      </c>
      <c r="B15" s="5"/>
      <c r="C15" s="131">
        <v>0</v>
      </c>
      <c r="D15" s="131">
        <v>0</v>
      </c>
      <c r="E15" s="131">
        <v>0</v>
      </c>
      <c r="F15" s="185">
        <v>-79151</v>
      </c>
      <c r="G15" s="52">
        <v>-79151</v>
      </c>
    </row>
    <row r="16" spans="1:7" s="8" customFormat="1" ht="24" customHeight="1" x14ac:dyDescent="0.5">
      <c r="A16" s="5" t="s">
        <v>111</v>
      </c>
      <c r="B16" s="72">
        <v>19</v>
      </c>
      <c r="C16" s="132">
        <v>0</v>
      </c>
      <c r="D16" s="132">
        <v>0</v>
      </c>
      <c r="E16" s="132">
        <v>0</v>
      </c>
      <c r="F16" s="187">
        <v>-156701</v>
      </c>
      <c r="G16" s="133">
        <v>-156701</v>
      </c>
    </row>
    <row r="17" spans="1:7" s="8" customFormat="1" ht="24" customHeight="1" thickBot="1" x14ac:dyDescent="0.55000000000000004">
      <c r="A17" s="5" t="s">
        <v>136</v>
      </c>
      <c r="B17" s="5"/>
      <c r="C17" s="134">
        <v>1567007</v>
      </c>
      <c r="D17" s="134">
        <v>1020000</v>
      </c>
      <c r="E17" s="134">
        <v>156701</v>
      </c>
      <c r="F17" s="188">
        <v>3004118</v>
      </c>
      <c r="G17" s="134">
        <v>5747826</v>
      </c>
    </row>
    <row r="18" spans="1:7" s="8" customFormat="1" thickTop="1" x14ac:dyDescent="0.5">
      <c r="A18" s="19"/>
      <c r="B18" s="19"/>
      <c r="C18" s="7"/>
      <c r="D18" s="7"/>
      <c r="E18" s="7"/>
      <c r="F18" s="189"/>
      <c r="G18" s="7"/>
    </row>
    <row r="19" spans="1:7" s="8" customFormat="1" ht="23.25" x14ac:dyDescent="0.5">
      <c r="A19" s="5" t="s">
        <v>161</v>
      </c>
      <c r="B19" s="19"/>
      <c r="C19" s="131">
        <v>1567007</v>
      </c>
      <c r="D19" s="131">
        <v>1020000</v>
      </c>
      <c r="E19" s="131">
        <v>156701</v>
      </c>
      <c r="F19" s="184">
        <v>3051662</v>
      </c>
      <c r="G19" s="131">
        <v>5795370</v>
      </c>
    </row>
    <row r="20" spans="1:7" s="8" customFormat="1" ht="23.25" x14ac:dyDescent="0.5">
      <c r="A20" s="5" t="s">
        <v>166</v>
      </c>
      <c r="B20" s="19">
        <v>3.1</v>
      </c>
      <c r="C20" s="132">
        <v>0</v>
      </c>
      <c r="D20" s="132">
        <v>0</v>
      </c>
      <c r="E20" s="132">
        <v>0</v>
      </c>
      <c r="F20" s="186">
        <v>-2678</v>
      </c>
      <c r="G20" s="63">
        <v>-2678</v>
      </c>
    </row>
    <row r="21" spans="1:7" s="5" customFormat="1" ht="23.25" x14ac:dyDescent="0.5">
      <c r="A21" s="5" t="s">
        <v>163</v>
      </c>
      <c r="C21" s="131">
        <v>1567007</v>
      </c>
      <c r="D21" s="131">
        <v>1020000</v>
      </c>
      <c r="E21" s="131">
        <v>156701</v>
      </c>
      <c r="F21" s="184">
        <v>3048984</v>
      </c>
      <c r="G21" s="131">
        <v>5792692</v>
      </c>
    </row>
    <row r="22" spans="1:7" s="8" customFormat="1" ht="24" customHeight="1" x14ac:dyDescent="0.5">
      <c r="A22" s="5" t="s">
        <v>104</v>
      </c>
      <c r="B22" s="5"/>
      <c r="C22" s="131">
        <v>0</v>
      </c>
      <c r="D22" s="131">
        <v>0</v>
      </c>
      <c r="E22" s="131">
        <v>0</v>
      </c>
      <c r="F22" s="190">
        <v>35547</v>
      </c>
      <c r="G22" s="135">
        <v>35547</v>
      </c>
    </row>
    <row r="23" spans="1:7" s="8" customFormat="1" ht="24" customHeight="1" x14ac:dyDescent="0.5">
      <c r="A23" s="5" t="s">
        <v>105</v>
      </c>
      <c r="B23" s="5"/>
      <c r="C23" s="131">
        <v>0</v>
      </c>
      <c r="D23" s="131">
        <v>0</v>
      </c>
      <c r="E23" s="131">
        <v>0</v>
      </c>
      <c r="F23" s="63">
        <v>0</v>
      </c>
      <c r="G23" s="63">
        <v>0</v>
      </c>
    </row>
    <row r="24" spans="1:7" s="8" customFormat="1" ht="24" customHeight="1" x14ac:dyDescent="0.5">
      <c r="A24" s="5" t="s">
        <v>106</v>
      </c>
      <c r="B24" s="5"/>
      <c r="C24" s="136">
        <v>0</v>
      </c>
      <c r="D24" s="136">
        <v>0</v>
      </c>
      <c r="E24" s="136">
        <v>0</v>
      </c>
      <c r="F24" s="135">
        <v>35547</v>
      </c>
      <c r="G24" s="135">
        <v>35547</v>
      </c>
    </row>
    <row r="25" spans="1:7" s="8" customFormat="1" ht="24" customHeight="1" thickBot="1" x14ac:dyDescent="0.55000000000000004">
      <c r="A25" s="5" t="s">
        <v>164</v>
      </c>
      <c r="B25" s="5"/>
      <c r="C25" s="137">
        <v>1567007</v>
      </c>
      <c r="D25" s="137">
        <v>1020000</v>
      </c>
      <c r="E25" s="137">
        <v>156701</v>
      </c>
      <c r="F25" s="137">
        <v>3084531</v>
      </c>
      <c r="G25" s="137">
        <v>5828239</v>
      </c>
    </row>
    <row r="26" spans="1:7" s="8" customFormat="1" ht="24" customHeight="1" thickTop="1" x14ac:dyDescent="0.5">
      <c r="A26" s="4"/>
      <c r="B26" s="4"/>
      <c r="C26" s="138"/>
      <c r="D26" s="138"/>
      <c r="E26" s="138"/>
      <c r="F26" s="138"/>
      <c r="G26" s="138"/>
    </row>
    <row r="27" spans="1:7" s="8" customFormat="1" ht="23.25" x14ac:dyDescent="0.5">
      <c r="A27" s="19"/>
      <c r="B27" s="19"/>
      <c r="C27" s="7"/>
      <c r="D27" s="7"/>
      <c r="E27" s="7"/>
      <c r="F27" s="130"/>
    </row>
    <row r="28" spans="1:7" s="8" customFormat="1" ht="23.25" x14ac:dyDescent="0.5">
      <c r="A28" s="19"/>
      <c r="B28" s="19"/>
      <c r="C28" s="7"/>
      <c r="D28" s="7"/>
      <c r="E28" s="7"/>
      <c r="F28" s="130" t="s">
        <v>6</v>
      </c>
      <c r="G28" s="7"/>
    </row>
    <row r="29" spans="1:7" s="8" customFormat="1" ht="23.25" x14ac:dyDescent="0.5">
      <c r="A29" s="19"/>
      <c r="B29" s="19"/>
      <c r="C29" s="7"/>
      <c r="D29" s="7"/>
      <c r="E29" s="7"/>
      <c r="F29" s="115" t="s">
        <v>8</v>
      </c>
      <c r="G29" s="115"/>
    </row>
    <row r="33" ht="23.25" x14ac:dyDescent="0.5"/>
    <row r="46" ht="19.5" customHeight="1" x14ac:dyDescent="0.5"/>
    <row r="47" ht="19.5" customHeight="1" x14ac:dyDescent="0.5"/>
    <row r="48" ht="19.5" customHeight="1" x14ac:dyDescent="0.5"/>
    <row r="49" spans="1:4" ht="26.45" customHeight="1" x14ac:dyDescent="0.5">
      <c r="A49" s="139" t="s">
        <v>27</v>
      </c>
      <c r="B49" s="139"/>
      <c r="C49" s="139"/>
      <c r="D49" s="139"/>
    </row>
  </sheetData>
  <mergeCells count="5">
    <mergeCell ref="E6:F6"/>
    <mergeCell ref="A2:G2"/>
    <mergeCell ref="A3:G3"/>
    <mergeCell ref="A4:G4"/>
    <mergeCell ref="F5:G5"/>
  </mergeCells>
  <phoneticPr fontId="0" type="noConversion"/>
  <pageMargins left="0.9" right="0.5" top="0.5" bottom="0.6" header="0.1" footer="0.1"/>
  <pageSetup paperSize="9" scale="7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zoomScaleNormal="100" zoomScaleSheetLayoutView="100" workbookViewId="0">
      <selection activeCell="A2" sqref="A2:I2"/>
    </sheetView>
  </sheetViews>
  <sheetFormatPr defaultColWidth="11.42578125" defaultRowHeight="24.75" customHeight="1" x14ac:dyDescent="0.5"/>
  <cols>
    <col min="1" max="3" width="1.42578125" style="82" customWidth="1"/>
    <col min="4" max="4" width="63.7109375" style="82" customWidth="1"/>
    <col min="5" max="5" width="0.7109375" style="82" customWidth="1"/>
    <col min="6" max="6" width="15.42578125" style="82" customWidth="1"/>
    <col min="7" max="7" width="16.28515625" style="82" customWidth="1"/>
    <col min="8" max="8" width="13.7109375" style="82" customWidth="1"/>
    <col min="9" max="9" width="13.28515625" style="82" customWidth="1"/>
    <col min="10" max="16384" width="11.42578125" style="82"/>
  </cols>
  <sheetData>
    <row r="1" spans="1:9" ht="26.25" x14ac:dyDescent="0.55000000000000004">
      <c r="I1" s="100">
        <v>8</v>
      </c>
    </row>
    <row r="2" spans="1:9" ht="24.75" customHeight="1" x14ac:dyDescent="0.5">
      <c r="A2" s="180" t="s">
        <v>1</v>
      </c>
      <c r="B2" s="180"/>
      <c r="C2" s="180"/>
      <c r="D2" s="180"/>
      <c r="E2" s="180"/>
      <c r="F2" s="180"/>
      <c r="G2" s="180"/>
      <c r="H2" s="180"/>
      <c r="I2" s="180"/>
    </row>
    <row r="3" spans="1:9" ht="23.25" x14ac:dyDescent="0.5">
      <c r="A3" s="180" t="s">
        <v>112</v>
      </c>
      <c r="B3" s="180"/>
      <c r="C3" s="180"/>
      <c r="D3" s="180" t="s">
        <v>0</v>
      </c>
      <c r="E3" s="180"/>
      <c r="F3" s="180"/>
      <c r="G3" s="180"/>
      <c r="H3" s="180"/>
      <c r="I3" s="180"/>
    </row>
    <row r="4" spans="1:9" ht="23.25" x14ac:dyDescent="0.5">
      <c r="A4" s="180" t="s">
        <v>160</v>
      </c>
      <c r="B4" s="180"/>
      <c r="C4" s="180"/>
      <c r="D4" s="180"/>
      <c r="E4" s="180"/>
      <c r="F4" s="180"/>
      <c r="G4" s="180"/>
      <c r="H4" s="180"/>
      <c r="I4" s="180"/>
    </row>
    <row r="5" spans="1:9" ht="23.25" x14ac:dyDescent="0.5">
      <c r="D5" s="83"/>
      <c r="E5" s="83"/>
      <c r="F5" s="84"/>
      <c r="G5" s="84"/>
      <c r="H5" s="181" t="s">
        <v>3</v>
      </c>
      <c r="I5" s="181"/>
    </row>
    <row r="6" spans="1:9" ht="23.25" x14ac:dyDescent="0.5">
      <c r="A6" s="85"/>
      <c r="B6" s="85"/>
      <c r="C6" s="85"/>
      <c r="F6" s="182" t="s">
        <v>4</v>
      </c>
      <c r="G6" s="182"/>
      <c r="H6" s="182" t="s">
        <v>5</v>
      </c>
      <c r="I6" s="182"/>
    </row>
    <row r="7" spans="1:9" ht="21" customHeight="1" x14ac:dyDescent="0.5">
      <c r="A7" s="83"/>
      <c r="B7" s="83"/>
      <c r="C7" s="83"/>
      <c r="D7" s="83"/>
      <c r="E7" s="86"/>
      <c r="F7" s="59">
        <v>2020</v>
      </c>
      <c r="G7" s="59">
        <v>2019</v>
      </c>
      <c r="H7" s="59">
        <v>2020</v>
      </c>
      <c r="I7" s="59">
        <v>2019</v>
      </c>
    </row>
    <row r="8" spans="1:9" ht="15" customHeight="1" x14ac:dyDescent="0.5">
      <c r="A8" s="87"/>
      <c r="B8" s="87"/>
      <c r="C8" s="87"/>
      <c r="D8" s="87"/>
      <c r="E8" s="87"/>
      <c r="F8" s="88"/>
      <c r="G8" s="88"/>
      <c r="H8" s="88"/>
      <c r="I8" s="88"/>
    </row>
    <row r="9" spans="1:9" ht="23.25" x14ac:dyDescent="0.5">
      <c r="A9" s="60" t="s">
        <v>63</v>
      </c>
      <c r="F9" s="89"/>
      <c r="G9" s="89"/>
      <c r="H9" s="89"/>
      <c r="I9" s="89"/>
    </row>
    <row r="10" spans="1:9" ht="23.25" x14ac:dyDescent="0.5">
      <c r="A10" s="82" t="s">
        <v>64</v>
      </c>
      <c r="B10" s="90" t="s">
        <v>131</v>
      </c>
      <c r="F10" s="52">
        <v>-218383</v>
      </c>
      <c r="G10" s="52">
        <v>-560210</v>
      </c>
      <c r="H10" s="52">
        <v>35547</v>
      </c>
      <c r="I10" s="52">
        <v>-75871</v>
      </c>
    </row>
    <row r="11" spans="1:9" ht="23.25" x14ac:dyDescent="0.5">
      <c r="B11" s="82" t="s">
        <v>144</v>
      </c>
      <c r="F11" s="52"/>
      <c r="G11" s="52"/>
      <c r="H11" s="52"/>
      <c r="I11" s="52"/>
    </row>
    <row r="12" spans="1:9" ht="23.25" x14ac:dyDescent="0.5">
      <c r="C12" s="82" t="s">
        <v>178</v>
      </c>
      <c r="F12" s="52">
        <v>9374</v>
      </c>
      <c r="G12" s="52">
        <v>-840</v>
      </c>
      <c r="H12" s="150">
        <v>9534</v>
      </c>
      <c r="I12" s="52">
        <v>-480</v>
      </c>
    </row>
    <row r="13" spans="1:9" ht="23.25" x14ac:dyDescent="0.5">
      <c r="C13" s="82" t="s">
        <v>147</v>
      </c>
      <c r="F13" s="52">
        <v>-13982</v>
      </c>
      <c r="G13" s="52">
        <v>5824</v>
      </c>
      <c r="H13" s="150">
        <v>308</v>
      </c>
      <c r="I13" s="52">
        <v>4197</v>
      </c>
    </row>
    <row r="14" spans="1:9" ht="23.25" x14ac:dyDescent="0.5">
      <c r="C14" s="82" t="s">
        <v>142</v>
      </c>
      <c r="F14" s="52">
        <v>649</v>
      </c>
      <c r="G14" s="52">
        <v>155</v>
      </c>
      <c r="H14" s="150">
        <v>649</v>
      </c>
      <c r="I14" s="52">
        <v>155</v>
      </c>
    </row>
    <row r="15" spans="1:9" ht="23.25" x14ac:dyDescent="0.5">
      <c r="C15" s="82" t="s">
        <v>109</v>
      </c>
      <c r="F15" s="52">
        <v>0</v>
      </c>
      <c r="G15" s="52">
        <v>0</v>
      </c>
      <c r="H15" s="150">
        <v>0</v>
      </c>
      <c r="I15" s="52">
        <v>-4998</v>
      </c>
    </row>
    <row r="16" spans="1:9" ht="23.25" x14ac:dyDescent="0.5">
      <c r="C16" s="5" t="s">
        <v>167</v>
      </c>
      <c r="F16" s="52">
        <v>473406</v>
      </c>
      <c r="G16" s="52">
        <v>506262</v>
      </c>
      <c r="H16" s="150">
        <v>121693</v>
      </c>
      <c r="I16" s="52">
        <v>114346</v>
      </c>
    </row>
    <row r="17" spans="2:9" ht="23.25" x14ac:dyDescent="0.5">
      <c r="C17" s="5" t="s">
        <v>168</v>
      </c>
      <c r="F17" s="52">
        <v>33642</v>
      </c>
      <c r="G17" s="52">
        <v>0</v>
      </c>
      <c r="H17" s="52">
        <v>3871</v>
      </c>
      <c r="I17" s="52">
        <v>0</v>
      </c>
    </row>
    <row r="18" spans="2:9" ht="23.25" x14ac:dyDescent="0.5">
      <c r="C18" s="82" t="s">
        <v>65</v>
      </c>
      <c r="F18" s="52">
        <v>1230</v>
      </c>
      <c r="G18" s="52">
        <v>1017</v>
      </c>
      <c r="H18" s="150">
        <v>365</v>
      </c>
      <c r="I18" s="52">
        <v>359</v>
      </c>
    </row>
    <row r="19" spans="2:9" ht="23.25" x14ac:dyDescent="0.5">
      <c r="C19" s="61" t="s">
        <v>145</v>
      </c>
      <c r="F19" s="52">
        <v>11916</v>
      </c>
      <c r="G19" s="52">
        <v>1508</v>
      </c>
      <c r="H19" s="150">
        <v>252</v>
      </c>
      <c r="I19" s="52">
        <v>-127</v>
      </c>
    </row>
    <row r="20" spans="2:9" ht="23.25" x14ac:dyDescent="0.5">
      <c r="C20" s="82" t="s">
        <v>81</v>
      </c>
      <c r="F20" s="52">
        <v>1022</v>
      </c>
      <c r="G20" s="52">
        <v>-2730</v>
      </c>
      <c r="H20" s="150">
        <v>-326</v>
      </c>
      <c r="I20" s="52">
        <v>-641</v>
      </c>
    </row>
    <row r="21" spans="2:9" ht="23.25" x14ac:dyDescent="0.5">
      <c r="C21" s="61" t="s">
        <v>66</v>
      </c>
      <c r="F21" s="52">
        <v>18925</v>
      </c>
      <c r="G21" s="52">
        <v>103461</v>
      </c>
      <c r="H21" s="150">
        <v>8764</v>
      </c>
      <c r="I21" s="52">
        <v>50717</v>
      </c>
    </row>
    <row r="22" spans="2:9" ht="23.25" x14ac:dyDescent="0.5">
      <c r="C22" s="82" t="s">
        <v>67</v>
      </c>
      <c r="F22" s="62">
        <v>-737</v>
      </c>
      <c r="G22" s="52">
        <v>-1169</v>
      </c>
      <c r="H22" s="150">
        <v>-1632</v>
      </c>
      <c r="I22" s="62">
        <v>-690</v>
      </c>
    </row>
    <row r="23" spans="2:9" ht="23.25" x14ac:dyDescent="0.5">
      <c r="C23" s="82" t="s">
        <v>188</v>
      </c>
      <c r="F23" s="52">
        <v>125916</v>
      </c>
      <c r="G23" s="52">
        <v>119547</v>
      </c>
      <c r="H23" s="52">
        <v>44912</v>
      </c>
      <c r="I23" s="52">
        <v>43917</v>
      </c>
    </row>
    <row r="24" spans="2:9" ht="23.25" x14ac:dyDescent="0.5">
      <c r="C24" s="82" t="s">
        <v>189</v>
      </c>
      <c r="F24" s="52">
        <v>9540</v>
      </c>
      <c r="G24" s="52">
        <v>0</v>
      </c>
      <c r="H24" s="52">
        <v>2908</v>
      </c>
      <c r="I24" s="52">
        <v>0</v>
      </c>
    </row>
    <row r="25" spans="2:9" ht="23.25" x14ac:dyDescent="0.5">
      <c r="C25" s="5" t="s">
        <v>148</v>
      </c>
      <c r="F25" s="63">
        <v>-12</v>
      </c>
      <c r="G25" s="63">
        <v>-5622</v>
      </c>
      <c r="H25" s="63">
        <v>-2875</v>
      </c>
      <c r="I25" s="63">
        <v>-10423</v>
      </c>
    </row>
    <row r="26" spans="2:9" ht="23.25" x14ac:dyDescent="0.5">
      <c r="B26" s="64" t="s">
        <v>68</v>
      </c>
      <c r="F26" s="52">
        <v>452506</v>
      </c>
      <c r="G26" s="52">
        <v>167203</v>
      </c>
      <c r="H26" s="52">
        <v>223970</v>
      </c>
      <c r="I26" s="52">
        <v>120461</v>
      </c>
    </row>
    <row r="27" spans="2:9" ht="15.75" customHeight="1" x14ac:dyDescent="0.5">
      <c r="B27" s="64"/>
      <c r="F27" s="52"/>
      <c r="G27" s="52"/>
      <c r="H27" s="52"/>
      <c r="I27" s="52"/>
    </row>
    <row r="28" spans="2:9" ht="23.25" x14ac:dyDescent="0.5">
      <c r="B28" s="64" t="s">
        <v>69</v>
      </c>
      <c r="F28" s="52"/>
      <c r="G28" s="52"/>
      <c r="H28" s="52"/>
      <c r="I28" s="52"/>
    </row>
    <row r="29" spans="2:9" ht="23.25" x14ac:dyDescent="0.5">
      <c r="D29" s="82" t="s">
        <v>70</v>
      </c>
      <c r="F29" s="52">
        <v>148148</v>
      </c>
      <c r="G29" s="52">
        <v>-140760</v>
      </c>
      <c r="H29" s="150">
        <v>132483</v>
      </c>
      <c r="I29" s="52">
        <v>88694</v>
      </c>
    </row>
    <row r="30" spans="2:9" ht="23.25" x14ac:dyDescent="0.5">
      <c r="D30" s="82" t="s">
        <v>16</v>
      </c>
      <c r="F30" s="52">
        <v>-17021</v>
      </c>
      <c r="G30" s="52">
        <v>41159</v>
      </c>
      <c r="H30" s="150">
        <v>-7971</v>
      </c>
      <c r="I30" s="52">
        <v>-5419</v>
      </c>
    </row>
    <row r="31" spans="2:9" ht="23.25" x14ac:dyDescent="0.5">
      <c r="D31" s="82" t="s">
        <v>71</v>
      </c>
      <c r="F31" s="52">
        <v>-425986</v>
      </c>
      <c r="G31" s="52">
        <v>32058</v>
      </c>
      <c r="H31" s="150">
        <v>-89120</v>
      </c>
      <c r="I31" s="52">
        <v>-29464</v>
      </c>
    </row>
    <row r="32" spans="2:9" ht="23.25" x14ac:dyDescent="0.5">
      <c r="D32" s="82" t="s">
        <v>18</v>
      </c>
      <c r="F32" s="52">
        <v>-15008</v>
      </c>
      <c r="G32" s="52">
        <v>-7498</v>
      </c>
      <c r="H32" s="150">
        <v>1840</v>
      </c>
      <c r="I32" s="52">
        <v>672</v>
      </c>
    </row>
    <row r="33" spans="1:9" ht="23.25" x14ac:dyDescent="0.5">
      <c r="D33" s="82" t="s">
        <v>25</v>
      </c>
      <c r="F33" s="52">
        <v>-1667</v>
      </c>
      <c r="G33" s="52">
        <v>4310</v>
      </c>
      <c r="H33" s="150">
        <v>1710</v>
      </c>
      <c r="I33" s="52">
        <v>3068</v>
      </c>
    </row>
    <row r="34" spans="1:9" ht="23.25" x14ac:dyDescent="0.5">
      <c r="B34" s="82" t="s">
        <v>72</v>
      </c>
      <c r="F34" s="52"/>
      <c r="G34" s="52"/>
      <c r="H34" s="52"/>
      <c r="I34" s="52"/>
    </row>
    <row r="35" spans="1:9" ht="23.25" x14ac:dyDescent="0.5">
      <c r="D35" s="82" t="s">
        <v>30</v>
      </c>
      <c r="F35" s="52">
        <v>190813</v>
      </c>
      <c r="G35" s="52">
        <v>231320</v>
      </c>
      <c r="H35" s="150">
        <v>75987</v>
      </c>
      <c r="I35" s="52">
        <v>-162112</v>
      </c>
    </row>
    <row r="36" spans="1:9" ht="23.25" x14ac:dyDescent="0.5">
      <c r="D36" s="82" t="s">
        <v>31</v>
      </c>
      <c r="F36" s="52">
        <v>292</v>
      </c>
      <c r="G36" s="52">
        <v>-94375</v>
      </c>
      <c r="H36" s="150">
        <v>11588</v>
      </c>
      <c r="I36" s="52">
        <v>5648</v>
      </c>
    </row>
    <row r="37" spans="1:9" ht="23.25" x14ac:dyDescent="0.5">
      <c r="D37" s="87" t="s">
        <v>124</v>
      </c>
      <c r="E37" s="52"/>
      <c r="F37" s="52">
        <v>-13755</v>
      </c>
      <c r="G37" s="52">
        <v>-1623</v>
      </c>
      <c r="H37" s="150">
        <v>-3603</v>
      </c>
      <c r="I37" s="52">
        <v>0</v>
      </c>
    </row>
    <row r="38" spans="1:9" ht="23.25" x14ac:dyDescent="0.5">
      <c r="D38" s="87" t="s">
        <v>36</v>
      </c>
      <c r="E38" s="52"/>
      <c r="F38" s="63">
        <v>5752</v>
      </c>
      <c r="G38" s="52">
        <v>-7312</v>
      </c>
      <c r="H38" s="160">
        <v>2854</v>
      </c>
      <c r="I38" s="63">
        <v>-1522</v>
      </c>
    </row>
    <row r="39" spans="1:9" ht="23.25" x14ac:dyDescent="0.5">
      <c r="B39" s="82" t="s">
        <v>132</v>
      </c>
      <c r="F39" s="76">
        <v>324074</v>
      </c>
      <c r="G39" s="76">
        <v>224482</v>
      </c>
      <c r="H39" s="52">
        <v>349738</v>
      </c>
      <c r="I39" s="76">
        <v>20026</v>
      </c>
    </row>
    <row r="40" spans="1:9" ht="23.25" x14ac:dyDescent="0.5">
      <c r="D40" s="82" t="s">
        <v>73</v>
      </c>
      <c r="F40" s="52">
        <v>737</v>
      </c>
      <c r="G40" s="52">
        <v>1169</v>
      </c>
      <c r="H40" s="150">
        <v>1694</v>
      </c>
      <c r="I40" s="52">
        <v>690</v>
      </c>
    </row>
    <row r="41" spans="1:9" ht="23.25" x14ac:dyDescent="0.5">
      <c r="D41" s="82" t="s">
        <v>74</v>
      </c>
      <c r="E41" s="87"/>
      <c r="F41" s="52">
        <v>0</v>
      </c>
      <c r="G41" s="52">
        <v>-11788</v>
      </c>
      <c r="H41" s="150">
        <v>0</v>
      </c>
      <c r="I41" s="52">
        <v>-5434</v>
      </c>
    </row>
    <row r="42" spans="1:9" ht="23.25" x14ac:dyDescent="0.5">
      <c r="A42" s="91" t="s">
        <v>175</v>
      </c>
      <c r="D42" s="87"/>
      <c r="E42" s="87"/>
      <c r="F42" s="55">
        <v>324811</v>
      </c>
      <c r="G42" s="55">
        <v>213863</v>
      </c>
      <c r="H42" s="55">
        <v>351432</v>
      </c>
      <c r="I42" s="55">
        <v>15282</v>
      </c>
    </row>
    <row r="43" spans="1:9" ht="23.25" x14ac:dyDescent="0.5">
      <c r="A43" s="91"/>
      <c r="D43" s="87"/>
      <c r="E43" s="87"/>
      <c r="F43" s="52"/>
      <c r="H43" s="52"/>
      <c r="I43" s="52"/>
    </row>
    <row r="44" spans="1:9" ht="23.25" x14ac:dyDescent="0.5">
      <c r="H44" s="92" t="s">
        <v>6</v>
      </c>
    </row>
    <row r="45" spans="1:9" ht="23.25" x14ac:dyDescent="0.5">
      <c r="H45" s="141" t="s">
        <v>8</v>
      </c>
      <c r="I45" s="141"/>
    </row>
    <row r="46" spans="1:9" ht="23.25" x14ac:dyDescent="0.5">
      <c r="H46" s="92"/>
    </row>
    <row r="47" spans="1:9" ht="28.7" customHeight="1" x14ac:dyDescent="0.5">
      <c r="A47" s="82" t="s">
        <v>27</v>
      </c>
      <c r="F47" s="65"/>
      <c r="G47" s="89"/>
      <c r="H47" s="65"/>
      <c r="I47" s="65"/>
    </row>
    <row r="48" spans="1:9" ht="26.25" x14ac:dyDescent="0.55000000000000004">
      <c r="I48" s="100">
        <v>9</v>
      </c>
    </row>
    <row r="49" spans="1:9" ht="23.25" x14ac:dyDescent="0.5">
      <c r="A49" s="180" t="s">
        <v>1</v>
      </c>
      <c r="B49" s="180"/>
      <c r="C49" s="180"/>
      <c r="D49" s="180"/>
      <c r="E49" s="180"/>
      <c r="F49" s="180"/>
      <c r="G49" s="180"/>
      <c r="H49" s="180"/>
      <c r="I49" s="180"/>
    </row>
    <row r="50" spans="1:9" ht="23.25" x14ac:dyDescent="0.5">
      <c r="A50" s="180" t="s">
        <v>112</v>
      </c>
      <c r="B50" s="180"/>
      <c r="C50" s="180"/>
      <c r="D50" s="180" t="s">
        <v>0</v>
      </c>
      <c r="E50" s="180"/>
      <c r="F50" s="180"/>
      <c r="G50" s="180"/>
      <c r="H50" s="180"/>
      <c r="I50" s="180"/>
    </row>
    <row r="51" spans="1:9" ht="23.25" x14ac:dyDescent="0.5">
      <c r="A51" s="180" t="s">
        <v>160</v>
      </c>
      <c r="B51" s="180"/>
      <c r="C51" s="180"/>
      <c r="D51" s="180"/>
      <c r="E51" s="180"/>
      <c r="F51" s="180"/>
      <c r="G51" s="180"/>
      <c r="H51" s="180"/>
      <c r="I51" s="180"/>
    </row>
    <row r="52" spans="1:9" ht="21" customHeight="1" x14ac:dyDescent="0.5">
      <c r="D52" s="83"/>
      <c r="E52" s="83"/>
      <c r="F52" s="84"/>
      <c r="G52" s="84"/>
      <c r="H52" s="181" t="s">
        <v>3</v>
      </c>
      <c r="I52" s="181"/>
    </row>
    <row r="53" spans="1:9" ht="24.75" customHeight="1" x14ac:dyDescent="0.5">
      <c r="A53" s="85"/>
      <c r="B53" s="85"/>
      <c r="C53" s="85"/>
      <c r="F53" s="182" t="s">
        <v>4</v>
      </c>
      <c r="G53" s="182"/>
      <c r="H53" s="182" t="s">
        <v>5</v>
      </c>
      <c r="I53" s="182"/>
    </row>
    <row r="54" spans="1:9" ht="21" customHeight="1" x14ac:dyDescent="0.5">
      <c r="A54" s="83"/>
      <c r="B54" s="83"/>
      <c r="C54" s="83"/>
      <c r="D54" s="83"/>
      <c r="E54" s="86"/>
      <c r="F54" s="59">
        <v>2020</v>
      </c>
      <c r="G54" s="59">
        <v>2019</v>
      </c>
      <c r="H54" s="59">
        <v>2020</v>
      </c>
      <c r="I54" s="59">
        <v>2019</v>
      </c>
    </row>
    <row r="55" spans="1:9" ht="15" customHeight="1" x14ac:dyDescent="0.5">
      <c r="A55" s="87"/>
      <c r="B55" s="87"/>
      <c r="C55" s="87"/>
      <c r="D55" s="93"/>
      <c r="E55" s="87"/>
      <c r="F55" s="88"/>
      <c r="G55" s="88"/>
      <c r="H55" s="88"/>
      <c r="I55" s="88"/>
    </row>
    <row r="56" spans="1:9" ht="24.75" customHeight="1" x14ac:dyDescent="0.5">
      <c r="A56" s="82" t="s">
        <v>75</v>
      </c>
      <c r="F56" s="94"/>
      <c r="G56" s="94"/>
      <c r="H56" s="94"/>
      <c r="I56" s="94"/>
    </row>
    <row r="57" spans="1:9" ht="24.75" customHeight="1" x14ac:dyDescent="0.5">
      <c r="C57" s="82" t="s">
        <v>107</v>
      </c>
      <c r="F57" s="94">
        <v>0</v>
      </c>
      <c r="G57" s="94">
        <v>0</v>
      </c>
      <c r="H57" s="166">
        <v>-273000</v>
      </c>
      <c r="I57" s="95">
        <v>0</v>
      </c>
    </row>
    <row r="58" spans="1:9" ht="24.75" customHeight="1" x14ac:dyDescent="0.5">
      <c r="C58" s="82" t="s">
        <v>169</v>
      </c>
      <c r="F58" s="95">
        <v>0</v>
      </c>
      <c r="G58" s="94">
        <v>0</v>
      </c>
      <c r="H58" s="166">
        <v>70000</v>
      </c>
      <c r="I58" s="95">
        <v>0</v>
      </c>
    </row>
    <row r="59" spans="1:9" ht="23.25" x14ac:dyDescent="0.5">
      <c r="C59" s="82" t="s">
        <v>151</v>
      </c>
      <c r="F59" s="95">
        <v>0</v>
      </c>
      <c r="G59" s="94">
        <v>0</v>
      </c>
      <c r="H59" s="166">
        <v>-200000</v>
      </c>
      <c r="I59" s="95">
        <v>-192475</v>
      </c>
    </row>
    <row r="60" spans="1:9" ht="24.75" customHeight="1" x14ac:dyDescent="0.5">
      <c r="C60" s="82" t="s">
        <v>181</v>
      </c>
      <c r="F60" s="95">
        <v>0</v>
      </c>
      <c r="G60" s="94">
        <v>0</v>
      </c>
      <c r="H60" s="166">
        <v>0</v>
      </c>
      <c r="I60" s="95">
        <v>4998</v>
      </c>
    </row>
    <row r="61" spans="1:9" ht="24.75" customHeight="1" x14ac:dyDescent="0.5">
      <c r="C61" s="82" t="s">
        <v>121</v>
      </c>
      <c r="F61" s="52">
        <v>-572465</v>
      </c>
      <c r="G61" s="52">
        <v>-939180</v>
      </c>
      <c r="H61" s="150">
        <v>-64709</v>
      </c>
      <c r="I61" s="52">
        <v>-71034</v>
      </c>
    </row>
    <row r="62" spans="1:9" ht="24.75" customHeight="1" x14ac:dyDescent="0.5">
      <c r="C62" s="82" t="s">
        <v>122</v>
      </c>
      <c r="F62" s="52">
        <v>3697</v>
      </c>
      <c r="G62" s="52">
        <v>501</v>
      </c>
      <c r="H62" s="150">
        <v>156</v>
      </c>
      <c r="I62" s="52">
        <v>141</v>
      </c>
    </row>
    <row r="63" spans="1:9" ht="24.75" customHeight="1" x14ac:dyDescent="0.5">
      <c r="C63" s="82" t="s">
        <v>190</v>
      </c>
      <c r="F63" s="52">
        <v>-36038</v>
      </c>
      <c r="G63" s="52">
        <v>-30787</v>
      </c>
      <c r="H63" s="150">
        <v>-333</v>
      </c>
      <c r="I63" s="52">
        <v>-2026</v>
      </c>
    </row>
    <row r="64" spans="1:9" ht="24.75" customHeight="1" x14ac:dyDescent="0.5">
      <c r="C64" s="82" t="s">
        <v>123</v>
      </c>
      <c r="F64" s="52">
        <v>-1661</v>
      </c>
      <c r="G64" s="52">
        <v>-1098</v>
      </c>
      <c r="H64" s="150">
        <v>-227</v>
      </c>
      <c r="I64" s="52">
        <v>-115</v>
      </c>
    </row>
    <row r="65" spans="1:9" ht="24.75" customHeight="1" x14ac:dyDescent="0.5">
      <c r="A65" s="66" t="s">
        <v>182</v>
      </c>
      <c r="F65" s="55">
        <v>-606467</v>
      </c>
      <c r="G65" s="55">
        <v>-970564</v>
      </c>
      <c r="H65" s="55">
        <v>-468113</v>
      </c>
      <c r="I65" s="55">
        <v>-260511</v>
      </c>
    </row>
    <row r="66" spans="1:9" ht="11.25" customHeight="1" x14ac:dyDescent="0.5">
      <c r="F66" s="52"/>
      <c r="G66" s="52"/>
      <c r="H66" s="52"/>
      <c r="I66" s="52"/>
    </row>
    <row r="67" spans="1:9" ht="23.25" x14ac:dyDescent="0.5">
      <c r="A67" s="82" t="s">
        <v>76</v>
      </c>
      <c r="F67" s="52"/>
      <c r="G67" s="52"/>
      <c r="H67" s="52"/>
      <c r="I67" s="52"/>
    </row>
    <row r="68" spans="1:9" ht="24.75" customHeight="1" x14ac:dyDescent="0.5">
      <c r="C68" s="82" t="s">
        <v>114</v>
      </c>
      <c r="F68" s="52">
        <v>391062</v>
      </c>
      <c r="G68" s="52">
        <v>706665</v>
      </c>
      <c r="H68" s="150">
        <v>37152</v>
      </c>
      <c r="I68" s="52">
        <v>700000</v>
      </c>
    </row>
    <row r="69" spans="1:9" ht="24.75" customHeight="1" x14ac:dyDescent="0.5">
      <c r="C69" s="82" t="s">
        <v>172</v>
      </c>
      <c r="F69" s="52">
        <v>45000</v>
      </c>
      <c r="G69" s="52">
        <v>0</v>
      </c>
      <c r="H69" s="150">
        <v>0</v>
      </c>
      <c r="I69" s="52">
        <v>100000</v>
      </c>
    </row>
    <row r="70" spans="1:9" ht="24.75" customHeight="1" x14ac:dyDescent="0.5">
      <c r="C70" s="82" t="s">
        <v>133</v>
      </c>
      <c r="F70" s="52">
        <v>0</v>
      </c>
      <c r="G70" s="52">
        <v>0</v>
      </c>
      <c r="H70" s="150">
        <v>-60000</v>
      </c>
      <c r="I70" s="52">
        <v>0</v>
      </c>
    </row>
    <row r="71" spans="1:9" ht="24.75" customHeight="1" x14ac:dyDescent="0.5">
      <c r="C71" s="82" t="s">
        <v>77</v>
      </c>
      <c r="F71" s="52">
        <v>618000</v>
      </c>
      <c r="G71" s="52">
        <v>1139000</v>
      </c>
      <c r="H71" s="150">
        <v>618000</v>
      </c>
      <c r="I71" s="52">
        <v>0</v>
      </c>
    </row>
    <row r="72" spans="1:9" ht="24.75" customHeight="1" x14ac:dyDescent="0.5">
      <c r="C72" s="64" t="s">
        <v>102</v>
      </c>
      <c r="F72" s="52">
        <v>-339000</v>
      </c>
      <c r="G72" s="52">
        <v>-830000</v>
      </c>
      <c r="H72" s="150">
        <v>-130000</v>
      </c>
      <c r="I72" s="52">
        <v>-530000</v>
      </c>
    </row>
    <row r="73" spans="1:9" ht="24.75" customHeight="1" x14ac:dyDescent="0.5">
      <c r="C73" s="82" t="s">
        <v>173</v>
      </c>
      <c r="F73" s="52">
        <v>-34753</v>
      </c>
      <c r="G73" s="52">
        <v>0</v>
      </c>
      <c r="H73" s="150">
        <v>-5530</v>
      </c>
      <c r="I73" s="52">
        <v>0</v>
      </c>
    </row>
    <row r="74" spans="1:9" ht="24.75" customHeight="1" x14ac:dyDescent="0.5">
      <c r="C74" s="64" t="s">
        <v>191</v>
      </c>
      <c r="F74" s="52">
        <v>-126084</v>
      </c>
      <c r="G74" s="52">
        <v>-119302</v>
      </c>
      <c r="H74" s="150">
        <v>-45186</v>
      </c>
      <c r="I74" s="52">
        <v>-43716</v>
      </c>
    </row>
    <row r="75" spans="1:9" ht="24.75" customHeight="1" x14ac:dyDescent="0.5">
      <c r="C75" s="64" t="s">
        <v>111</v>
      </c>
      <c r="F75" s="52">
        <v>0</v>
      </c>
      <c r="G75" s="52">
        <v>-156701</v>
      </c>
      <c r="H75" s="150">
        <v>0</v>
      </c>
      <c r="I75" s="52">
        <v>-156701</v>
      </c>
    </row>
    <row r="76" spans="1:9" ht="24.75" customHeight="1" x14ac:dyDescent="0.5">
      <c r="A76" s="66" t="s">
        <v>176</v>
      </c>
      <c r="C76" s="64"/>
      <c r="F76" s="55">
        <v>554225</v>
      </c>
      <c r="G76" s="55">
        <v>739662</v>
      </c>
      <c r="H76" s="55">
        <v>414436</v>
      </c>
      <c r="I76" s="55">
        <v>69583</v>
      </c>
    </row>
    <row r="77" spans="1:9" ht="11.25" customHeight="1" x14ac:dyDescent="0.5">
      <c r="F77" s="67"/>
      <c r="G77" s="67"/>
      <c r="H77" s="67"/>
      <c r="I77" s="67"/>
    </row>
    <row r="78" spans="1:9" ht="24.75" customHeight="1" x14ac:dyDescent="0.5">
      <c r="A78" s="82" t="s">
        <v>113</v>
      </c>
      <c r="F78" s="52">
        <v>272569</v>
      </c>
      <c r="G78" s="52">
        <v>-17039</v>
      </c>
      <c r="H78" s="52">
        <v>297755</v>
      </c>
      <c r="I78" s="52">
        <v>-175646</v>
      </c>
    </row>
    <row r="79" spans="1:9" ht="24.75" customHeight="1" x14ac:dyDescent="0.5">
      <c r="A79" s="82" t="s">
        <v>78</v>
      </c>
      <c r="F79" s="46">
        <v>370585</v>
      </c>
      <c r="G79" s="68">
        <v>445212</v>
      </c>
      <c r="H79" s="150">
        <v>89613</v>
      </c>
      <c r="I79" s="52">
        <v>243412</v>
      </c>
    </row>
    <row r="80" spans="1:9" ht="24.75" customHeight="1" thickBot="1" x14ac:dyDescent="0.55000000000000004">
      <c r="A80" s="82" t="s">
        <v>79</v>
      </c>
      <c r="E80" s="69"/>
      <c r="F80" s="70">
        <v>643154</v>
      </c>
      <c r="G80" s="70">
        <v>428173</v>
      </c>
      <c r="H80" s="70">
        <v>387368</v>
      </c>
      <c r="I80" s="70">
        <v>67766</v>
      </c>
    </row>
    <row r="81" spans="1:9" ht="15" customHeight="1" thickTop="1" x14ac:dyDescent="0.5">
      <c r="F81" s="56"/>
      <c r="G81" s="56"/>
      <c r="H81" s="56"/>
      <c r="I81" s="56"/>
    </row>
    <row r="82" spans="1:9" ht="23.25" x14ac:dyDescent="0.5">
      <c r="A82" s="51" t="s">
        <v>98</v>
      </c>
      <c r="F82" s="56"/>
      <c r="G82" s="56"/>
      <c r="H82" s="56"/>
      <c r="I82" s="56"/>
    </row>
    <row r="83" spans="1:9" ht="23.25" customHeight="1" x14ac:dyDescent="0.5">
      <c r="B83" s="82" t="s">
        <v>179</v>
      </c>
      <c r="F83" s="56"/>
      <c r="G83" s="56"/>
      <c r="H83" s="56"/>
      <c r="I83" s="56"/>
    </row>
    <row r="84" spans="1:9" ht="23.25" x14ac:dyDescent="0.5">
      <c r="C84" s="71" t="s">
        <v>99</v>
      </c>
      <c r="F84" s="10">
        <v>65746</v>
      </c>
      <c r="G84" s="10">
        <v>31082</v>
      </c>
      <c r="H84" s="152">
        <v>42617</v>
      </c>
      <c r="I84" s="10">
        <v>17706</v>
      </c>
    </row>
    <row r="85" spans="1:9" ht="23.25" x14ac:dyDescent="0.5">
      <c r="C85" s="156" t="s">
        <v>149</v>
      </c>
      <c r="F85" s="10">
        <v>25577</v>
      </c>
      <c r="G85" s="10">
        <v>76398</v>
      </c>
      <c r="H85" s="152">
        <v>7832</v>
      </c>
      <c r="I85" s="10">
        <v>0</v>
      </c>
    </row>
    <row r="86" spans="1:9" ht="23.25" x14ac:dyDescent="0.5">
      <c r="C86" s="106" t="s">
        <v>174</v>
      </c>
      <c r="D86" s="106"/>
      <c r="F86" s="10">
        <v>40679</v>
      </c>
      <c r="G86" s="10">
        <v>0</v>
      </c>
      <c r="H86" s="152">
        <v>0</v>
      </c>
      <c r="I86" s="10">
        <v>0</v>
      </c>
    </row>
    <row r="87" spans="1:9" ht="23.25" x14ac:dyDescent="0.5">
      <c r="C87" s="106" t="s">
        <v>192</v>
      </c>
      <c r="F87" s="10">
        <v>52</v>
      </c>
      <c r="G87" s="10">
        <v>0</v>
      </c>
      <c r="H87" s="10">
        <v>0</v>
      </c>
      <c r="I87" s="10">
        <v>0</v>
      </c>
    </row>
    <row r="88" spans="1:9" ht="23.25" x14ac:dyDescent="0.5">
      <c r="C88" s="106" t="s">
        <v>193</v>
      </c>
      <c r="F88" s="10">
        <v>2</v>
      </c>
      <c r="G88" s="10">
        <v>0</v>
      </c>
      <c r="H88" s="10">
        <v>0</v>
      </c>
      <c r="I88" s="10">
        <v>0</v>
      </c>
    </row>
    <row r="89" spans="1:9" ht="23.25" x14ac:dyDescent="0.5">
      <c r="C89" s="105"/>
      <c r="F89" s="56"/>
      <c r="G89" s="56"/>
      <c r="H89" s="56"/>
      <c r="I89" s="56"/>
    </row>
    <row r="90" spans="1:9" ht="23.1" customHeight="1" x14ac:dyDescent="0.5">
      <c r="B90" s="71"/>
      <c r="F90" s="56"/>
      <c r="G90" s="56"/>
      <c r="H90" s="92" t="s">
        <v>6</v>
      </c>
      <c r="I90" s="56"/>
    </row>
    <row r="91" spans="1:9" ht="23.1" customHeight="1" x14ac:dyDescent="0.5">
      <c r="F91" s="56"/>
      <c r="G91" s="56"/>
      <c r="H91" s="141" t="s">
        <v>8</v>
      </c>
      <c r="I91" s="141"/>
    </row>
    <row r="92" spans="1:9" s="96" customFormat="1" ht="21.75" customHeight="1" x14ac:dyDescent="0.5"/>
    <row r="93" spans="1:9" ht="18.75" customHeight="1" x14ac:dyDescent="0.5"/>
    <row r="94" spans="1:9" ht="29.45" customHeight="1" x14ac:dyDescent="0.5">
      <c r="A94" s="140" t="s">
        <v>27</v>
      </c>
      <c r="B94" s="140"/>
      <c r="C94" s="140"/>
      <c r="D94" s="140"/>
      <c r="E94" s="140"/>
      <c r="F94" s="140"/>
    </row>
  </sheetData>
  <mergeCells count="12">
    <mergeCell ref="A49:I49"/>
    <mergeCell ref="A50:I50"/>
    <mergeCell ref="A51:I51"/>
    <mergeCell ref="H52:I52"/>
    <mergeCell ref="F53:G53"/>
    <mergeCell ref="H53:I53"/>
    <mergeCell ref="A2:I2"/>
    <mergeCell ref="A3:I3"/>
    <mergeCell ref="A4:I4"/>
    <mergeCell ref="H5:I5"/>
    <mergeCell ref="F6:G6"/>
    <mergeCell ref="H6:I6"/>
  </mergeCells>
  <pageMargins left="0.9" right="0.5" top="0.5" bottom="0.6" header="0.1" footer="0.1"/>
  <pageSetup paperSize="9" scale="75" fitToHeight="2" orientation="portrait" r:id="rId1"/>
  <headerFooter alignWithMargins="0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</vt:lpstr>
      <vt:lpstr>4-5</vt:lpstr>
      <vt:lpstr>6</vt:lpstr>
      <vt:lpstr>7</vt:lpstr>
      <vt:lpstr>8-9</vt:lpstr>
    </vt:vector>
  </TitlesOfParts>
  <Company>ACCOUNTANTS AND MANAGEMENT CONSULTANTS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Administrator</cp:lastModifiedBy>
  <cp:lastPrinted>2020-08-13T09:54:52Z</cp:lastPrinted>
  <dcterms:created xsi:type="dcterms:W3CDTF">1998-11-05T08:50:11Z</dcterms:created>
  <dcterms:modified xsi:type="dcterms:W3CDTF">2020-08-13T09:55:30Z</dcterms:modified>
</cp:coreProperties>
</file>