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0\Qtr2'20\"/>
    </mc:Choice>
  </mc:AlternateContent>
  <xr:revisionPtr revIDLastSave="0" documentId="13_ncr:1_{871D2B19-C815-48FB-997B-5ACE66B3DEAA}" xr6:coauthVersionLast="36" xr6:coauthVersionMax="36" xr10:uidLastSave="{00000000-0000-0000-0000-000000000000}"/>
  <bookViews>
    <workbookView xWindow="0" yWindow="0" windowWidth="19200" windowHeight="6945" activeTab="4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BS!$A$1:$N$101</definedName>
    <definedName name="_xlnm.Print_Area" localSheetId="2">'CE-Conso'!$A$1:$T$31</definedName>
    <definedName name="_xlnm.Print_Area" localSheetId="3">'CE-Separate'!$A$1:$R$31</definedName>
    <definedName name="_xlnm.Print_Area" localSheetId="4">CF!$A$1:$O$85</definedName>
    <definedName name="_xlnm.Print_Area" localSheetId="1">PL!$A$1:$O$94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0" i="1" l="1"/>
  <c r="M23" i="4" l="1"/>
  <c r="K23" i="4"/>
  <c r="I23" i="4"/>
  <c r="G23" i="4"/>
  <c r="E23" i="4"/>
  <c r="Q22" i="4"/>
  <c r="Q23" i="4" s="1"/>
  <c r="Q20" i="4"/>
  <c r="O22" i="4"/>
  <c r="O23" i="4" s="1"/>
  <c r="O20" i="4"/>
  <c r="O23" i="3"/>
  <c r="M23" i="3"/>
  <c r="K23" i="3"/>
  <c r="I23" i="3"/>
  <c r="G23" i="3"/>
  <c r="E23" i="3"/>
  <c r="S20" i="3"/>
  <c r="S23" i="3" s="1"/>
  <c r="Q22" i="3"/>
  <c r="Q20" i="3"/>
  <c r="Q23" i="3" s="1"/>
  <c r="S22" i="3"/>
  <c r="N85" i="2"/>
  <c r="L85" i="2"/>
  <c r="J85" i="2"/>
  <c r="H85" i="2"/>
  <c r="M25" i="3" s="1"/>
  <c r="H68" i="2"/>
  <c r="J62" i="2"/>
  <c r="H62" i="2"/>
  <c r="N38" i="2"/>
  <c r="L38" i="2"/>
  <c r="J38" i="2"/>
  <c r="H38" i="2"/>
  <c r="H22" i="2"/>
  <c r="N15" i="2"/>
  <c r="L15" i="2"/>
  <c r="H15" i="2"/>
  <c r="J15" i="2"/>
  <c r="H69" i="2" l="1"/>
  <c r="H77" i="2" s="1"/>
  <c r="N73" i="5"/>
  <c r="N62" i="5"/>
  <c r="J73" i="5"/>
  <c r="J62" i="5"/>
  <c r="N68" i="2"/>
  <c r="N62" i="2"/>
  <c r="J68" i="2"/>
  <c r="J69" i="2" l="1"/>
  <c r="J77" i="2" s="1"/>
  <c r="N69" i="2"/>
  <c r="N77" i="2" s="1"/>
  <c r="N22" i="2"/>
  <c r="J22" i="2"/>
  <c r="Q17" i="4"/>
  <c r="O17" i="4"/>
  <c r="S17" i="3"/>
  <c r="N93" i="1"/>
  <c r="L93" i="1"/>
  <c r="J93" i="1"/>
  <c r="H93" i="1"/>
  <c r="N70" i="1"/>
  <c r="L70" i="1"/>
  <c r="J70" i="1"/>
  <c r="N60" i="1"/>
  <c r="J60" i="1"/>
  <c r="H60" i="1"/>
  <c r="L60" i="1"/>
  <c r="N36" i="1"/>
  <c r="L36" i="1"/>
  <c r="J36" i="1"/>
  <c r="H36" i="1"/>
  <c r="N21" i="1"/>
  <c r="L21" i="1"/>
  <c r="J21" i="1"/>
  <c r="H21" i="1"/>
  <c r="N71" i="1" l="1"/>
  <c r="N94" i="1" s="1"/>
  <c r="J37" i="1"/>
  <c r="J23" i="2"/>
  <c r="J79" i="2"/>
  <c r="J87" i="2" s="1"/>
  <c r="J9" i="5"/>
  <c r="J27" i="5" s="1"/>
  <c r="J42" i="5" s="1"/>
  <c r="J44" i="5" s="1"/>
  <c r="J74" i="5" s="1"/>
  <c r="J76" i="5" s="1"/>
  <c r="N23" i="2"/>
  <c r="N79" i="2"/>
  <c r="N87" i="2" s="1"/>
  <c r="N9" i="5"/>
  <c r="N27" i="5" s="1"/>
  <c r="N42" i="5" s="1"/>
  <c r="N44" i="5" s="1"/>
  <c r="N74" i="5" s="1"/>
  <c r="N76" i="5" s="1"/>
  <c r="L71" i="1"/>
  <c r="L94" i="1" s="1"/>
  <c r="H71" i="1"/>
  <c r="H94" i="1" s="1"/>
  <c r="J71" i="1"/>
  <c r="J94" i="1" s="1"/>
  <c r="J95" i="1" s="1"/>
  <c r="H37" i="1"/>
  <c r="N37" i="1"/>
  <c r="L37" i="1"/>
  <c r="N30" i="2" l="1"/>
  <c r="N32" i="2" s="1"/>
  <c r="N40" i="2" s="1"/>
  <c r="J30" i="2"/>
  <c r="J32" i="2" s="1"/>
  <c r="J40" i="2" s="1"/>
  <c r="N95" i="1"/>
  <c r="L95" i="1"/>
  <c r="H95" i="1"/>
  <c r="L73" i="5" l="1"/>
  <c r="H73" i="5"/>
  <c r="L62" i="5"/>
  <c r="H62" i="5"/>
  <c r="I28" i="4"/>
  <c r="I29" i="4" s="1"/>
  <c r="Q27" i="4"/>
  <c r="O27" i="4"/>
  <c r="I26" i="4"/>
  <c r="G26" i="4"/>
  <c r="G28" i="4" s="1"/>
  <c r="G29" i="4" s="1"/>
  <c r="E26" i="4"/>
  <c r="E28" i="4" s="1"/>
  <c r="E29" i="4" s="1"/>
  <c r="O24" i="4"/>
  <c r="I16" i="4"/>
  <c r="I18" i="4" s="1"/>
  <c r="G16" i="4"/>
  <c r="G18" i="4" s="1"/>
  <c r="E16" i="4"/>
  <c r="E18" i="4" s="1"/>
  <c r="O14" i="4"/>
  <c r="Q13" i="4"/>
  <c r="O13" i="4"/>
  <c r="S27" i="3"/>
  <c r="O26" i="3"/>
  <c r="O28" i="3" s="1"/>
  <c r="I26" i="3"/>
  <c r="I28" i="3" s="1"/>
  <c r="I29" i="3" s="1"/>
  <c r="G26" i="3"/>
  <c r="G28" i="3" s="1"/>
  <c r="G29" i="3" s="1"/>
  <c r="E26" i="3"/>
  <c r="E28" i="3" s="1"/>
  <c r="E29" i="3" s="1"/>
  <c r="M26" i="3"/>
  <c r="M28" i="3" s="1"/>
  <c r="Q24" i="3"/>
  <c r="O16" i="3"/>
  <c r="O18" i="3" s="1"/>
  <c r="I16" i="3"/>
  <c r="I18" i="3" s="1"/>
  <c r="G16" i="3"/>
  <c r="G18" i="3" s="1"/>
  <c r="E16" i="3"/>
  <c r="E18" i="3" s="1"/>
  <c r="S13" i="3"/>
  <c r="Q13" i="3"/>
  <c r="M15" i="4"/>
  <c r="M15" i="3"/>
  <c r="M25" i="4"/>
  <c r="L68" i="2"/>
  <c r="L62" i="2"/>
  <c r="L22" i="2"/>
  <c r="H9" i="5" l="1"/>
  <c r="Q25" i="4"/>
  <c r="O25" i="4"/>
  <c r="M26" i="4"/>
  <c r="L23" i="2"/>
  <c r="L69" i="2"/>
  <c r="L77" i="2" s="1"/>
  <c r="N102" i="1"/>
  <c r="Q15" i="4"/>
  <c r="O15" i="4"/>
  <c r="M16" i="4"/>
  <c r="M18" i="4" s="1"/>
  <c r="H23" i="2"/>
  <c r="H30" i="2" s="1"/>
  <c r="J102" i="1"/>
  <c r="M16" i="3"/>
  <c r="M18" i="3" s="1"/>
  <c r="S15" i="3"/>
  <c r="Q15" i="3"/>
  <c r="Q25" i="3"/>
  <c r="Q26" i="3" s="1"/>
  <c r="Q28" i="3" s="1"/>
  <c r="Q29" i="3" s="1"/>
  <c r="S25" i="3"/>
  <c r="H27" i="5" l="1"/>
  <c r="H42" i="5" s="1"/>
  <c r="H44" i="5" s="1"/>
  <c r="H74" i="5" s="1"/>
  <c r="H76" i="5" s="1"/>
  <c r="H77" i="5" s="1"/>
  <c r="L30" i="2"/>
  <c r="L32" i="2" s="1"/>
  <c r="L40" i="2" s="1"/>
  <c r="H32" i="2"/>
  <c r="H40" i="2" s="1"/>
  <c r="H79" i="2"/>
  <c r="K24" i="3" s="1"/>
  <c r="H102" i="1"/>
  <c r="K14" i="3"/>
  <c r="Q16" i="3"/>
  <c r="Q18" i="3" s="1"/>
  <c r="L102" i="1"/>
  <c r="L9" i="5"/>
  <c r="L27" i="5" s="1"/>
  <c r="L42" i="5" s="1"/>
  <c r="L44" i="5" s="1"/>
  <c r="L74" i="5" s="1"/>
  <c r="L76" i="5" s="1"/>
  <c r="L77" i="5" s="1"/>
  <c r="L79" i="2"/>
  <c r="M28" i="4"/>
  <c r="O26" i="4"/>
  <c r="O28" i="4" s="1"/>
  <c r="O29" i="4" s="1"/>
  <c r="O16" i="4"/>
  <c r="O18" i="4" s="1"/>
  <c r="H87" i="2" l="1"/>
  <c r="L87" i="2"/>
  <c r="K24" i="4"/>
  <c r="S14" i="3"/>
  <c r="S16" i="3" s="1"/>
  <c r="S18" i="3" s="1"/>
  <c r="K16" i="3"/>
  <c r="K18" i="3" s="1"/>
  <c r="K14" i="4"/>
  <c r="S24" i="3"/>
  <c r="S26" i="3" s="1"/>
  <c r="S28" i="3" s="1"/>
  <c r="S29" i="3" s="1"/>
  <c r="K26" i="3"/>
  <c r="K28" i="3" s="1"/>
  <c r="K29" i="3" s="1"/>
  <c r="K26" i="4" l="1"/>
  <c r="Q24" i="4"/>
  <c r="K16" i="4"/>
  <c r="K18" i="4" s="1"/>
  <c r="Q14" i="4"/>
  <c r="Q16" i="4" l="1"/>
  <c r="Q18" i="4" s="1"/>
  <c r="K28" i="4"/>
  <c r="K29" i="4" s="1"/>
  <c r="Q26" i="4"/>
  <c r="Q28" i="4" s="1"/>
  <c r="Q29" i="4" s="1"/>
</calcChain>
</file>

<file path=xl/sharedStrings.xml><?xml version="1.0" encoding="utf-8"?>
<sst xmlns="http://schemas.openxmlformats.org/spreadsheetml/2006/main" count="401" uniqueCount="222">
  <si>
    <t>บริษัท น้ำตาลครบุรี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</si>
  <si>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</si>
  <si>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</si>
  <si>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</si>
  <si>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</si>
  <si>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</si>
  <si>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</si>
  <si>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</si>
  <si>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</si>
  <si>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</si>
  <si>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</si>
  <si>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</si>
  <si>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</si>
  <si>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</si>
  <si>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</si>
  <si>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</si>
  <si>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</si>
  <si>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 xml:space="preserve">   ที่จะได้รับชำระภายในหนึ่งปี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</si>
  <si>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</si>
  <si>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</si>
  <si>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</si>
  <si>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</si>
  <si>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</si>
  <si>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ลูกหนี้สำนักงานกองทุนอ้อยและน้ำตาลทราย - </t>
  </si>
  <si>
    <t xml:space="preserve">   สุทธิจากส่วนที่จะได้รับชำระภายในหนึ่งปี</t>
  </si>
  <si>
    <t xml:space="preserve">ที่ดิน อาคารและอุปกรณ์ </t>
  </si>
  <si>
    <t xml:space="preserve">สินทรัพย์ไม่มีตัวตน </t>
  </si>
  <si>
    <t>เงินจ่ายล่วงหน้าค่าสินทรัพย์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</si>
  <si>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</si>
  <si>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</si>
  <si>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</si>
  <si>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</si>
  <si>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</si>
  <si>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</si>
  <si>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</si>
  <si>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</si>
  <si>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</si>
  <si>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</si>
  <si>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</si>
  <si>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เงินทดรองรับจากโครงการช่วยเหลือจากสำนักงาน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</si>
  <si>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</si>
  <si>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</si>
  <si>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</si>
  <si>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</si>
  <si>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</si>
  <si>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</si>
  <si>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</si>
  <si>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</si>
  <si>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</si>
  <si>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</si>
  <si>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</si>
  <si>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</si>
  <si>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</si>
  <si>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</si>
  <si>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</si>
  <si>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</si>
  <si>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</si>
  <si>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</si>
  <si>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</si>
  <si>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</si>
  <si>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</si>
  <si>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</si>
  <si>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2562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</si>
  <si>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</si>
  <si>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</si>
  <si>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</si>
  <si>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</si>
  <si>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</si>
  <si>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ดอกเบี้ยรับ</t>
  </si>
  <si>
    <t>กำไรจากอัตราแลกเปลี่ยน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</si>
  <si>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</si>
  <si>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</si>
  <si>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</si>
  <si>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</si>
  <si>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</si>
  <si>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</si>
  <si>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</si>
  <si>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รายได้ (ค่าใช้จ่าย) ภาษีเงินได้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</si>
  <si>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</si>
  <si>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</si>
  <si>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</si>
  <si>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</si>
  <si>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</si>
  <si>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กำไรสำหรับงวด</t>
  </si>
  <si>
    <t>งบแสดงการเปลี่ยนแปลงส่วนของผู้ถือหุ้น</t>
  </si>
  <si>
    <t>กำไรขาดทุนเบ็ดเสร็จอื่น</t>
  </si>
  <si>
    <t>ผลกำไร (ขาดทุน)</t>
  </si>
  <si>
    <t>ที่ยังไม่เกิดขึ้น</t>
  </si>
  <si>
    <t>รวม</t>
  </si>
  <si>
    <t>ทุนเรือนหุ้นที่ออก</t>
  </si>
  <si>
    <t>ส่วนเกิน</t>
  </si>
  <si>
    <t>จัดสรรแล้ว -</t>
  </si>
  <si>
    <t>จากสัญญาอนุพันธ์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</si>
  <si>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</si>
  <si>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</si>
  <si>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</si>
  <si>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</si>
  <si>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</si>
  <si>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ทางการเงิน</t>
  </si>
  <si>
    <t>การควบคุมเดียวกัน</t>
  </si>
  <si>
    <t>ของส่วนของผู้ถือหุ้น</t>
  </si>
  <si>
    <t>ยอดคงเหลือ ณ วันที่ 1 มกราคม 2562</t>
  </si>
  <si>
    <t>ยอดคงเหลือ ณ วันที่ 30 มิถุนายน 2562</t>
  </si>
  <si>
    <t xml:space="preserve">งบแสดงการเปลี่ยนแปลงส่วนของผู้ถือหุ้น (ต่อ) </t>
  </si>
  <si>
    <t>ส่วนเกินมูลค่า</t>
  </si>
  <si>
    <t>หุ้นสามัญ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</si>
  <si>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</si>
  <si>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</si>
  <si>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</si>
  <si>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>จากกิจกรรมดำเนินงาน</t>
  </si>
  <si>
    <t>ค่าเสื่อมราคาและค่าตัดจำหน่าย</t>
  </si>
  <si>
    <t>ขาดทุน (กำไร) จากการจำหน่ายอุปกรณ์</t>
  </si>
  <si>
    <t>ตัดจำหน่ายหนี้สูญ</t>
  </si>
  <si>
    <t>การปรับลดสินค้าคงเหลือเป็นมูลค่าสุทธิที่จะได้รับ</t>
  </si>
  <si>
    <t>ค่าใช้จ่ายผลประโยชน์ระยะยาวของพนักงาน</t>
  </si>
  <si>
    <t>ขาดทุนที่ยังไม่เกิดขึ้นจากการเปลี่ยนแปลงมูลค่าของ</t>
  </si>
  <si>
    <t xml:space="preserve">   </t>
  </si>
  <si>
    <t>รายได้เงินปันผล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</si>
  <si>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</si>
  <si>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</si>
  <si>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</si>
  <si>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</si>
  <si>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</si>
  <si>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</si>
  <si>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</si>
  <si>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</si>
  <si>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เงินสดใช้ไปในกิจกรรมดำเนินงาน</t>
  </si>
  <si>
    <t>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</si>
  <si>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</si>
  <si>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</si>
  <si>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</si>
  <si>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</si>
  <si>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</si>
  <si>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</si>
  <si>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</si>
  <si>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</si>
  <si>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เงินกู้ยืมระยะสั้นจากธนาคารเพิ่มขึ้น</t>
  </si>
  <si>
    <t>เงินกู้ยืมระยะสั้นจากกิจการที่เกี่ยวข้องกันเพิ่มขึ้น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</si>
  <si>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</si>
  <si>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</si>
  <si>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</si>
  <si>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จ่ายเงินปันผล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</si>
  <si>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</si>
  <si>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</si>
  <si>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</si>
  <si>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</si>
  <si>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</si>
  <si>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</si>
  <si>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กองทุนอ้อยและน้ำตาลทราย</t>
  </si>
  <si>
    <t>จ่ายเงินสำรองผลประโยชน์ระยะยาวของพนักงาน</t>
  </si>
  <si>
    <t>โอนกลับค่าเผื่อด้อยค่าเครื่องจักร</t>
  </si>
  <si>
    <t>เงินกู้ยืมระยะสั้นจากสำนักงานกองทุนอ้อยและ</t>
  </si>
  <si>
    <t xml:space="preserve">   น้ำตาลทรายเพิ่มขึ้น</t>
  </si>
  <si>
    <t>เงินรับคืนภาษีมูลค่าเพิ่ม</t>
  </si>
  <si>
    <t>เงินสดจ่ายซื้อที่ดิน อาคารและอุปกรณ์</t>
  </si>
  <si>
    <t>ณ วันที่ 30 มิถุนายน 2563</t>
  </si>
  <si>
    <t>30 มิถุนายน 2563</t>
  </si>
  <si>
    <t>31 ธันวาคม 2562</t>
  </si>
  <si>
    <t>สินทรัพย์อนุพันธ์ทางการเงินหมุนเวียน</t>
  </si>
  <si>
    <t xml:space="preserve">เงินลงทุนในการร่วมค้า  </t>
  </si>
  <si>
    <t>เงินลงทุนในตราสารทุนของบริษัทที่ไม่ใช่บริษัทจดทะเบียน</t>
  </si>
  <si>
    <t>สินทรัพย์สิทธิการใช้</t>
  </si>
  <si>
    <t xml:space="preserve">   ภายในหนึ่งปี</t>
  </si>
  <si>
    <t xml:space="preserve">   ชำระเกินหนึ่งปี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</si>
  <si>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</si>
  <si>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</si>
  <si>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หนี้สินตามสัญญาเช่าทางการเงินที่ถึงกำหนดชำระภายในหนึ่งปี</t>
  </si>
  <si>
    <t>หนี้สินอนุพันธ์ทางการเงินหมุนเวียน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</si>
  <si>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</si>
  <si>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</si>
  <si>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หนี้สินตามสัญญาเช่าทางการเงิน - สุทธิจากส่วนที่ถึงกำหนด</t>
  </si>
  <si>
    <t>หนี้สินอนุพันธ์ทางการเงินไม่หมุนเวียน</t>
  </si>
  <si>
    <t xml:space="preserve">   หุ้นสามัญ 600,000,000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</si>
  <si>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</si>
  <si>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</si>
  <si>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</si>
  <si>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</si>
  <si>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สำหรับงวดสามเดือนสิ้นสุดวันที่ 30 มิถุนายน 2563</t>
  </si>
  <si>
    <t>2563</t>
  </si>
  <si>
    <t>13,26</t>
  </si>
  <si>
    <t>ขาดทุนจากอัตราแลกเปลี่ยน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</si>
  <si>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</si>
  <si>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</si>
  <si>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</si>
  <si>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การกลับรายการขาดทุนจากการด้อยค่า (ขาดทุนจากการด้อยค่า)</t>
  </si>
  <si>
    <t xml:space="preserve">   สินทรัพย์ทางการเงิน</t>
  </si>
  <si>
    <t>19, 22</t>
  </si>
  <si>
    <t>หัก: ผลกระทบของภาษีเงินได้</t>
  </si>
  <si>
    <t>ผลสะสมจากการเปลี่ยนแปลงนโยบายการบัญชีเกี่ยวกับ</t>
  </si>
  <si>
    <t>ยอดคงเหลือ ณ วันที่ 1 มกราคม 2563 - หลังการปรับปรุง</t>
  </si>
  <si>
    <t xml:space="preserve">   การนำมาตรฐานรายงานทางการเงินใหม่มาถือปฏิบัติ (หมายเหตุ 3)</t>
  </si>
  <si>
    <t>สินทรัพย์สิทธิการใช้เพิ่มขึ้น</t>
  </si>
  <si>
    <t>โอนดอกเบี้ยจ่ายไปเป็นสินทรัพย์ระหว่างก่อสร้าง</t>
  </si>
  <si>
    <t>โอนสินทรัพย์ระหว่างติดตั้งไปเป็นสินทรัพย์ไม่มีตัวตน</t>
  </si>
  <si>
    <t>6, 7</t>
  </si>
  <si>
    <t>6, 17</t>
  </si>
  <si>
    <t>ค่าใช้จ่ายในการขายและจัดจำหน่าย</t>
  </si>
  <si>
    <t>ส่วนแบ่งกำไรจากเงินลงทุนในการร่วมค้า</t>
  </si>
  <si>
    <t>ขาดทุนจากการด้อยค่าสินทรัพย์ทางการเงิน</t>
  </si>
  <si>
    <t xml:space="preserve">   ของเครื่องมือทางการเงิน</t>
  </si>
  <si>
    <t>กำไร (ขาดทุน) จากการเปลี่ยนแปลงมูลค่ายุติธรรม</t>
  </si>
  <si>
    <t>รายได้ภาษีเงินได้</t>
  </si>
  <si>
    <t>กำไร (ขาดทุน) สำหรับงวด</t>
  </si>
  <si>
    <t>กำไร (ขาดทุน) ที่ยังไม่เกิดขึ้นจากการเปลี่ยนแปลงมูลค่า</t>
  </si>
  <si>
    <t xml:space="preserve">   สัญญาอนุพันธ์ทางการเงิน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</si>
  <si>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</si>
  <si>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</si>
  <si>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</t>
  </si>
  <si>
    <t>เงินปันผลจ่าย (หมายเหตุ 23)</t>
  </si>
  <si>
    <t>ขาดทุนสำหรับงวด</t>
  </si>
  <si>
    <t>ขาดทุนจากการเปลี่ยนแปลงมูลค่ายุติธรรม</t>
  </si>
  <si>
    <t>สัญญาอนุพันธ์ทางการเงิน</t>
  </si>
  <si>
    <t>กำไร (ขาดทุน) ก่อนภาษี</t>
  </si>
  <si>
    <t>เงินให้กู้ยืมระยะสั้นแก่กิจการที่เกี่ยวข้องกัน (เพิ่มขึ้น) ลดลง</t>
  </si>
  <si>
    <t>เงินลงทุนในการร่วมค้าเพิ่มขึ้น</t>
  </si>
  <si>
    <t>ซื้อสินทรัพย์ที่ยังไม่ได้จ่ายชำระเพิ่มขึ้น</t>
  </si>
  <si>
    <t>ขาดทุน (กำไร) จากอัตราแลกเปลี่ยนที่ยังไม่เกิดขึ้นจริง</t>
  </si>
  <si>
    <t>เงินสดสุทธิใช้ไปในกิจกรรมลงทุน</t>
  </si>
  <si>
    <t>ยอดคงเหลือ ณ วันที่ 1 มกราคม 2563 - ตามที่รายงานไว้เดิม</t>
  </si>
  <si>
    <t>ชำระคืนหนี้สินตามสัญญาเช่า</t>
  </si>
  <si>
    <t>ส่วนต่ำกว่าทุนจาก</t>
  </si>
  <si>
    <t>ค่าเผื่อผลขาดทุนด้านเครดิตที่คาดว่าจะเกิดขึ้น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</si>
</sst>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2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sz val="14.5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8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</cellStyleXfs>
  <cellXfs count="221">
    <xf numFmtId="0" fontId="0" fillId="0" borderId="0" xfId="0"/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1" xfId="1" applyNumberFormat="1" applyFont="1" applyFill="1" applyBorder="1" applyAlignment="1">
      <alignment horizontal="centerContinuous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quotePrefix="1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5" fillId="0" borderId="0" xfId="1" applyNumberFormat="1" applyFont="1" applyFill="1" applyAlignment="1">
      <alignment horizontal="center" vertical="center"/>
    </xf>
    <xf numFmtId="164" fontId="3" fillId="0" borderId="0" xfId="2" applyNumberFormat="1" applyFont="1" applyFill="1" applyBorder="1" applyAlignment="1" applyProtection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 applyProtection="1">
      <alignment vertical="center"/>
    </xf>
    <xf numFmtId="0" fontId="5" fillId="0" borderId="0" xfId="3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164" fontId="3" fillId="0" borderId="3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right" vertical="center"/>
    </xf>
    <xf numFmtId="0" fontId="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37" fontId="3" fillId="0" borderId="0" xfId="3" quotePrefix="1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0" fontId="3" fillId="0" borderId="0" xfId="1" quotePrefix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vertical="center"/>
    </xf>
    <xf numFmtId="164" fontId="3" fillId="0" borderId="2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vertical="center"/>
    </xf>
    <xf numFmtId="0" fontId="3" fillId="0" borderId="0" xfId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 applyProtection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3" fillId="0" borderId="4" xfId="1" applyFont="1" applyFill="1" applyBorder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right" vertical="center"/>
    </xf>
    <xf numFmtId="37" fontId="9" fillId="0" borderId="0" xfId="1" applyNumberFormat="1" applyFont="1" applyFill="1" applyAlignment="1">
      <alignment vertical="center"/>
    </xf>
    <xf numFmtId="0" fontId="8" fillId="0" borderId="0" xfId="1" applyFont="1" applyFill="1"/>
    <xf numFmtId="37" fontId="10" fillId="0" borderId="0" xfId="1" applyNumberFormat="1" applyFont="1" applyFill="1" applyAlignment="1">
      <alignment horizontal="centerContinuous" vertical="center"/>
    </xf>
    <xf numFmtId="37" fontId="10" fillId="0" borderId="0" xfId="1" applyNumberFormat="1" applyFont="1" applyFill="1" applyBorder="1" applyAlignment="1">
      <alignment horizontal="centerContinuous" vertical="center"/>
    </xf>
    <xf numFmtId="0" fontId="10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6" xfId="1" applyNumberFormat="1" applyFont="1" applyFill="1" applyBorder="1" applyAlignment="1">
      <alignment vertical="center"/>
    </xf>
    <xf numFmtId="0" fontId="8" fillId="0" borderId="0" xfId="5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37" fontId="8" fillId="0" borderId="1" xfId="1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lef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41" fontId="8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8" fillId="0" borderId="3" xfId="1" applyNumberFormat="1" applyFont="1" applyFill="1" applyBorder="1" applyAlignment="1">
      <alignment vertical="center"/>
    </xf>
    <xf numFmtId="37" fontId="11" fillId="0" borderId="0" xfId="1" applyNumberFormat="1" applyFont="1" applyFill="1" applyAlignment="1">
      <alignment vertical="center"/>
    </xf>
    <xf numFmtId="164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Border="1" applyAlignment="1">
      <alignment vertical="center"/>
    </xf>
    <xf numFmtId="0" fontId="12" fillId="0" borderId="0" xfId="1" applyFont="1" applyFill="1" applyAlignment="1">
      <alignment vertical="center"/>
    </xf>
    <xf numFmtId="37" fontId="14" fillId="0" borderId="0" xfId="1" applyNumberFormat="1" applyFont="1" applyFill="1" applyAlignment="1">
      <alignment horizontal="centerContinuous" vertical="center"/>
    </xf>
    <xf numFmtId="37" fontId="14" fillId="0" borderId="0" xfId="1" applyNumberFormat="1" applyFont="1" applyFill="1" applyBorder="1" applyAlignment="1">
      <alignment horizontal="centerContinuous" vertical="center"/>
    </xf>
    <xf numFmtId="37" fontId="14" fillId="0" borderId="0" xfId="1" applyNumberFormat="1" applyFont="1" applyFill="1" applyBorder="1" applyAlignment="1">
      <alignment horizontal="center" vertical="center"/>
    </xf>
    <xf numFmtId="0" fontId="14" fillId="0" borderId="0" xfId="1" applyNumberFormat="1" applyFont="1" applyFill="1" applyAlignment="1">
      <alignment horizontal="center" vertical="center"/>
    </xf>
    <xf numFmtId="37" fontId="14" fillId="0" borderId="0" xfId="1" applyNumberFormat="1" applyFont="1" applyFill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2" fillId="0" borderId="6" xfId="1" applyNumberFormat="1" applyFont="1" applyFill="1" applyBorder="1" applyAlignment="1">
      <alignment vertical="center"/>
    </xf>
    <xf numFmtId="37" fontId="12" fillId="0" borderId="1" xfId="1" applyNumberFormat="1" applyFont="1" applyFill="1" applyBorder="1" applyAlignment="1">
      <alignment vertical="center"/>
    </xf>
    <xf numFmtId="0" fontId="12" fillId="0" borderId="0" xfId="5" applyFont="1" applyFill="1" applyAlignment="1">
      <alignment horizontal="center" vertical="center"/>
    </xf>
    <xf numFmtId="0" fontId="12" fillId="0" borderId="0" xfId="1" applyNumberFormat="1" applyFont="1" applyFill="1" applyAlignment="1">
      <alignment horizontal="center" vertical="center"/>
    </xf>
    <xf numFmtId="38" fontId="12" fillId="0" borderId="0" xfId="3" applyNumberFormat="1" applyFont="1" applyFill="1" applyAlignment="1">
      <alignment horizontal="center"/>
    </xf>
    <xf numFmtId="38" fontId="12" fillId="0" borderId="0" xfId="3" applyNumberFormat="1" applyFont="1" applyFill="1" applyBorder="1" applyAlignment="1">
      <alignment horizontal="center"/>
    </xf>
    <xf numFmtId="37" fontId="12" fillId="0" borderId="1" xfId="1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164" fontId="12" fillId="0" borderId="0" xfId="1" applyNumberFormat="1" applyFont="1" applyFill="1" applyAlignment="1">
      <alignment vertical="center"/>
    </xf>
    <xf numFmtId="0" fontId="12" fillId="0" borderId="0" xfId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1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6" xfId="1" applyNumberFormat="1" applyFont="1" applyFill="1" applyBorder="1" applyAlignment="1">
      <alignment horizontal="right" vertical="center"/>
    </xf>
    <xf numFmtId="164" fontId="12" fillId="0" borderId="0" xfId="1" applyNumberFormat="1" applyFont="1" applyFill="1" applyBorder="1" applyAlignment="1">
      <alignment vertical="center"/>
    </xf>
    <xf numFmtId="0" fontId="12" fillId="0" borderId="0" xfId="3" applyFont="1" applyFill="1" applyBorder="1" applyAlignment="1">
      <alignment horizontal="center" vertical="center"/>
    </xf>
    <xf numFmtId="41" fontId="12" fillId="0" borderId="5" xfId="1" applyNumberFormat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164" fontId="12" fillId="0" borderId="0" xfId="1" applyNumberFormat="1" applyFont="1" applyFill="1" applyAlignment="1">
      <alignment horizontal="center" vertical="center"/>
    </xf>
    <xf numFmtId="164" fontId="15" fillId="0" borderId="0" xfId="1" applyNumberFormat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16" fillId="0" borderId="0" xfId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39" fontId="3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centerContinuous" vertical="center"/>
    </xf>
    <xf numFmtId="0" fontId="16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40" fontId="3" fillId="0" borderId="0" xfId="1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0" fontId="3" fillId="0" borderId="0" xfId="0" applyFont="1" applyFill="1" applyAlignment="1">
      <alignment vertical="top"/>
    </xf>
    <xf numFmtId="0" fontId="3" fillId="0" borderId="0" xfId="0" quotePrefix="1" applyFont="1" applyFill="1" applyAlignment="1">
      <alignment horizontal="left" vertical="top"/>
    </xf>
    <xf numFmtId="41" fontId="3" fillId="0" borderId="0" xfId="2" applyNumberFormat="1" applyFont="1" applyFill="1" applyBorder="1" applyAlignment="1" applyProtection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 applyProtection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top"/>
    </xf>
    <xf numFmtId="164" fontId="3" fillId="0" borderId="3" xfId="2" applyNumberFormat="1" applyFont="1" applyFill="1" applyBorder="1" applyAlignment="1" applyProtection="1">
      <alignment vertical="center"/>
    </xf>
    <xf numFmtId="0" fontId="17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18" fillId="0" borderId="0" xfId="0" applyFont="1" applyAlignment="1">
      <alignment horizontal="left" vertical="top"/>
    </xf>
    <xf numFmtId="0" fontId="18" fillId="0" borderId="0" xfId="1" applyFont="1" applyFill="1" applyBorder="1" applyAlignment="1">
      <alignment vertical="center"/>
    </xf>
    <xf numFmtId="0" fontId="18" fillId="0" borderId="0" xfId="1" applyFont="1" applyFill="1" applyAlignment="1">
      <alignment vertical="center"/>
    </xf>
    <xf numFmtId="37" fontId="18" fillId="0" borderId="0" xfId="1" applyNumberFormat="1" applyFont="1" applyFill="1" applyAlignment="1">
      <alignment vertical="center"/>
    </xf>
    <xf numFmtId="37" fontId="18" fillId="0" borderId="0" xfId="1" applyNumberFormat="1" applyFont="1" applyFill="1" applyAlignment="1">
      <alignment horizontal="right" vertical="center"/>
    </xf>
    <xf numFmtId="0" fontId="17" fillId="0" borderId="0" xfId="1" applyFont="1" applyFill="1" applyAlignment="1">
      <alignment horizontal="left" vertical="center"/>
    </xf>
    <xf numFmtId="0" fontId="17" fillId="0" borderId="0" xfId="1" applyFont="1" applyFill="1" applyBorder="1" applyAlignment="1">
      <alignment horizontal="left" vertical="center"/>
    </xf>
    <xf numFmtId="0" fontId="18" fillId="0" borderId="0" xfId="1" applyFont="1" applyFill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0" xfId="1" applyNumberFormat="1" applyFont="1" applyFill="1" applyAlignment="1">
      <alignment vertical="center"/>
    </xf>
    <xf numFmtId="0" fontId="19" fillId="0" borderId="0" xfId="1" applyNumberFormat="1" applyFont="1" applyFill="1" applyAlignment="1">
      <alignment horizontal="center" vertical="center"/>
    </xf>
    <xf numFmtId="37" fontId="18" fillId="0" borderId="0" xfId="1" applyNumberFormat="1" applyFont="1" applyFill="1" applyBorder="1" applyAlignment="1">
      <alignment horizontal="centerContinuous" vertical="center"/>
    </xf>
    <xf numFmtId="0" fontId="18" fillId="0" borderId="0" xfId="1" applyNumberFormat="1" applyFont="1" applyFill="1" applyBorder="1" applyAlignment="1">
      <alignment vertical="center"/>
    </xf>
    <xf numFmtId="0" fontId="19" fillId="0" borderId="0" xfId="1" quotePrefix="1" applyNumberFormat="1" applyFont="1" applyFill="1" applyAlignment="1">
      <alignment horizontal="center" vertical="center"/>
    </xf>
    <xf numFmtId="0" fontId="18" fillId="0" borderId="1" xfId="1" applyNumberFormat="1" applyFont="1" applyFill="1" applyBorder="1" applyAlignment="1">
      <alignment horizontal="center" vertical="center"/>
    </xf>
    <xf numFmtId="0" fontId="18" fillId="0" borderId="2" xfId="1" quotePrefix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0" borderId="0" xfId="1" applyFont="1" applyFill="1" applyAlignment="1">
      <alignment vertical="center"/>
    </xf>
    <xf numFmtId="0" fontId="18" fillId="0" borderId="0" xfId="1" quotePrefix="1" applyNumberFormat="1" applyFont="1" applyFill="1" applyAlignment="1">
      <alignment horizontal="center"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vertical="center"/>
    </xf>
    <xf numFmtId="164" fontId="18" fillId="0" borderId="0" xfId="1" applyNumberFormat="1" applyFont="1" applyFill="1" applyBorder="1" applyAlignment="1">
      <alignment horizontal="right" vertical="center"/>
    </xf>
    <xf numFmtId="4" fontId="18" fillId="0" borderId="0" xfId="1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horizontal="right" vertical="center"/>
    </xf>
    <xf numFmtId="164" fontId="18" fillId="0" borderId="1" xfId="1" applyNumberFormat="1" applyFont="1" applyFill="1" applyBorder="1" applyAlignment="1">
      <alignment horizontal="right" vertical="center"/>
    </xf>
    <xf numFmtId="0" fontId="18" fillId="0" borderId="0" xfId="1" applyFont="1" applyFill="1" applyBorder="1" applyAlignment="1">
      <alignment horizontal="right" vertical="center"/>
    </xf>
    <xf numFmtId="41" fontId="18" fillId="0" borderId="0" xfId="3" applyNumberFormat="1" applyFont="1" applyFill="1" applyBorder="1" applyAlignment="1">
      <alignment horizontal="right" vertical="center"/>
    </xf>
    <xf numFmtId="164" fontId="18" fillId="0" borderId="2" xfId="1" applyNumberFormat="1" applyFont="1" applyFill="1" applyBorder="1" applyAlignment="1">
      <alignment horizontal="right" vertical="center"/>
    </xf>
    <xf numFmtId="164" fontId="18" fillId="0" borderId="5" xfId="1" applyNumberFormat="1" applyFont="1" applyFill="1" applyBorder="1" applyAlignment="1">
      <alignment horizontal="right" vertical="center"/>
    </xf>
    <xf numFmtId="0" fontId="18" fillId="0" borderId="0" xfId="1" applyFont="1" applyFill="1" applyAlignment="1">
      <alignment horizontal="left" vertical="center"/>
    </xf>
    <xf numFmtId="43" fontId="18" fillId="0" borderId="0" xfId="1" applyNumberFormat="1" applyFont="1" applyFill="1" applyBorder="1" applyAlignment="1">
      <alignment vertical="center"/>
    </xf>
    <xf numFmtId="0" fontId="20" fillId="0" borderId="0" xfId="1" applyFont="1" applyFill="1" applyAlignment="1">
      <alignment horizontal="left" vertical="center"/>
    </xf>
    <xf numFmtId="0" fontId="18" fillId="0" borderId="0" xfId="1" quotePrefix="1" applyFont="1" applyFill="1" applyAlignment="1">
      <alignment vertical="center"/>
    </xf>
    <xf numFmtId="164" fontId="18" fillId="0" borderId="5" xfId="1" applyNumberFormat="1" applyFont="1" applyFill="1" applyBorder="1" applyAlignment="1">
      <alignment vertical="center"/>
    </xf>
    <xf numFmtId="164" fontId="18" fillId="0" borderId="3" xfId="1" applyNumberFormat="1" applyFont="1" applyFill="1" applyBorder="1" applyAlignment="1">
      <alignment vertical="center"/>
    </xf>
    <xf numFmtId="43" fontId="18" fillId="0" borderId="0" xfId="1" applyNumberFormat="1" applyFont="1" applyFill="1" applyAlignment="1">
      <alignment vertical="center"/>
    </xf>
    <xf numFmtId="43" fontId="18" fillId="0" borderId="3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vertical="center"/>
    </xf>
    <xf numFmtId="41" fontId="18" fillId="0" borderId="1" xfId="1" applyNumberFormat="1" applyFont="1" applyFill="1" applyBorder="1" applyAlignment="1">
      <alignment horizontal="right" vertical="center"/>
    </xf>
    <xf numFmtId="2" fontId="18" fillId="0" borderId="3" xfId="2" applyNumberFormat="1" applyFont="1" applyFill="1" applyBorder="1" applyAlignment="1">
      <alignment vertical="center"/>
    </xf>
    <xf numFmtId="37" fontId="8" fillId="0" borderId="0" xfId="1" applyNumberFormat="1" applyFont="1" applyAlignment="1">
      <alignment horizontal="left" vertical="center"/>
    </xf>
    <xf numFmtId="37" fontId="9" fillId="0" borderId="0" xfId="1" applyNumberFormat="1" applyFont="1" applyAlignment="1">
      <alignment vertical="center"/>
    </xf>
    <xf numFmtId="41" fontId="8" fillId="0" borderId="7" xfId="1" applyNumberFormat="1" applyFont="1" applyFill="1" applyBorder="1" applyAlignment="1">
      <alignment horizontal="right" vertical="center"/>
    </xf>
    <xf numFmtId="41" fontId="8" fillId="0" borderId="8" xfId="1" applyNumberFormat="1" applyFont="1" applyFill="1" applyBorder="1" applyAlignment="1">
      <alignment horizontal="right" vertical="center"/>
    </xf>
    <xf numFmtId="164" fontId="8" fillId="0" borderId="7" xfId="1" applyNumberFormat="1" applyFont="1" applyFill="1" applyBorder="1" applyAlignment="1">
      <alignment horizontal="right" vertical="center"/>
    </xf>
    <xf numFmtId="164" fontId="8" fillId="0" borderId="8" xfId="1" applyNumberFormat="1" applyFont="1" applyFill="1" applyBorder="1" applyAlignment="1">
      <alignment vertical="center"/>
    </xf>
    <xf numFmtId="164" fontId="8" fillId="0" borderId="7" xfId="1" applyNumberFormat="1" applyFont="1" applyFill="1" applyBorder="1" applyAlignment="1">
      <alignment vertical="center"/>
    </xf>
    <xf numFmtId="164" fontId="8" fillId="0" borderId="8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1" xfId="1" applyNumberFormat="1" applyFont="1" applyFill="1" applyBorder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41" fontId="12" fillId="0" borderId="7" xfId="1" applyNumberFormat="1" applyFont="1" applyFill="1" applyBorder="1" applyAlignment="1">
      <alignment horizontal="right" vertical="center"/>
    </xf>
    <xf numFmtId="41" fontId="12" fillId="0" borderId="8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center" vertical="center"/>
    </xf>
    <xf numFmtId="0" fontId="17" fillId="0" borderId="0" xfId="1" applyFont="1" applyFill="1" applyAlignment="1">
      <alignment horizontal="left" vertical="center"/>
    </xf>
    <xf numFmtId="37" fontId="18" fillId="0" borderId="1" xfId="1" applyNumberFormat="1" applyFont="1" applyFill="1" applyBorder="1" applyAlignment="1">
      <alignment horizontal="center" vertical="center"/>
    </xf>
    <xf numFmtId="37" fontId="8" fillId="0" borderId="1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left" vertical="center"/>
    </xf>
    <xf numFmtId="37" fontId="8" fillId="0" borderId="2" xfId="1" applyNumberFormat="1" applyFont="1" applyFill="1" applyBorder="1" applyAlignment="1">
      <alignment horizontal="center" vertical="center"/>
    </xf>
    <xf numFmtId="37" fontId="12" fillId="0" borderId="1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horizontal="left" vertical="center"/>
    </xf>
    <xf numFmtId="37" fontId="12" fillId="0" borderId="2" xfId="1" applyNumberFormat="1" applyFont="1" applyFill="1" applyBorder="1" applyAlignment="1">
      <alignment horizontal="center" vertical="center"/>
    </xf>
  </cellXfs>
  <cellStyles count="6">
    <cellStyle name="Comma 4" xfId="2" xr:uid="{00000000-0005-0000-0000-000000000000}"/>
    <cellStyle name="Comma 4 2" xfId="4" xr:uid="{00000000-0005-0000-0000-000001000000}"/>
    <cellStyle name="Normal" xfId="0" builtinId="0"/>
    <cellStyle name="Normal 4" xfId="1" xr:uid="{00000000-0005-0000-0000-000003000000}"/>
    <cellStyle name="Normal_B&amp;P" xfId="3" xr:uid="{00000000-0005-0000-0000-000004000000}"/>
    <cellStyle name="Normal_CET - M137 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ocuments%20and%20Settings\sedthakarnm\Local%20Settings\Temp\DOCUME~1\samerr\LOCALS~1\Temp\Rar$DI00.250\Data2001\My%20Documents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102"/>
  <sheetViews>
    <sheetView showGridLines="0" view="pageBreakPreview" topLeftCell="A31" zoomScale="80" zoomScaleNormal="90" zoomScaleSheetLayoutView="80" workbookViewId="0">
      <selection activeCell="D46" sqref="D46"/>
    </sheetView>
  </sheetViews>
  <sheetFormatPr defaultColWidth="10.7109375" defaultRowHeight="21.75" customHeight="1"/>
  <cols>
    <col min="1" max="3" width="2.28515625" style="2" customWidth="1"/>
    <col min="4" max="4" width="38.140625" style="2" customWidth="1"/>
    <col min="5" max="5" width="1.28515625" style="2" customWidth="1"/>
    <col min="6" max="6" width="6.28515625" style="2" customWidth="1"/>
    <col min="7" max="7" width="1.28515625" style="2" customWidth="1"/>
    <col min="8" max="8" width="13.7109375" style="2" customWidth="1"/>
    <col min="9" max="9" width="1.28515625" style="2" customWidth="1"/>
    <col min="10" max="10" width="13.7109375" style="33" customWidth="1"/>
    <col min="11" max="11" width="1.28515625" style="33" customWidth="1"/>
    <col min="12" max="12" width="13.7109375" style="33" customWidth="1"/>
    <col min="13" max="13" width="1.28515625" style="2" customWidth="1"/>
    <col min="14" max="14" width="13.7109375" style="33" customWidth="1"/>
    <col min="15" max="16384" width="10.7109375" style="2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.75" customHeight="1">
      <c r="A3" s="1" t="s">
        <v>155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3" customFormat="1" ht="21.75" customHeight="1">
      <c r="G4" s="4"/>
      <c r="H4" s="4"/>
      <c r="I4" s="4"/>
      <c r="J4" s="5"/>
      <c r="K4" s="5"/>
      <c r="L4" s="5"/>
      <c r="N4" s="6" t="s">
        <v>2</v>
      </c>
    </row>
    <row r="5" spans="1:14" s="3" customFormat="1" ht="21.75" customHeight="1">
      <c r="G5" s="4"/>
      <c r="H5" s="7" t="s">
        <v>3</v>
      </c>
      <c r="I5" s="7"/>
      <c r="J5" s="7"/>
      <c r="K5" s="5"/>
      <c r="L5" s="7" t="s">
        <v>4</v>
      </c>
      <c r="M5" s="7"/>
      <c r="N5" s="7"/>
    </row>
    <row r="6" spans="1:14" s="3" customFormat="1" ht="21.75" customHeight="1">
      <c r="F6" s="8" t="s">
        <v>5</v>
      </c>
      <c r="G6" s="4"/>
      <c r="H6" s="9" t="s">
        <v>156</v>
      </c>
      <c r="I6" s="4"/>
      <c r="J6" s="9" t="s">
        <v>157</v>
      </c>
      <c r="K6" s="4"/>
      <c r="L6" s="9" t="s">
        <v>156</v>
      </c>
      <c r="M6" s="4"/>
      <c r="N6" s="9" t="s">
        <v>157</v>
      </c>
    </row>
    <row r="7" spans="1:14" s="3" customFormat="1" ht="21.75" customHeight="1">
      <c r="F7" s="4"/>
      <c r="G7" s="4"/>
      <c r="H7" s="10" t="s">
        <v>6</v>
      </c>
      <c r="I7" s="11"/>
      <c r="J7" s="11" t="s">
        <v>7</v>
      </c>
      <c r="K7" s="11"/>
      <c r="L7" s="10" t="s">
        <v>6</v>
      </c>
      <c r="M7" s="11"/>
      <c r="N7" s="11" t="s">
        <v>7</v>
      </c>
    </row>
    <row r="8" spans="1:14" s="3" customFormat="1" ht="21.75" customHeight="1">
      <c r="F8" s="4"/>
      <c r="G8" s="4"/>
      <c r="H8" s="10" t="s">
        <v>8</v>
      </c>
      <c r="I8" s="11"/>
      <c r="J8" s="11"/>
      <c r="K8" s="11"/>
      <c r="L8" s="10" t="s">
        <v>8</v>
      </c>
      <c r="M8" s="11"/>
      <c r="N8" s="11"/>
    </row>
    <row r="9" spans="1:14" ht="21.75" customHeight="1">
      <c r="A9" s="12" t="s">
        <v>9</v>
      </c>
      <c r="H9" s="13"/>
      <c r="I9" s="13"/>
      <c r="J9" s="13"/>
      <c r="K9" s="13"/>
      <c r="L9" s="13"/>
      <c r="M9" s="13"/>
      <c r="N9" s="13"/>
    </row>
    <row r="10" spans="1:14" ht="21.75" customHeight="1">
      <c r="A10" s="12" t="s">
        <v>10</v>
      </c>
      <c r="D10" s="14"/>
      <c r="E10" s="14"/>
      <c r="H10" s="13"/>
      <c r="I10" s="13"/>
      <c r="J10" s="15"/>
      <c r="K10" s="15"/>
      <c r="L10" s="15"/>
      <c r="M10" s="15"/>
      <c r="N10" s="15"/>
    </row>
    <row r="11" spans="1:14" ht="21.75" customHeight="1">
      <c r="A11" s="16" t="s">
        <v>11</v>
      </c>
      <c r="D11" s="14"/>
      <c r="E11" s="14"/>
      <c r="F11" s="17">
        <v>5</v>
      </c>
      <c r="H11" s="144">
        <v>80477</v>
      </c>
      <c r="I11" s="144"/>
      <c r="J11" s="144">
        <v>47953</v>
      </c>
      <c r="K11" s="145"/>
      <c r="L11" s="144">
        <v>58227</v>
      </c>
      <c r="M11" s="144"/>
      <c r="N11" s="25">
        <v>22904</v>
      </c>
    </row>
    <row r="12" spans="1:14" ht="21.75" customHeight="1">
      <c r="A12" s="2" t="s">
        <v>12</v>
      </c>
      <c r="D12" s="14"/>
      <c r="E12" s="14"/>
      <c r="F12" s="17" t="s">
        <v>194</v>
      </c>
      <c r="H12" s="144">
        <v>447753</v>
      </c>
      <c r="I12" s="144"/>
      <c r="J12" s="144">
        <v>702340</v>
      </c>
      <c r="K12" s="145"/>
      <c r="L12" s="144">
        <v>747222</v>
      </c>
      <c r="M12" s="144"/>
      <c r="N12" s="25">
        <v>880362</v>
      </c>
    </row>
    <row r="13" spans="1:14" ht="21.75" customHeight="1">
      <c r="A13" s="20" t="s">
        <v>13</v>
      </c>
      <c r="D13" s="14"/>
      <c r="E13" s="14"/>
      <c r="F13" s="17"/>
      <c r="H13" s="144"/>
      <c r="I13" s="144"/>
      <c r="J13" s="144"/>
      <c r="K13" s="145"/>
      <c r="L13" s="144"/>
      <c r="M13" s="144"/>
      <c r="N13" s="25"/>
    </row>
    <row r="14" spans="1:14" s="20" customFormat="1" ht="21.75" customHeight="1">
      <c r="A14" s="20" t="s">
        <v>162</v>
      </c>
      <c r="D14" s="21"/>
      <c r="E14" s="21"/>
      <c r="F14" s="22">
        <v>8</v>
      </c>
      <c r="G14" s="23"/>
      <c r="H14" s="144">
        <v>436858</v>
      </c>
      <c r="I14" s="144"/>
      <c r="J14" s="144">
        <v>441859</v>
      </c>
      <c r="K14" s="26"/>
      <c r="L14" s="144">
        <v>436858</v>
      </c>
      <c r="M14" s="144"/>
      <c r="N14" s="25">
        <v>441859</v>
      </c>
    </row>
    <row r="15" spans="1:14" ht="21.75" customHeight="1">
      <c r="A15" s="20" t="s">
        <v>14</v>
      </c>
      <c r="D15" s="14"/>
      <c r="E15" s="14"/>
      <c r="F15" s="22">
        <v>6</v>
      </c>
      <c r="G15" s="23"/>
      <c r="H15" s="144">
        <v>0</v>
      </c>
      <c r="I15" s="144"/>
      <c r="J15" s="146">
        <v>0</v>
      </c>
      <c r="K15" s="28"/>
      <c r="L15" s="144">
        <v>657000</v>
      </c>
      <c r="M15" s="144"/>
      <c r="N15" s="25">
        <v>643000</v>
      </c>
    </row>
    <row r="16" spans="1:14" ht="21.75" customHeight="1">
      <c r="A16" s="2" t="s">
        <v>15</v>
      </c>
      <c r="F16" s="17">
        <v>9</v>
      </c>
      <c r="H16" s="144">
        <v>1647392</v>
      </c>
      <c r="I16" s="144"/>
      <c r="J16" s="144">
        <v>1020580</v>
      </c>
      <c r="K16" s="145"/>
      <c r="L16" s="144">
        <v>1447851</v>
      </c>
      <c r="M16" s="144"/>
      <c r="N16" s="25">
        <v>876455</v>
      </c>
    </row>
    <row r="17" spans="1:14" ht="21.75" customHeight="1">
      <c r="A17" s="20" t="s">
        <v>16</v>
      </c>
      <c r="F17" s="17"/>
      <c r="H17" s="144"/>
      <c r="I17" s="144"/>
      <c r="J17" s="144"/>
      <c r="K17" s="145"/>
      <c r="L17" s="144"/>
      <c r="M17" s="144"/>
      <c r="N17" s="25"/>
    </row>
    <row r="18" spans="1:14" ht="21.75" customHeight="1">
      <c r="A18" s="20" t="s">
        <v>17</v>
      </c>
      <c r="F18" s="17">
        <v>10</v>
      </c>
      <c r="H18" s="144">
        <v>27956</v>
      </c>
      <c r="I18" s="144"/>
      <c r="J18" s="144">
        <v>27956</v>
      </c>
      <c r="K18" s="145"/>
      <c r="L18" s="144">
        <v>27956</v>
      </c>
      <c r="M18" s="144"/>
      <c r="N18" s="25">
        <v>27956</v>
      </c>
    </row>
    <row r="19" spans="1:14" ht="21.75" customHeight="1">
      <c r="A19" s="2" t="s">
        <v>158</v>
      </c>
      <c r="F19" s="17">
        <v>26</v>
      </c>
      <c r="H19" s="144">
        <v>4307</v>
      </c>
      <c r="I19" s="144"/>
      <c r="J19" s="144">
        <v>26969</v>
      </c>
      <c r="K19" s="145"/>
      <c r="L19" s="144">
        <v>4489</v>
      </c>
      <c r="M19" s="144"/>
      <c r="N19" s="25">
        <v>30853</v>
      </c>
    </row>
    <row r="20" spans="1:14" s="20" customFormat="1" ht="21.75" customHeight="1">
      <c r="A20" s="2" t="s">
        <v>18</v>
      </c>
      <c r="D20" s="21"/>
      <c r="E20" s="21"/>
      <c r="F20" s="17"/>
      <c r="G20" s="14"/>
      <c r="H20" s="144">
        <v>158486</v>
      </c>
      <c r="I20" s="144"/>
      <c r="J20" s="144">
        <v>247799</v>
      </c>
      <c r="K20" s="146"/>
      <c r="L20" s="144">
        <v>123469</v>
      </c>
      <c r="M20" s="144"/>
      <c r="N20" s="25">
        <v>228034</v>
      </c>
    </row>
    <row r="21" spans="1:14" ht="21.75" customHeight="1">
      <c r="A21" s="12" t="s">
        <v>19</v>
      </c>
      <c r="F21" s="17"/>
      <c r="G21" s="14"/>
      <c r="H21" s="147">
        <f>SUM(H11:H20)</f>
        <v>2803229</v>
      </c>
      <c r="I21" s="25"/>
      <c r="J21" s="147">
        <f>SUM(J11:J20)</f>
        <v>2515456</v>
      </c>
      <c r="K21" s="146"/>
      <c r="L21" s="147">
        <f>SUM(L11:L20)</f>
        <v>3503072</v>
      </c>
      <c r="M21" s="25"/>
      <c r="N21" s="147">
        <f>SUM(N11:N20)</f>
        <v>3151423</v>
      </c>
    </row>
    <row r="22" spans="1:14" ht="21.75" customHeight="1">
      <c r="A22" s="12" t="s">
        <v>20</v>
      </c>
      <c r="F22" s="17"/>
      <c r="G22" s="14"/>
      <c r="H22" s="146"/>
      <c r="I22" s="146"/>
      <c r="J22" s="146"/>
      <c r="K22" s="146"/>
      <c r="L22" s="146"/>
      <c r="M22" s="146"/>
      <c r="N22" s="58"/>
    </row>
    <row r="23" spans="1:14" ht="21.75" customHeight="1">
      <c r="A23" s="142" t="s">
        <v>159</v>
      </c>
      <c r="F23" s="17">
        <v>11</v>
      </c>
      <c r="G23" s="14"/>
      <c r="H23" s="144">
        <v>7457</v>
      </c>
      <c r="I23" s="144"/>
      <c r="J23" s="146">
        <v>462</v>
      </c>
      <c r="K23" s="26"/>
      <c r="L23" s="144">
        <v>4900</v>
      </c>
      <c r="M23" s="144"/>
      <c r="N23" s="58">
        <v>490</v>
      </c>
    </row>
    <row r="24" spans="1:14" ht="21.75" customHeight="1">
      <c r="A24" s="2" t="s">
        <v>21</v>
      </c>
      <c r="F24" s="30">
        <v>12</v>
      </c>
      <c r="G24" s="23"/>
      <c r="H24" s="144">
        <v>0</v>
      </c>
      <c r="I24" s="144"/>
      <c r="J24" s="146">
        <v>0</v>
      </c>
      <c r="K24" s="28"/>
      <c r="L24" s="144">
        <v>789229</v>
      </c>
      <c r="M24" s="144"/>
      <c r="N24" s="25">
        <v>789229</v>
      </c>
    </row>
    <row r="25" spans="1:14" ht="21.75" customHeight="1">
      <c r="A25" s="20" t="s">
        <v>160</v>
      </c>
      <c r="F25" s="30" t="s">
        <v>179</v>
      </c>
      <c r="G25" s="23"/>
      <c r="H25" s="144">
        <v>37027</v>
      </c>
      <c r="I25" s="144"/>
      <c r="J25" s="144">
        <v>2995</v>
      </c>
      <c r="K25" s="26"/>
      <c r="L25" s="144">
        <v>37027</v>
      </c>
      <c r="M25" s="144"/>
      <c r="N25" s="148">
        <v>2995</v>
      </c>
    </row>
    <row r="26" spans="1:14" ht="21.75" customHeight="1">
      <c r="A26" s="20" t="s">
        <v>22</v>
      </c>
      <c r="F26" s="30"/>
      <c r="G26" s="23"/>
      <c r="H26" s="144"/>
      <c r="I26" s="144"/>
      <c r="J26" s="25"/>
      <c r="K26" s="26"/>
      <c r="L26" s="144"/>
      <c r="M26" s="144"/>
      <c r="N26" s="25"/>
    </row>
    <row r="27" spans="1:14" ht="21.75" customHeight="1">
      <c r="A27" s="20" t="s">
        <v>163</v>
      </c>
      <c r="F27" s="30">
        <v>8</v>
      </c>
      <c r="G27" s="23"/>
      <c r="H27" s="144">
        <v>30065</v>
      </c>
      <c r="I27" s="144"/>
      <c r="J27" s="148">
        <v>69368</v>
      </c>
      <c r="K27" s="26"/>
      <c r="L27" s="144">
        <v>30065</v>
      </c>
      <c r="M27" s="144"/>
      <c r="N27" s="148">
        <v>69368</v>
      </c>
    </row>
    <row r="28" spans="1:14" ht="21.75" customHeight="1">
      <c r="A28" s="20" t="s">
        <v>23</v>
      </c>
      <c r="B28" s="20"/>
      <c r="F28" s="30"/>
      <c r="G28" s="23"/>
      <c r="H28" s="144"/>
      <c r="I28" s="144"/>
      <c r="J28" s="148"/>
      <c r="K28" s="26"/>
      <c r="L28" s="144"/>
      <c r="M28" s="144"/>
      <c r="N28" s="148"/>
    </row>
    <row r="29" spans="1:14" ht="21.75" customHeight="1">
      <c r="A29" s="20" t="s">
        <v>24</v>
      </c>
      <c r="B29" s="20"/>
      <c r="F29" s="17">
        <v>10</v>
      </c>
      <c r="G29" s="14"/>
      <c r="H29" s="144">
        <v>175432</v>
      </c>
      <c r="I29" s="144"/>
      <c r="J29" s="148">
        <v>175432</v>
      </c>
      <c r="K29" s="26"/>
      <c r="L29" s="144">
        <v>175432</v>
      </c>
      <c r="M29" s="144"/>
      <c r="N29" s="148">
        <v>175432</v>
      </c>
    </row>
    <row r="30" spans="1:14" ht="21.75" customHeight="1">
      <c r="A30" s="2" t="s">
        <v>27</v>
      </c>
      <c r="F30" s="17"/>
      <c r="G30" s="14"/>
      <c r="H30" s="144">
        <v>50</v>
      </c>
      <c r="I30" s="144"/>
      <c r="J30" s="144">
        <v>0</v>
      </c>
      <c r="K30" s="26"/>
      <c r="L30" s="144">
        <v>0</v>
      </c>
      <c r="M30" s="144"/>
      <c r="N30" s="148">
        <v>0</v>
      </c>
    </row>
    <row r="31" spans="1:14" ht="21.75" customHeight="1">
      <c r="A31" s="2" t="s">
        <v>25</v>
      </c>
      <c r="F31" s="17">
        <v>14</v>
      </c>
      <c r="G31" s="14"/>
      <c r="H31" s="144">
        <v>7354693</v>
      </c>
      <c r="I31" s="144"/>
      <c r="J31" s="144">
        <v>6740149</v>
      </c>
      <c r="K31" s="146"/>
      <c r="L31" s="144">
        <v>5470021</v>
      </c>
      <c r="M31" s="144"/>
      <c r="N31" s="148">
        <v>5067894</v>
      </c>
    </row>
    <row r="32" spans="1:14" ht="21.75" customHeight="1">
      <c r="A32" s="143" t="s">
        <v>161</v>
      </c>
      <c r="F32" s="17">
        <v>15</v>
      </c>
      <c r="G32" s="14"/>
      <c r="H32" s="144">
        <v>228389</v>
      </c>
      <c r="I32" s="144"/>
      <c r="J32" s="144">
        <v>0</v>
      </c>
      <c r="K32" s="146"/>
      <c r="L32" s="144">
        <v>228283</v>
      </c>
      <c r="M32" s="144"/>
      <c r="N32" s="148">
        <v>0</v>
      </c>
    </row>
    <row r="33" spans="1:14" ht="21.75" customHeight="1">
      <c r="A33" s="2" t="s">
        <v>26</v>
      </c>
      <c r="F33" s="17"/>
      <c r="G33" s="14"/>
      <c r="H33" s="144">
        <v>125205</v>
      </c>
      <c r="I33" s="144"/>
      <c r="J33" s="144">
        <v>126137</v>
      </c>
      <c r="K33" s="26"/>
      <c r="L33" s="144">
        <v>1853</v>
      </c>
      <c r="M33" s="144"/>
      <c r="N33" s="148">
        <v>2437</v>
      </c>
    </row>
    <row r="34" spans="1:14" ht="21.75" customHeight="1">
      <c r="A34" s="2" t="s">
        <v>28</v>
      </c>
      <c r="F34" s="31"/>
      <c r="G34" s="14"/>
      <c r="H34" s="144">
        <v>75958</v>
      </c>
      <c r="I34" s="144"/>
      <c r="J34" s="144">
        <v>65772</v>
      </c>
      <c r="K34" s="26"/>
      <c r="L34" s="144">
        <v>64715</v>
      </c>
      <c r="M34" s="144"/>
      <c r="N34" s="25">
        <v>54545</v>
      </c>
    </row>
    <row r="35" spans="1:14" ht="21.75" customHeight="1">
      <c r="A35" s="2" t="s">
        <v>29</v>
      </c>
      <c r="D35" s="14"/>
      <c r="E35" s="14"/>
      <c r="H35" s="144">
        <v>8246</v>
      </c>
      <c r="I35" s="144"/>
      <c r="J35" s="144">
        <v>8030</v>
      </c>
      <c r="K35" s="146"/>
      <c r="L35" s="144">
        <v>8078</v>
      </c>
      <c r="M35" s="144"/>
      <c r="N35" s="148">
        <v>7899</v>
      </c>
    </row>
    <row r="36" spans="1:14" ht="21.75" customHeight="1">
      <c r="A36" s="12" t="s">
        <v>30</v>
      </c>
      <c r="D36" s="14"/>
      <c r="E36" s="14"/>
      <c r="H36" s="147">
        <f>SUM(H23:H35)</f>
        <v>8042522</v>
      </c>
      <c r="I36" s="25"/>
      <c r="J36" s="147">
        <f>SUM(J23:J35)</f>
        <v>7188345</v>
      </c>
      <c r="K36" s="146"/>
      <c r="L36" s="147">
        <f>SUM(L23:L35)</f>
        <v>6809603</v>
      </c>
      <c r="M36" s="25"/>
      <c r="N36" s="147">
        <f>SUM(N23:N35)</f>
        <v>6170289</v>
      </c>
    </row>
    <row r="37" spans="1:14" ht="21.75" customHeight="1" thickBot="1">
      <c r="A37" s="12" t="s">
        <v>31</v>
      </c>
      <c r="D37" s="14"/>
      <c r="E37" s="14"/>
      <c r="H37" s="149">
        <f>SUM(H36,H21)</f>
        <v>10845751</v>
      </c>
      <c r="I37" s="25"/>
      <c r="J37" s="149">
        <f>SUM(J36,J21)</f>
        <v>9703801</v>
      </c>
      <c r="K37" s="145"/>
      <c r="L37" s="149">
        <f>SUM(L36,L21)</f>
        <v>10312675</v>
      </c>
      <c r="M37" s="25"/>
      <c r="N37" s="149">
        <f>SUM(N36,N21)</f>
        <v>9321712</v>
      </c>
    </row>
    <row r="38" spans="1:14" ht="21.75" customHeight="1" thickTop="1">
      <c r="D38" s="14"/>
      <c r="E38" s="14"/>
      <c r="H38" s="13"/>
      <c r="I38" s="13"/>
      <c r="J38" s="13"/>
      <c r="K38" s="13"/>
      <c r="L38" s="13"/>
      <c r="M38" s="13"/>
      <c r="N38" s="13"/>
    </row>
    <row r="39" spans="1:14" ht="21.75" customHeight="1">
      <c r="A39" s="2" t="s">
        <v>32</v>
      </c>
      <c r="D39" s="14"/>
      <c r="E39" s="14"/>
    </row>
    <row r="40" spans="1:14" ht="21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21.75" customHeight="1">
      <c r="A41" s="1" t="s">
        <v>33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21.7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3" customFormat="1" ht="21.75" customHeight="1">
      <c r="G43" s="4"/>
      <c r="H43" s="4"/>
      <c r="I43" s="4"/>
      <c r="J43" s="5"/>
      <c r="K43" s="5"/>
      <c r="L43" s="5"/>
      <c r="N43" s="6" t="s">
        <v>2</v>
      </c>
    </row>
    <row r="44" spans="1:14" s="3" customFormat="1" ht="21.75" customHeight="1">
      <c r="G44" s="4"/>
      <c r="H44" s="7" t="s">
        <v>3</v>
      </c>
      <c r="I44" s="7"/>
      <c r="J44" s="7"/>
      <c r="K44" s="5"/>
      <c r="L44" s="7" t="s">
        <v>4</v>
      </c>
      <c r="M44" s="7"/>
      <c r="N44" s="7"/>
    </row>
    <row r="45" spans="1:14" s="3" customFormat="1" ht="21.75" customHeight="1">
      <c r="F45" s="8" t="s">
        <v>5</v>
      </c>
      <c r="G45" s="4"/>
      <c r="H45" s="9" t="s">
        <v>156</v>
      </c>
      <c r="I45" s="4"/>
      <c r="J45" s="9" t="s">
        <v>157</v>
      </c>
      <c r="K45" s="4"/>
      <c r="L45" s="9" t="s">
        <v>156</v>
      </c>
      <c r="M45" s="4"/>
      <c r="N45" s="9" t="s">
        <v>157</v>
      </c>
    </row>
    <row r="46" spans="1:14" s="3" customFormat="1" ht="21.75" customHeight="1">
      <c r="F46" s="4"/>
      <c r="G46" s="4"/>
      <c r="H46" s="10" t="s">
        <v>6</v>
      </c>
      <c r="I46" s="11"/>
      <c r="J46" s="11" t="s">
        <v>7</v>
      </c>
      <c r="K46" s="11"/>
      <c r="L46" s="10" t="s">
        <v>6</v>
      </c>
      <c r="M46" s="11"/>
      <c r="N46" s="11" t="s">
        <v>7</v>
      </c>
    </row>
    <row r="47" spans="1:14" s="3" customFormat="1" ht="21.75" customHeight="1">
      <c r="F47" s="4"/>
      <c r="G47" s="4"/>
      <c r="H47" s="10" t="s">
        <v>8</v>
      </c>
      <c r="I47" s="11"/>
      <c r="J47" s="11"/>
      <c r="K47" s="11"/>
      <c r="L47" s="10" t="s">
        <v>8</v>
      </c>
      <c r="M47" s="11"/>
      <c r="N47" s="11"/>
    </row>
    <row r="48" spans="1:14" ht="21.75" customHeight="1">
      <c r="A48" s="141" t="s">
        <v>34</v>
      </c>
      <c r="J48" s="34"/>
      <c r="K48" s="34"/>
      <c r="L48" s="34"/>
      <c r="N48" s="34"/>
    </row>
    <row r="49" spans="1:14" ht="21.75" customHeight="1">
      <c r="A49" s="12" t="s">
        <v>35</v>
      </c>
      <c r="D49" s="14"/>
      <c r="E49" s="14"/>
      <c r="H49" s="13"/>
      <c r="I49" s="13"/>
      <c r="J49" s="13"/>
      <c r="K49" s="13"/>
      <c r="L49" s="13"/>
      <c r="M49" s="13"/>
      <c r="N49" s="13"/>
    </row>
    <row r="50" spans="1:14" ht="21.75" customHeight="1">
      <c r="A50" s="2" t="s">
        <v>36</v>
      </c>
      <c r="D50" s="14"/>
      <c r="E50" s="14"/>
      <c r="F50" s="17">
        <v>16</v>
      </c>
      <c r="H50" s="18">
        <v>3459347</v>
      </c>
      <c r="I50" s="18"/>
      <c r="J50" s="18">
        <v>2926640</v>
      </c>
      <c r="K50" s="13"/>
      <c r="L50" s="18">
        <v>3253400</v>
      </c>
      <c r="M50" s="18"/>
      <c r="N50" s="29">
        <v>2776140</v>
      </c>
    </row>
    <row r="51" spans="1:14" ht="21.75" customHeight="1">
      <c r="A51" s="2" t="s">
        <v>37</v>
      </c>
      <c r="D51" s="14"/>
      <c r="E51" s="14"/>
      <c r="F51" s="17">
        <v>6</v>
      </c>
      <c r="H51" s="25">
        <v>527069</v>
      </c>
      <c r="I51" s="25"/>
      <c r="J51" s="25">
        <v>169034</v>
      </c>
      <c r="K51" s="25"/>
      <c r="L51" s="25">
        <v>705069</v>
      </c>
      <c r="M51" s="25"/>
      <c r="N51" s="25">
        <v>354034</v>
      </c>
    </row>
    <row r="52" spans="1:14" ht="21.75" customHeight="1">
      <c r="A52" s="2" t="s">
        <v>38</v>
      </c>
      <c r="D52" s="14"/>
      <c r="E52" s="14"/>
      <c r="F52" s="17" t="s">
        <v>195</v>
      </c>
      <c r="H52" s="25">
        <v>1206924</v>
      </c>
      <c r="I52" s="25"/>
      <c r="J52" s="25">
        <v>1297348</v>
      </c>
      <c r="K52" s="25"/>
      <c r="L52" s="25">
        <v>1232256</v>
      </c>
      <c r="M52" s="25"/>
      <c r="N52" s="25">
        <v>1153931</v>
      </c>
    </row>
    <row r="53" spans="1:14" ht="21.75" customHeight="1">
      <c r="A53" s="40" t="s">
        <v>164</v>
      </c>
      <c r="D53" s="14"/>
      <c r="E53" s="14"/>
      <c r="F53" s="17">
        <v>18</v>
      </c>
      <c r="H53" s="25">
        <v>581570</v>
      </c>
      <c r="I53" s="25"/>
      <c r="J53" s="25">
        <v>644558</v>
      </c>
      <c r="K53" s="25"/>
      <c r="L53" s="25">
        <v>571723</v>
      </c>
      <c r="M53" s="25"/>
      <c r="N53" s="25">
        <v>644558</v>
      </c>
    </row>
    <row r="54" spans="1:14" ht="21.75" customHeight="1">
      <c r="A54" s="38" t="s">
        <v>165</v>
      </c>
      <c r="B54" s="20"/>
      <c r="C54" s="20"/>
      <c r="D54" s="14"/>
      <c r="E54" s="14"/>
      <c r="F54" s="17"/>
      <c r="H54" s="25">
        <v>36878</v>
      </c>
      <c r="I54" s="25"/>
      <c r="J54" s="25">
        <v>0</v>
      </c>
      <c r="K54" s="25"/>
      <c r="L54" s="25">
        <v>36768</v>
      </c>
      <c r="M54" s="25"/>
      <c r="N54" s="25">
        <v>0</v>
      </c>
    </row>
    <row r="55" spans="1:14" s="20" customFormat="1" ht="21.75" customHeight="1">
      <c r="A55" s="38" t="s">
        <v>166</v>
      </c>
      <c r="D55" s="21"/>
      <c r="E55" s="21"/>
      <c r="F55" s="17"/>
      <c r="G55" s="2"/>
      <c r="H55" s="25">
        <v>0</v>
      </c>
      <c r="I55" s="25"/>
      <c r="J55" s="25">
        <v>13013</v>
      </c>
      <c r="K55" s="25"/>
      <c r="L55" s="25">
        <v>0</v>
      </c>
      <c r="M55" s="25"/>
      <c r="N55" s="25">
        <v>13013</v>
      </c>
    </row>
    <row r="56" spans="1:14" ht="21.75" customHeight="1">
      <c r="A56" s="20" t="s">
        <v>40</v>
      </c>
      <c r="B56" s="20"/>
      <c r="C56" s="20"/>
      <c r="D56" s="14"/>
      <c r="E56" s="14"/>
      <c r="F56" s="36"/>
      <c r="G56" s="37"/>
      <c r="H56" s="25">
        <v>5698</v>
      </c>
      <c r="I56" s="25"/>
      <c r="J56" s="25">
        <v>5695</v>
      </c>
      <c r="K56" s="25"/>
      <c r="L56" s="25">
        <v>0</v>
      </c>
      <c r="M56" s="25"/>
      <c r="N56" s="25">
        <v>0</v>
      </c>
    </row>
    <row r="57" spans="1:14" s="20" customFormat="1" ht="21.75" customHeight="1">
      <c r="A57" s="20" t="s">
        <v>41</v>
      </c>
      <c r="D57" s="21"/>
      <c r="E57" s="21"/>
      <c r="F57" s="30"/>
      <c r="G57" s="39"/>
      <c r="H57" s="25">
        <v>151672</v>
      </c>
      <c r="I57" s="25"/>
      <c r="J57" s="25">
        <v>123262</v>
      </c>
      <c r="K57" s="25"/>
      <c r="L57" s="25">
        <v>151672</v>
      </c>
      <c r="M57" s="25"/>
      <c r="N57" s="25">
        <v>123262</v>
      </c>
    </row>
    <row r="58" spans="1:14" ht="21.75" customHeight="1">
      <c r="A58" s="2" t="s">
        <v>167</v>
      </c>
      <c r="B58" s="20"/>
      <c r="C58" s="20"/>
      <c r="D58" s="14"/>
      <c r="E58" s="14"/>
      <c r="F58" s="17">
        <v>26</v>
      </c>
      <c r="H58" s="18">
        <v>1424</v>
      </c>
      <c r="I58" s="18"/>
      <c r="J58" s="28">
        <v>8822</v>
      </c>
      <c r="K58" s="13"/>
      <c r="L58" s="18">
        <v>1424</v>
      </c>
      <c r="M58" s="18"/>
      <c r="N58" s="29">
        <v>8822</v>
      </c>
    </row>
    <row r="59" spans="1:14" s="20" customFormat="1" ht="21.75" customHeight="1">
      <c r="A59" s="20" t="s">
        <v>42</v>
      </c>
      <c r="D59" s="21"/>
      <c r="E59" s="21"/>
      <c r="F59" s="17"/>
      <c r="G59" s="2"/>
      <c r="H59" s="18">
        <v>33304</v>
      </c>
      <c r="I59" s="18"/>
      <c r="J59" s="18">
        <v>43303</v>
      </c>
      <c r="K59" s="13"/>
      <c r="L59" s="18">
        <v>6564</v>
      </c>
      <c r="M59" s="18"/>
      <c r="N59" s="29">
        <v>26491</v>
      </c>
    </row>
    <row r="60" spans="1:14" s="20" customFormat="1" ht="21.75" customHeight="1">
      <c r="A60" s="12" t="s">
        <v>43</v>
      </c>
      <c r="D60" s="21"/>
      <c r="E60" s="21"/>
      <c r="F60" s="17"/>
      <c r="G60" s="2"/>
      <c r="H60" s="27">
        <f>SUM(H50:H59)</f>
        <v>6003886</v>
      </c>
      <c r="I60" s="19"/>
      <c r="J60" s="27">
        <f>SUM(J50:J59)</f>
        <v>5231675</v>
      </c>
      <c r="K60" s="13"/>
      <c r="L60" s="27">
        <f>SUM(L50:L59)</f>
        <v>5958876</v>
      </c>
      <c r="M60" s="19"/>
      <c r="N60" s="27">
        <f>SUM(N50:N59)</f>
        <v>5100251</v>
      </c>
    </row>
    <row r="61" spans="1:14" s="20" customFormat="1" ht="21.75" customHeight="1">
      <c r="A61" s="41" t="s">
        <v>44</v>
      </c>
      <c r="D61" s="21"/>
      <c r="E61" s="21"/>
      <c r="F61" s="17"/>
      <c r="G61" s="2"/>
      <c r="H61" s="42"/>
      <c r="I61" s="42"/>
      <c r="J61" s="35"/>
      <c r="K61" s="35"/>
      <c r="L61" s="35"/>
      <c r="M61" s="35"/>
      <c r="N61" s="35"/>
    </row>
    <row r="62" spans="1:14" s="20" customFormat="1" ht="21.75" customHeight="1">
      <c r="A62" s="20" t="s">
        <v>168</v>
      </c>
      <c r="F62" s="17"/>
      <c r="G62" s="2"/>
      <c r="H62" s="42"/>
      <c r="I62" s="42"/>
      <c r="J62" s="35"/>
      <c r="K62" s="35"/>
      <c r="L62" s="35"/>
      <c r="M62" s="35"/>
      <c r="N62" s="35"/>
    </row>
    <row r="63" spans="1:14" s="20" customFormat="1" ht="21.75" customHeight="1">
      <c r="A63" s="40" t="s">
        <v>45</v>
      </c>
      <c r="F63" s="17">
        <v>18</v>
      </c>
      <c r="G63" s="2"/>
      <c r="H63" s="18">
        <v>1175980</v>
      </c>
      <c r="I63" s="18"/>
      <c r="J63" s="18">
        <v>852464</v>
      </c>
      <c r="K63" s="43"/>
      <c r="L63" s="18">
        <v>1063750</v>
      </c>
      <c r="M63" s="18"/>
      <c r="N63" s="29">
        <v>852464</v>
      </c>
    </row>
    <row r="64" spans="1:14" s="20" customFormat="1" ht="21.75" customHeight="1">
      <c r="A64" s="40" t="s">
        <v>169</v>
      </c>
      <c r="F64" s="22"/>
      <c r="G64" s="42"/>
      <c r="H64" s="18"/>
      <c r="I64" s="18"/>
      <c r="J64" s="18"/>
      <c r="K64" s="43"/>
      <c r="L64" s="18"/>
      <c r="M64" s="18"/>
      <c r="N64" s="29"/>
    </row>
    <row r="65" spans="1:14" s="20" customFormat="1" ht="21.75" customHeight="1">
      <c r="A65" s="38" t="s">
        <v>45</v>
      </c>
      <c r="H65" s="25">
        <v>128634</v>
      </c>
      <c r="I65" s="25"/>
      <c r="J65" s="25">
        <v>0</v>
      </c>
      <c r="K65" s="25"/>
      <c r="L65" s="25">
        <v>128634</v>
      </c>
      <c r="M65" s="25"/>
      <c r="N65" s="25">
        <v>0</v>
      </c>
    </row>
    <row r="66" spans="1:14" s="20" customFormat="1" ht="21.75" customHeight="1">
      <c r="A66" s="40" t="s">
        <v>170</v>
      </c>
      <c r="F66" s="30"/>
      <c r="H66" s="25"/>
      <c r="I66" s="25"/>
      <c r="J66" s="25"/>
      <c r="K66" s="25"/>
      <c r="L66" s="25"/>
      <c r="M66" s="25"/>
      <c r="N66" s="25"/>
    </row>
    <row r="67" spans="1:14" s="20" customFormat="1" ht="21.75" customHeight="1">
      <c r="A67" s="38" t="s">
        <v>45</v>
      </c>
      <c r="D67" s="21"/>
      <c r="E67" s="21"/>
      <c r="F67" s="22"/>
      <c r="G67" s="42"/>
      <c r="H67" s="25">
        <v>0</v>
      </c>
      <c r="I67" s="25"/>
      <c r="J67" s="25">
        <v>28520</v>
      </c>
      <c r="K67" s="25"/>
      <c r="L67" s="25">
        <v>0</v>
      </c>
      <c r="M67" s="25"/>
      <c r="N67" s="25">
        <v>28520</v>
      </c>
    </row>
    <row r="68" spans="1:14" s="20" customFormat="1" ht="21.75" customHeight="1">
      <c r="A68" s="150" t="s">
        <v>171</v>
      </c>
      <c r="D68" s="21"/>
      <c r="E68" s="21"/>
      <c r="F68" s="22">
        <v>26</v>
      </c>
      <c r="G68" s="42"/>
      <c r="H68" s="25">
        <v>8790</v>
      </c>
      <c r="I68" s="25"/>
      <c r="J68" s="25">
        <v>0</v>
      </c>
      <c r="K68" s="25"/>
      <c r="L68" s="25">
        <v>8790</v>
      </c>
      <c r="M68" s="25"/>
      <c r="N68" s="25">
        <v>0</v>
      </c>
    </row>
    <row r="69" spans="1:14" s="20" customFormat="1" ht="21.75" customHeight="1">
      <c r="A69" s="20" t="s">
        <v>46</v>
      </c>
      <c r="F69" s="30"/>
      <c r="H69" s="25">
        <v>56202</v>
      </c>
      <c r="I69" s="25"/>
      <c r="J69" s="25">
        <v>54903</v>
      </c>
      <c r="K69" s="25"/>
      <c r="L69" s="25">
        <v>48645</v>
      </c>
      <c r="M69" s="25"/>
      <c r="N69" s="25">
        <v>47744</v>
      </c>
    </row>
    <row r="70" spans="1:14" s="20" customFormat="1" ht="21.75" customHeight="1">
      <c r="A70" s="41" t="s">
        <v>47</v>
      </c>
      <c r="D70" s="21"/>
      <c r="E70" s="21"/>
      <c r="F70" s="42"/>
      <c r="H70" s="44">
        <f>SUM(H63:H69)</f>
        <v>1369606</v>
      </c>
      <c r="I70" s="35"/>
      <c r="J70" s="44">
        <f>SUM(J63:J69)</f>
        <v>935887</v>
      </c>
      <c r="K70" s="43"/>
      <c r="L70" s="44">
        <f>SUM(L63:L69)</f>
        <v>1249819</v>
      </c>
      <c r="M70" s="35"/>
      <c r="N70" s="44">
        <f>SUM(N63:N69)</f>
        <v>928728</v>
      </c>
    </row>
    <row r="71" spans="1:14" s="20" customFormat="1" ht="21.75" customHeight="1">
      <c r="A71" s="41" t="s">
        <v>48</v>
      </c>
      <c r="D71" s="21"/>
      <c r="E71" s="21"/>
      <c r="F71" s="42"/>
      <c r="G71" s="23"/>
      <c r="H71" s="44">
        <f>SUM(H60,H70)</f>
        <v>7373492</v>
      </c>
      <c r="I71" s="35"/>
      <c r="J71" s="44">
        <f>SUM(J60,J70)</f>
        <v>6167562</v>
      </c>
      <c r="K71" s="24"/>
      <c r="L71" s="44">
        <f>SUM(L60,L70)</f>
        <v>7208695</v>
      </c>
      <c r="M71" s="35"/>
      <c r="N71" s="44">
        <f>SUM(N60,N70)</f>
        <v>6028979</v>
      </c>
    </row>
    <row r="72" spans="1:14" s="20" customFormat="1" ht="21.75" customHeight="1">
      <c r="A72" s="41"/>
      <c r="D72" s="21"/>
      <c r="E72" s="21"/>
      <c r="F72" s="42"/>
      <c r="G72" s="23"/>
      <c r="H72" s="24"/>
      <c r="I72" s="24"/>
      <c r="J72" s="45"/>
      <c r="K72" s="45"/>
      <c r="L72" s="45"/>
      <c r="M72" s="45"/>
      <c r="N72" s="45"/>
    </row>
    <row r="73" spans="1:14" ht="21.75" customHeight="1">
      <c r="A73" s="2" t="s">
        <v>32</v>
      </c>
      <c r="D73" s="14"/>
      <c r="E73" s="14"/>
    </row>
    <row r="74" spans="1:14" ht="21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21.75" customHeight="1">
      <c r="A75" s="1" t="s">
        <v>33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21.75" customHeight="1">
      <c r="A76" s="1" t="s">
        <v>155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3" customFormat="1" ht="21.75" customHeight="1">
      <c r="G77" s="4"/>
      <c r="H77" s="4"/>
      <c r="I77" s="4"/>
      <c r="J77" s="5"/>
      <c r="K77" s="5"/>
      <c r="L77" s="5"/>
      <c r="N77" s="6" t="s">
        <v>2</v>
      </c>
    </row>
    <row r="78" spans="1:14" s="3" customFormat="1" ht="21.75" customHeight="1">
      <c r="G78" s="4"/>
      <c r="H78" s="212" t="s">
        <v>3</v>
      </c>
      <c r="I78" s="212"/>
      <c r="J78" s="212"/>
      <c r="K78" s="5"/>
      <c r="L78" s="212" t="s">
        <v>4</v>
      </c>
      <c r="M78" s="212"/>
      <c r="N78" s="212"/>
    </row>
    <row r="79" spans="1:14" s="3" customFormat="1" ht="21.75" customHeight="1">
      <c r="F79" s="4"/>
      <c r="G79" s="4"/>
      <c r="H79" s="9" t="s">
        <v>156</v>
      </c>
      <c r="I79" s="4"/>
      <c r="J79" s="9" t="s">
        <v>157</v>
      </c>
      <c r="K79" s="4"/>
      <c r="L79" s="9" t="s">
        <v>156</v>
      </c>
      <c r="M79" s="4"/>
      <c r="N79" s="9" t="s">
        <v>157</v>
      </c>
    </row>
    <row r="80" spans="1:14" s="3" customFormat="1" ht="21.75" customHeight="1">
      <c r="F80" s="4"/>
      <c r="G80" s="4"/>
      <c r="H80" s="10" t="s">
        <v>6</v>
      </c>
      <c r="I80" s="11"/>
      <c r="J80" s="11" t="s">
        <v>7</v>
      </c>
      <c r="K80" s="11"/>
      <c r="L80" s="10" t="s">
        <v>6</v>
      </c>
      <c r="M80" s="11"/>
      <c r="N80" s="11" t="s">
        <v>7</v>
      </c>
    </row>
    <row r="81" spans="1:14" s="3" customFormat="1" ht="21.75" customHeight="1">
      <c r="F81" s="4"/>
      <c r="G81" s="4"/>
      <c r="H81" s="10" t="s">
        <v>8</v>
      </c>
      <c r="I81" s="11"/>
      <c r="J81" s="11"/>
      <c r="K81" s="11"/>
      <c r="L81" s="10" t="s">
        <v>8</v>
      </c>
      <c r="M81" s="11"/>
      <c r="N81" s="11"/>
    </row>
    <row r="82" spans="1:14" ht="21.75" customHeight="1">
      <c r="A82" s="12" t="s">
        <v>49</v>
      </c>
      <c r="D82" s="14"/>
      <c r="E82" s="14"/>
      <c r="J82" s="46"/>
      <c r="K82" s="46"/>
      <c r="L82" s="46"/>
      <c r="M82" s="46"/>
      <c r="N82" s="46"/>
    </row>
    <row r="83" spans="1:14" ht="21.75" customHeight="1">
      <c r="A83" s="12" t="s">
        <v>50</v>
      </c>
      <c r="D83" s="14"/>
      <c r="E83" s="14"/>
      <c r="F83" s="31"/>
      <c r="H83" s="13"/>
      <c r="I83" s="13"/>
      <c r="J83" s="15"/>
      <c r="K83" s="15"/>
      <c r="L83" s="15"/>
      <c r="M83" s="15"/>
      <c r="N83" s="15"/>
    </row>
    <row r="84" spans="1:14" ht="21.75" customHeight="1">
      <c r="A84" s="2" t="s">
        <v>51</v>
      </c>
      <c r="D84" s="14"/>
      <c r="E84" s="14"/>
      <c r="H84" s="13"/>
      <c r="I84" s="13"/>
      <c r="J84" s="15"/>
      <c r="K84" s="15"/>
      <c r="L84" s="15"/>
      <c r="M84" s="15"/>
      <c r="N84" s="15"/>
    </row>
    <row r="85" spans="1:14" ht="21.75" customHeight="1" thickBot="1">
      <c r="A85" s="20" t="s">
        <v>172</v>
      </c>
      <c r="D85" s="14"/>
      <c r="E85" s="14"/>
      <c r="F85" s="31"/>
      <c r="H85" s="151">
        <v>600000</v>
      </c>
      <c r="I85" s="18"/>
      <c r="J85" s="32">
        <v>600000</v>
      </c>
      <c r="K85" s="13"/>
      <c r="L85" s="151">
        <v>600000</v>
      </c>
      <c r="M85" s="18"/>
      <c r="N85" s="32">
        <v>600000</v>
      </c>
    </row>
    <row r="86" spans="1:14" ht="21.75" customHeight="1" thickTop="1">
      <c r="A86" s="2" t="s">
        <v>52</v>
      </c>
      <c r="D86" s="14"/>
      <c r="E86" s="14"/>
      <c r="F86" s="23"/>
      <c r="G86" s="23"/>
      <c r="H86" s="23"/>
      <c r="I86" s="23"/>
      <c r="J86" s="24"/>
      <c r="K86" s="24"/>
      <c r="L86" s="24"/>
      <c r="M86" s="24"/>
      <c r="N86" s="24"/>
    </row>
    <row r="87" spans="1:14" s="20" customFormat="1" ht="21.75" customHeight="1">
      <c r="A87" s="20" t="s">
        <v>172</v>
      </c>
      <c r="D87" s="21"/>
      <c r="E87" s="21"/>
      <c r="F87" s="21"/>
      <c r="G87" s="23"/>
      <c r="H87" s="18">
        <v>600000</v>
      </c>
      <c r="I87" s="18"/>
      <c r="J87" s="19">
        <v>600000</v>
      </c>
      <c r="K87" s="19"/>
      <c r="L87" s="18">
        <v>600000</v>
      </c>
      <c r="M87" s="18"/>
      <c r="N87" s="19">
        <v>600000</v>
      </c>
    </row>
    <row r="88" spans="1:14" s="20" customFormat="1" ht="21.75" customHeight="1">
      <c r="A88" s="20" t="s">
        <v>53</v>
      </c>
      <c r="D88" s="21"/>
      <c r="E88" s="21"/>
      <c r="F88" s="42"/>
      <c r="H88" s="18">
        <v>2230175</v>
      </c>
      <c r="I88" s="18"/>
      <c r="J88" s="18">
        <v>2230175</v>
      </c>
      <c r="K88" s="43"/>
      <c r="L88" s="18">
        <v>2230175</v>
      </c>
      <c r="M88" s="18"/>
      <c r="N88" s="18">
        <v>2230175</v>
      </c>
    </row>
    <row r="89" spans="1:14" s="20" customFormat="1" ht="21.75" customHeight="1">
      <c r="A89" s="2" t="s">
        <v>54</v>
      </c>
      <c r="D89" s="47"/>
      <c r="E89" s="47"/>
      <c r="F89" s="47"/>
      <c r="G89" s="42"/>
      <c r="H89" s="18"/>
      <c r="I89" s="18"/>
      <c r="J89" s="18"/>
      <c r="K89" s="35"/>
      <c r="L89" s="18"/>
      <c r="M89" s="18"/>
      <c r="N89" s="19"/>
    </row>
    <row r="90" spans="1:14" ht="21.75" customHeight="1">
      <c r="A90" s="2" t="s">
        <v>173</v>
      </c>
      <c r="D90" s="14"/>
      <c r="E90" s="14"/>
      <c r="F90" s="47"/>
      <c r="G90" s="42"/>
      <c r="H90" s="18">
        <v>60000</v>
      </c>
      <c r="I90" s="18"/>
      <c r="J90" s="18">
        <v>60000</v>
      </c>
      <c r="K90" s="35"/>
      <c r="L90" s="18">
        <v>60000</v>
      </c>
      <c r="M90" s="18"/>
      <c r="N90" s="19">
        <v>60000</v>
      </c>
    </row>
    <row r="91" spans="1:14" ht="21.75" customHeight="1">
      <c r="A91" s="2" t="s">
        <v>174</v>
      </c>
      <c r="D91" s="14"/>
      <c r="E91" s="14"/>
      <c r="H91" s="18">
        <v>589355</v>
      </c>
      <c r="I91" s="18"/>
      <c r="J91" s="18">
        <v>656661</v>
      </c>
      <c r="K91" s="48"/>
      <c r="L91" s="18">
        <v>217245</v>
      </c>
      <c r="M91" s="18"/>
      <c r="N91" s="18">
        <v>406362</v>
      </c>
    </row>
    <row r="92" spans="1:14" ht="21.75" customHeight="1">
      <c r="A92" s="2" t="s">
        <v>56</v>
      </c>
      <c r="D92" s="14"/>
      <c r="E92" s="14"/>
      <c r="H92" s="49">
        <v>-7271</v>
      </c>
      <c r="I92" s="18"/>
      <c r="J92" s="49">
        <v>-10597</v>
      </c>
      <c r="K92" s="13"/>
      <c r="L92" s="49">
        <v>-3440</v>
      </c>
      <c r="M92" s="18"/>
      <c r="N92" s="50">
        <v>-3804</v>
      </c>
    </row>
    <row r="93" spans="1:14" ht="21.75" customHeight="1">
      <c r="A93" s="12" t="s">
        <v>57</v>
      </c>
      <c r="D93" s="14"/>
      <c r="E93" s="14"/>
      <c r="H93" s="51">
        <f>SUM(H87:H92)</f>
        <v>3472259</v>
      </c>
      <c r="I93" s="19"/>
      <c r="J93" s="51">
        <f>SUM(J87:J92)</f>
        <v>3536239</v>
      </c>
      <c r="K93" s="13"/>
      <c r="L93" s="51">
        <f>SUM(L87:L92)</f>
        <v>3103980</v>
      </c>
      <c r="M93" s="19"/>
      <c r="N93" s="51">
        <f>SUM(N87:N92)</f>
        <v>3292733</v>
      </c>
    </row>
    <row r="94" spans="1:14" ht="21.75" customHeight="1" thickBot="1">
      <c r="A94" s="12" t="s">
        <v>58</v>
      </c>
      <c r="D94" s="14"/>
      <c r="E94" s="14"/>
      <c r="H94" s="32">
        <f>SUM(H71,H93)</f>
        <v>10845751</v>
      </c>
      <c r="I94" s="19"/>
      <c r="J94" s="32">
        <f>SUM(J71,J93)</f>
        <v>9703801</v>
      </c>
      <c r="K94" s="13"/>
      <c r="L94" s="32">
        <f>SUM(L71,L93)</f>
        <v>10312675</v>
      </c>
      <c r="M94" s="19"/>
      <c r="N94" s="32">
        <f>SUM(N71,N93)</f>
        <v>9321712</v>
      </c>
    </row>
    <row r="95" spans="1:14" ht="21.75" customHeight="1" thickTop="1">
      <c r="D95" s="14"/>
      <c r="E95" s="14"/>
      <c r="H95" s="13">
        <f>SUM(H94-H37)</f>
        <v>0</v>
      </c>
      <c r="I95" s="13"/>
      <c r="J95" s="13">
        <f>SUM(J94-J37)</f>
        <v>0</v>
      </c>
      <c r="K95" s="13"/>
      <c r="L95" s="13">
        <f>SUM(L94-L37)</f>
        <v>0</v>
      </c>
      <c r="M95" s="13"/>
      <c r="N95" s="13">
        <f>SUM(N94-N37)</f>
        <v>0</v>
      </c>
    </row>
    <row r="96" spans="1:14" ht="21.75" customHeight="1">
      <c r="A96" s="2" t="s">
        <v>32</v>
      </c>
      <c r="D96" s="14"/>
      <c r="E96" s="14"/>
      <c r="H96" s="13"/>
      <c r="I96" s="13"/>
      <c r="J96" s="13"/>
      <c r="K96" s="13"/>
      <c r="L96" s="13"/>
      <c r="M96" s="13"/>
      <c r="N96" s="13"/>
    </row>
    <row r="97" spans="1:14" ht="21.75" customHeight="1">
      <c r="D97" s="14"/>
      <c r="E97" s="14"/>
      <c r="H97" s="13"/>
      <c r="J97" s="13"/>
      <c r="K97" s="2"/>
      <c r="L97" s="13"/>
      <c r="N97" s="13"/>
    </row>
    <row r="98" spans="1:14" ht="21.75" customHeight="1">
      <c r="A98" s="52"/>
      <c r="B98" s="52"/>
      <c r="C98" s="52"/>
      <c r="D98" s="52"/>
      <c r="E98" s="52"/>
    </row>
    <row r="99" spans="1:14" ht="21.75" customHeight="1">
      <c r="D99" s="14"/>
      <c r="E99" s="14"/>
    </row>
    <row r="100" spans="1:14" ht="21.75" customHeight="1">
      <c r="E100" s="14"/>
      <c r="F100" s="16" t="s">
        <v>59</v>
      </c>
    </row>
    <row r="101" spans="1:14" ht="21.75" customHeight="1">
      <c r="A101" s="52"/>
      <c r="B101" s="52"/>
      <c r="C101" s="52"/>
      <c r="D101" s="52"/>
      <c r="E101" s="52"/>
    </row>
    <row r="102" spans="1:14" ht="21.75" customHeight="1">
      <c r="H102" s="53">
        <f>SUM(H94-H35)</f>
        <v>10837505</v>
      </c>
      <c r="I102" s="54"/>
      <c r="J102" s="53">
        <f>SUM(J94-J35)</f>
        <v>9695771</v>
      </c>
      <c r="K102" s="53"/>
      <c r="L102" s="53">
        <f>SUM(L94-L35)</f>
        <v>10304597</v>
      </c>
      <c r="M102" s="53"/>
      <c r="N102" s="53">
        <f>SUM(N94-N35)</f>
        <v>9313813</v>
      </c>
    </row>
  </sheetData>
  <mergeCells count="2">
    <mergeCell ref="H78:J78"/>
    <mergeCell ref="L78:N78"/>
  </mergeCells>
  <pageMargins left="0.78740157480314965" right="0.39370078740157483" top="0.78740157480314965" bottom="0.39370078740157483" header="0.19685039370078741" footer="0.19685039370078741"/>
  <pageSetup paperSize="9" scale="80" fitToHeight="3" orientation="portrait" r:id="rId1"/>
  <rowBreaks count="2" manualBreakCount="2">
    <brk id="39" max="14" man="1"/>
    <brk id="7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94"/>
  <sheetViews>
    <sheetView showGridLines="0" view="pageBreakPreview" topLeftCell="A70" zoomScaleNormal="115" zoomScaleSheetLayoutView="100" workbookViewId="0">
      <selection activeCell="M72" sqref="M72"/>
    </sheetView>
  </sheetViews>
  <sheetFormatPr defaultColWidth="10.7109375" defaultRowHeight="21.75" customHeight="1"/>
  <cols>
    <col min="1" max="3" width="2.28515625" style="156" customWidth="1"/>
    <col min="4" max="4" width="37.28515625" style="156" customWidth="1"/>
    <col min="5" max="5" width="1.7109375" style="156" customWidth="1"/>
    <col min="6" max="6" width="8.7109375" style="156" customWidth="1"/>
    <col min="7" max="7" width="1.7109375" style="156" customWidth="1"/>
    <col min="8" max="8" width="15.5703125" style="156" customWidth="1"/>
    <col min="9" max="9" width="1.7109375" style="155" customWidth="1"/>
    <col min="10" max="10" width="15.5703125" style="157" customWidth="1"/>
    <col min="11" max="11" width="1.7109375" style="155" customWidth="1"/>
    <col min="12" max="12" width="15.5703125" style="157" customWidth="1"/>
    <col min="13" max="13" width="1.7109375" style="155" customWidth="1"/>
    <col min="14" max="14" width="15.5703125" style="157" customWidth="1"/>
    <col min="15" max="15" width="1.7109375" style="156" customWidth="1"/>
    <col min="16" max="17" width="14.140625" style="155" customWidth="1"/>
    <col min="18" max="18" width="13.28515625" style="155" bestFit="1" customWidth="1"/>
    <col min="19" max="19" width="10.7109375" style="155"/>
    <col min="20" max="20" width="17.85546875" style="155" bestFit="1" customWidth="1"/>
    <col min="21" max="16384" width="10.7109375" style="156"/>
  </cols>
  <sheetData>
    <row r="1" spans="1:20" ht="21.75" customHeight="1">
      <c r="A1" s="155"/>
      <c r="B1" s="155"/>
      <c r="C1" s="155"/>
      <c r="D1" s="155"/>
      <c r="E1" s="155"/>
      <c r="N1" s="158" t="s">
        <v>60</v>
      </c>
    </row>
    <row r="2" spans="1:20" ht="21.75" customHeight="1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</row>
    <row r="3" spans="1:20" ht="21.75" customHeight="1">
      <c r="A3" s="213" t="s">
        <v>61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20" ht="21.75" customHeight="1">
      <c r="A4" s="159" t="s">
        <v>177</v>
      </c>
      <c r="B4" s="159"/>
      <c r="C4" s="159"/>
      <c r="D4" s="159"/>
      <c r="E4" s="159"/>
      <c r="F4" s="159"/>
      <c r="G4" s="159"/>
      <c r="H4" s="159"/>
      <c r="I4" s="160"/>
      <c r="J4" s="159"/>
      <c r="K4" s="160"/>
      <c r="L4" s="159"/>
      <c r="M4" s="160"/>
      <c r="N4" s="159"/>
    </row>
    <row r="5" spans="1:20" ht="21.75" customHeight="1">
      <c r="A5" s="161"/>
      <c r="B5" s="161"/>
      <c r="C5" s="161"/>
      <c r="D5" s="161"/>
      <c r="E5" s="161"/>
      <c r="F5" s="161"/>
      <c r="G5" s="161"/>
      <c r="H5" s="161"/>
      <c r="I5" s="162"/>
      <c r="J5" s="161"/>
      <c r="K5" s="162"/>
      <c r="L5" s="161"/>
      <c r="M5" s="162"/>
      <c r="N5" s="158" t="s">
        <v>2</v>
      </c>
    </row>
    <row r="6" spans="1:20" s="163" customFormat="1" ht="21.75" customHeight="1">
      <c r="G6" s="164"/>
      <c r="H6" s="214" t="s">
        <v>3</v>
      </c>
      <c r="I6" s="214"/>
      <c r="J6" s="214"/>
      <c r="K6" s="165"/>
      <c r="L6" s="214" t="s">
        <v>4</v>
      </c>
      <c r="M6" s="214"/>
      <c r="N6" s="214"/>
      <c r="P6" s="166"/>
      <c r="Q6" s="166"/>
      <c r="R6" s="166"/>
      <c r="S6" s="166"/>
      <c r="T6" s="166"/>
    </row>
    <row r="7" spans="1:20" s="163" customFormat="1" ht="21.75" customHeight="1">
      <c r="E7" s="167"/>
      <c r="F7" s="168" t="s">
        <v>5</v>
      </c>
      <c r="G7" s="164"/>
      <c r="H7" s="169" t="s">
        <v>178</v>
      </c>
      <c r="I7" s="170"/>
      <c r="J7" s="169" t="s">
        <v>62</v>
      </c>
      <c r="K7" s="170"/>
      <c r="L7" s="169" t="s">
        <v>178</v>
      </c>
      <c r="M7" s="170"/>
      <c r="N7" s="169" t="s">
        <v>62</v>
      </c>
      <c r="P7" s="166"/>
      <c r="Q7" s="166"/>
      <c r="R7" s="166"/>
      <c r="S7" s="166"/>
      <c r="T7" s="166"/>
    </row>
    <row r="8" spans="1:20" s="163" customFormat="1" ht="21.75" customHeight="1">
      <c r="A8" s="171" t="s">
        <v>63</v>
      </c>
      <c r="F8" s="164"/>
      <c r="G8" s="164"/>
      <c r="H8" s="167"/>
      <c r="I8" s="170"/>
      <c r="J8" s="172"/>
      <c r="K8" s="170"/>
      <c r="L8" s="172"/>
      <c r="M8" s="170"/>
      <c r="N8" s="172"/>
      <c r="P8" s="166"/>
      <c r="Q8" s="166"/>
      <c r="R8" s="166"/>
      <c r="S8" s="166"/>
      <c r="T8" s="166"/>
    </row>
    <row r="9" spans="1:20" ht="21.75" customHeight="1">
      <c r="A9" s="171" t="s">
        <v>64</v>
      </c>
      <c r="D9" s="161"/>
      <c r="E9" s="161"/>
      <c r="H9" s="173"/>
      <c r="I9" s="174"/>
      <c r="J9" s="175"/>
      <c r="K9" s="174"/>
      <c r="L9" s="173"/>
      <c r="M9" s="174"/>
      <c r="N9" s="173"/>
    </row>
    <row r="10" spans="1:20" ht="21.75" customHeight="1">
      <c r="A10" s="156" t="s">
        <v>65</v>
      </c>
      <c r="D10" s="161"/>
      <c r="E10" s="176"/>
      <c r="F10" s="176" t="s">
        <v>186</v>
      </c>
      <c r="H10" s="175">
        <v>1249992</v>
      </c>
      <c r="I10" s="177"/>
      <c r="J10" s="175">
        <v>1606852</v>
      </c>
      <c r="K10" s="177"/>
      <c r="L10" s="175">
        <v>1042580</v>
      </c>
      <c r="M10" s="177"/>
      <c r="N10" s="175">
        <v>1220283</v>
      </c>
      <c r="P10" s="178"/>
      <c r="R10" s="178"/>
      <c r="T10" s="178"/>
    </row>
    <row r="11" spans="1:20" ht="21.75" customHeight="1">
      <c r="A11" s="156" t="s">
        <v>66</v>
      </c>
      <c r="D11" s="161"/>
      <c r="E11" s="176"/>
      <c r="F11" s="176" t="s">
        <v>186</v>
      </c>
      <c r="H11" s="175">
        <v>5683</v>
      </c>
      <c r="I11" s="177"/>
      <c r="J11" s="175">
        <v>2722</v>
      </c>
      <c r="K11" s="177"/>
      <c r="L11" s="175">
        <v>5858</v>
      </c>
      <c r="M11" s="177"/>
      <c r="N11" s="175">
        <v>2782</v>
      </c>
      <c r="P11" s="178"/>
      <c r="R11" s="178"/>
      <c r="T11" s="178"/>
    </row>
    <row r="12" spans="1:20" ht="21.75" customHeight="1">
      <c r="A12" s="156" t="s">
        <v>67</v>
      </c>
      <c r="D12" s="161"/>
      <c r="E12" s="176"/>
      <c r="F12" s="176"/>
      <c r="H12" s="179">
        <v>21337</v>
      </c>
      <c r="I12" s="174"/>
      <c r="J12" s="179">
        <v>22789</v>
      </c>
      <c r="K12" s="174"/>
      <c r="L12" s="175">
        <v>33645</v>
      </c>
      <c r="M12" s="174"/>
      <c r="N12" s="175">
        <v>30940</v>
      </c>
      <c r="R12" s="178"/>
    </row>
    <row r="13" spans="1:20" ht="21.75" customHeight="1">
      <c r="A13" s="156" t="s">
        <v>69</v>
      </c>
      <c r="D13" s="161"/>
      <c r="E13" s="176"/>
      <c r="F13" s="176"/>
      <c r="H13" s="175">
        <v>905</v>
      </c>
      <c r="I13" s="177"/>
      <c r="J13" s="175">
        <v>17239</v>
      </c>
      <c r="K13" s="177"/>
      <c r="L13" s="179">
        <v>0</v>
      </c>
      <c r="M13" s="177"/>
      <c r="N13" s="175">
        <v>17245</v>
      </c>
      <c r="P13" s="178"/>
      <c r="R13" s="178"/>
      <c r="T13" s="178"/>
    </row>
    <row r="14" spans="1:20" ht="21.75" customHeight="1">
      <c r="A14" s="156" t="s">
        <v>70</v>
      </c>
      <c r="D14" s="161"/>
      <c r="E14" s="176"/>
      <c r="F14" s="176"/>
      <c r="H14" s="180">
        <v>775</v>
      </c>
      <c r="I14" s="177"/>
      <c r="J14" s="180">
        <v>350</v>
      </c>
      <c r="K14" s="177"/>
      <c r="L14" s="180">
        <v>775</v>
      </c>
      <c r="M14" s="177"/>
      <c r="N14" s="180">
        <v>90350</v>
      </c>
      <c r="P14" s="178"/>
      <c r="R14" s="178"/>
      <c r="T14" s="178"/>
    </row>
    <row r="15" spans="1:20" ht="21.75" customHeight="1">
      <c r="A15" s="171" t="s">
        <v>71</v>
      </c>
      <c r="D15" s="161"/>
      <c r="E15" s="176"/>
      <c r="F15" s="176"/>
      <c r="H15" s="180">
        <f>SUM(H10:H14)</f>
        <v>1278692</v>
      </c>
      <c r="I15" s="174"/>
      <c r="J15" s="180">
        <f>SUM(J10:J14)</f>
        <v>1649952</v>
      </c>
      <c r="K15" s="174"/>
      <c r="L15" s="180">
        <f>SUM(L10:L14)</f>
        <v>1082858</v>
      </c>
      <c r="M15" s="174"/>
      <c r="N15" s="180">
        <f>SUM(N10:N14)</f>
        <v>1361600</v>
      </c>
      <c r="P15" s="181"/>
      <c r="R15" s="178"/>
      <c r="T15" s="181"/>
    </row>
    <row r="16" spans="1:20" ht="21.75" customHeight="1">
      <c r="A16" s="171" t="s">
        <v>72</v>
      </c>
      <c r="D16" s="161"/>
      <c r="E16" s="176"/>
      <c r="F16" s="176"/>
      <c r="H16" s="175"/>
      <c r="I16" s="174"/>
      <c r="J16" s="175"/>
      <c r="K16" s="174"/>
      <c r="L16" s="175"/>
      <c r="M16" s="174"/>
      <c r="N16" s="175"/>
      <c r="R16" s="178"/>
    </row>
    <row r="17" spans="1:20" ht="21.75" customHeight="1">
      <c r="A17" s="156" t="s">
        <v>73</v>
      </c>
      <c r="D17" s="161"/>
      <c r="E17" s="176"/>
      <c r="F17" s="176">
        <v>6</v>
      </c>
      <c r="H17" s="179">
        <v>1192463</v>
      </c>
      <c r="I17" s="177"/>
      <c r="J17" s="179">
        <v>1407089</v>
      </c>
      <c r="K17" s="177"/>
      <c r="L17" s="177">
        <v>1105555</v>
      </c>
      <c r="M17" s="177"/>
      <c r="N17" s="177">
        <v>1144560</v>
      </c>
      <c r="P17" s="178"/>
      <c r="R17" s="178"/>
      <c r="T17" s="178"/>
    </row>
    <row r="18" spans="1:20" ht="21.75" customHeight="1">
      <c r="A18" s="156" t="s">
        <v>74</v>
      </c>
      <c r="D18" s="161"/>
      <c r="E18" s="176"/>
      <c r="F18" s="176"/>
      <c r="H18" s="177">
        <v>15014</v>
      </c>
      <c r="I18" s="177"/>
      <c r="J18" s="177">
        <v>15088</v>
      </c>
      <c r="K18" s="177"/>
      <c r="L18" s="177">
        <v>14539</v>
      </c>
      <c r="M18" s="177"/>
      <c r="N18" s="177">
        <v>15065</v>
      </c>
      <c r="P18" s="178"/>
      <c r="R18" s="178"/>
      <c r="T18" s="178"/>
    </row>
    <row r="19" spans="1:20" ht="21.75" customHeight="1">
      <c r="A19" s="156" t="s">
        <v>196</v>
      </c>
      <c r="D19" s="161"/>
      <c r="E19" s="176"/>
      <c r="F19" s="176"/>
      <c r="H19" s="177">
        <v>72584</v>
      </c>
      <c r="I19" s="177"/>
      <c r="J19" s="177">
        <v>86500</v>
      </c>
      <c r="K19" s="177"/>
      <c r="L19" s="177">
        <v>72483</v>
      </c>
      <c r="M19" s="177"/>
      <c r="N19" s="177">
        <v>74733</v>
      </c>
      <c r="P19" s="178"/>
      <c r="R19" s="178"/>
      <c r="T19" s="178"/>
    </row>
    <row r="20" spans="1:20" ht="21.75" customHeight="1">
      <c r="A20" s="156" t="s">
        <v>75</v>
      </c>
      <c r="D20" s="161"/>
      <c r="E20" s="161"/>
      <c r="H20" s="177">
        <v>56726</v>
      </c>
      <c r="I20" s="177"/>
      <c r="J20" s="177">
        <v>63225</v>
      </c>
      <c r="K20" s="177"/>
      <c r="L20" s="177">
        <v>48531</v>
      </c>
      <c r="M20" s="177"/>
      <c r="N20" s="177">
        <v>56267</v>
      </c>
      <c r="P20" s="178"/>
      <c r="R20" s="178"/>
      <c r="T20" s="178"/>
    </row>
    <row r="21" spans="1:20" ht="21.75" customHeight="1">
      <c r="A21" s="156" t="s">
        <v>180</v>
      </c>
      <c r="D21" s="161"/>
      <c r="E21" s="161"/>
      <c r="H21" s="179">
        <v>0</v>
      </c>
      <c r="I21" s="177"/>
      <c r="J21" s="179">
        <v>0</v>
      </c>
      <c r="K21" s="177"/>
      <c r="L21" s="182">
        <v>20</v>
      </c>
      <c r="M21" s="177"/>
      <c r="N21" s="182">
        <v>0</v>
      </c>
      <c r="P21" s="178"/>
      <c r="R21" s="178"/>
      <c r="T21" s="178"/>
    </row>
    <row r="22" spans="1:20" ht="21.75" customHeight="1">
      <c r="A22" s="159" t="s">
        <v>76</v>
      </c>
      <c r="D22" s="161"/>
      <c r="E22" s="161"/>
      <c r="H22" s="183">
        <f>SUM(H17:H21)</f>
        <v>1336787</v>
      </c>
      <c r="I22" s="174"/>
      <c r="J22" s="183">
        <f>SUM(J17:J21)</f>
        <v>1571902</v>
      </c>
      <c r="K22" s="174"/>
      <c r="L22" s="183">
        <f>SUM(L17:L21)</f>
        <v>1241128</v>
      </c>
      <c r="M22" s="174"/>
      <c r="N22" s="183">
        <f>SUM(N17:N21)</f>
        <v>1290625</v>
      </c>
      <c r="P22" s="181"/>
      <c r="R22" s="178"/>
      <c r="T22" s="181"/>
    </row>
    <row r="23" spans="1:20" ht="21.75" customHeight="1">
      <c r="A23" s="152" t="s">
        <v>181</v>
      </c>
      <c r="D23" s="161"/>
      <c r="E23" s="161"/>
      <c r="H23" s="177">
        <f>H15-H22</f>
        <v>-58095</v>
      </c>
      <c r="I23" s="174"/>
      <c r="J23" s="177">
        <f>J15-J22</f>
        <v>78050</v>
      </c>
      <c r="K23" s="174"/>
      <c r="L23" s="177">
        <f>L15-L22</f>
        <v>-158270</v>
      </c>
      <c r="M23" s="174"/>
      <c r="N23" s="177">
        <f>N15-N22</f>
        <v>70975</v>
      </c>
      <c r="P23" s="181"/>
      <c r="R23" s="178"/>
      <c r="T23" s="181"/>
    </row>
    <row r="24" spans="1:20" ht="21.75" customHeight="1">
      <c r="A24" s="153" t="s">
        <v>197</v>
      </c>
      <c r="D24" s="161"/>
      <c r="E24" s="161"/>
      <c r="F24" s="176">
        <v>11</v>
      </c>
      <c r="H24" s="177">
        <v>1369</v>
      </c>
      <c r="I24" s="179"/>
      <c r="J24" s="179">
        <v>0</v>
      </c>
      <c r="K24" s="179"/>
      <c r="L24" s="179">
        <v>0</v>
      </c>
      <c r="M24" s="179"/>
      <c r="N24" s="179">
        <v>0</v>
      </c>
      <c r="P24" s="181"/>
      <c r="R24" s="178"/>
      <c r="T24" s="181"/>
    </row>
    <row r="25" spans="1:20" ht="21.75" customHeight="1">
      <c r="A25" s="153" t="s">
        <v>182</v>
      </c>
      <c r="D25" s="161"/>
      <c r="E25" s="161"/>
      <c r="H25" s="177">
        <v>5502</v>
      </c>
      <c r="I25" s="179"/>
      <c r="J25" s="179">
        <v>5672</v>
      </c>
      <c r="K25" s="179"/>
      <c r="L25" s="179">
        <v>10128</v>
      </c>
      <c r="M25" s="179"/>
      <c r="N25" s="179">
        <v>8740</v>
      </c>
      <c r="P25" s="181"/>
      <c r="R25" s="178"/>
      <c r="T25" s="181"/>
    </row>
    <row r="26" spans="1:20" ht="21.75" customHeight="1">
      <c r="A26" s="154" t="s">
        <v>183</v>
      </c>
      <c r="D26" s="161"/>
      <c r="E26" s="161"/>
      <c r="F26" s="176"/>
      <c r="H26" s="177">
        <v>-34331</v>
      </c>
      <c r="I26" s="179"/>
      <c r="J26" s="179">
        <v>-45735</v>
      </c>
      <c r="K26" s="179"/>
      <c r="L26" s="179">
        <v>-33966</v>
      </c>
      <c r="M26" s="179"/>
      <c r="N26" s="179">
        <v>-43220</v>
      </c>
      <c r="P26" s="178"/>
      <c r="R26" s="178"/>
      <c r="T26" s="178"/>
    </row>
    <row r="27" spans="1:20" ht="21.75" customHeight="1">
      <c r="A27" s="154" t="s">
        <v>198</v>
      </c>
      <c r="D27" s="161"/>
      <c r="E27" s="161"/>
      <c r="F27" s="176"/>
      <c r="H27" s="177">
        <v>-6403</v>
      </c>
      <c r="I27" s="179"/>
      <c r="J27" s="179">
        <v>-842</v>
      </c>
      <c r="K27" s="179"/>
      <c r="L27" s="179">
        <v>-6403</v>
      </c>
      <c r="M27" s="179"/>
      <c r="N27" s="179">
        <v>0</v>
      </c>
      <c r="P27" s="178"/>
      <c r="R27" s="178"/>
      <c r="T27" s="178"/>
    </row>
    <row r="28" spans="1:20" ht="21.75" customHeight="1">
      <c r="A28" s="154" t="s">
        <v>200</v>
      </c>
      <c r="D28" s="161"/>
      <c r="E28" s="161"/>
      <c r="F28" s="176"/>
      <c r="I28" s="179"/>
      <c r="J28" s="179"/>
      <c r="K28" s="179"/>
      <c r="L28" s="179"/>
      <c r="M28" s="179"/>
      <c r="N28" s="179"/>
      <c r="P28" s="178"/>
      <c r="R28" s="178"/>
      <c r="T28" s="178"/>
    </row>
    <row r="29" spans="1:20" ht="21.75" customHeight="1">
      <c r="A29" s="154" t="s">
        <v>199</v>
      </c>
      <c r="D29" s="161"/>
      <c r="E29" s="161"/>
      <c r="F29" s="176"/>
      <c r="H29" s="180">
        <v>14400</v>
      </c>
      <c r="I29" s="174"/>
      <c r="J29" s="180">
        <v>-1268</v>
      </c>
      <c r="K29" s="174"/>
      <c r="L29" s="180">
        <v>14400</v>
      </c>
      <c r="M29" s="174"/>
      <c r="N29" s="180">
        <v>-1268</v>
      </c>
      <c r="P29" s="178"/>
      <c r="R29" s="178"/>
      <c r="T29" s="178"/>
    </row>
    <row r="30" spans="1:20" ht="21.75" customHeight="1">
      <c r="A30" s="159" t="s">
        <v>205</v>
      </c>
      <c r="D30" s="161"/>
      <c r="E30" s="161"/>
      <c r="H30" s="177">
        <f>SUM(H23:H29)</f>
        <v>-77558</v>
      </c>
      <c r="I30" s="174"/>
      <c r="J30" s="177">
        <f>SUM(J23:J29)</f>
        <v>35877</v>
      </c>
      <c r="K30" s="174"/>
      <c r="L30" s="177">
        <f>SUM(L23:L29)</f>
        <v>-174111</v>
      </c>
      <c r="M30" s="174"/>
      <c r="N30" s="177">
        <f>SUM(N23:N29)</f>
        <v>35227</v>
      </c>
      <c r="P30" s="181"/>
      <c r="R30" s="178"/>
      <c r="T30" s="181"/>
    </row>
    <row r="31" spans="1:20" ht="21.75" customHeight="1">
      <c r="A31" s="156" t="s">
        <v>201</v>
      </c>
      <c r="D31" s="161"/>
      <c r="E31" s="161"/>
      <c r="F31" s="176">
        <v>20</v>
      </c>
      <c r="H31" s="180">
        <v>433</v>
      </c>
      <c r="I31" s="177"/>
      <c r="J31" s="180">
        <v>6178</v>
      </c>
      <c r="K31" s="177"/>
      <c r="L31" s="180">
        <v>3732</v>
      </c>
      <c r="M31" s="177"/>
      <c r="N31" s="180">
        <v>7333</v>
      </c>
      <c r="P31" s="181"/>
      <c r="R31" s="178"/>
      <c r="T31" s="181"/>
    </row>
    <row r="32" spans="1:20" ht="21.75" customHeight="1" thickBot="1">
      <c r="A32" s="159" t="s">
        <v>202</v>
      </c>
      <c r="D32" s="161"/>
      <c r="E32" s="161"/>
      <c r="F32" s="176"/>
      <c r="H32" s="184">
        <f>SUM(H30:H31)</f>
        <v>-77125</v>
      </c>
      <c r="I32" s="174"/>
      <c r="J32" s="184">
        <f>SUM(J30:J31)</f>
        <v>42055</v>
      </c>
      <c r="K32" s="174"/>
      <c r="L32" s="184">
        <f>SUM(L30:L31)</f>
        <v>-170379</v>
      </c>
      <c r="M32" s="174"/>
      <c r="N32" s="184">
        <f>SUM(N30:N31)</f>
        <v>42560</v>
      </c>
      <c r="P32" s="181"/>
      <c r="R32" s="178"/>
      <c r="T32" s="181"/>
    </row>
    <row r="33" spans="1:14" ht="21.75" customHeight="1" thickTop="1">
      <c r="A33" s="159" t="s">
        <v>78</v>
      </c>
      <c r="D33" s="161"/>
      <c r="E33" s="161"/>
      <c r="F33" s="176"/>
      <c r="H33" s="155"/>
      <c r="J33" s="155"/>
      <c r="L33" s="155"/>
      <c r="N33" s="155"/>
    </row>
    <row r="34" spans="1:14" ht="21.75" customHeight="1">
      <c r="A34" s="187" t="s">
        <v>79</v>
      </c>
      <c r="D34" s="161"/>
      <c r="E34" s="161"/>
      <c r="F34" s="176"/>
      <c r="H34" s="155"/>
      <c r="J34" s="155"/>
      <c r="L34" s="155"/>
      <c r="N34" s="155"/>
    </row>
    <row r="35" spans="1:14" ht="21.75" customHeight="1">
      <c r="A35" s="185" t="s">
        <v>203</v>
      </c>
      <c r="D35" s="161"/>
      <c r="E35" s="161"/>
      <c r="F35" s="176"/>
      <c r="H35" s="174"/>
      <c r="I35" s="174"/>
      <c r="J35" s="174"/>
      <c r="K35" s="174"/>
      <c r="L35" s="174"/>
      <c r="M35" s="174"/>
      <c r="N35" s="174"/>
    </row>
    <row r="36" spans="1:14" ht="21.75" customHeight="1">
      <c r="A36" s="156" t="s">
        <v>204</v>
      </c>
      <c r="B36" s="188"/>
      <c r="D36" s="161"/>
      <c r="E36" s="161"/>
      <c r="F36" s="176"/>
      <c r="H36" s="174">
        <v>-3512</v>
      </c>
      <c r="I36" s="174"/>
      <c r="J36" s="174">
        <v>-9904</v>
      </c>
      <c r="K36" s="174"/>
      <c r="L36" s="174">
        <v>5910</v>
      </c>
      <c r="M36" s="174"/>
      <c r="N36" s="174">
        <v>-9904</v>
      </c>
    </row>
    <row r="37" spans="1:14" ht="21.75" customHeight="1">
      <c r="A37" s="185" t="s">
        <v>187</v>
      </c>
      <c r="B37" s="188"/>
      <c r="D37" s="161"/>
      <c r="E37" s="161"/>
      <c r="F37" s="176"/>
      <c r="H37" s="174">
        <v>702</v>
      </c>
      <c r="I37" s="174"/>
      <c r="J37" s="174">
        <v>1981</v>
      </c>
      <c r="K37" s="174"/>
      <c r="L37" s="174">
        <v>-1182</v>
      </c>
      <c r="M37" s="174"/>
      <c r="N37" s="174">
        <v>1981</v>
      </c>
    </row>
    <row r="38" spans="1:14" ht="21.75" customHeight="1" thickBot="1">
      <c r="A38" s="159" t="s">
        <v>80</v>
      </c>
      <c r="D38" s="161"/>
      <c r="E38" s="161"/>
      <c r="F38" s="176"/>
      <c r="H38" s="189">
        <f>SUM(H36:H37)</f>
        <v>-2810</v>
      </c>
      <c r="I38" s="174"/>
      <c r="J38" s="189">
        <f>SUM(J36:J37)</f>
        <v>-7923</v>
      </c>
      <c r="K38" s="174"/>
      <c r="L38" s="189">
        <f>SUM(L36:L37)</f>
        <v>4728</v>
      </c>
      <c r="M38" s="174"/>
      <c r="N38" s="189">
        <f>SUM(N36:N37)</f>
        <v>-7923</v>
      </c>
    </row>
    <row r="39" spans="1:14" ht="21.75" customHeight="1" thickTop="1">
      <c r="A39" s="159"/>
      <c r="D39" s="161"/>
      <c r="E39" s="161"/>
      <c r="F39" s="176"/>
      <c r="H39" s="174"/>
      <c r="I39" s="174"/>
      <c r="J39" s="174"/>
      <c r="K39" s="174"/>
      <c r="L39" s="174"/>
      <c r="M39" s="174"/>
      <c r="N39" s="174"/>
    </row>
    <row r="40" spans="1:14" ht="21.75" customHeight="1" thickBot="1">
      <c r="A40" s="159" t="s">
        <v>81</v>
      </c>
      <c r="D40" s="161"/>
      <c r="E40" s="161"/>
      <c r="F40" s="176"/>
      <c r="H40" s="190">
        <f>H32+H38</f>
        <v>-79935</v>
      </c>
      <c r="I40" s="174"/>
      <c r="J40" s="190">
        <f>J32+J38</f>
        <v>34132</v>
      </c>
      <c r="K40" s="174"/>
      <c r="L40" s="190">
        <f>L32+L38</f>
        <v>-165651</v>
      </c>
      <c r="M40" s="174"/>
      <c r="N40" s="190">
        <f>N32+N38</f>
        <v>34637</v>
      </c>
    </row>
    <row r="41" spans="1:14" ht="21.75" customHeight="1" thickTop="1">
      <c r="A41" s="159"/>
      <c r="D41" s="161"/>
      <c r="E41" s="161"/>
      <c r="F41" s="176"/>
      <c r="H41" s="174"/>
      <c r="I41" s="174"/>
      <c r="J41" s="174"/>
      <c r="K41" s="174"/>
      <c r="L41" s="174"/>
      <c r="M41" s="174"/>
      <c r="N41" s="174"/>
    </row>
    <row r="42" spans="1:14" ht="21.75" customHeight="1">
      <c r="A42" s="159"/>
      <c r="D42" s="161"/>
      <c r="E42" s="161"/>
      <c r="F42" s="176"/>
      <c r="H42" s="174"/>
      <c r="I42" s="174"/>
      <c r="J42" s="174"/>
      <c r="K42" s="174"/>
      <c r="L42" s="174"/>
      <c r="M42" s="174"/>
      <c r="N42" s="158" t="s">
        <v>82</v>
      </c>
    </row>
    <row r="43" spans="1:14" ht="21.75" customHeight="1">
      <c r="A43" s="159" t="s">
        <v>206</v>
      </c>
      <c r="D43" s="161"/>
      <c r="E43" s="161"/>
      <c r="F43" s="176">
        <v>21</v>
      </c>
      <c r="H43" s="155"/>
      <c r="J43" s="155"/>
      <c r="L43" s="155"/>
      <c r="N43" s="155"/>
    </row>
    <row r="44" spans="1:14" ht="21.75" customHeight="1">
      <c r="A44" s="156" t="s">
        <v>207</v>
      </c>
      <c r="D44" s="161"/>
      <c r="E44" s="161"/>
      <c r="H44" s="191"/>
      <c r="I44" s="186"/>
      <c r="J44" s="191"/>
      <c r="K44" s="186"/>
      <c r="L44" s="191"/>
      <c r="M44" s="186"/>
      <c r="N44" s="191"/>
    </row>
    <row r="45" spans="1:14" ht="21.75" customHeight="1" thickBot="1">
      <c r="B45" s="156" t="s">
        <v>202</v>
      </c>
      <c r="D45" s="161"/>
      <c r="E45" s="161"/>
      <c r="H45" s="192">
        <v>-0.13</v>
      </c>
      <c r="I45" s="186"/>
      <c r="J45" s="192">
        <v>7.009089833333311E-2</v>
      </c>
      <c r="K45" s="186"/>
      <c r="L45" s="192">
        <v>-0.28396342499999921</v>
      </c>
      <c r="M45" s="186"/>
      <c r="N45" s="192">
        <v>6.7728333333333335E-2</v>
      </c>
    </row>
    <row r="46" spans="1:14" ht="21.75" customHeight="1" thickTop="1">
      <c r="D46" s="161"/>
      <c r="E46" s="161"/>
      <c r="J46" s="193"/>
    </row>
    <row r="47" spans="1:14" ht="21.75" customHeight="1">
      <c r="A47" s="156" t="s">
        <v>32</v>
      </c>
      <c r="D47" s="161"/>
      <c r="E47" s="161"/>
    </row>
    <row r="48" spans="1:14" ht="21.75" customHeight="1">
      <c r="A48" s="155"/>
      <c r="B48" s="155"/>
      <c r="C48" s="155"/>
      <c r="D48" s="155"/>
      <c r="E48" s="155"/>
      <c r="N48" s="158" t="s">
        <v>60</v>
      </c>
    </row>
    <row r="49" spans="1:20" ht="21.75" customHeight="1">
      <c r="A49" s="213" t="s">
        <v>0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</row>
    <row r="50" spans="1:20" ht="21.75" customHeight="1">
      <c r="A50" s="213" t="s">
        <v>61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</row>
    <row r="51" spans="1:20" ht="21.75" customHeight="1">
      <c r="A51" s="159" t="s">
        <v>175</v>
      </c>
      <c r="B51" s="159"/>
      <c r="C51" s="159"/>
      <c r="D51" s="159"/>
      <c r="E51" s="159"/>
      <c r="F51" s="159"/>
      <c r="G51" s="159"/>
      <c r="H51" s="159"/>
      <c r="I51" s="160"/>
      <c r="J51" s="159"/>
      <c r="K51" s="160"/>
      <c r="L51" s="159"/>
      <c r="M51" s="160"/>
      <c r="N51" s="159"/>
    </row>
    <row r="52" spans="1:20" ht="21.75" customHeight="1">
      <c r="A52" s="161"/>
      <c r="B52" s="161"/>
      <c r="C52" s="161"/>
      <c r="D52" s="161"/>
      <c r="E52" s="161"/>
      <c r="F52" s="161"/>
      <c r="G52" s="161"/>
      <c r="H52" s="161"/>
      <c r="I52" s="162"/>
      <c r="J52" s="161"/>
      <c r="K52" s="162"/>
      <c r="L52" s="161"/>
      <c r="M52" s="162"/>
      <c r="N52" s="158" t="s">
        <v>2</v>
      </c>
    </row>
    <row r="53" spans="1:20" s="163" customFormat="1" ht="21.75" customHeight="1">
      <c r="G53" s="164"/>
      <c r="H53" s="214" t="s">
        <v>3</v>
      </c>
      <c r="I53" s="214"/>
      <c r="J53" s="214"/>
      <c r="K53" s="165"/>
      <c r="L53" s="214" t="s">
        <v>4</v>
      </c>
      <c r="M53" s="214"/>
      <c r="N53" s="214"/>
      <c r="P53" s="166"/>
      <c r="Q53" s="166"/>
      <c r="R53" s="166"/>
      <c r="S53" s="166"/>
      <c r="T53" s="166"/>
    </row>
    <row r="54" spans="1:20" s="163" customFormat="1" ht="21.75" customHeight="1">
      <c r="E54" s="167"/>
      <c r="F54" s="168" t="s">
        <v>5</v>
      </c>
      <c r="G54" s="164"/>
      <c r="H54" s="169" t="s">
        <v>178</v>
      </c>
      <c r="I54" s="170"/>
      <c r="J54" s="169" t="s">
        <v>62</v>
      </c>
      <c r="K54" s="170"/>
      <c r="L54" s="169" t="s">
        <v>178</v>
      </c>
      <c r="M54" s="170"/>
      <c r="N54" s="169" t="s">
        <v>62</v>
      </c>
      <c r="P54" s="166"/>
      <c r="Q54" s="166"/>
      <c r="R54" s="166"/>
      <c r="S54" s="166"/>
      <c r="T54" s="166"/>
    </row>
    <row r="55" spans="1:20" s="163" customFormat="1" ht="21.75" customHeight="1">
      <c r="A55" s="171" t="s">
        <v>63</v>
      </c>
      <c r="F55" s="164"/>
      <c r="G55" s="164"/>
      <c r="H55" s="167"/>
      <c r="I55" s="170"/>
      <c r="J55" s="172"/>
      <c r="K55" s="170"/>
      <c r="L55" s="172"/>
      <c r="M55" s="170"/>
      <c r="N55" s="172"/>
      <c r="P55" s="166"/>
      <c r="Q55" s="166"/>
      <c r="R55" s="166"/>
      <c r="S55" s="166"/>
      <c r="T55" s="166"/>
    </row>
    <row r="56" spans="1:20" ht="21.75" customHeight="1">
      <c r="A56" s="171" t="s">
        <v>64</v>
      </c>
      <c r="D56" s="161"/>
      <c r="E56" s="161"/>
      <c r="H56" s="173"/>
      <c r="I56" s="174"/>
      <c r="J56" s="175"/>
      <c r="K56" s="174"/>
      <c r="L56" s="173"/>
      <c r="M56" s="174"/>
      <c r="N56" s="173"/>
    </row>
    <row r="57" spans="1:20" ht="21.75" customHeight="1">
      <c r="A57" s="156" t="s">
        <v>65</v>
      </c>
      <c r="D57" s="161"/>
      <c r="E57" s="176"/>
      <c r="F57" s="176" t="s">
        <v>186</v>
      </c>
      <c r="H57" s="175">
        <v>2639152</v>
      </c>
      <c r="I57" s="174"/>
      <c r="J57" s="175">
        <v>3176137</v>
      </c>
      <c r="K57" s="174"/>
      <c r="L57" s="175">
        <v>2103293</v>
      </c>
      <c r="M57" s="174"/>
      <c r="N57" s="175">
        <v>2328876</v>
      </c>
      <c r="P57" s="178"/>
      <c r="R57" s="178"/>
      <c r="T57" s="178"/>
    </row>
    <row r="58" spans="1:20" ht="21.75" customHeight="1">
      <c r="A58" s="156" t="s">
        <v>66</v>
      </c>
      <c r="D58" s="161"/>
      <c r="E58" s="176"/>
      <c r="F58" s="176" t="s">
        <v>186</v>
      </c>
      <c r="H58" s="177">
        <v>33230</v>
      </c>
      <c r="I58" s="174"/>
      <c r="J58" s="177">
        <v>44780</v>
      </c>
      <c r="K58" s="174"/>
      <c r="L58" s="175">
        <v>33695</v>
      </c>
      <c r="M58" s="174"/>
      <c r="N58" s="175">
        <v>44864</v>
      </c>
      <c r="P58" s="178"/>
      <c r="R58" s="178"/>
      <c r="T58" s="178"/>
    </row>
    <row r="59" spans="1:20" ht="21.75" customHeight="1">
      <c r="A59" s="156" t="s">
        <v>67</v>
      </c>
      <c r="D59" s="161"/>
      <c r="E59" s="176"/>
      <c r="F59" s="176"/>
      <c r="H59" s="177">
        <v>27948</v>
      </c>
      <c r="I59" s="174"/>
      <c r="J59" s="177">
        <v>36529</v>
      </c>
      <c r="K59" s="174"/>
      <c r="L59" s="175">
        <v>52182</v>
      </c>
      <c r="M59" s="174"/>
      <c r="N59" s="175">
        <v>60712</v>
      </c>
      <c r="R59" s="178"/>
    </row>
    <row r="60" spans="1:20" ht="21.75" customHeight="1">
      <c r="A60" s="156" t="s">
        <v>69</v>
      </c>
      <c r="D60" s="161"/>
      <c r="E60" s="176"/>
      <c r="F60" s="176"/>
      <c r="H60" s="175">
        <v>9842</v>
      </c>
      <c r="I60" s="177"/>
      <c r="J60" s="175">
        <v>34702</v>
      </c>
      <c r="K60" s="177"/>
      <c r="L60" s="175">
        <v>6484</v>
      </c>
      <c r="M60" s="177"/>
      <c r="N60" s="175">
        <v>34730</v>
      </c>
      <c r="P60" s="178"/>
      <c r="R60" s="178"/>
      <c r="T60" s="178"/>
    </row>
    <row r="61" spans="1:20" ht="21.75" customHeight="1">
      <c r="A61" s="156" t="s">
        <v>70</v>
      </c>
      <c r="D61" s="161"/>
      <c r="E61" s="176"/>
      <c r="F61" s="176"/>
      <c r="H61" s="180">
        <v>775</v>
      </c>
      <c r="I61" s="177"/>
      <c r="J61" s="180">
        <v>350</v>
      </c>
      <c r="K61" s="177"/>
      <c r="L61" s="194">
        <v>775</v>
      </c>
      <c r="M61" s="177"/>
      <c r="N61" s="194">
        <v>90350</v>
      </c>
      <c r="P61" s="178"/>
      <c r="R61" s="178"/>
      <c r="T61" s="178"/>
    </row>
    <row r="62" spans="1:20" ht="21.75" customHeight="1">
      <c r="A62" s="171" t="s">
        <v>71</v>
      </c>
      <c r="D62" s="161"/>
      <c r="E62" s="176"/>
      <c r="F62" s="176"/>
      <c r="H62" s="180">
        <f>SUM(H57:H61)</f>
        <v>2710947</v>
      </c>
      <c r="I62" s="174"/>
      <c r="J62" s="180">
        <f>SUM(J57:J61)</f>
        <v>3292498</v>
      </c>
      <c r="K62" s="174"/>
      <c r="L62" s="180">
        <f>SUM(L57:L61)</f>
        <v>2196429</v>
      </c>
      <c r="M62" s="174"/>
      <c r="N62" s="180">
        <f>SUM(N57:N61)</f>
        <v>2559532</v>
      </c>
      <c r="P62" s="181"/>
      <c r="R62" s="178"/>
      <c r="T62" s="181"/>
    </row>
    <row r="63" spans="1:20" ht="21.75" customHeight="1">
      <c r="A63" s="171" t="s">
        <v>72</v>
      </c>
      <c r="D63" s="161"/>
      <c r="E63" s="176"/>
      <c r="F63" s="176"/>
      <c r="H63" s="175"/>
      <c r="I63" s="174"/>
      <c r="J63" s="175"/>
      <c r="K63" s="174"/>
      <c r="L63" s="175"/>
      <c r="M63" s="174"/>
      <c r="N63" s="175"/>
      <c r="R63" s="178"/>
    </row>
    <row r="64" spans="1:20" ht="21.75" customHeight="1">
      <c r="A64" s="156" t="s">
        <v>73</v>
      </c>
      <c r="D64" s="161"/>
      <c r="E64" s="176"/>
      <c r="F64" s="176">
        <v>6</v>
      </c>
      <c r="H64" s="177">
        <v>2370928</v>
      </c>
      <c r="I64" s="174"/>
      <c r="J64" s="177">
        <v>2476889</v>
      </c>
      <c r="K64" s="174"/>
      <c r="L64" s="175">
        <v>2028018</v>
      </c>
      <c r="M64" s="174"/>
      <c r="N64" s="175">
        <v>1988207</v>
      </c>
      <c r="P64" s="178"/>
      <c r="R64" s="178"/>
      <c r="T64" s="178"/>
    </row>
    <row r="65" spans="1:20" ht="21.75" customHeight="1">
      <c r="A65" s="156" t="s">
        <v>74</v>
      </c>
      <c r="D65" s="161"/>
      <c r="E65" s="176"/>
      <c r="F65" s="176"/>
      <c r="H65" s="177">
        <v>55602</v>
      </c>
      <c r="I65" s="174"/>
      <c r="J65" s="177">
        <v>47981</v>
      </c>
      <c r="K65" s="174"/>
      <c r="L65" s="175">
        <v>46375</v>
      </c>
      <c r="M65" s="174"/>
      <c r="N65" s="175">
        <v>47981</v>
      </c>
      <c r="P65" s="178"/>
      <c r="R65" s="178"/>
      <c r="T65" s="178"/>
    </row>
    <row r="66" spans="1:20" ht="21.75" customHeight="1">
      <c r="A66" s="156" t="s">
        <v>196</v>
      </c>
      <c r="D66" s="161"/>
      <c r="E66" s="176"/>
      <c r="F66" s="176"/>
      <c r="H66" s="177">
        <v>154363</v>
      </c>
      <c r="I66" s="174"/>
      <c r="J66" s="177">
        <v>186709</v>
      </c>
      <c r="K66" s="174"/>
      <c r="L66" s="175">
        <v>137749</v>
      </c>
      <c r="M66" s="174"/>
      <c r="N66" s="175">
        <v>161193</v>
      </c>
      <c r="P66" s="178"/>
      <c r="R66" s="178"/>
      <c r="T66" s="178"/>
    </row>
    <row r="67" spans="1:20" ht="21.75" customHeight="1">
      <c r="A67" s="156" t="s">
        <v>75</v>
      </c>
      <c r="D67" s="161"/>
      <c r="E67" s="161"/>
      <c r="H67" s="177">
        <v>116693</v>
      </c>
      <c r="I67" s="174"/>
      <c r="J67" s="177">
        <v>140939</v>
      </c>
      <c r="K67" s="174"/>
      <c r="L67" s="175">
        <v>99679</v>
      </c>
      <c r="M67" s="174"/>
      <c r="N67" s="175">
        <v>115401</v>
      </c>
      <c r="P67" s="178"/>
      <c r="R67" s="178"/>
      <c r="T67" s="178"/>
    </row>
    <row r="68" spans="1:20" ht="21.75" customHeight="1">
      <c r="A68" s="159" t="s">
        <v>76</v>
      </c>
      <c r="D68" s="161"/>
      <c r="E68" s="161"/>
      <c r="H68" s="183">
        <f>SUM(H64:H67)</f>
        <v>2697586</v>
      </c>
      <c r="I68" s="174"/>
      <c r="J68" s="183">
        <f>SUM(J64:J67)</f>
        <v>2852518</v>
      </c>
      <c r="K68" s="174"/>
      <c r="L68" s="183">
        <f>SUM(L64:L67)</f>
        <v>2311821</v>
      </c>
      <c r="M68" s="174"/>
      <c r="N68" s="183">
        <f>SUM(N64:N67)</f>
        <v>2312782</v>
      </c>
      <c r="P68" s="181"/>
      <c r="R68" s="178"/>
      <c r="T68" s="181"/>
    </row>
    <row r="69" spans="1:20" ht="21.75" customHeight="1">
      <c r="A69" s="152" t="s">
        <v>181</v>
      </c>
      <c r="D69" s="161"/>
      <c r="E69" s="161"/>
      <c r="H69" s="177">
        <f>H62-H68</f>
        <v>13361</v>
      </c>
      <c r="I69" s="174"/>
      <c r="J69" s="177">
        <f>J62-J68</f>
        <v>439980</v>
      </c>
      <c r="K69" s="174"/>
      <c r="L69" s="177">
        <f>L62-L68</f>
        <v>-115392</v>
      </c>
      <c r="M69" s="174"/>
      <c r="N69" s="177">
        <f>N62-N68</f>
        <v>246750</v>
      </c>
      <c r="P69" s="181"/>
      <c r="R69" s="178"/>
      <c r="T69" s="181"/>
    </row>
    <row r="70" spans="1:20" ht="21.75" customHeight="1">
      <c r="A70" s="154" t="s">
        <v>197</v>
      </c>
      <c r="D70" s="161"/>
      <c r="E70" s="161"/>
      <c r="F70" s="176">
        <v>11</v>
      </c>
      <c r="H70" s="177">
        <v>2585</v>
      </c>
      <c r="I70" s="174"/>
      <c r="J70" s="179">
        <v>0</v>
      </c>
      <c r="K70" s="179"/>
      <c r="L70" s="179">
        <v>0</v>
      </c>
      <c r="M70" s="179"/>
      <c r="N70" s="179">
        <v>0</v>
      </c>
      <c r="P70" s="181"/>
      <c r="R70" s="178"/>
      <c r="T70" s="181"/>
    </row>
    <row r="71" spans="1:20" ht="21.75" customHeight="1">
      <c r="A71" s="153" t="s">
        <v>182</v>
      </c>
      <c r="D71" s="161"/>
      <c r="E71" s="161"/>
      <c r="H71" s="177">
        <v>13919</v>
      </c>
      <c r="I71" s="174"/>
      <c r="J71" s="177">
        <v>16283</v>
      </c>
      <c r="K71" s="174"/>
      <c r="L71" s="177">
        <v>23221</v>
      </c>
      <c r="M71" s="174"/>
      <c r="N71" s="177">
        <v>22802</v>
      </c>
      <c r="P71" s="181"/>
      <c r="R71" s="178"/>
      <c r="T71" s="181"/>
    </row>
    <row r="72" spans="1:20" ht="21.75" customHeight="1">
      <c r="A72" s="154" t="s">
        <v>183</v>
      </c>
      <c r="D72" s="161"/>
      <c r="E72" s="161"/>
      <c r="F72" s="176"/>
      <c r="H72" s="177">
        <v>-69345</v>
      </c>
      <c r="I72" s="174"/>
      <c r="J72" s="177">
        <v>-88363</v>
      </c>
      <c r="K72" s="174"/>
      <c r="L72" s="177">
        <v>-68372</v>
      </c>
      <c r="M72" s="174"/>
      <c r="N72" s="177">
        <v>-83468</v>
      </c>
      <c r="P72" s="178"/>
      <c r="R72" s="178"/>
      <c r="T72" s="178"/>
    </row>
    <row r="73" spans="1:20" ht="21.75" customHeight="1">
      <c r="A73" s="154" t="s">
        <v>184</v>
      </c>
      <c r="D73" s="161"/>
      <c r="E73" s="161"/>
      <c r="F73" s="176"/>
      <c r="H73" s="177"/>
      <c r="I73" s="174"/>
      <c r="J73" s="177"/>
      <c r="K73" s="174"/>
      <c r="L73" s="177"/>
      <c r="M73" s="174"/>
      <c r="N73" s="177"/>
      <c r="P73" s="178"/>
      <c r="R73" s="178"/>
      <c r="T73" s="178"/>
    </row>
    <row r="74" spans="1:20" ht="21.75" customHeight="1">
      <c r="A74" s="154" t="s">
        <v>185</v>
      </c>
      <c r="D74" s="161"/>
      <c r="E74" s="161"/>
      <c r="F74" s="176"/>
      <c r="H74" s="177">
        <v>3002</v>
      </c>
      <c r="I74" s="174"/>
      <c r="J74" s="177">
        <v>-4512</v>
      </c>
      <c r="K74" s="174"/>
      <c r="L74" s="177">
        <v>3002</v>
      </c>
      <c r="M74" s="174"/>
      <c r="N74" s="177">
        <v>-4512</v>
      </c>
      <c r="P74" s="178"/>
      <c r="R74" s="178"/>
      <c r="T74" s="178"/>
    </row>
    <row r="75" spans="1:20" ht="21.75" customHeight="1">
      <c r="A75" s="154" t="s">
        <v>210</v>
      </c>
      <c r="D75" s="161"/>
      <c r="E75" s="161"/>
      <c r="F75" s="176"/>
      <c r="H75" s="177"/>
      <c r="I75" s="174"/>
      <c r="J75" s="177"/>
      <c r="K75" s="174"/>
      <c r="L75" s="177"/>
      <c r="M75" s="174"/>
      <c r="N75" s="177"/>
      <c r="P75" s="178"/>
      <c r="R75" s="178"/>
      <c r="T75" s="178"/>
    </row>
    <row r="76" spans="1:20" ht="21.75" customHeight="1">
      <c r="A76" s="154" t="s">
        <v>199</v>
      </c>
      <c r="D76" s="161"/>
      <c r="E76" s="161"/>
      <c r="F76" s="176"/>
      <c r="H76" s="180">
        <v>-3132</v>
      </c>
      <c r="I76" s="174"/>
      <c r="J76" s="180">
        <v>-11815</v>
      </c>
      <c r="K76" s="174"/>
      <c r="L76" s="180">
        <v>-3132</v>
      </c>
      <c r="M76" s="174"/>
      <c r="N76" s="180">
        <v>-11815</v>
      </c>
      <c r="P76" s="178"/>
      <c r="R76" s="178"/>
      <c r="T76" s="178"/>
    </row>
    <row r="77" spans="1:20" ht="21.75" customHeight="1">
      <c r="A77" s="159" t="s">
        <v>205</v>
      </c>
      <c r="D77" s="161"/>
      <c r="E77" s="161"/>
      <c r="H77" s="177">
        <f>SUM(H69:H76)</f>
        <v>-39610</v>
      </c>
      <c r="I77" s="174"/>
      <c r="J77" s="177">
        <f>SUM(J69:J76)</f>
        <v>351573</v>
      </c>
      <c r="K77" s="174"/>
      <c r="L77" s="177">
        <f>SUM(L69:L76)</f>
        <v>-160673</v>
      </c>
      <c r="M77" s="174"/>
      <c r="N77" s="177">
        <f>SUM(N69:N76)</f>
        <v>169757</v>
      </c>
      <c r="P77" s="181"/>
      <c r="R77" s="178"/>
      <c r="T77" s="181"/>
    </row>
    <row r="78" spans="1:20" ht="21.75" customHeight="1">
      <c r="A78" s="156" t="s">
        <v>77</v>
      </c>
      <c r="D78" s="161"/>
      <c r="E78" s="161"/>
      <c r="F78" s="176">
        <v>20</v>
      </c>
      <c r="H78" s="177">
        <v>10468</v>
      </c>
      <c r="I78" s="174"/>
      <c r="J78" s="177">
        <v>-38202</v>
      </c>
      <c r="K78" s="174"/>
      <c r="L78" s="177">
        <v>9720</v>
      </c>
      <c r="M78" s="174"/>
      <c r="N78" s="177">
        <v>-15387</v>
      </c>
      <c r="P78" s="181"/>
      <c r="R78" s="178"/>
      <c r="T78" s="181"/>
    </row>
    <row r="79" spans="1:20" ht="21.75" customHeight="1" thickBot="1">
      <c r="A79" s="159" t="s">
        <v>202</v>
      </c>
      <c r="D79" s="161"/>
      <c r="E79" s="161"/>
      <c r="F79" s="176"/>
      <c r="H79" s="184">
        <f>SUM(H77:H78)</f>
        <v>-29142</v>
      </c>
      <c r="I79" s="174"/>
      <c r="J79" s="184">
        <f>SUM(J77:J78)</f>
        <v>313371</v>
      </c>
      <c r="K79" s="174"/>
      <c r="L79" s="184">
        <f>SUM(L77:L78)</f>
        <v>-150953</v>
      </c>
      <c r="M79" s="174"/>
      <c r="N79" s="184">
        <f>SUM(N77:N78)</f>
        <v>154370</v>
      </c>
      <c r="P79" s="181"/>
      <c r="R79" s="178"/>
      <c r="T79" s="181"/>
    </row>
    <row r="80" spans="1:20" ht="21.75" customHeight="1" thickTop="1">
      <c r="A80" s="159" t="s">
        <v>78</v>
      </c>
      <c r="D80" s="161"/>
      <c r="E80" s="161"/>
      <c r="F80" s="176"/>
      <c r="H80" s="155"/>
      <c r="J80" s="155"/>
      <c r="L80" s="155"/>
      <c r="N80" s="155"/>
    </row>
    <row r="81" spans="1:14" ht="21.75" customHeight="1">
      <c r="A81" s="187" t="s">
        <v>79</v>
      </c>
      <c r="D81" s="161"/>
      <c r="E81" s="161"/>
      <c r="F81" s="176"/>
      <c r="H81" s="155"/>
      <c r="J81" s="155"/>
      <c r="L81" s="155"/>
      <c r="N81" s="155"/>
    </row>
    <row r="82" spans="1:14" ht="21.75" customHeight="1">
      <c r="A82" s="185" t="s">
        <v>203</v>
      </c>
      <c r="D82" s="161"/>
      <c r="E82" s="161"/>
      <c r="F82" s="176"/>
      <c r="H82" s="174"/>
      <c r="I82" s="174"/>
      <c r="J82" s="174"/>
      <c r="K82" s="174"/>
      <c r="L82" s="174"/>
      <c r="M82" s="174"/>
      <c r="N82" s="174"/>
    </row>
    <row r="83" spans="1:14" ht="21.75" customHeight="1">
      <c r="A83" s="156" t="s">
        <v>204</v>
      </c>
      <c r="B83" s="188"/>
      <c r="D83" s="161"/>
      <c r="E83" s="161"/>
      <c r="F83" s="176"/>
      <c r="H83" s="174">
        <v>4158</v>
      </c>
      <c r="I83" s="174"/>
      <c r="J83" s="174">
        <v>-10070</v>
      </c>
      <c r="K83" s="174"/>
      <c r="L83" s="174">
        <v>455</v>
      </c>
      <c r="M83" s="174"/>
      <c r="N83" s="174">
        <v>-10070</v>
      </c>
    </row>
    <row r="84" spans="1:14" ht="21.75" customHeight="1">
      <c r="A84" s="185" t="s">
        <v>187</v>
      </c>
      <c r="B84" s="188"/>
      <c r="D84" s="161"/>
      <c r="E84" s="161"/>
      <c r="F84" s="176"/>
      <c r="H84" s="174">
        <v>-832</v>
      </c>
      <c r="I84" s="174"/>
      <c r="J84" s="174">
        <v>2014</v>
      </c>
      <c r="K84" s="174"/>
      <c r="L84" s="174">
        <v>-90.999999999999986</v>
      </c>
      <c r="M84" s="174"/>
      <c r="N84" s="174">
        <v>2014</v>
      </c>
    </row>
    <row r="85" spans="1:14" ht="21.75" customHeight="1" thickBot="1">
      <c r="A85" s="159" t="s">
        <v>80</v>
      </c>
      <c r="D85" s="161"/>
      <c r="E85" s="161"/>
      <c r="F85" s="176"/>
      <c r="H85" s="189">
        <f>SUM(H83:H84)</f>
        <v>3326</v>
      </c>
      <c r="I85" s="174"/>
      <c r="J85" s="189">
        <f>SUM(J83:J84)</f>
        <v>-8056</v>
      </c>
      <c r="K85" s="174"/>
      <c r="L85" s="189">
        <f>SUM(L83:L84)</f>
        <v>364</v>
      </c>
      <c r="M85" s="174"/>
      <c r="N85" s="189">
        <f>SUM(N83:N84)</f>
        <v>-8056</v>
      </c>
    </row>
    <row r="86" spans="1:14" ht="21.75" customHeight="1" thickTop="1">
      <c r="A86" s="159"/>
      <c r="D86" s="161"/>
      <c r="E86" s="161"/>
      <c r="F86" s="176"/>
      <c r="H86" s="174"/>
      <c r="I86" s="174"/>
      <c r="J86" s="174"/>
      <c r="K86" s="174"/>
      <c r="L86" s="174"/>
      <c r="M86" s="174"/>
      <c r="N86" s="174"/>
    </row>
    <row r="87" spans="1:14" ht="21.75" customHeight="1" thickBot="1">
      <c r="A87" s="159" t="s">
        <v>81</v>
      </c>
      <c r="D87" s="161"/>
      <c r="E87" s="161"/>
      <c r="F87" s="176"/>
      <c r="H87" s="190">
        <f>H79+H85</f>
        <v>-25816</v>
      </c>
      <c r="I87" s="174"/>
      <c r="J87" s="190">
        <f>J79+J85</f>
        <v>305315</v>
      </c>
      <c r="K87" s="174"/>
      <c r="L87" s="190">
        <f>L79+L85</f>
        <v>-150589</v>
      </c>
      <c r="M87" s="174"/>
      <c r="N87" s="190">
        <f>N79+N85</f>
        <v>146314</v>
      </c>
    </row>
    <row r="88" spans="1:14" ht="21.75" customHeight="1" thickTop="1">
      <c r="A88" s="159"/>
      <c r="D88" s="161"/>
      <c r="E88" s="161"/>
      <c r="F88" s="176"/>
      <c r="H88" s="174"/>
      <c r="I88" s="174"/>
      <c r="J88" s="174"/>
      <c r="K88" s="174"/>
      <c r="L88" s="174"/>
      <c r="M88" s="174"/>
      <c r="N88" s="174"/>
    </row>
    <row r="89" spans="1:14" ht="21.75" customHeight="1">
      <c r="A89" s="159"/>
      <c r="D89" s="161"/>
      <c r="E89" s="161"/>
      <c r="F89" s="176"/>
      <c r="H89" s="174"/>
      <c r="I89" s="174"/>
      <c r="J89" s="174"/>
      <c r="K89" s="174"/>
      <c r="L89" s="174"/>
      <c r="M89" s="174"/>
      <c r="N89" s="158" t="s">
        <v>82</v>
      </c>
    </row>
    <row r="90" spans="1:14" ht="21.75" customHeight="1">
      <c r="A90" s="159" t="s">
        <v>206</v>
      </c>
      <c r="D90" s="161"/>
      <c r="E90" s="161"/>
      <c r="F90" s="176">
        <v>21</v>
      </c>
      <c r="H90" s="155"/>
      <c r="J90" s="155"/>
      <c r="L90" s="155"/>
      <c r="N90" s="155"/>
    </row>
    <row r="91" spans="1:14" ht="21.75" customHeight="1">
      <c r="A91" s="156" t="s">
        <v>207</v>
      </c>
      <c r="D91" s="161"/>
      <c r="E91" s="161"/>
      <c r="H91" s="191"/>
      <c r="I91" s="186"/>
      <c r="J91" s="191"/>
      <c r="K91" s="186"/>
      <c r="L91" s="191"/>
      <c r="M91" s="186"/>
      <c r="N91" s="191"/>
    </row>
    <row r="92" spans="1:14" ht="21.75" customHeight="1" thickBot="1">
      <c r="B92" s="156" t="s">
        <v>202</v>
      </c>
      <c r="D92" s="161"/>
      <c r="E92" s="161"/>
      <c r="H92" s="192">
        <v>-4.8569266666665653E-2</v>
      </c>
      <c r="I92" s="186"/>
      <c r="J92" s="195">
        <v>0.52228453999999969</v>
      </c>
      <c r="K92" s="186"/>
      <c r="L92" s="192">
        <v>-0.25158765333333377</v>
      </c>
      <c r="M92" s="186"/>
      <c r="N92" s="195">
        <v>0.26385666666666668</v>
      </c>
    </row>
    <row r="93" spans="1:14" ht="21.75" customHeight="1" thickTop="1">
      <c r="D93" s="161"/>
      <c r="E93" s="161"/>
      <c r="J93" s="156"/>
    </row>
    <row r="94" spans="1:14" ht="21.75" customHeight="1">
      <c r="A94" s="156" t="s">
        <v>32</v>
      </c>
      <c r="D94" s="161"/>
      <c r="E94" s="161"/>
    </row>
  </sheetData>
  <mergeCells count="8">
    <mergeCell ref="A50:N50"/>
    <mergeCell ref="H53:J53"/>
    <mergeCell ref="L53:N53"/>
    <mergeCell ref="A2:N2"/>
    <mergeCell ref="A3:N3"/>
    <mergeCell ref="H6:J6"/>
    <mergeCell ref="L6:N6"/>
    <mergeCell ref="A49:N4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31"/>
  <sheetViews>
    <sheetView showGridLines="0" view="pageBreakPreview" topLeftCell="A13" zoomScale="80" zoomScaleNormal="90" zoomScaleSheetLayoutView="80" workbookViewId="0">
      <selection activeCell="O21" sqref="O21"/>
    </sheetView>
  </sheetViews>
  <sheetFormatPr defaultColWidth="10.7109375" defaultRowHeight="21.75" customHeight="1"/>
  <cols>
    <col min="1" max="2" width="2.28515625" style="61" customWidth="1"/>
    <col min="3" max="3" width="43.140625" style="61" customWidth="1"/>
    <col min="4" max="4" width="1.7109375" style="61" customWidth="1"/>
    <col min="5" max="5" width="14.7109375" style="61" customWidth="1"/>
    <col min="6" max="6" width="1.7109375" style="61" customWidth="1"/>
    <col min="7" max="7" width="14.7109375" style="61" customWidth="1"/>
    <col min="8" max="8" width="1.7109375" style="61" customWidth="1"/>
    <col min="9" max="9" width="14.7109375" style="61" customWidth="1"/>
    <col min="10" max="10" width="1.7109375" style="61" customWidth="1"/>
    <col min="11" max="11" width="14.7109375" style="61" customWidth="1"/>
    <col min="12" max="12" width="1.7109375" style="61" customWidth="1"/>
    <col min="13" max="13" width="14.7109375" style="61" customWidth="1"/>
    <col min="14" max="14" width="1.7109375" style="61" customWidth="1"/>
    <col min="15" max="15" width="14.7109375" style="61" customWidth="1"/>
    <col min="16" max="16" width="1.7109375" style="61" customWidth="1"/>
    <col min="17" max="17" width="14.7109375" style="61" customWidth="1"/>
    <col min="18" max="18" width="1.7109375" style="61" customWidth="1"/>
    <col min="19" max="19" width="14.7109375" style="61" customWidth="1"/>
    <col min="20" max="20" width="1.7109375" style="61" customWidth="1"/>
    <col min="21" max="16384" width="10.7109375" style="61"/>
  </cols>
  <sheetData>
    <row r="1" spans="1:19" ht="21.75" customHeight="1">
      <c r="S1" s="62" t="s">
        <v>60</v>
      </c>
    </row>
    <row r="2" spans="1:19" ht="21.75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</row>
    <row r="3" spans="1:19" ht="21.75" customHeight="1">
      <c r="A3" s="216" t="s">
        <v>84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</row>
    <row r="4" spans="1:19" ht="21.75" customHeight="1">
      <c r="A4" s="63" t="s">
        <v>175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s="68" customFormat="1" ht="21.75" customHeight="1">
      <c r="A5" s="6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6"/>
      <c r="N5" s="66"/>
      <c r="O5" s="66"/>
      <c r="P5" s="66"/>
      <c r="Q5" s="67"/>
      <c r="R5" s="67"/>
      <c r="S5" s="62" t="s">
        <v>2</v>
      </c>
    </row>
    <row r="6" spans="1:19" s="68" customFormat="1" ht="21.75" customHeight="1">
      <c r="A6" s="64"/>
      <c r="B6" s="65"/>
      <c r="C6" s="65"/>
      <c r="D6" s="65"/>
      <c r="E6" s="215" t="s">
        <v>3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</row>
    <row r="7" spans="1:19" s="69" customFormat="1" ht="21.75" customHeight="1">
      <c r="C7" s="70"/>
      <c r="E7" s="71"/>
      <c r="F7" s="71"/>
      <c r="G7" s="71"/>
      <c r="H7" s="71"/>
      <c r="I7" s="71"/>
      <c r="J7" s="71"/>
      <c r="K7" s="71"/>
      <c r="L7" s="71"/>
      <c r="M7" s="217" t="s">
        <v>56</v>
      </c>
      <c r="N7" s="217"/>
      <c r="O7" s="217"/>
      <c r="P7" s="217"/>
      <c r="Q7" s="217"/>
      <c r="R7" s="71"/>
    </row>
    <row r="8" spans="1:19" s="69" customFormat="1" ht="21.75" customHeight="1">
      <c r="C8" s="70"/>
      <c r="E8" s="71"/>
      <c r="F8" s="71"/>
      <c r="G8" s="71"/>
      <c r="H8" s="71"/>
      <c r="I8" s="71"/>
      <c r="J8" s="71"/>
      <c r="K8" s="71"/>
      <c r="L8" s="71"/>
      <c r="M8" s="217" t="s">
        <v>85</v>
      </c>
      <c r="N8" s="217"/>
      <c r="O8" s="217"/>
      <c r="P8" s="72"/>
      <c r="Q8" s="72"/>
      <c r="R8" s="71"/>
    </row>
    <row r="9" spans="1:19" s="69" customFormat="1" ht="21.75" customHeight="1">
      <c r="C9" s="70"/>
      <c r="F9" s="71"/>
      <c r="I9" s="215" t="s">
        <v>54</v>
      </c>
      <c r="J9" s="215"/>
      <c r="K9" s="215"/>
      <c r="M9" s="73" t="s">
        <v>86</v>
      </c>
      <c r="P9" s="71"/>
      <c r="Q9" s="71"/>
    </row>
    <row r="10" spans="1:19" s="69" customFormat="1" ht="21.75" customHeight="1">
      <c r="C10" s="71"/>
      <c r="M10" s="73" t="s">
        <v>87</v>
      </c>
      <c r="O10" s="69" t="s">
        <v>220</v>
      </c>
      <c r="Q10" s="74" t="s">
        <v>88</v>
      </c>
      <c r="R10" s="74"/>
    </row>
    <row r="11" spans="1:19" s="69" customFormat="1" ht="21.75" customHeight="1">
      <c r="E11" s="69" t="s">
        <v>89</v>
      </c>
      <c r="G11" s="69" t="s">
        <v>90</v>
      </c>
      <c r="I11" s="71" t="s">
        <v>91</v>
      </c>
      <c r="K11" s="71"/>
      <c r="M11" s="73" t="s">
        <v>92</v>
      </c>
      <c r="O11" s="69" t="s">
        <v>93</v>
      </c>
      <c r="Q11" s="74" t="s">
        <v>94</v>
      </c>
      <c r="R11" s="74"/>
      <c r="S11" s="69" t="s">
        <v>88</v>
      </c>
    </row>
    <row r="12" spans="1:19" s="69" customFormat="1" ht="21.75" customHeight="1">
      <c r="D12" s="67"/>
      <c r="E12" s="75" t="s">
        <v>95</v>
      </c>
      <c r="G12" s="75" t="s">
        <v>96</v>
      </c>
      <c r="H12" s="71"/>
      <c r="I12" s="75" t="s">
        <v>97</v>
      </c>
      <c r="K12" s="75" t="s">
        <v>55</v>
      </c>
      <c r="M12" s="76" t="s">
        <v>98</v>
      </c>
      <c r="O12" s="75" t="s">
        <v>99</v>
      </c>
      <c r="Q12" s="75" t="s">
        <v>100</v>
      </c>
      <c r="S12" s="75" t="s">
        <v>49</v>
      </c>
    </row>
    <row r="13" spans="1:19" s="69" customFormat="1" ht="21.75" customHeight="1">
      <c r="A13" s="63" t="s">
        <v>101</v>
      </c>
      <c r="D13" s="67"/>
      <c r="E13" s="70">
        <v>600000</v>
      </c>
      <c r="F13" s="77"/>
      <c r="G13" s="70">
        <v>2230175</v>
      </c>
      <c r="H13" s="70"/>
      <c r="I13" s="70">
        <v>60000</v>
      </c>
      <c r="J13" s="70"/>
      <c r="K13" s="70">
        <v>553599</v>
      </c>
      <c r="L13" s="70"/>
      <c r="M13" s="78">
        <v>4069</v>
      </c>
      <c r="N13" s="70"/>
      <c r="O13" s="70">
        <v>-3684</v>
      </c>
      <c r="P13" s="70"/>
      <c r="Q13" s="70">
        <f>SUM(M13:P13)</f>
        <v>385</v>
      </c>
      <c r="R13" s="79"/>
      <c r="S13" s="80">
        <f>SUM(E13:P13)</f>
        <v>3444159</v>
      </c>
    </row>
    <row r="14" spans="1:19" ht="21.75" customHeight="1">
      <c r="A14" s="81" t="s">
        <v>83</v>
      </c>
      <c r="E14" s="198">
        <v>0</v>
      </c>
      <c r="F14" s="83"/>
      <c r="G14" s="198">
        <v>0</v>
      </c>
      <c r="H14" s="82"/>
      <c r="I14" s="198">
        <v>0</v>
      </c>
      <c r="J14" s="70"/>
      <c r="K14" s="200">
        <f>SUM(PL!J79)</f>
        <v>313371</v>
      </c>
      <c r="L14" s="84"/>
      <c r="M14" s="198">
        <v>0</v>
      </c>
      <c r="N14" s="80"/>
      <c r="O14" s="198">
        <v>0</v>
      </c>
      <c r="P14" s="80"/>
      <c r="Q14" s="198">
        <v>0</v>
      </c>
      <c r="R14" s="80"/>
      <c r="S14" s="202">
        <f>SUM(E14:P14)</f>
        <v>313371</v>
      </c>
    </row>
    <row r="15" spans="1:19" ht="21.75" customHeight="1">
      <c r="A15" s="81" t="s">
        <v>80</v>
      </c>
      <c r="E15" s="199">
        <v>0</v>
      </c>
      <c r="F15" s="82"/>
      <c r="G15" s="199">
        <v>0</v>
      </c>
      <c r="H15" s="82"/>
      <c r="I15" s="199">
        <v>0</v>
      </c>
      <c r="J15" s="78"/>
      <c r="K15" s="199">
        <v>0</v>
      </c>
      <c r="L15" s="84"/>
      <c r="M15" s="201">
        <f>SUM(PL!J85)</f>
        <v>-8056</v>
      </c>
      <c r="N15" s="84"/>
      <c r="O15" s="199">
        <v>0</v>
      </c>
      <c r="P15" s="84"/>
      <c r="Q15" s="203">
        <f>SUM(M15:P15)</f>
        <v>-8056</v>
      </c>
      <c r="R15" s="80"/>
      <c r="S15" s="201">
        <f>SUM(E15:P15)</f>
        <v>-8056</v>
      </c>
    </row>
    <row r="16" spans="1:19" ht="21.75" customHeight="1">
      <c r="A16" s="61" t="s">
        <v>81</v>
      </c>
      <c r="E16" s="82">
        <f>SUM(E14:E15)</f>
        <v>0</v>
      </c>
      <c r="F16" s="82"/>
      <c r="G16" s="82">
        <f>SUM(G14:G15)</f>
        <v>0</v>
      </c>
      <c r="H16" s="82"/>
      <c r="I16" s="82">
        <f>SUM(I14:I15)</f>
        <v>0</v>
      </c>
      <c r="J16" s="70"/>
      <c r="K16" s="70">
        <f>SUM(K14:K15)</f>
        <v>313371</v>
      </c>
      <c r="L16" s="80"/>
      <c r="M16" s="70">
        <f>SUM(M14:M15)</f>
        <v>-8056</v>
      </c>
      <c r="N16" s="80"/>
      <c r="O16" s="82">
        <f>SUM(O14:O15)</f>
        <v>0</v>
      </c>
      <c r="P16" s="80"/>
      <c r="Q16" s="70">
        <f>SUM(M16:P16)</f>
        <v>-8056</v>
      </c>
      <c r="R16" s="80"/>
      <c r="S16" s="70">
        <f>SUM(S14:S15)</f>
        <v>305315</v>
      </c>
    </row>
    <row r="17" spans="1:19" ht="21.75" customHeight="1">
      <c r="A17" s="61" t="s">
        <v>208</v>
      </c>
      <c r="E17" s="85">
        <v>0</v>
      </c>
      <c r="F17" s="82"/>
      <c r="G17" s="85">
        <v>0</v>
      </c>
      <c r="H17" s="82"/>
      <c r="I17" s="85">
        <v>0</v>
      </c>
      <c r="J17" s="70"/>
      <c r="K17" s="86">
        <v>-71998</v>
      </c>
      <c r="L17" s="80"/>
      <c r="M17" s="85">
        <v>0</v>
      </c>
      <c r="N17" s="80"/>
      <c r="O17" s="85">
        <v>0</v>
      </c>
      <c r="P17" s="80"/>
      <c r="Q17" s="85">
        <v>0</v>
      </c>
      <c r="R17" s="80"/>
      <c r="S17" s="85">
        <f>SUM(E17:P17)</f>
        <v>-71998</v>
      </c>
    </row>
    <row r="18" spans="1:19" ht="21.75" customHeight="1" thickBot="1">
      <c r="A18" s="63" t="s">
        <v>102</v>
      </c>
      <c r="E18" s="87">
        <f>SUM(E13,E16:E17)</f>
        <v>600000</v>
      </c>
      <c r="F18" s="70"/>
      <c r="G18" s="87">
        <f>SUM(G13,G16:G17)</f>
        <v>2230175</v>
      </c>
      <c r="H18" s="80"/>
      <c r="I18" s="87">
        <f>SUM(I13,I16:I17)</f>
        <v>60000</v>
      </c>
      <c r="J18" s="80"/>
      <c r="K18" s="87">
        <f>SUM(K13,K16:K17)</f>
        <v>794972</v>
      </c>
      <c r="L18" s="84"/>
      <c r="M18" s="87">
        <f>SUM(M13,M16:M17)</f>
        <v>-3987</v>
      </c>
      <c r="N18" s="84"/>
      <c r="O18" s="87">
        <f>SUM(O13,O16:O17)</f>
        <v>-3684</v>
      </c>
      <c r="P18" s="84"/>
      <c r="Q18" s="87">
        <f>SUM(Q13,Q16:Q17)</f>
        <v>-7671</v>
      </c>
      <c r="R18" s="84"/>
      <c r="S18" s="87">
        <f>SUM(S13,S16:S17)</f>
        <v>3677476</v>
      </c>
    </row>
    <row r="19" spans="1:19" ht="21.75" customHeight="1" thickTop="1">
      <c r="A19" s="63"/>
      <c r="E19" s="80"/>
      <c r="F19" s="80"/>
      <c r="G19" s="80"/>
      <c r="H19" s="80"/>
      <c r="I19" s="80"/>
      <c r="J19" s="80"/>
      <c r="K19" s="80"/>
      <c r="L19" s="84"/>
      <c r="M19" s="80"/>
      <c r="N19" s="84"/>
      <c r="O19" s="80"/>
      <c r="P19" s="84"/>
      <c r="Q19" s="80"/>
      <c r="R19" s="84"/>
      <c r="S19" s="80"/>
    </row>
    <row r="20" spans="1:19" ht="21.75" customHeight="1">
      <c r="A20" s="63" t="s">
        <v>218</v>
      </c>
      <c r="E20" s="204">
        <v>600000</v>
      </c>
      <c r="F20" s="204"/>
      <c r="G20" s="204">
        <v>2230175</v>
      </c>
      <c r="H20" s="204"/>
      <c r="I20" s="204">
        <v>60000</v>
      </c>
      <c r="J20" s="204"/>
      <c r="K20" s="204">
        <v>656661</v>
      </c>
      <c r="L20" s="205"/>
      <c r="M20" s="204">
        <v>-6913</v>
      </c>
      <c r="N20" s="205"/>
      <c r="O20" s="204">
        <v>-3684</v>
      </c>
      <c r="P20" s="205"/>
      <c r="Q20" s="204">
        <f t="shared" ref="Q20:Q22" si="0">SUM(M20:P20)</f>
        <v>-10597</v>
      </c>
      <c r="R20" s="205"/>
      <c r="S20" s="204">
        <f t="shared" ref="S20:S22" si="1">SUM(E20:P20)</f>
        <v>3536239</v>
      </c>
    </row>
    <row r="21" spans="1:19" ht="21.75" customHeight="1">
      <c r="A21" s="196" t="s">
        <v>188</v>
      </c>
      <c r="E21" s="204"/>
      <c r="F21" s="204"/>
      <c r="G21" s="204"/>
      <c r="H21" s="204"/>
      <c r="I21" s="204"/>
      <c r="J21" s="204"/>
      <c r="K21" s="204"/>
      <c r="L21" s="205"/>
      <c r="M21" s="204"/>
      <c r="N21" s="205"/>
      <c r="O21" s="204"/>
      <c r="P21" s="205"/>
      <c r="Q21" s="204"/>
      <c r="R21" s="205"/>
      <c r="S21" s="204"/>
    </row>
    <row r="22" spans="1:19" ht="21.75" customHeight="1">
      <c r="A22" s="196" t="s">
        <v>190</v>
      </c>
      <c r="E22" s="207">
        <v>0</v>
      </c>
      <c r="F22" s="204"/>
      <c r="G22" s="207">
        <v>0</v>
      </c>
      <c r="H22" s="204"/>
      <c r="I22" s="207">
        <v>0</v>
      </c>
      <c r="J22" s="204"/>
      <c r="K22" s="207">
        <v>-2165</v>
      </c>
      <c r="L22" s="205"/>
      <c r="M22" s="207">
        <v>0</v>
      </c>
      <c r="N22" s="205"/>
      <c r="O22" s="207">
        <v>0</v>
      </c>
      <c r="P22" s="205"/>
      <c r="Q22" s="207">
        <f t="shared" si="0"/>
        <v>0</v>
      </c>
      <c r="R22" s="205"/>
      <c r="S22" s="207">
        <f t="shared" si="1"/>
        <v>-2165</v>
      </c>
    </row>
    <row r="23" spans="1:19" s="69" customFormat="1" ht="21.75" customHeight="1">
      <c r="A23" s="197" t="s">
        <v>189</v>
      </c>
      <c r="D23" s="67"/>
      <c r="E23" s="82">
        <f>SUM(E20:E22)</f>
        <v>600000</v>
      </c>
      <c r="F23" s="204"/>
      <c r="G23" s="82">
        <f>SUM(G20:G22)</f>
        <v>2230175</v>
      </c>
      <c r="H23" s="82"/>
      <c r="I23" s="82">
        <f>SUM(I20:I22)</f>
        <v>60000</v>
      </c>
      <c r="J23" s="82"/>
      <c r="K23" s="82">
        <f>SUM(K20:K22)</f>
        <v>654496</v>
      </c>
      <c r="L23" s="82"/>
      <c r="M23" s="82">
        <f>SUM(M20:M22)</f>
        <v>-6913</v>
      </c>
      <c r="N23" s="82"/>
      <c r="O23" s="82">
        <f>SUM(O20:O22)</f>
        <v>-3684</v>
      </c>
      <c r="P23" s="82"/>
      <c r="Q23" s="82">
        <f>SUM(Q20:Q22)</f>
        <v>-10597</v>
      </c>
      <c r="R23" s="206">
        <v>4105281760</v>
      </c>
      <c r="S23" s="82">
        <f>SUM(S20:S22)</f>
        <v>3534074</v>
      </c>
    </row>
    <row r="24" spans="1:19" ht="21.75" customHeight="1">
      <c r="A24" s="81" t="s">
        <v>209</v>
      </c>
      <c r="E24" s="198">
        <v>0</v>
      </c>
      <c r="F24" s="83"/>
      <c r="G24" s="198">
        <v>0</v>
      </c>
      <c r="H24" s="70"/>
      <c r="I24" s="198">
        <v>0</v>
      </c>
      <c r="J24" s="70"/>
      <c r="K24" s="198">
        <f>PL!H79</f>
        <v>-29142</v>
      </c>
      <c r="L24" s="78"/>
      <c r="M24" s="198">
        <v>0</v>
      </c>
      <c r="N24" s="70"/>
      <c r="O24" s="198">
        <v>0</v>
      </c>
      <c r="P24" s="82"/>
      <c r="Q24" s="198">
        <f>SUM(M24:P24)</f>
        <v>0</v>
      </c>
      <c r="R24" s="70"/>
      <c r="S24" s="198">
        <f>SUM(E24:P24)</f>
        <v>-29142</v>
      </c>
    </row>
    <row r="25" spans="1:19" ht="21.75" customHeight="1">
      <c r="A25" s="81" t="s">
        <v>80</v>
      </c>
      <c r="E25" s="199">
        <v>0</v>
      </c>
      <c r="F25" s="83"/>
      <c r="G25" s="199">
        <v>0</v>
      </c>
      <c r="H25" s="70"/>
      <c r="I25" s="199">
        <v>0</v>
      </c>
      <c r="J25" s="70"/>
      <c r="K25" s="199">
        <v>0</v>
      </c>
      <c r="L25" s="78"/>
      <c r="M25" s="199">
        <f>SUM(PL!H85)</f>
        <v>3326</v>
      </c>
      <c r="N25" s="70"/>
      <c r="O25" s="199">
        <v>0</v>
      </c>
      <c r="P25" s="70"/>
      <c r="Q25" s="199">
        <f>SUM(M25:P25)</f>
        <v>3326</v>
      </c>
      <c r="R25" s="78"/>
      <c r="S25" s="199">
        <f>SUM(E25:P25)</f>
        <v>3326</v>
      </c>
    </row>
    <row r="26" spans="1:19" ht="21.75" customHeight="1">
      <c r="A26" s="61" t="s">
        <v>81</v>
      </c>
      <c r="E26" s="82">
        <f>SUM(E24:E25)</f>
        <v>0</v>
      </c>
      <c r="F26" s="82"/>
      <c r="G26" s="82">
        <f>SUM(G24:G25)</f>
        <v>0</v>
      </c>
      <c r="H26" s="70"/>
      <c r="I26" s="82">
        <f>SUM(I24:I25)</f>
        <v>0</v>
      </c>
      <c r="J26" s="70"/>
      <c r="K26" s="82">
        <f>SUM(K24:K25)</f>
        <v>-29142</v>
      </c>
      <c r="L26" s="80"/>
      <c r="M26" s="82">
        <f>SUM(M24:M25)</f>
        <v>3326</v>
      </c>
      <c r="N26" s="80"/>
      <c r="O26" s="82">
        <f>SUM(O24:O25)</f>
        <v>0</v>
      </c>
      <c r="P26" s="80"/>
      <c r="Q26" s="82">
        <f>SUM(Q24:Q25)</f>
        <v>3326</v>
      </c>
      <c r="R26" s="80"/>
      <c r="S26" s="82">
        <f>SUM(S24:S25)</f>
        <v>-25816</v>
      </c>
    </row>
    <row r="27" spans="1:19" ht="21.75" customHeight="1">
      <c r="A27" s="61" t="s">
        <v>208</v>
      </c>
      <c r="E27" s="85">
        <v>0</v>
      </c>
      <c r="F27" s="82"/>
      <c r="G27" s="85">
        <v>0</v>
      </c>
      <c r="H27" s="82"/>
      <c r="I27" s="85">
        <v>0</v>
      </c>
      <c r="J27" s="70"/>
      <c r="K27" s="86">
        <v>-35999</v>
      </c>
      <c r="L27" s="80"/>
      <c r="M27" s="85">
        <v>0</v>
      </c>
      <c r="N27" s="80"/>
      <c r="O27" s="85">
        <v>0</v>
      </c>
      <c r="P27" s="80"/>
      <c r="Q27" s="85">
        <v>0</v>
      </c>
      <c r="R27" s="80"/>
      <c r="S27" s="85">
        <f>SUM(E27:P27)</f>
        <v>-35999</v>
      </c>
    </row>
    <row r="28" spans="1:19" ht="21.75" customHeight="1" thickBot="1">
      <c r="A28" s="63" t="s">
        <v>176</v>
      </c>
      <c r="E28" s="87">
        <f>SUM(E23,E26:E26)</f>
        <v>600000</v>
      </c>
      <c r="F28" s="70"/>
      <c r="G28" s="87">
        <f>SUM(G23,G26:G26)</f>
        <v>2230175</v>
      </c>
      <c r="H28" s="80"/>
      <c r="I28" s="87">
        <f>SUM(I23,I26:I26)</f>
        <v>60000</v>
      </c>
      <c r="J28" s="80"/>
      <c r="K28" s="87">
        <f>SUM(K23,K26:K27)</f>
        <v>589355</v>
      </c>
      <c r="L28" s="84"/>
      <c r="M28" s="87">
        <f>SUM(M23,M26:M26)</f>
        <v>-3587</v>
      </c>
      <c r="N28" s="84"/>
      <c r="O28" s="87">
        <f>SUM(O23,O26:O26)</f>
        <v>-3684</v>
      </c>
      <c r="P28" s="84"/>
      <c r="Q28" s="87">
        <f>SUM(Q23,Q26:Q26)</f>
        <v>-7271</v>
      </c>
      <c r="R28" s="84"/>
      <c r="S28" s="87">
        <f>SUM(S23,S26:S27)</f>
        <v>3472259</v>
      </c>
    </row>
    <row r="29" spans="1:19" s="88" customFormat="1" ht="21.75" customHeight="1" thickTop="1">
      <c r="E29" s="84">
        <f>SUM(E28-BS!H87)</f>
        <v>0</v>
      </c>
      <c r="F29" s="89"/>
      <c r="G29" s="84">
        <f>SUM(G28-BS!H88)</f>
        <v>0</v>
      </c>
      <c r="H29" s="84"/>
      <c r="I29" s="84">
        <f>SUM(I28-BS!H90)</f>
        <v>0</v>
      </c>
      <c r="J29" s="84"/>
      <c r="K29" s="79">
        <f>SUM(K28-BS!H91)</f>
        <v>0</v>
      </c>
      <c r="L29" s="84"/>
      <c r="M29" s="84"/>
      <c r="N29" s="84"/>
      <c r="O29" s="84"/>
      <c r="P29" s="84"/>
      <c r="Q29" s="84">
        <f>SUM(Q28-BS!H92)</f>
        <v>0</v>
      </c>
      <c r="R29" s="84"/>
      <c r="S29" s="84">
        <f>SUM(S28-BS!H93)</f>
        <v>0</v>
      </c>
    </row>
    <row r="30" spans="1:19" s="88" customFormat="1" ht="21.75" customHeight="1">
      <c r="E30" s="84"/>
      <c r="F30" s="89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</row>
    <row r="31" spans="1:19" ht="21.75" customHeight="1">
      <c r="A31" s="61" t="s">
        <v>32</v>
      </c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</row>
  </sheetData>
  <mergeCells count="6">
    <mergeCell ref="I9:K9"/>
    <mergeCell ref="A2:S2"/>
    <mergeCell ref="A3:S3"/>
    <mergeCell ref="E6:S6"/>
    <mergeCell ref="M7:Q7"/>
    <mergeCell ref="M8:O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31"/>
  <sheetViews>
    <sheetView showGridLines="0" view="pageBreakPreview" topLeftCell="A16" zoomScaleNormal="70" zoomScaleSheetLayoutView="100" workbookViewId="0">
      <selection activeCell="E23" sqref="E23"/>
    </sheetView>
  </sheetViews>
  <sheetFormatPr defaultColWidth="10.7109375" defaultRowHeight="19.5" customHeight="1"/>
  <cols>
    <col min="1" max="2" width="2.28515625" style="90" customWidth="1"/>
    <col min="3" max="3" width="43.7109375" style="90" customWidth="1"/>
    <col min="4" max="4" width="2" style="90" customWidth="1"/>
    <col min="5" max="5" width="15.7109375" style="90" customWidth="1"/>
    <col min="6" max="6" width="2" style="90" customWidth="1"/>
    <col min="7" max="7" width="15.7109375" style="90" customWidth="1"/>
    <col min="8" max="8" width="2" style="90" customWidth="1"/>
    <col min="9" max="9" width="15.7109375" style="90" customWidth="1"/>
    <col min="10" max="10" width="2" style="90" customWidth="1"/>
    <col min="11" max="11" width="15.7109375" style="91" customWidth="1"/>
    <col min="12" max="12" width="2" style="90" customWidth="1"/>
    <col min="13" max="13" width="15.7109375" style="90" customWidth="1"/>
    <col min="14" max="14" width="2" style="90" customWidth="1"/>
    <col min="15" max="15" width="15.7109375" style="90" customWidth="1"/>
    <col min="16" max="16" width="2" style="90" customWidth="1"/>
    <col min="17" max="17" width="15.7109375" style="90" customWidth="1"/>
    <col min="18" max="18" width="2" style="90" customWidth="1"/>
    <col min="19" max="19" width="10.7109375" style="93"/>
    <col min="20" max="16384" width="10.7109375" style="90"/>
  </cols>
  <sheetData>
    <row r="1" spans="1:19" ht="19.5" customHeight="1">
      <c r="Q1" s="92" t="s">
        <v>60</v>
      </c>
    </row>
    <row r="2" spans="1:19" ht="24.75" customHeight="1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19" ht="24.75" customHeight="1">
      <c r="A3" s="219" t="s">
        <v>103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19" ht="24.75" customHeight="1">
      <c r="A4" s="219" t="s">
        <v>175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9" s="99" customFormat="1" ht="19.5" customHeight="1">
      <c r="A5" s="94"/>
      <c r="B5" s="95"/>
      <c r="C5" s="95"/>
      <c r="D5" s="95"/>
      <c r="E5" s="95"/>
      <c r="F5" s="95"/>
      <c r="G5" s="96"/>
      <c r="H5" s="96"/>
      <c r="I5" s="96"/>
      <c r="J5" s="96"/>
      <c r="K5" s="97"/>
      <c r="L5" s="96"/>
      <c r="M5" s="96"/>
      <c r="N5" s="96"/>
      <c r="O5" s="92"/>
      <c r="P5" s="98"/>
      <c r="Q5" s="92" t="s">
        <v>2</v>
      </c>
      <c r="S5" s="100"/>
    </row>
    <row r="6" spans="1:19" s="99" customFormat="1" ht="19.5" customHeight="1">
      <c r="A6" s="94"/>
      <c r="B6" s="95"/>
      <c r="C6" s="95"/>
      <c r="D6" s="95"/>
      <c r="E6" s="218" t="s">
        <v>4</v>
      </c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S6" s="100"/>
    </row>
    <row r="7" spans="1:19" s="99" customFormat="1" ht="19.5" customHeight="1">
      <c r="A7" s="94"/>
      <c r="B7" s="95"/>
      <c r="C7" s="95"/>
      <c r="D7" s="95"/>
      <c r="E7" s="101"/>
      <c r="F7" s="101"/>
      <c r="G7" s="101"/>
      <c r="H7" s="101"/>
      <c r="I7" s="101"/>
      <c r="J7" s="101"/>
      <c r="K7" s="101"/>
      <c r="L7" s="102"/>
      <c r="M7" s="220" t="s">
        <v>56</v>
      </c>
      <c r="N7" s="220"/>
      <c r="O7" s="220"/>
      <c r="P7" s="102"/>
      <c r="Q7" s="102"/>
      <c r="S7" s="100"/>
    </row>
    <row r="8" spans="1:19" s="99" customFormat="1" ht="19.5" customHeight="1">
      <c r="A8" s="94"/>
      <c r="B8" s="95"/>
      <c r="C8" s="95"/>
      <c r="D8" s="95"/>
      <c r="E8" s="101"/>
      <c r="F8" s="101"/>
      <c r="G8" s="101"/>
      <c r="H8" s="101"/>
      <c r="I8" s="101"/>
      <c r="J8" s="101"/>
      <c r="K8" s="101"/>
      <c r="L8" s="93"/>
      <c r="M8" s="103" t="s">
        <v>85</v>
      </c>
      <c r="N8" s="93"/>
      <c r="O8" s="93"/>
      <c r="P8" s="101"/>
      <c r="Q8" s="101"/>
      <c r="S8" s="100"/>
    </row>
    <row r="9" spans="1:19" s="91" customFormat="1" ht="19.5" customHeight="1">
      <c r="M9" s="104" t="s">
        <v>86</v>
      </c>
      <c r="N9" s="101"/>
      <c r="O9" s="93"/>
      <c r="P9" s="105"/>
      <c r="S9" s="101"/>
    </row>
    <row r="10" spans="1:19" s="91" customFormat="1" ht="19.5" customHeight="1">
      <c r="I10" s="218" t="s">
        <v>54</v>
      </c>
      <c r="J10" s="218"/>
      <c r="K10" s="218"/>
      <c r="L10" s="106"/>
      <c r="M10" s="104" t="s">
        <v>87</v>
      </c>
      <c r="O10" s="91" t="s">
        <v>88</v>
      </c>
      <c r="P10" s="105"/>
      <c r="S10" s="101"/>
    </row>
    <row r="11" spans="1:19" s="91" customFormat="1" ht="19.5" customHeight="1">
      <c r="D11" s="98"/>
      <c r="E11" s="91" t="s">
        <v>89</v>
      </c>
      <c r="G11" s="91" t="s">
        <v>104</v>
      </c>
      <c r="I11" s="101" t="s">
        <v>91</v>
      </c>
      <c r="J11" s="101"/>
      <c r="K11" s="101"/>
      <c r="L11" s="107"/>
      <c r="M11" s="104" t="s">
        <v>92</v>
      </c>
      <c r="O11" s="91" t="s">
        <v>94</v>
      </c>
      <c r="Q11" s="91" t="s">
        <v>88</v>
      </c>
      <c r="S11" s="101"/>
    </row>
    <row r="12" spans="1:19" s="91" customFormat="1" ht="19.5" customHeight="1">
      <c r="D12" s="98"/>
      <c r="E12" s="108" t="s">
        <v>95</v>
      </c>
      <c r="F12" s="101"/>
      <c r="G12" s="108" t="s">
        <v>105</v>
      </c>
      <c r="H12" s="101"/>
      <c r="I12" s="108" t="s">
        <v>97</v>
      </c>
      <c r="J12" s="101"/>
      <c r="K12" s="108" t="s">
        <v>55</v>
      </c>
      <c r="L12" s="107"/>
      <c r="M12" s="109" t="s">
        <v>98</v>
      </c>
      <c r="O12" s="108" t="s">
        <v>100</v>
      </c>
      <c r="Q12" s="108" t="s">
        <v>49</v>
      </c>
      <c r="S12" s="101"/>
    </row>
    <row r="13" spans="1:19" ht="19.5" customHeight="1">
      <c r="A13" s="63" t="s">
        <v>101</v>
      </c>
      <c r="E13" s="110">
        <v>600000</v>
      </c>
      <c r="F13" s="110"/>
      <c r="G13" s="110">
        <v>2230175</v>
      </c>
      <c r="H13" s="110"/>
      <c r="I13" s="110">
        <v>60000</v>
      </c>
      <c r="J13" s="110"/>
      <c r="K13" s="110">
        <v>427901</v>
      </c>
      <c r="L13" s="110"/>
      <c r="M13" s="110">
        <v>4069</v>
      </c>
      <c r="N13" s="110"/>
      <c r="O13" s="110">
        <f>SUM(L13:N13)</f>
        <v>4069</v>
      </c>
      <c r="P13" s="111"/>
      <c r="Q13" s="110">
        <f>SUM(E13:M13)</f>
        <v>3322145</v>
      </c>
      <c r="R13" s="112"/>
      <c r="S13" s="113"/>
    </row>
    <row r="14" spans="1:19" ht="19.5" customHeight="1">
      <c r="A14" s="81" t="s">
        <v>83</v>
      </c>
      <c r="E14" s="209">
        <v>0</v>
      </c>
      <c r="F14" s="110"/>
      <c r="G14" s="209">
        <v>0</v>
      </c>
      <c r="H14" s="110"/>
      <c r="I14" s="209">
        <v>0</v>
      </c>
      <c r="J14" s="110"/>
      <c r="K14" s="209">
        <f>SUM(PL!N79)</f>
        <v>154370</v>
      </c>
      <c r="L14" s="110"/>
      <c r="M14" s="209">
        <v>0</v>
      </c>
      <c r="N14" s="110"/>
      <c r="O14" s="209">
        <f>SUM(L14:N14)</f>
        <v>0</v>
      </c>
      <c r="P14" s="111"/>
      <c r="Q14" s="209">
        <f>SUM(E14:M14)</f>
        <v>154370</v>
      </c>
      <c r="R14" s="112"/>
      <c r="S14" s="113"/>
    </row>
    <row r="15" spans="1:19" ht="19.5" customHeight="1">
      <c r="A15" s="81" t="s">
        <v>80</v>
      </c>
      <c r="E15" s="210">
        <v>0</v>
      </c>
      <c r="F15" s="110"/>
      <c r="G15" s="210">
        <v>0</v>
      </c>
      <c r="H15" s="110"/>
      <c r="I15" s="210">
        <v>0</v>
      </c>
      <c r="J15" s="110"/>
      <c r="K15" s="210">
        <v>0</v>
      </c>
      <c r="L15" s="110"/>
      <c r="M15" s="210">
        <f>SUM(PL!N85)</f>
        <v>-8056</v>
      </c>
      <c r="N15" s="110"/>
      <c r="O15" s="210">
        <f>SUM(L15:N15)</f>
        <v>-8056</v>
      </c>
      <c r="P15" s="111"/>
      <c r="Q15" s="210">
        <f>SUM(E15:M15)</f>
        <v>-8056</v>
      </c>
      <c r="R15" s="112"/>
      <c r="S15" s="113"/>
    </row>
    <row r="16" spans="1:19" s="93" customFormat="1" ht="19.5" customHeight="1">
      <c r="A16" s="61" t="s">
        <v>81</v>
      </c>
      <c r="E16" s="114">
        <f>SUM(E14:E15)</f>
        <v>0</v>
      </c>
      <c r="F16" s="110"/>
      <c r="G16" s="114">
        <f>SUM(G14:G15)</f>
        <v>0</v>
      </c>
      <c r="H16" s="110"/>
      <c r="I16" s="114">
        <f>SUM(I14:I15)</f>
        <v>0</v>
      </c>
      <c r="J16" s="116"/>
      <c r="K16" s="117">
        <f>SUM(K14:K15)</f>
        <v>154370</v>
      </c>
      <c r="L16" s="110"/>
      <c r="M16" s="117">
        <f>SUM(M14:M15)</f>
        <v>-8056</v>
      </c>
      <c r="N16" s="116"/>
      <c r="O16" s="117">
        <f>SUM(L16:N16)</f>
        <v>-8056</v>
      </c>
      <c r="P16" s="116"/>
      <c r="Q16" s="117">
        <f>SUM(E16:M16)</f>
        <v>146314</v>
      </c>
      <c r="R16" s="118"/>
      <c r="S16" s="119"/>
    </row>
    <row r="17" spans="1:19" s="93" customFormat="1" ht="19.5" customHeight="1">
      <c r="A17" s="61" t="s">
        <v>208</v>
      </c>
      <c r="E17" s="114">
        <v>0</v>
      </c>
      <c r="F17" s="110"/>
      <c r="G17" s="114">
        <v>0</v>
      </c>
      <c r="H17" s="110"/>
      <c r="I17" s="114">
        <v>0</v>
      </c>
      <c r="J17" s="116"/>
      <c r="K17" s="115">
        <v>-71998</v>
      </c>
      <c r="L17" s="110"/>
      <c r="M17" s="115">
        <v>0</v>
      </c>
      <c r="N17" s="116"/>
      <c r="O17" s="115">
        <f>SUM(L17:N17)</f>
        <v>0</v>
      </c>
      <c r="P17" s="116"/>
      <c r="Q17" s="115">
        <f>SUM(E17:M17)</f>
        <v>-71998</v>
      </c>
      <c r="R17" s="118"/>
      <c r="S17" s="119"/>
    </row>
    <row r="18" spans="1:19" ht="19.5" customHeight="1" thickBot="1">
      <c r="A18" s="63" t="s">
        <v>102</v>
      </c>
      <c r="E18" s="120">
        <f>SUM(E13,E16:E17)</f>
        <v>600000</v>
      </c>
      <c r="F18" s="116"/>
      <c r="G18" s="120">
        <f>SUM(G13,G16:G17)</f>
        <v>2230175</v>
      </c>
      <c r="H18" s="116"/>
      <c r="I18" s="120">
        <f>SUM(I13,I16:I17)</f>
        <v>60000</v>
      </c>
      <c r="J18" s="111"/>
      <c r="K18" s="120">
        <f>SUM(K13,K16:K17)</f>
        <v>510273</v>
      </c>
      <c r="L18" s="116"/>
      <c r="M18" s="120">
        <f>SUM(M13,M16:M17)</f>
        <v>-3987</v>
      </c>
      <c r="N18" s="114"/>
      <c r="O18" s="120">
        <f>SUM(O13,O16:O17)</f>
        <v>-3987</v>
      </c>
      <c r="P18" s="111"/>
      <c r="Q18" s="120">
        <f>SUM(Q13,Q16:Q17)</f>
        <v>3396461</v>
      </c>
      <c r="R18" s="112"/>
      <c r="S18" s="121"/>
    </row>
    <row r="19" spans="1:19" ht="19.5" customHeight="1" thickTop="1">
      <c r="A19" s="63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2"/>
      <c r="S19" s="121"/>
    </row>
    <row r="20" spans="1:19" ht="19.5" customHeight="1">
      <c r="A20" s="63" t="s">
        <v>218</v>
      </c>
      <c r="E20" s="116">
        <v>600000</v>
      </c>
      <c r="F20" s="116"/>
      <c r="G20" s="116">
        <v>2230175</v>
      </c>
      <c r="H20" s="116"/>
      <c r="I20" s="116">
        <v>60000</v>
      </c>
      <c r="J20" s="116"/>
      <c r="K20" s="116">
        <v>406362</v>
      </c>
      <c r="L20" s="116"/>
      <c r="M20" s="116">
        <v>-3804</v>
      </c>
      <c r="N20" s="116"/>
      <c r="O20" s="110">
        <f t="shared" ref="O20:O22" si="0">SUM(L20:N20)</f>
        <v>-3804</v>
      </c>
      <c r="P20" s="116"/>
      <c r="Q20" s="110">
        <f t="shared" ref="Q20:Q22" si="1">SUM(E20:M20)</f>
        <v>3292733</v>
      </c>
      <c r="R20" s="112"/>
      <c r="S20" s="121"/>
    </row>
    <row r="21" spans="1:19" ht="19.5" customHeight="1">
      <c r="A21" s="196" t="s">
        <v>188</v>
      </c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0"/>
      <c r="P21" s="116"/>
      <c r="Q21" s="110"/>
      <c r="R21" s="112"/>
      <c r="S21" s="121"/>
    </row>
    <row r="22" spans="1:19" ht="19.5" customHeight="1">
      <c r="A22" s="196" t="s">
        <v>190</v>
      </c>
      <c r="E22" s="208">
        <v>0</v>
      </c>
      <c r="F22" s="116"/>
      <c r="G22" s="208">
        <v>0</v>
      </c>
      <c r="H22" s="116"/>
      <c r="I22" s="208">
        <v>0</v>
      </c>
      <c r="J22" s="116"/>
      <c r="K22" s="208">
        <v>-2165</v>
      </c>
      <c r="L22" s="116"/>
      <c r="M22" s="208">
        <v>0</v>
      </c>
      <c r="N22" s="116"/>
      <c r="O22" s="115">
        <f t="shared" si="0"/>
        <v>0</v>
      </c>
      <c r="P22" s="116"/>
      <c r="Q22" s="115">
        <f t="shared" si="1"/>
        <v>-2165</v>
      </c>
      <c r="R22" s="112"/>
      <c r="S22" s="121"/>
    </row>
    <row r="23" spans="1:19" ht="19.5" customHeight="1">
      <c r="A23" s="197" t="s">
        <v>189</v>
      </c>
      <c r="E23" s="110">
        <f>SUM(E20:E22)</f>
        <v>600000</v>
      </c>
      <c r="F23" s="110"/>
      <c r="G23" s="110">
        <f>SUM(G20:G22)</f>
        <v>2230175</v>
      </c>
      <c r="H23" s="110"/>
      <c r="I23" s="110">
        <f>SUM(I20:I22)</f>
        <v>60000</v>
      </c>
      <c r="J23" s="110"/>
      <c r="K23" s="110">
        <f>SUM(K20:K22)</f>
        <v>404197</v>
      </c>
      <c r="L23" s="110"/>
      <c r="M23" s="110">
        <f>SUM(M20:M22)</f>
        <v>-3804</v>
      </c>
      <c r="N23" s="110"/>
      <c r="O23" s="110">
        <f>SUM(O20:O22)</f>
        <v>-3804</v>
      </c>
      <c r="P23" s="111"/>
      <c r="Q23" s="110">
        <f>SUM(Q20:Q22)</f>
        <v>3290568</v>
      </c>
      <c r="R23" s="112"/>
      <c r="S23" s="113"/>
    </row>
    <row r="24" spans="1:19" ht="19.5" customHeight="1">
      <c r="A24" s="81" t="s">
        <v>209</v>
      </c>
      <c r="E24" s="209">
        <v>0</v>
      </c>
      <c r="F24" s="110"/>
      <c r="G24" s="209">
        <v>0</v>
      </c>
      <c r="H24" s="110"/>
      <c r="I24" s="209">
        <v>0</v>
      </c>
      <c r="J24" s="114"/>
      <c r="K24" s="209">
        <f>PL!L79</f>
        <v>-150953</v>
      </c>
      <c r="L24" s="114"/>
      <c r="M24" s="209">
        <v>0</v>
      </c>
      <c r="N24" s="114"/>
      <c r="O24" s="209">
        <f>SUM(L24:N24)</f>
        <v>0</v>
      </c>
      <c r="P24" s="110"/>
      <c r="Q24" s="209">
        <f>SUM(E24:M24)</f>
        <v>-150953</v>
      </c>
      <c r="R24" s="112"/>
      <c r="S24" s="113"/>
    </row>
    <row r="25" spans="1:19" ht="19.5" customHeight="1">
      <c r="A25" s="81" t="s">
        <v>80</v>
      </c>
      <c r="E25" s="210">
        <v>0</v>
      </c>
      <c r="F25" s="110"/>
      <c r="G25" s="210">
        <v>0</v>
      </c>
      <c r="H25" s="110"/>
      <c r="I25" s="210">
        <v>0</v>
      </c>
      <c r="J25" s="114"/>
      <c r="K25" s="210">
        <v>0</v>
      </c>
      <c r="L25" s="114"/>
      <c r="M25" s="210">
        <f>SUM(PL!L85)</f>
        <v>364</v>
      </c>
      <c r="N25" s="114"/>
      <c r="O25" s="210">
        <f>SUM(L25:N25)</f>
        <v>364</v>
      </c>
      <c r="P25" s="110"/>
      <c r="Q25" s="210">
        <f>SUM(E25:M25)</f>
        <v>364</v>
      </c>
      <c r="R25" s="112"/>
      <c r="S25" s="113"/>
    </row>
    <row r="26" spans="1:19" ht="19.5" customHeight="1">
      <c r="A26" s="61" t="s">
        <v>81</v>
      </c>
      <c r="E26" s="114">
        <f>SUM(E24:E25)</f>
        <v>0</v>
      </c>
      <c r="F26" s="114"/>
      <c r="G26" s="114">
        <f>SUM(G24:G25)</f>
        <v>0</v>
      </c>
      <c r="H26" s="114"/>
      <c r="I26" s="114">
        <f>SUM(I24:I25)</f>
        <v>0</v>
      </c>
      <c r="J26" s="114"/>
      <c r="K26" s="114">
        <f>SUM(K24:K25)</f>
        <v>-150953</v>
      </c>
      <c r="L26" s="114"/>
      <c r="M26" s="114">
        <f>SUM(M24:M25)</f>
        <v>364</v>
      </c>
      <c r="N26" s="114"/>
      <c r="O26" s="114">
        <f>SUM(L26:N26)</f>
        <v>364</v>
      </c>
      <c r="P26" s="114"/>
      <c r="Q26" s="114">
        <f>SUM(E26:M26)</f>
        <v>-150589</v>
      </c>
      <c r="R26" s="112"/>
      <c r="S26" s="113"/>
    </row>
    <row r="27" spans="1:19" s="93" customFormat="1" ht="19.5" customHeight="1">
      <c r="A27" s="61" t="s">
        <v>208</v>
      </c>
      <c r="E27" s="114">
        <v>0</v>
      </c>
      <c r="F27" s="110"/>
      <c r="G27" s="114">
        <v>0</v>
      </c>
      <c r="H27" s="110"/>
      <c r="I27" s="114">
        <v>0</v>
      </c>
      <c r="J27" s="116"/>
      <c r="K27" s="115">
        <v>-35999</v>
      </c>
      <c r="L27" s="110"/>
      <c r="M27" s="115">
        <v>0</v>
      </c>
      <c r="N27" s="116"/>
      <c r="O27" s="115">
        <f>SUM(L27:N27)</f>
        <v>0</v>
      </c>
      <c r="P27" s="116"/>
      <c r="Q27" s="115">
        <f>SUM(E27:M27)</f>
        <v>-35999</v>
      </c>
      <c r="R27" s="118"/>
      <c r="S27" s="119"/>
    </row>
    <row r="28" spans="1:19" ht="19.5" customHeight="1" thickBot="1">
      <c r="A28" s="63" t="s">
        <v>176</v>
      </c>
      <c r="E28" s="120">
        <f>SUM(E23,E26:E26)</f>
        <v>600000</v>
      </c>
      <c r="F28" s="116"/>
      <c r="G28" s="120">
        <f>SUM(G23,G26:G26)</f>
        <v>2230175</v>
      </c>
      <c r="H28" s="116"/>
      <c r="I28" s="120">
        <f>SUM(I23,I26:I26)</f>
        <v>60000</v>
      </c>
      <c r="J28" s="111"/>
      <c r="K28" s="120">
        <f>SUM(K23,K26:K27)</f>
        <v>217245</v>
      </c>
      <c r="L28" s="116"/>
      <c r="M28" s="120">
        <f>SUM(M23,M26:M26)</f>
        <v>-3440</v>
      </c>
      <c r="N28" s="111"/>
      <c r="O28" s="120">
        <f>SUM(O23,O26:O26)</f>
        <v>-3440</v>
      </c>
      <c r="P28" s="111"/>
      <c r="Q28" s="120">
        <f>SUM(Q23,Q26:Q27)</f>
        <v>3103980</v>
      </c>
      <c r="R28" s="112"/>
      <c r="S28" s="121"/>
    </row>
    <row r="29" spans="1:19" s="122" customFormat="1" ht="18.75" customHeight="1" thickTop="1">
      <c r="E29" s="112">
        <f>SUM(E28-BS!L87)</f>
        <v>0</v>
      </c>
      <c r="F29" s="112"/>
      <c r="G29" s="112">
        <f>SUM(G28-BS!L88)</f>
        <v>0</v>
      </c>
      <c r="H29" s="112"/>
      <c r="I29" s="112">
        <f>SUM(I28-BS!L90)</f>
        <v>0</v>
      </c>
      <c r="J29" s="112"/>
      <c r="K29" s="123">
        <f>SUM(K28-BS!L91)</f>
        <v>0</v>
      </c>
      <c r="L29" s="112"/>
      <c r="M29" s="112"/>
      <c r="N29" s="112"/>
      <c r="O29" s="112">
        <f>SUM(O28-BS!L92)</f>
        <v>0</v>
      </c>
      <c r="P29" s="112"/>
      <c r="Q29" s="112">
        <f>SUM(Q28-BS!L93)</f>
        <v>0</v>
      </c>
      <c r="R29" s="124"/>
      <c r="S29" s="125"/>
    </row>
    <row r="30" spans="1:19" s="122" customFormat="1" ht="18.75" customHeight="1"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24"/>
      <c r="S30" s="125"/>
    </row>
    <row r="31" spans="1:19" ht="19.5" customHeight="1">
      <c r="A31" s="90" t="s">
        <v>32</v>
      </c>
      <c r="K31" s="90"/>
    </row>
  </sheetData>
  <mergeCells count="6">
    <mergeCell ref="I10:K10"/>
    <mergeCell ref="A2:R2"/>
    <mergeCell ref="A3:Q3"/>
    <mergeCell ref="A4:Q4"/>
    <mergeCell ref="E6:Q6"/>
    <mergeCell ref="M7:O7"/>
  </mergeCells>
  <printOptions horizontalCentered="1"/>
  <pageMargins left="0.19685039370078741" right="0.19685039370078741" top="0.78740157480314965" bottom="7.874015748031496E-2" header="0.19685039370078741" footer="0.19685039370078741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V88"/>
  <sheetViews>
    <sheetView showGridLines="0" tabSelected="1" view="pageBreakPreview" topLeftCell="A13" zoomScale="80" zoomScaleNormal="100" zoomScaleSheetLayoutView="80" workbookViewId="0">
      <selection activeCell="B17" sqref="B17"/>
    </sheetView>
  </sheetViews>
  <sheetFormatPr defaultColWidth="10.7109375" defaultRowHeight="23.25" customHeight="1"/>
  <cols>
    <col min="1" max="3" width="2.28515625" style="2" customWidth="1"/>
    <col min="4" max="4" width="34.7109375" style="2" customWidth="1"/>
    <col min="5" max="5" width="1.28515625" style="2" customWidth="1"/>
    <col min="6" max="6" width="5.7109375" style="2" customWidth="1"/>
    <col min="7" max="7" width="1.28515625" style="2" customWidth="1"/>
    <col min="8" max="8" width="13.7109375" style="2" customWidth="1"/>
    <col min="9" max="9" width="1.28515625" style="2" customWidth="1"/>
    <col min="10" max="10" width="13.7109375" style="33" customWidth="1"/>
    <col min="11" max="11" width="1.28515625" style="33" customWidth="1"/>
    <col min="12" max="12" width="13.7109375" style="33" customWidth="1"/>
    <col min="13" max="13" width="1.28515625" style="2" customWidth="1"/>
    <col min="14" max="14" width="13.7109375" style="33" customWidth="1"/>
    <col min="15" max="15" width="0.85546875" style="2" customWidth="1"/>
    <col min="16" max="16" width="10.7109375" style="126"/>
    <col min="17" max="17" width="18" style="2" bestFit="1" customWidth="1"/>
    <col min="18" max="18" width="10.7109375" style="2"/>
    <col min="19" max="19" width="18" style="2" bestFit="1" customWidth="1"/>
    <col min="20" max="16384" width="10.7109375" style="2"/>
  </cols>
  <sheetData>
    <row r="1" spans="1:22" ht="20.45" customHeight="1">
      <c r="A1" s="37"/>
      <c r="B1" s="37"/>
      <c r="C1" s="37"/>
      <c r="D1" s="37"/>
      <c r="E1" s="37"/>
      <c r="N1" s="6" t="s">
        <v>60</v>
      </c>
    </row>
    <row r="2" spans="1:22" ht="20.4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37"/>
      <c r="R2" s="37"/>
      <c r="S2" s="37"/>
      <c r="T2" s="37"/>
      <c r="U2" s="37"/>
      <c r="V2" s="37"/>
    </row>
    <row r="3" spans="1:22" ht="20.45" customHeight="1">
      <c r="A3" s="127" t="s">
        <v>106</v>
      </c>
      <c r="B3" s="128"/>
      <c r="C3" s="34"/>
      <c r="D3" s="34"/>
      <c r="E3" s="34"/>
      <c r="F3" s="34"/>
      <c r="G3" s="129"/>
      <c r="H3" s="129"/>
      <c r="I3" s="129"/>
      <c r="J3" s="130"/>
      <c r="K3" s="130"/>
      <c r="L3" s="130"/>
      <c r="Q3" s="37"/>
      <c r="R3" s="37"/>
      <c r="S3" s="37"/>
      <c r="T3" s="37"/>
      <c r="U3" s="37"/>
      <c r="V3" s="37"/>
    </row>
    <row r="4" spans="1:22" ht="20.45" customHeight="1">
      <c r="A4" s="1" t="s">
        <v>175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Q4" s="37"/>
      <c r="R4" s="37"/>
      <c r="S4" s="37"/>
      <c r="T4" s="37"/>
      <c r="U4" s="37"/>
      <c r="V4" s="37"/>
    </row>
    <row r="5" spans="1:22" ht="20.45" customHeight="1">
      <c r="B5" s="131"/>
      <c r="C5" s="5"/>
      <c r="D5" s="5"/>
      <c r="E5" s="5"/>
      <c r="J5" s="5"/>
      <c r="K5" s="5"/>
      <c r="L5" s="5"/>
      <c r="M5" s="5"/>
      <c r="N5" s="6" t="s">
        <v>2</v>
      </c>
      <c r="Q5" s="37"/>
      <c r="R5" s="37"/>
      <c r="S5" s="37"/>
      <c r="T5" s="37"/>
      <c r="U5" s="37"/>
      <c r="V5" s="37"/>
    </row>
    <row r="6" spans="1:22" s="3" customFormat="1" ht="20.45" customHeight="1">
      <c r="G6" s="4"/>
      <c r="H6" s="212" t="s">
        <v>3</v>
      </c>
      <c r="I6" s="212"/>
      <c r="J6" s="212"/>
      <c r="K6" s="5"/>
      <c r="L6" s="212" t="s">
        <v>4</v>
      </c>
      <c r="M6" s="212"/>
      <c r="N6" s="212"/>
      <c r="P6" s="132"/>
      <c r="Q6" s="55"/>
      <c r="R6" s="55"/>
      <c r="S6" s="55"/>
      <c r="T6" s="55"/>
      <c r="U6" s="55"/>
      <c r="V6" s="55"/>
    </row>
    <row r="7" spans="1:22" s="3" customFormat="1" ht="20.45" customHeight="1">
      <c r="G7" s="4"/>
      <c r="H7" s="56" t="s">
        <v>178</v>
      </c>
      <c r="I7" s="4"/>
      <c r="J7" s="56" t="s">
        <v>62</v>
      </c>
      <c r="K7" s="4"/>
      <c r="L7" s="56" t="s">
        <v>178</v>
      </c>
      <c r="M7" s="4"/>
      <c r="N7" s="56" t="s">
        <v>62</v>
      </c>
      <c r="P7" s="132"/>
      <c r="Q7" s="55"/>
      <c r="R7" s="55"/>
      <c r="S7" s="55"/>
      <c r="T7" s="55"/>
      <c r="U7" s="55"/>
      <c r="V7" s="55"/>
    </row>
    <row r="8" spans="1:22" ht="20.45" customHeight="1">
      <c r="A8" s="133" t="s">
        <v>107</v>
      </c>
      <c r="B8" s="131"/>
      <c r="C8" s="33"/>
      <c r="D8" s="33"/>
      <c r="E8" s="33"/>
      <c r="H8" s="13"/>
      <c r="I8" s="13"/>
      <c r="J8" s="13"/>
      <c r="K8" s="13"/>
      <c r="L8" s="13"/>
      <c r="M8" s="48"/>
      <c r="N8" s="13"/>
      <c r="O8" s="13"/>
      <c r="Q8" s="37"/>
      <c r="R8" s="37"/>
      <c r="S8" s="37"/>
      <c r="T8" s="37"/>
      <c r="U8" s="37"/>
      <c r="V8" s="37"/>
    </row>
    <row r="9" spans="1:22" ht="20.45" customHeight="1">
      <c r="A9" s="33" t="s">
        <v>212</v>
      </c>
      <c r="B9" s="131"/>
      <c r="C9" s="33"/>
      <c r="D9" s="46"/>
      <c r="H9" s="15">
        <f>SUM(PL!H77)</f>
        <v>-39610</v>
      </c>
      <c r="I9" s="15"/>
      <c r="J9" s="15">
        <f>SUM(PL!J77)</f>
        <v>351573</v>
      </c>
      <c r="K9" s="15"/>
      <c r="L9" s="15">
        <f>SUM(PL!L77)</f>
        <v>-160673</v>
      </c>
      <c r="M9" s="15"/>
      <c r="N9" s="15">
        <f>SUM(PL!N77)</f>
        <v>169757</v>
      </c>
      <c r="O9" s="13"/>
      <c r="Q9" s="37"/>
      <c r="R9" s="37"/>
      <c r="S9" s="134"/>
      <c r="T9" s="37"/>
      <c r="U9" s="37"/>
      <c r="V9" s="37"/>
    </row>
    <row r="10" spans="1:22" ht="20.45" customHeight="1">
      <c r="A10" s="33" t="s">
        <v>108</v>
      </c>
      <c r="B10" s="131"/>
      <c r="C10" s="33"/>
      <c r="D10" s="46"/>
      <c r="H10" s="25"/>
      <c r="I10" s="15"/>
      <c r="J10" s="25"/>
      <c r="K10" s="15"/>
      <c r="L10" s="15"/>
      <c r="M10" s="15"/>
      <c r="N10" s="15"/>
      <c r="O10" s="13"/>
      <c r="R10" s="37"/>
      <c r="S10" s="37"/>
      <c r="T10" s="37"/>
      <c r="U10" s="37"/>
      <c r="V10" s="37"/>
    </row>
    <row r="11" spans="1:22" ht="20.45" customHeight="1">
      <c r="B11" s="33" t="s">
        <v>109</v>
      </c>
      <c r="C11" s="33"/>
      <c r="D11" s="46"/>
      <c r="H11" s="25"/>
      <c r="I11" s="15"/>
      <c r="J11" s="25"/>
      <c r="K11" s="15"/>
      <c r="L11" s="15"/>
      <c r="M11" s="15"/>
      <c r="N11" s="15"/>
      <c r="O11" s="13"/>
      <c r="Q11" s="37"/>
      <c r="R11" s="37"/>
      <c r="S11" s="37"/>
      <c r="T11" s="37"/>
      <c r="U11" s="37"/>
      <c r="V11" s="37"/>
    </row>
    <row r="12" spans="1:22" ht="20.45" customHeight="1">
      <c r="B12" s="33" t="s">
        <v>110</v>
      </c>
      <c r="C12" s="33"/>
      <c r="D12" s="46"/>
      <c r="E12" s="46"/>
      <c r="H12" s="211">
        <v>320886</v>
      </c>
      <c r="I12" s="211"/>
      <c r="J12" s="211">
        <v>302160</v>
      </c>
      <c r="K12" s="211"/>
      <c r="L12" s="211">
        <v>274308</v>
      </c>
      <c r="M12" s="211"/>
      <c r="N12" s="211">
        <v>258621</v>
      </c>
      <c r="O12" s="13"/>
      <c r="Q12" s="134"/>
      <c r="R12" s="37"/>
      <c r="S12" s="134"/>
      <c r="T12" s="37"/>
      <c r="U12" s="37"/>
      <c r="V12" s="37"/>
    </row>
    <row r="13" spans="1:22" ht="20.45" customHeight="1">
      <c r="B13" s="33" t="s">
        <v>111</v>
      </c>
      <c r="C13" s="33"/>
      <c r="D13" s="46"/>
      <c r="E13" s="46"/>
      <c r="H13" s="25">
        <v>-4158</v>
      </c>
      <c r="I13" s="145"/>
      <c r="J13" s="25">
        <v>2040</v>
      </c>
      <c r="K13" s="145"/>
      <c r="L13" s="25">
        <v>-4158</v>
      </c>
      <c r="M13" s="145"/>
      <c r="N13" s="25">
        <v>2040</v>
      </c>
      <c r="O13" s="13"/>
      <c r="Q13" s="37"/>
      <c r="R13" s="37"/>
      <c r="S13" s="37"/>
      <c r="T13" s="37"/>
      <c r="U13" s="37"/>
      <c r="V13" s="37"/>
    </row>
    <row r="14" spans="1:22" ht="20.45" customHeight="1">
      <c r="B14" s="33" t="s">
        <v>150</v>
      </c>
      <c r="C14" s="33"/>
      <c r="D14" s="46"/>
      <c r="E14" s="46"/>
      <c r="H14" s="25">
        <v>0</v>
      </c>
      <c r="I14" s="145"/>
      <c r="J14" s="25">
        <v>-5244</v>
      </c>
      <c r="K14" s="145"/>
      <c r="L14" s="28">
        <v>0</v>
      </c>
      <c r="M14" s="28"/>
      <c r="N14" s="28">
        <v>-5244</v>
      </c>
      <c r="O14" s="13"/>
      <c r="Q14" s="37"/>
      <c r="R14" s="37"/>
      <c r="S14" s="37"/>
      <c r="T14" s="37"/>
      <c r="U14" s="37"/>
      <c r="V14" s="37"/>
    </row>
    <row r="15" spans="1:22" ht="20.45" customHeight="1">
      <c r="B15" s="33" t="s">
        <v>112</v>
      </c>
      <c r="C15" s="33"/>
      <c r="D15" s="46"/>
      <c r="E15" s="46"/>
      <c r="H15" s="25">
        <v>108</v>
      </c>
      <c r="I15" s="145"/>
      <c r="J15" s="25">
        <v>629</v>
      </c>
      <c r="K15" s="145"/>
      <c r="L15" s="28">
        <v>108</v>
      </c>
      <c r="M15" s="28"/>
      <c r="N15" s="28">
        <v>629</v>
      </c>
      <c r="O15" s="13"/>
      <c r="Q15" s="37"/>
      <c r="R15" s="37"/>
      <c r="S15" s="37"/>
      <c r="T15" s="37"/>
      <c r="U15" s="37"/>
      <c r="V15" s="37"/>
    </row>
    <row r="16" spans="1:22" ht="20.45" customHeight="1">
      <c r="B16" s="33" t="s">
        <v>221</v>
      </c>
      <c r="C16" s="33"/>
      <c r="D16" s="46"/>
      <c r="E16" s="46"/>
      <c r="H16" s="58">
        <v>-3002</v>
      </c>
      <c r="I16" s="145"/>
      <c r="J16" s="58">
        <v>3671</v>
      </c>
      <c r="K16" s="145"/>
      <c r="L16" s="28">
        <v>-3002</v>
      </c>
      <c r="M16" s="28"/>
      <c r="N16" s="28">
        <v>4513</v>
      </c>
      <c r="O16" s="13"/>
      <c r="Q16" s="134"/>
      <c r="R16" s="37"/>
      <c r="S16" s="134"/>
      <c r="T16" s="37"/>
      <c r="U16" s="37"/>
      <c r="V16" s="37"/>
    </row>
    <row r="17" spans="1:22" ht="20.45" customHeight="1">
      <c r="B17" s="33" t="s">
        <v>197</v>
      </c>
      <c r="C17" s="33"/>
      <c r="D17" s="46"/>
      <c r="E17" s="46"/>
      <c r="H17" s="58">
        <v>-2585</v>
      </c>
      <c r="I17" s="145"/>
      <c r="J17" s="58">
        <v>0</v>
      </c>
      <c r="K17" s="145"/>
      <c r="L17" s="28">
        <v>0</v>
      </c>
      <c r="M17" s="28"/>
      <c r="N17" s="28">
        <v>0</v>
      </c>
      <c r="O17" s="13"/>
      <c r="Q17" s="134"/>
      <c r="R17" s="37"/>
      <c r="S17" s="134"/>
      <c r="T17" s="37"/>
      <c r="U17" s="37"/>
      <c r="V17" s="37"/>
    </row>
    <row r="18" spans="1:22" ht="20.45" customHeight="1">
      <c r="B18" s="33" t="s">
        <v>113</v>
      </c>
      <c r="C18" s="33"/>
      <c r="D18" s="46"/>
      <c r="E18" s="46"/>
      <c r="H18" s="25">
        <v>35575</v>
      </c>
      <c r="I18" s="25"/>
      <c r="J18" s="25">
        <v>363</v>
      </c>
      <c r="K18" s="25"/>
      <c r="L18" s="25">
        <v>35653</v>
      </c>
      <c r="M18" s="25"/>
      <c r="N18" s="25">
        <v>133</v>
      </c>
      <c r="O18" s="13"/>
      <c r="Q18" s="134"/>
      <c r="R18" s="37"/>
      <c r="S18" s="134"/>
      <c r="T18" s="37"/>
      <c r="U18" s="37"/>
      <c r="V18" s="37"/>
    </row>
    <row r="19" spans="1:22" ht="20.45" customHeight="1">
      <c r="B19" s="33" t="s">
        <v>114</v>
      </c>
      <c r="C19" s="33"/>
      <c r="D19" s="46"/>
      <c r="E19" s="46"/>
      <c r="H19" s="15">
        <v>2936</v>
      </c>
      <c r="I19" s="13"/>
      <c r="J19" s="15">
        <v>12812</v>
      </c>
      <c r="K19" s="13"/>
      <c r="L19" s="35">
        <v>2538</v>
      </c>
      <c r="M19" s="35"/>
      <c r="N19" s="35">
        <v>11317</v>
      </c>
      <c r="O19" s="13"/>
      <c r="Q19" s="134"/>
      <c r="R19" s="37"/>
      <c r="S19" s="134"/>
      <c r="T19" s="37"/>
      <c r="U19" s="37"/>
      <c r="V19" s="37"/>
    </row>
    <row r="20" spans="1:22" ht="20.45" customHeight="1">
      <c r="B20" s="33" t="s">
        <v>115</v>
      </c>
      <c r="C20" s="33"/>
      <c r="D20" s="46"/>
      <c r="E20" s="46"/>
      <c r="H20" s="15"/>
      <c r="I20" s="13"/>
      <c r="J20" s="15"/>
      <c r="K20" s="13"/>
      <c r="L20" s="35"/>
      <c r="M20" s="35"/>
      <c r="N20" s="35"/>
      <c r="O20" s="13"/>
      <c r="Q20" s="134"/>
      <c r="R20" s="37"/>
      <c r="S20" s="134"/>
      <c r="T20" s="37"/>
      <c r="U20" s="37"/>
      <c r="V20" s="37"/>
    </row>
    <row r="21" spans="1:22" ht="20.45" customHeight="1">
      <c r="B21" s="33" t="s">
        <v>116</v>
      </c>
      <c r="C21" s="33" t="s">
        <v>211</v>
      </c>
      <c r="D21" s="46"/>
      <c r="E21" s="46"/>
      <c r="H21" s="15">
        <v>1424</v>
      </c>
      <c r="I21" s="13"/>
      <c r="J21" s="15">
        <v>12791</v>
      </c>
      <c r="K21" s="13"/>
      <c r="L21" s="35">
        <v>1424</v>
      </c>
      <c r="M21" s="35"/>
      <c r="N21" s="35">
        <v>12791</v>
      </c>
      <c r="O21" s="13"/>
      <c r="Q21" s="135"/>
      <c r="R21" s="135"/>
      <c r="S21" s="135"/>
      <c r="T21" s="37"/>
      <c r="U21" s="37"/>
      <c r="V21" s="37"/>
    </row>
    <row r="22" spans="1:22" ht="20.45" customHeight="1">
      <c r="B22" s="33" t="s">
        <v>216</v>
      </c>
      <c r="C22" s="33"/>
      <c r="D22" s="46"/>
      <c r="E22" s="46"/>
      <c r="H22" s="25">
        <v>2537</v>
      </c>
      <c r="I22" s="13"/>
      <c r="J22" s="25">
        <v>-1134</v>
      </c>
      <c r="K22" s="13"/>
      <c r="L22" s="25">
        <v>2537</v>
      </c>
      <c r="M22" s="35"/>
      <c r="N22" s="25">
        <v>-1134</v>
      </c>
      <c r="O22" s="13"/>
      <c r="Q22" s="135"/>
      <c r="R22" s="135"/>
      <c r="S22" s="135"/>
      <c r="T22" s="37"/>
      <c r="U22" s="37"/>
      <c r="V22" s="37"/>
    </row>
    <row r="23" spans="1:22" ht="20.45" customHeight="1">
      <c r="B23" s="33" t="s">
        <v>117</v>
      </c>
      <c r="C23" s="33"/>
      <c r="D23" s="59"/>
      <c r="H23" s="19">
        <v>-775</v>
      </c>
      <c r="I23" s="13"/>
      <c r="J23" s="19">
        <v>-350</v>
      </c>
      <c r="K23" s="13"/>
      <c r="L23" s="19">
        <v>-775</v>
      </c>
      <c r="M23" s="13"/>
      <c r="N23" s="19">
        <v>-90350</v>
      </c>
      <c r="O23" s="13"/>
      <c r="Q23" s="134"/>
      <c r="R23" s="37"/>
      <c r="S23" s="134"/>
      <c r="T23" s="37"/>
      <c r="U23" s="37"/>
      <c r="V23" s="37"/>
    </row>
    <row r="24" spans="1:22" ht="20.45" customHeight="1">
      <c r="B24" s="33" t="s">
        <v>68</v>
      </c>
      <c r="C24" s="33"/>
      <c r="D24" s="59"/>
      <c r="H24" s="19">
        <v>-13919</v>
      </c>
      <c r="I24" s="13"/>
      <c r="J24" s="19">
        <v>-16283</v>
      </c>
      <c r="K24" s="13"/>
      <c r="L24" s="19">
        <v>-23221</v>
      </c>
      <c r="M24" s="13"/>
      <c r="N24" s="19">
        <v>-22802</v>
      </c>
      <c r="O24" s="13"/>
      <c r="Q24" s="134"/>
      <c r="R24" s="37"/>
      <c r="S24" s="134"/>
      <c r="T24" s="37"/>
      <c r="U24" s="37"/>
      <c r="V24" s="37"/>
    </row>
    <row r="25" spans="1:22" ht="20.45" customHeight="1">
      <c r="B25" s="33" t="s">
        <v>118</v>
      </c>
      <c r="C25" s="33"/>
      <c r="D25" s="59"/>
      <c r="H25" s="51">
        <v>65273</v>
      </c>
      <c r="I25" s="13"/>
      <c r="J25" s="51">
        <v>63555</v>
      </c>
      <c r="K25" s="13"/>
      <c r="L25" s="51">
        <v>65555</v>
      </c>
      <c r="M25" s="13"/>
      <c r="N25" s="51">
        <v>59763</v>
      </c>
      <c r="O25" s="13"/>
      <c r="Q25" s="134"/>
      <c r="R25" s="37"/>
      <c r="S25" s="134"/>
      <c r="T25" s="37"/>
      <c r="U25" s="37"/>
      <c r="V25" s="37"/>
    </row>
    <row r="26" spans="1:22" ht="20.45" customHeight="1">
      <c r="A26" s="133" t="s">
        <v>119</v>
      </c>
      <c r="B26" s="131"/>
      <c r="C26" s="33"/>
      <c r="H26" s="48"/>
      <c r="I26" s="13"/>
      <c r="J26" s="48"/>
      <c r="K26" s="48"/>
      <c r="L26" s="48"/>
      <c r="M26" s="13"/>
      <c r="N26" s="48"/>
      <c r="O26" s="13"/>
      <c r="Q26" s="37"/>
      <c r="R26" s="37"/>
      <c r="S26" s="37"/>
      <c r="T26" s="37"/>
      <c r="U26" s="37"/>
      <c r="V26" s="37"/>
    </row>
    <row r="27" spans="1:22" ht="20.45" customHeight="1">
      <c r="B27" s="133" t="s">
        <v>120</v>
      </c>
      <c r="C27" s="33"/>
      <c r="D27" s="46"/>
      <c r="E27" s="46"/>
      <c r="H27" s="19">
        <f>SUM(H9:H25)</f>
        <v>364690</v>
      </c>
      <c r="I27" s="13"/>
      <c r="J27" s="19">
        <f>SUM(J9:J25)</f>
        <v>726583</v>
      </c>
      <c r="K27" s="15"/>
      <c r="L27" s="15">
        <f>SUM(L9:L25)</f>
        <v>190294</v>
      </c>
      <c r="M27" s="48"/>
      <c r="N27" s="15">
        <f>SUM(N9:N25)</f>
        <v>400034</v>
      </c>
      <c r="O27" s="13"/>
      <c r="Q27" s="59"/>
      <c r="R27" s="37"/>
      <c r="S27" s="59"/>
      <c r="T27" s="37"/>
      <c r="U27" s="37"/>
      <c r="V27" s="37"/>
    </row>
    <row r="28" spans="1:22" ht="20.45" customHeight="1">
      <c r="A28" s="133" t="s">
        <v>121</v>
      </c>
      <c r="B28" s="131"/>
      <c r="C28" s="33"/>
      <c r="D28" s="46"/>
      <c r="E28" s="46"/>
      <c r="H28" s="13"/>
      <c r="I28" s="13"/>
      <c r="J28" s="13"/>
      <c r="K28" s="13"/>
      <c r="L28" s="13"/>
      <c r="M28" s="48"/>
      <c r="N28" s="13"/>
      <c r="O28" s="13"/>
      <c r="Q28" s="37"/>
      <c r="R28" s="37"/>
      <c r="S28" s="37"/>
      <c r="T28" s="37"/>
      <c r="U28" s="37"/>
      <c r="V28" s="37"/>
    </row>
    <row r="29" spans="1:22" ht="20.45" customHeight="1">
      <c r="A29" s="33" t="s">
        <v>122</v>
      </c>
      <c r="B29" s="131"/>
      <c r="C29" s="33"/>
      <c r="D29" s="46"/>
      <c r="E29" s="46"/>
      <c r="H29" s="19">
        <v>253554</v>
      </c>
      <c r="I29" s="13"/>
      <c r="J29" s="19">
        <v>-212745</v>
      </c>
      <c r="K29" s="13"/>
      <c r="L29" s="19">
        <v>53359</v>
      </c>
      <c r="M29" s="13"/>
      <c r="N29" s="19">
        <v>-306596</v>
      </c>
      <c r="O29" s="13"/>
      <c r="Q29" s="134"/>
      <c r="R29" s="37"/>
      <c r="S29" s="134"/>
      <c r="T29" s="37"/>
      <c r="U29" s="37"/>
      <c r="V29" s="37"/>
    </row>
    <row r="30" spans="1:22" ht="20.45" customHeight="1">
      <c r="A30" s="33" t="s">
        <v>123</v>
      </c>
      <c r="B30" s="131"/>
      <c r="C30" s="33"/>
      <c r="D30" s="46"/>
      <c r="E30" s="46"/>
      <c r="H30" s="15">
        <v>37</v>
      </c>
      <c r="I30" s="13"/>
      <c r="J30" s="15">
        <v>192191</v>
      </c>
      <c r="K30" s="13"/>
      <c r="L30" s="13">
        <v>37</v>
      </c>
      <c r="M30" s="13"/>
      <c r="N30" s="13">
        <v>192191</v>
      </c>
      <c r="O30" s="13"/>
      <c r="Q30" s="134"/>
      <c r="R30" s="37"/>
      <c r="S30" s="134"/>
      <c r="T30" s="37"/>
      <c r="U30" s="37"/>
      <c r="V30" s="37"/>
    </row>
    <row r="31" spans="1:22" ht="20.45" customHeight="1">
      <c r="A31" s="33" t="s">
        <v>15</v>
      </c>
      <c r="B31" s="131"/>
      <c r="C31" s="33"/>
      <c r="D31" s="46"/>
      <c r="E31" s="46"/>
      <c r="H31" s="19">
        <v>-662387</v>
      </c>
      <c r="I31" s="13"/>
      <c r="J31" s="19">
        <v>-1036328</v>
      </c>
      <c r="K31" s="13"/>
      <c r="L31" s="19">
        <v>-607049</v>
      </c>
      <c r="M31" s="13"/>
      <c r="N31" s="19">
        <v>-972884</v>
      </c>
      <c r="O31" s="13"/>
      <c r="Q31" s="134"/>
      <c r="R31" s="37"/>
      <c r="S31" s="134"/>
      <c r="T31" s="37"/>
      <c r="U31" s="37"/>
      <c r="V31" s="37"/>
    </row>
    <row r="32" spans="1:22" ht="20.45" customHeight="1">
      <c r="A32" s="33" t="s">
        <v>18</v>
      </c>
      <c r="B32" s="131"/>
      <c r="C32" s="33"/>
      <c r="D32" s="46"/>
      <c r="E32" s="46"/>
      <c r="H32" s="19">
        <v>-34923</v>
      </c>
      <c r="I32" s="13"/>
      <c r="J32" s="19">
        <v>-16434</v>
      </c>
      <c r="K32" s="13"/>
      <c r="L32" s="19">
        <v>-20660</v>
      </c>
      <c r="M32" s="13"/>
      <c r="N32" s="19">
        <v>-8690</v>
      </c>
      <c r="O32" s="13"/>
      <c r="Q32" s="37"/>
      <c r="R32" s="37"/>
      <c r="S32" s="37"/>
      <c r="T32" s="37"/>
      <c r="U32" s="37"/>
      <c r="V32" s="37"/>
    </row>
    <row r="33" spans="1:22" ht="20.45" customHeight="1">
      <c r="A33" s="33" t="s">
        <v>153</v>
      </c>
      <c r="B33" s="131"/>
      <c r="C33" s="33"/>
      <c r="D33" s="46"/>
      <c r="E33" s="46"/>
      <c r="H33" s="19">
        <v>152465</v>
      </c>
      <c r="I33" s="13"/>
      <c r="J33" s="19">
        <v>46042</v>
      </c>
      <c r="K33" s="13"/>
      <c r="L33" s="19">
        <v>152465</v>
      </c>
      <c r="M33" s="13"/>
      <c r="N33" s="19">
        <v>46042</v>
      </c>
      <c r="O33" s="13"/>
      <c r="Q33" s="134"/>
      <c r="R33" s="37"/>
      <c r="S33" s="134"/>
      <c r="T33" s="37"/>
      <c r="U33" s="37"/>
      <c r="V33" s="37"/>
    </row>
    <row r="34" spans="1:22" ht="20.45" customHeight="1">
      <c r="A34" s="33" t="s">
        <v>29</v>
      </c>
      <c r="B34" s="131"/>
      <c r="C34" s="33"/>
      <c r="D34" s="46"/>
      <c r="E34" s="46"/>
      <c r="H34" s="25">
        <v>-216</v>
      </c>
      <c r="I34" s="13"/>
      <c r="J34" s="25">
        <v>-2131</v>
      </c>
      <c r="K34" s="13"/>
      <c r="L34" s="25">
        <v>-179</v>
      </c>
      <c r="M34" s="13"/>
      <c r="N34" s="25">
        <v>-2131</v>
      </c>
      <c r="O34" s="13"/>
      <c r="Q34" s="37"/>
      <c r="R34" s="37"/>
      <c r="S34" s="37"/>
      <c r="T34" s="37"/>
      <c r="U34" s="37"/>
      <c r="V34" s="37"/>
    </row>
    <row r="35" spans="1:22" ht="20.45" customHeight="1">
      <c r="A35" s="133" t="s">
        <v>124</v>
      </c>
      <c r="B35" s="131"/>
      <c r="C35" s="33"/>
      <c r="D35" s="46"/>
      <c r="E35" s="46"/>
      <c r="H35" s="19"/>
      <c r="I35" s="13"/>
      <c r="J35" s="19"/>
      <c r="K35" s="13"/>
      <c r="L35" s="19"/>
      <c r="M35" s="13"/>
      <c r="N35" s="19"/>
      <c r="O35" s="13"/>
      <c r="Q35" s="134"/>
      <c r="R35" s="37"/>
      <c r="S35" s="134"/>
      <c r="T35" s="37"/>
      <c r="U35" s="37"/>
      <c r="V35" s="37"/>
    </row>
    <row r="36" spans="1:22" ht="20.45" customHeight="1">
      <c r="A36" s="33" t="s">
        <v>38</v>
      </c>
      <c r="B36" s="131"/>
      <c r="C36" s="33"/>
      <c r="D36" s="46"/>
      <c r="E36" s="46"/>
      <c r="H36" s="19">
        <v>-368229</v>
      </c>
      <c r="I36" s="13"/>
      <c r="J36" s="19">
        <v>-586489</v>
      </c>
      <c r="K36" s="13"/>
      <c r="L36" s="35">
        <v>-138019</v>
      </c>
      <c r="M36" s="35"/>
      <c r="N36" s="35">
        <v>-449017</v>
      </c>
      <c r="O36" s="13"/>
      <c r="Q36" s="134"/>
      <c r="R36" s="37"/>
      <c r="S36" s="134"/>
      <c r="T36" s="37"/>
      <c r="U36" s="37"/>
      <c r="V36" s="37"/>
    </row>
    <row r="37" spans="1:22" ht="20.45" customHeight="1">
      <c r="A37" s="33" t="s">
        <v>41</v>
      </c>
      <c r="B37" s="131"/>
      <c r="C37" s="33"/>
      <c r="D37" s="46"/>
      <c r="E37" s="46"/>
      <c r="H37" s="19">
        <v>28410</v>
      </c>
      <c r="I37" s="13"/>
      <c r="J37" s="19">
        <v>34774</v>
      </c>
      <c r="K37" s="13"/>
      <c r="L37" s="35">
        <v>28410</v>
      </c>
      <c r="M37" s="35"/>
      <c r="N37" s="35">
        <v>34774</v>
      </c>
      <c r="O37" s="13"/>
      <c r="Q37" s="134"/>
      <c r="R37" s="37"/>
      <c r="S37" s="134"/>
      <c r="T37" s="37"/>
      <c r="U37" s="37"/>
      <c r="V37" s="37"/>
    </row>
    <row r="38" spans="1:22" ht="20.45" customHeight="1">
      <c r="A38" s="33" t="s">
        <v>39</v>
      </c>
      <c r="B38" s="131"/>
      <c r="C38" s="33"/>
      <c r="D38" s="46"/>
      <c r="E38" s="46"/>
      <c r="H38" s="19"/>
      <c r="I38" s="13"/>
      <c r="J38" s="19"/>
      <c r="K38" s="13"/>
      <c r="L38" s="35"/>
      <c r="M38" s="35"/>
      <c r="N38" s="35"/>
      <c r="O38" s="13"/>
      <c r="Q38" s="134"/>
      <c r="R38" s="37"/>
      <c r="S38" s="134"/>
      <c r="T38" s="37"/>
      <c r="U38" s="37"/>
      <c r="V38" s="37"/>
    </row>
    <row r="39" spans="1:22" ht="20.45" customHeight="1">
      <c r="A39" s="33"/>
      <c r="B39" s="137" t="s">
        <v>148</v>
      </c>
      <c r="C39" s="33"/>
      <c r="D39" s="46"/>
      <c r="E39" s="46"/>
      <c r="H39" s="58">
        <v>0</v>
      </c>
      <c r="I39" s="58"/>
      <c r="J39" s="58">
        <v>74917</v>
      </c>
      <c r="K39" s="58"/>
      <c r="L39" s="58">
        <v>0</v>
      </c>
      <c r="M39" s="58"/>
      <c r="N39" s="35">
        <v>74917</v>
      </c>
      <c r="O39" s="13"/>
      <c r="Q39" s="134"/>
      <c r="R39" s="37"/>
      <c r="S39" s="134"/>
      <c r="T39" s="37"/>
      <c r="U39" s="37"/>
      <c r="V39" s="37"/>
    </row>
    <row r="40" spans="1:22" ht="20.45" customHeight="1">
      <c r="A40" s="33" t="s">
        <v>125</v>
      </c>
      <c r="B40" s="131"/>
      <c r="C40" s="33"/>
      <c r="D40" s="46"/>
      <c r="E40" s="46"/>
      <c r="H40" s="58">
        <v>-10000</v>
      </c>
      <c r="I40" s="58"/>
      <c r="J40" s="58">
        <v>8553</v>
      </c>
      <c r="K40" s="58"/>
      <c r="L40" s="58">
        <v>-19927</v>
      </c>
      <c r="M40" s="58"/>
      <c r="N40" s="35">
        <v>-6331</v>
      </c>
      <c r="O40" s="13"/>
      <c r="Q40" s="134"/>
      <c r="R40" s="37"/>
      <c r="S40" s="134"/>
      <c r="T40" s="37"/>
      <c r="U40" s="37"/>
      <c r="V40" s="37"/>
    </row>
    <row r="41" spans="1:22" ht="20.45" customHeight="1">
      <c r="A41" s="33" t="s">
        <v>149</v>
      </c>
      <c r="B41" s="131"/>
      <c r="C41" s="33"/>
      <c r="D41" s="46"/>
      <c r="E41" s="46"/>
      <c r="H41" s="51">
        <v>-1637</v>
      </c>
      <c r="I41" s="48"/>
      <c r="J41" s="51">
        <v>-313</v>
      </c>
      <c r="K41" s="48"/>
      <c r="L41" s="136">
        <v>-1637</v>
      </c>
      <c r="M41" s="13"/>
      <c r="N41" s="136">
        <v>-313</v>
      </c>
      <c r="O41" s="13"/>
      <c r="Q41" s="134"/>
      <c r="R41" s="37"/>
      <c r="S41" s="134"/>
      <c r="T41" s="37"/>
      <c r="U41" s="37"/>
      <c r="V41" s="37"/>
    </row>
    <row r="42" spans="1:22" ht="20.45" customHeight="1">
      <c r="A42" s="33" t="s">
        <v>126</v>
      </c>
      <c r="B42" s="131"/>
      <c r="C42" s="33"/>
      <c r="D42" s="46"/>
      <c r="E42" s="46"/>
      <c r="H42" s="13">
        <f>SUM(H27:H41)</f>
        <v>-278236</v>
      </c>
      <c r="I42" s="13"/>
      <c r="J42" s="13">
        <f>SUM(J27:J41)</f>
        <v>-771380</v>
      </c>
      <c r="K42" s="13"/>
      <c r="L42" s="13">
        <f>SUM(L27:L41)</f>
        <v>-362906</v>
      </c>
      <c r="M42" s="48"/>
      <c r="N42" s="13">
        <f>SUM(N27:N41)</f>
        <v>-998004</v>
      </c>
      <c r="O42" s="13"/>
      <c r="Q42" s="37"/>
      <c r="R42" s="37"/>
      <c r="S42" s="37"/>
      <c r="T42" s="37"/>
      <c r="U42" s="37"/>
      <c r="V42" s="37"/>
    </row>
    <row r="43" spans="1:22" ht="20.45" customHeight="1">
      <c r="B43" s="33" t="s">
        <v>127</v>
      </c>
      <c r="C43" s="33"/>
      <c r="D43" s="46"/>
      <c r="E43" s="46"/>
      <c r="H43" s="51">
        <v>-1444</v>
      </c>
      <c r="I43" s="13"/>
      <c r="J43" s="51">
        <v>-4285</v>
      </c>
      <c r="K43" s="13"/>
      <c r="L43" s="51">
        <v>-453</v>
      </c>
      <c r="M43" s="13"/>
      <c r="N43" s="51">
        <v>-2302</v>
      </c>
      <c r="O43" s="13"/>
      <c r="Q43" s="134"/>
      <c r="R43" s="37"/>
      <c r="S43" s="134"/>
      <c r="T43" s="37"/>
      <c r="U43" s="37"/>
      <c r="V43" s="37"/>
    </row>
    <row r="44" spans="1:22" ht="20.45" customHeight="1">
      <c r="A44" s="133" t="s">
        <v>128</v>
      </c>
      <c r="B44" s="131"/>
      <c r="C44" s="33"/>
      <c r="D44" s="46"/>
      <c r="E44" s="46"/>
      <c r="H44" s="136">
        <f>SUM(H42:H43)</f>
        <v>-279680</v>
      </c>
      <c r="I44" s="13"/>
      <c r="J44" s="136">
        <f>SUM(J42:J43)</f>
        <v>-775665</v>
      </c>
      <c r="K44" s="48"/>
      <c r="L44" s="136">
        <f>SUM(L42:L43)</f>
        <v>-363359</v>
      </c>
      <c r="M44" s="48"/>
      <c r="N44" s="136">
        <f>SUM(N42:N43)</f>
        <v>-1000306</v>
      </c>
      <c r="O44" s="13"/>
      <c r="Q44" s="37"/>
      <c r="R44" s="37"/>
      <c r="S44" s="37"/>
      <c r="T44" s="37"/>
      <c r="U44" s="37"/>
      <c r="V44" s="37"/>
    </row>
    <row r="45" spans="1:22" ht="20.45" customHeight="1">
      <c r="A45" s="33"/>
      <c r="B45" s="131"/>
      <c r="C45" s="5"/>
      <c r="D45" s="33"/>
      <c r="E45" s="33"/>
      <c r="H45" s="13"/>
      <c r="I45" s="13"/>
      <c r="J45" s="13"/>
      <c r="K45" s="13"/>
      <c r="L45" s="13"/>
      <c r="M45" s="48"/>
      <c r="N45" s="13"/>
      <c r="O45" s="13"/>
      <c r="Q45" s="37"/>
      <c r="R45" s="37"/>
      <c r="S45" s="37"/>
      <c r="T45" s="37"/>
      <c r="U45" s="37"/>
      <c r="V45" s="37"/>
    </row>
    <row r="46" spans="1:22" ht="20.45" customHeight="1">
      <c r="A46" s="33" t="s">
        <v>32</v>
      </c>
      <c r="B46" s="131"/>
      <c r="C46" s="5"/>
      <c r="D46" s="33"/>
      <c r="E46" s="33"/>
      <c r="J46" s="2"/>
      <c r="K46" s="2"/>
      <c r="L46" s="2"/>
      <c r="M46" s="37"/>
      <c r="N46" s="2"/>
      <c r="Q46" s="37"/>
      <c r="R46" s="37"/>
      <c r="S46" s="37"/>
      <c r="T46" s="37"/>
      <c r="U46" s="37"/>
      <c r="V46" s="37"/>
    </row>
    <row r="47" spans="1:22" ht="21" customHeight="1">
      <c r="A47" s="37"/>
      <c r="B47" s="37"/>
      <c r="C47" s="37"/>
      <c r="D47" s="37"/>
      <c r="E47" s="37"/>
      <c r="N47" s="6" t="s">
        <v>60</v>
      </c>
      <c r="Q47" s="37"/>
      <c r="R47" s="37"/>
      <c r="S47" s="37"/>
      <c r="T47" s="37"/>
      <c r="U47" s="37"/>
      <c r="V47" s="37"/>
    </row>
    <row r="48" spans="1:22" ht="21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Q48" s="37"/>
      <c r="R48" s="37"/>
      <c r="S48" s="37"/>
      <c r="T48" s="37"/>
      <c r="U48" s="37"/>
      <c r="V48" s="37"/>
    </row>
    <row r="49" spans="1:22" ht="21" customHeight="1">
      <c r="A49" s="127" t="s">
        <v>129</v>
      </c>
      <c r="B49" s="128"/>
      <c r="C49" s="34"/>
      <c r="D49" s="34"/>
      <c r="E49" s="34"/>
      <c r="J49" s="14"/>
      <c r="K49" s="14"/>
      <c r="L49" s="14"/>
      <c r="M49" s="138"/>
      <c r="N49" s="14"/>
      <c r="Q49" s="37"/>
      <c r="R49" s="37"/>
      <c r="S49" s="37"/>
      <c r="T49" s="37"/>
      <c r="U49" s="37"/>
      <c r="V49" s="37"/>
    </row>
    <row r="50" spans="1:22" ht="21" customHeight="1">
      <c r="A50" s="1" t="s">
        <v>175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Q50" s="37"/>
      <c r="R50" s="37"/>
      <c r="S50" s="37"/>
      <c r="T50" s="37"/>
      <c r="U50" s="37"/>
      <c r="V50" s="37"/>
    </row>
    <row r="51" spans="1:22" ht="21" customHeight="1">
      <c r="B51" s="131"/>
      <c r="C51" s="5"/>
      <c r="D51" s="5"/>
      <c r="E51" s="5"/>
      <c r="J51" s="5"/>
      <c r="K51" s="5"/>
      <c r="L51" s="5"/>
      <c r="M51" s="5"/>
      <c r="N51" s="6" t="s">
        <v>2</v>
      </c>
      <c r="Q51" s="37"/>
      <c r="R51" s="37"/>
      <c r="S51" s="37"/>
      <c r="T51" s="37"/>
      <c r="U51" s="37"/>
      <c r="V51" s="37"/>
    </row>
    <row r="52" spans="1:22" s="3" customFormat="1" ht="21" customHeight="1">
      <c r="G52" s="4"/>
      <c r="H52" s="212" t="s">
        <v>3</v>
      </c>
      <c r="I52" s="212"/>
      <c r="J52" s="212"/>
      <c r="K52" s="5"/>
      <c r="L52" s="212" t="s">
        <v>4</v>
      </c>
      <c r="M52" s="212"/>
      <c r="N52" s="212"/>
      <c r="P52" s="132"/>
      <c r="Q52" s="55"/>
      <c r="R52" s="55"/>
      <c r="S52" s="55"/>
      <c r="T52" s="55"/>
      <c r="U52" s="55"/>
      <c r="V52" s="55"/>
    </row>
    <row r="53" spans="1:22" s="3" customFormat="1" ht="21" customHeight="1">
      <c r="G53" s="4"/>
      <c r="H53" s="56" t="s">
        <v>178</v>
      </c>
      <c r="I53" s="4"/>
      <c r="J53" s="56" t="s">
        <v>62</v>
      </c>
      <c r="K53" s="4"/>
      <c r="L53" s="56" t="s">
        <v>178</v>
      </c>
      <c r="M53" s="4"/>
      <c r="N53" s="56" t="s">
        <v>62</v>
      </c>
      <c r="P53" s="132"/>
      <c r="Q53" s="55"/>
      <c r="R53" s="55"/>
      <c r="S53" s="55"/>
      <c r="T53" s="55"/>
      <c r="U53" s="55"/>
      <c r="V53" s="55"/>
    </row>
    <row r="54" spans="1:22" ht="21" customHeight="1">
      <c r="A54" s="133" t="s">
        <v>130</v>
      </c>
      <c r="B54" s="131"/>
      <c r="C54" s="33"/>
      <c r="D54" s="46"/>
      <c r="E54" s="46"/>
      <c r="H54" s="13"/>
      <c r="I54" s="13"/>
      <c r="J54" s="13"/>
      <c r="K54" s="13"/>
      <c r="L54" s="13"/>
      <c r="M54" s="13"/>
      <c r="N54" s="13"/>
      <c r="O54" s="13"/>
      <c r="Q54" s="37"/>
      <c r="R54" s="37"/>
      <c r="S54" s="37"/>
      <c r="T54" s="37"/>
      <c r="U54" s="37"/>
      <c r="V54" s="37"/>
    </row>
    <row r="55" spans="1:22" ht="21" customHeight="1">
      <c r="A55" s="33" t="s">
        <v>213</v>
      </c>
      <c r="B55" s="131"/>
      <c r="C55" s="33"/>
      <c r="D55" s="46"/>
      <c r="E55" s="46"/>
      <c r="H55" s="58">
        <v>0</v>
      </c>
      <c r="I55" s="58"/>
      <c r="J55" s="58">
        <v>0</v>
      </c>
      <c r="K55" s="58"/>
      <c r="L55" s="58">
        <v>-14000</v>
      </c>
      <c r="M55" s="58"/>
      <c r="N55" s="58">
        <v>97000</v>
      </c>
      <c r="O55" s="13"/>
      <c r="Q55" s="134"/>
      <c r="R55" s="37"/>
      <c r="S55" s="134"/>
      <c r="T55" s="37"/>
      <c r="U55" s="37"/>
      <c r="V55" s="37"/>
    </row>
    <row r="56" spans="1:22" ht="21" customHeight="1">
      <c r="A56" s="33" t="s">
        <v>214</v>
      </c>
      <c r="B56" s="131"/>
      <c r="C56" s="33"/>
      <c r="D56" s="46"/>
      <c r="E56" s="46"/>
      <c r="H56" s="58">
        <v>-4410</v>
      </c>
      <c r="I56" s="58"/>
      <c r="J56" s="58">
        <v>0</v>
      </c>
      <c r="K56" s="58"/>
      <c r="L56" s="58">
        <v>-4410</v>
      </c>
      <c r="M56" s="58"/>
      <c r="N56" s="58">
        <v>0</v>
      </c>
      <c r="O56" s="13"/>
      <c r="Q56" s="134"/>
      <c r="R56" s="37"/>
      <c r="S56" s="134"/>
      <c r="T56" s="37"/>
      <c r="U56" s="37"/>
      <c r="V56" s="37"/>
    </row>
    <row r="57" spans="1:22" ht="21" customHeight="1">
      <c r="A57" s="33" t="s">
        <v>154</v>
      </c>
      <c r="B57" s="131"/>
      <c r="C57" s="33"/>
      <c r="D57" s="46"/>
      <c r="E57" s="46"/>
      <c r="H57" s="58">
        <v>-752545</v>
      </c>
      <c r="I57" s="58"/>
      <c r="J57" s="58">
        <v>-232781</v>
      </c>
      <c r="K57" s="58"/>
      <c r="L57" s="58">
        <v>-559601</v>
      </c>
      <c r="M57" s="58"/>
      <c r="N57" s="58">
        <v>-204697</v>
      </c>
      <c r="O57" s="13"/>
      <c r="Q57" s="134"/>
      <c r="R57" s="37"/>
      <c r="S57" s="134"/>
      <c r="T57" s="37"/>
      <c r="U57" s="37"/>
      <c r="V57" s="37"/>
    </row>
    <row r="58" spans="1:22" ht="21" customHeight="1">
      <c r="A58" s="33" t="s">
        <v>131</v>
      </c>
      <c r="B58" s="131"/>
      <c r="C58" s="33"/>
      <c r="D58" s="33"/>
      <c r="E58" s="33"/>
      <c r="H58" s="58">
        <v>26418</v>
      </c>
      <c r="I58" s="58"/>
      <c r="J58" s="58">
        <v>3631</v>
      </c>
      <c r="K58" s="58"/>
      <c r="L58" s="58">
        <v>26418</v>
      </c>
      <c r="M58" s="58"/>
      <c r="N58" s="58">
        <v>3631</v>
      </c>
      <c r="O58" s="13"/>
      <c r="Q58" s="134"/>
      <c r="R58" s="37"/>
      <c r="S58" s="134"/>
      <c r="T58" s="37"/>
      <c r="U58" s="37"/>
      <c r="V58" s="37"/>
    </row>
    <row r="59" spans="1:22" ht="21" customHeight="1">
      <c r="A59" s="33" t="s">
        <v>132</v>
      </c>
      <c r="B59" s="131"/>
      <c r="C59" s="33"/>
      <c r="D59" s="46"/>
      <c r="E59" s="46"/>
      <c r="H59" s="58">
        <v>-3113</v>
      </c>
      <c r="I59" s="58"/>
      <c r="J59" s="58">
        <v>-2114</v>
      </c>
      <c r="K59" s="58"/>
      <c r="L59" s="58">
        <v>-102</v>
      </c>
      <c r="M59" s="58"/>
      <c r="N59" s="58">
        <v>-2114</v>
      </c>
      <c r="O59" s="13"/>
      <c r="Q59" s="134"/>
      <c r="R59" s="37"/>
      <c r="S59" s="134"/>
      <c r="T59" s="37"/>
      <c r="U59" s="37"/>
      <c r="V59" s="37"/>
    </row>
    <row r="60" spans="1:22" ht="21" customHeight="1">
      <c r="A60" s="2" t="s">
        <v>133</v>
      </c>
      <c r="B60" s="131"/>
      <c r="C60" s="33"/>
      <c r="D60" s="46"/>
      <c r="E60" s="46"/>
      <c r="H60" s="58">
        <v>24328</v>
      </c>
      <c r="I60" s="58"/>
      <c r="J60" s="58">
        <v>26367</v>
      </c>
      <c r="K60" s="58"/>
      <c r="L60" s="58">
        <v>34380</v>
      </c>
      <c r="M60" s="58"/>
      <c r="N60" s="58">
        <v>34531</v>
      </c>
      <c r="O60" s="13"/>
      <c r="Q60" s="134"/>
      <c r="R60" s="37"/>
      <c r="S60" s="134"/>
      <c r="T60" s="37"/>
      <c r="U60" s="37"/>
      <c r="V60" s="37"/>
    </row>
    <row r="61" spans="1:22" ht="21" customHeight="1">
      <c r="A61" s="33" t="s">
        <v>134</v>
      </c>
      <c r="B61" s="131"/>
      <c r="C61" s="33"/>
      <c r="D61" s="46"/>
      <c r="H61" s="15">
        <v>775</v>
      </c>
      <c r="I61" s="13"/>
      <c r="J61" s="15">
        <v>350</v>
      </c>
      <c r="K61" s="35"/>
      <c r="L61" s="35">
        <v>78775</v>
      </c>
      <c r="M61" s="35"/>
      <c r="N61" s="35">
        <v>70350</v>
      </c>
      <c r="O61" s="13"/>
      <c r="Q61" s="134"/>
      <c r="R61" s="37"/>
      <c r="S61" s="134"/>
      <c r="T61" s="37"/>
      <c r="U61" s="37"/>
      <c r="V61" s="37"/>
    </row>
    <row r="62" spans="1:22" ht="21" customHeight="1">
      <c r="A62" s="133" t="s">
        <v>217</v>
      </c>
      <c r="B62" s="131"/>
      <c r="C62" s="33"/>
      <c r="D62" s="46"/>
      <c r="H62" s="27">
        <f>SUM(H55:H61)</f>
        <v>-708547</v>
      </c>
      <c r="I62" s="13"/>
      <c r="J62" s="27">
        <f>SUM(J55:J61)</f>
        <v>-204547</v>
      </c>
      <c r="K62" s="19"/>
      <c r="L62" s="27">
        <f>SUM(L55:L61)</f>
        <v>-438540</v>
      </c>
      <c r="M62" s="19"/>
      <c r="N62" s="27">
        <f>SUM(N55:N61)</f>
        <v>-1299</v>
      </c>
      <c r="O62" s="13"/>
      <c r="Q62" s="59"/>
      <c r="R62" s="37"/>
      <c r="S62" s="59"/>
      <c r="T62" s="37"/>
      <c r="U62" s="37"/>
      <c r="V62" s="37"/>
    </row>
    <row r="63" spans="1:22" ht="21" customHeight="1">
      <c r="A63" s="133" t="s">
        <v>135</v>
      </c>
      <c r="B63" s="131"/>
      <c r="C63" s="33"/>
      <c r="D63" s="46"/>
      <c r="H63" s="13"/>
      <c r="I63" s="13"/>
      <c r="J63" s="13"/>
      <c r="K63" s="13"/>
      <c r="L63" s="13"/>
      <c r="M63" s="48"/>
      <c r="N63" s="13"/>
      <c r="O63" s="13"/>
      <c r="Q63" s="37"/>
      <c r="R63" s="37"/>
      <c r="S63" s="37"/>
      <c r="T63" s="37"/>
      <c r="U63" s="37"/>
      <c r="V63" s="37"/>
    </row>
    <row r="64" spans="1:22" ht="21" customHeight="1">
      <c r="A64" s="33" t="s">
        <v>136</v>
      </c>
      <c r="B64" s="131"/>
      <c r="C64" s="33"/>
      <c r="D64" s="139"/>
      <c r="H64" s="13">
        <v>532707</v>
      </c>
      <c r="I64" s="13"/>
      <c r="J64" s="13">
        <v>518820</v>
      </c>
      <c r="K64" s="13"/>
      <c r="L64" s="13">
        <v>477260</v>
      </c>
      <c r="M64" s="13"/>
      <c r="N64" s="13">
        <v>470100</v>
      </c>
      <c r="O64" s="13"/>
      <c r="Q64" s="134"/>
      <c r="R64" s="37"/>
      <c r="S64" s="134"/>
      <c r="T64" s="37"/>
      <c r="U64" s="37"/>
      <c r="V64" s="37"/>
    </row>
    <row r="65" spans="1:22" ht="21" customHeight="1">
      <c r="A65" s="33" t="s">
        <v>137</v>
      </c>
      <c r="B65" s="131"/>
      <c r="C65" s="33"/>
      <c r="D65" s="139"/>
      <c r="H65" s="13">
        <v>358035</v>
      </c>
      <c r="I65" s="13"/>
      <c r="J65" s="13">
        <v>862872</v>
      </c>
      <c r="K65" s="13"/>
      <c r="L65" s="13">
        <v>351035</v>
      </c>
      <c r="M65" s="13"/>
      <c r="N65" s="13">
        <v>751872</v>
      </c>
      <c r="O65" s="13"/>
      <c r="Q65" s="134"/>
      <c r="R65" s="37"/>
      <c r="S65" s="134"/>
      <c r="T65" s="37"/>
      <c r="U65" s="37"/>
      <c r="V65" s="37"/>
    </row>
    <row r="66" spans="1:22" ht="21" customHeight="1">
      <c r="A66" s="33" t="s">
        <v>151</v>
      </c>
      <c r="B66" s="131"/>
      <c r="C66" s="33"/>
      <c r="D66" s="139"/>
      <c r="H66" s="13"/>
      <c r="I66" s="13"/>
      <c r="J66" s="13"/>
      <c r="K66" s="13"/>
      <c r="L66" s="13"/>
      <c r="M66" s="13"/>
      <c r="N66" s="13"/>
      <c r="O66" s="13"/>
      <c r="Q66" s="134"/>
      <c r="R66" s="37"/>
      <c r="S66" s="134"/>
      <c r="T66" s="37"/>
      <c r="U66" s="37"/>
      <c r="V66" s="37"/>
    </row>
    <row r="67" spans="1:22" ht="21" customHeight="1">
      <c r="A67" s="33" t="s">
        <v>152</v>
      </c>
      <c r="B67" s="131"/>
      <c r="C67" s="33"/>
      <c r="D67" s="139"/>
      <c r="H67" s="58">
        <v>0</v>
      </c>
      <c r="I67" s="58"/>
      <c r="J67" s="58">
        <v>259958</v>
      </c>
      <c r="K67" s="58"/>
      <c r="L67" s="58">
        <v>0</v>
      </c>
      <c r="M67" s="13"/>
      <c r="N67" s="13">
        <v>259958</v>
      </c>
      <c r="O67" s="13"/>
      <c r="Q67" s="134"/>
      <c r="R67" s="37"/>
      <c r="S67" s="134"/>
      <c r="T67" s="37"/>
      <c r="U67" s="37"/>
      <c r="V67" s="37"/>
    </row>
    <row r="68" spans="1:22" ht="21" customHeight="1">
      <c r="A68" s="33" t="s">
        <v>219</v>
      </c>
      <c r="B68" s="131"/>
      <c r="C68" s="33"/>
      <c r="D68" s="139"/>
      <c r="H68" s="58">
        <v>-16489</v>
      </c>
      <c r="I68" s="58"/>
      <c r="J68" s="58">
        <v>-18974</v>
      </c>
      <c r="K68" s="58"/>
      <c r="L68" s="58">
        <v>-16414</v>
      </c>
      <c r="M68" s="13"/>
      <c r="N68" s="19">
        <v>-18802</v>
      </c>
      <c r="O68" s="13"/>
      <c r="Q68" s="134"/>
      <c r="R68" s="37"/>
      <c r="S68" s="134"/>
      <c r="T68" s="37"/>
      <c r="U68" s="37"/>
      <c r="V68" s="37"/>
    </row>
    <row r="69" spans="1:22" ht="21" customHeight="1">
      <c r="A69" s="33" t="s">
        <v>138</v>
      </c>
      <c r="B69" s="131"/>
      <c r="C69" s="33"/>
      <c r="D69" s="139"/>
      <c r="H69" s="58">
        <v>687309</v>
      </c>
      <c r="I69" s="58"/>
      <c r="J69" s="58">
        <v>134500</v>
      </c>
      <c r="K69" s="58"/>
      <c r="L69" s="58">
        <v>563809</v>
      </c>
      <c r="M69" s="13"/>
      <c r="N69" s="19">
        <v>134500</v>
      </c>
      <c r="O69" s="13"/>
      <c r="Q69" s="134"/>
      <c r="R69" s="37"/>
      <c r="S69" s="134"/>
      <c r="T69" s="37"/>
      <c r="U69" s="37"/>
      <c r="V69" s="37"/>
    </row>
    <row r="70" spans="1:22" ht="21" customHeight="1">
      <c r="A70" s="33" t="s">
        <v>139</v>
      </c>
      <c r="B70" s="131"/>
      <c r="C70" s="33"/>
      <c r="D70" s="139"/>
      <c r="H70" s="58">
        <v>-425300</v>
      </c>
      <c r="I70" s="58"/>
      <c r="J70" s="58">
        <v>-621895</v>
      </c>
      <c r="K70" s="58"/>
      <c r="L70" s="58">
        <v>-425300</v>
      </c>
      <c r="M70" s="13"/>
      <c r="N70" s="19">
        <v>-468895</v>
      </c>
      <c r="O70" s="13"/>
      <c r="Q70" s="134"/>
      <c r="R70" s="37"/>
      <c r="S70" s="134"/>
      <c r="T70" s="37"/>
      <c r="U70" s="37"/>
      <c r="V70" s="37"/>
    </row>
    <row r="71" spans="1:22" ht="21" customHeight="1">
      <c r="A71" s="33" t="s">
        <v>140</v>
      </c>
      <c r="B71" s="131"/>
      <c r="C71" s="33"/>
      <c r="D71" s="139"/>
      <c r="H71" s="58">
        <v>-79512</v>
      </c>
      <c r="I71" s="58"/>
      <c r="J71" s="58">
        <v>-63358</v>
      </c>
      <c r="K71" s="58"/>
      <c r="L71" s="58">
        <v>-77169</v>
      </c>
      <c r="M71" s="13"/>
      <c r="N71" s="19">
        <v>-60135</v>
      </c>
      <c r="O71" s="13"/>
      <c r="Q71" s="134"/>
      <c r="R71" s="37"/>
      <c r="S71" s="134"/>
      <c r="T71" s="37"/>
      <c r="U71" s="37"/>
      <c r="V71" s="37"/>
    </row>
    <row r="72" spans="1:22" ht="21" customHeight="1">
      <c r="A72" s="33" t="s">
        <v>141</v>
      </c>
      <c r="B72" s="131"/>
      <c r="C72" s="33"/>
      <c r="D72" s="139"/>
      <c r="H72" s="25">
        <v>-35999</v>
      </c>
      <c r="I72" s="13"/>
      <c r="J72" s="25">
        <v>-71998</v>
      </c>
      <c r="K72" s="13"/>
      <c r="L72" s="25">
        <v>-35999</v>
      </c>
      <c r="M72" s="13"/>
      <c r="N72" s="25">
        <v>-71998</v>
      </c>
      <c r="O72" s="13"/>
      <c r="Q72" s="134"/>
      <c r="R72" s="37"/>
      <c r="S72" s="134"/>
      <c r="T72" s="37"/>
      <c r="U72" s="37"/>
      <c r="V72" s="37"/>
    </row>
    <row r="73" spans="1:22" ht="21" customHeight="1">
      <c r="A73" s="133" t="s">
        <v>142</v>
      </c>
      <c r="B73" s="131"/>
      <c r="C73" s="33"/>
      <c r="D73" s="139"/>
      <c r="H73" s="27">
        <f>SUM(H64:H72)</f>
        <v>1020751</v>
      </c>
      <c r="I73" s="19"/>
      <c r="J73" s="27">
        <f>SUM(J64:J72)</f>
        <v>999925</v>
      </c>
      <c r="K73" s="19"/>
      <c r="L73" s="27">
        <f>SUM(L64:L72)</f>
        <v>837222</v>
      </c>
      <c r="M73" s="19"/>
      <c r="N73" s="27">
        <f>SUM(N64:N72)</f>
        <v>996600</v>
      </c>
      <c r="O73" s="13"/>
      <c r="Q73" s="59"/>
      <c r="R73" s="37"/>
      <c r="S73" s="59"/>
      <c r="T73" s="37"/>
      <c r="U73" s="37"/>
      <c r="V73" s="37"/>
    </row>
    <row r="74" spans="1:22" ht="21" customHeight="1">
      <c r="A74" s="133" t="s">
        <v>143</v>
      </c>
      <c r="B74" s="131"/>
      <c r="C74" s="33"/>
      <c r="D74" s="139"/>
      <c r="H74" s="15">
        <f>SUM(H44+H62+H73)</f>
        <v>32524</v>
      </c>
      <c r="I74" s="13"/>
      <c r="J74" s="15">
        <f>SUM(J44+J62+J73)</f>
        <v>19713</v>
      </c>
      <c r="K74" s="15"/>
      <c r="L74" s="15">
        <f>SUM(L44+L62+L73)</f>
        <v>35323</v>
      </c>
      <c r="M74" s="48"/>
      <c r="N74" s="15">
        <f>SUM(N44+N62+N73)</f>
        <v>-5005</v>
      </c>
      <c r="O74" s="13"/>
      <c r="Q74" s="59"/>
      <c r="R74" s="37"/>
      <c r="S74" s="59"/>
      <c r="T74" s="37"/>
      <c r="U74" s="37"/>
      <c r="V74" s="37"/>
    </row>
    <row r="75" spans="1:22" ht="21" customHeight="1">
      <c r="A75" s="33" t="s">
        <v>144</v>
      </c>
      <c r="B75" s="131"/>
      <c r="C75" s="33"/>
      <c r="D75" s="139"/>
      <c r="H75" s="19">
        <v>47953</v>
      </c>
      <c r="I75" s="13"/>
      <c r="J75" s="19">
        <v>63739</v>
      </c>
      <c r="K75" s="13"/>
      <c r="L75" s="19">
        <v>22904</v>
      </c>
      <c r="M75" s="13"/>
      <c r="N75" s="19">
        <v>46383</v>
      </c>
      <c r="O75" s="13"/>
      <c r="Q75" s="135"/>
      <c r="R75" s="135"/>
      <c r="S75" s="135"/>
      <c r="T75" s="37"/>
      <c r="U75" s="37"/>
      <c r="V75" s="37"/>
    </row>
    <row r="76" spans="1:22" ht="21" customHeight="1" thickBot="1">
      <c r="A76" s="133" t="s">
        <v>145</v>
      </c>
      <c r="B76" s="131"/>
      <c r="C76" s="33"/>
      <c r="D76" s="139"/>
      <c r="H76" s="60">
        <f>SUM(H74:H75)</f>
        <v>80477</v>
      </c>
      <c r="I76" s="13"/>
      <c r="J76" s="60">
        <f>SUM(J74:J75)</f>
        <v>83452</v>
      </c>
      <c r="K76" s="48"/>
      <c r="L76" s="60">
        <f>SUM(L74:L75)</f>
        <v>58227</v>
      </c>
      <c r="M76" s="48"/>
      <c r="N76" s="60">
        <f>SUM(N74:N75)</f>
        <v>41378</v>
      </c>
      <c r="O76" s="13"/>
      <c r="Q76" s="37"/>
      <c r="R76" s="37"/>
      <c r="S76" s="37"/>
      <c r="T76" s="37"/>
      <c r="U76" s="37"/>
      <c r="V76" s="37"/>
    </row>
    <row r="77" spans="1:22" ht="21" customHeight="1" thickTop="1">
      <c r="A77" s="133"/>
      <c r="B77" s="131"/>
      <c r="C77" s="33"/>
      <c r="D77" s="139"/>
      <c r="H77" s="13">
        <f>H76-BS!H11</f>
        <v>0</v>
      </c>
      <c r="I77" s="13">
        <v>0</v>
      </c>
      <c r="J77" s="13"/>
      <c r="K77" s="13"/>
      <c r="L77" s="13">
        <f>L76-BS!L11</f>
        <v>0</v>
      </c>
      <c r="M77" s="13"/>
      <c r="N77" s="13"/>
      <c r="O77" s="13"/>
      <c r="Q77" s="59"/>
      <c r="R77" s="37"/>
      <c r="S77" s="59"/>
      <c r="T77" s="37"/>
      <c r="U77" s="37"/>
      <c r="V77" s="37"/>
    </row>
    <row r="78" spans="1:22" ht="21" customHeight="1">
      <c r="A78" s="133" t="s">
        <v>146</v>
      </c>
      <c r="B78" s="131"/>
      <c r="C78" s="33"/>
      <c r="D78" s="139"/>
      <c r="H78" s="13"/>
      <c r="I78" s="13"/>
      <c r="J78" s="13"/>
      <c r="K78" s="13"/>
      <c r="L78" s="13"/>
      <c r="M78" s="48"/>
      <c r="N78" s="13"/>
      <c r="O78" s="13"/>
      <c r="Q78" s="57"/>
      <c r="R78" s="37"/>
      <c r="S78" s="57"/>
      <c r="T78" s="37"/>
      <c r="U78" s="37"/>
      <c r="V78" s="37"/>
    </row>
    <row r="79" spans="1:22" ht="21" customHeight="1">
      <c r="A79" s="33" t="s">
        <v>147</v>
      </c>
      <c r="B79" s="131"/>
      <c r="C79" s="33"/>
      <c r="D79" s="139"/>
      <c r="H79" s="13"/>
      <c r="I79" s="15"/>
      <c r="J79" s="13"/>
      <c r="K79" s="15"/>
      <c r="L79" s="15"/>
      <c r="M79" s="15"/>
      <c r="N79" s="15"/>
      <c r="O79" s="13"/>
      <c r="Q79" s="140"/>
      <c r="R79" s="37"/>
      <c r="S79" s="140"/>
      <c r="T79" s="37"/>
      <c r="U79" s="37"/>
      <c r="V79" s="37"/>
    </row>
    <row r="80" spans="1:22" ht="21" customHeight="1">
      <c r="B80" s="33" t="s">
        <v>215</v>
      </c>
      <c r="C80" s="131"/>
      <c r="D80" s="139"/>
      <c r="E80" s="37"/>
      <c r="H80" s="13">
        <v>276341</v>
      </c>
      <c r="I80" s="13"/>
      <c r="J80" s="13">
        <v>41158</v>
      </c>
      <c r="K80" s="35"/>
      <c r="L80" s="35">
        <v>214916</v>
      </c>
      <c r="M80" s="35"/>
      <c r="N80" s="35">
        <v>60873</v>
      </c>
      <c r="O80" s="13"/>
      <c r="Q80" s="37"/>
      <c r="R80" s="37"/>
      <c r="S80" s="37"/>
      <c r="T80" s="37"/>
      <c r="U80" s="37"/>
      <c r="V80" s="37"/>
    </row>
    <row r="81" spans="1:22" ht="21" customHeight="1">
      <c r="B81" s="137" t="s">
        <v>191</v>
      </c>
      <c r="C81" s="131"/>
      <c r="D81" s="139"/>
      <c r="E81" s="37"/>
      <c r="H81" s="25">
        <v>37378</v>
      </c>
      <c r="I81" s="13"/>
      <c r="J81" s="25">
        <v>0</v>
      </c>
      <c r="K81" s="35"/>
      <c r="L81" s="25">
        <v>37378</v>
      </c>
      <c r="M81" s="35"/>
      <c r="N81" s="25">
        <v>0</v>
      </c>
      <c r="O81" s="13"/>
      <c r="Q81" s="37"/>
      <c r="R81" s="37"/>
      <c r="S81" s="37"/>
      <c r="T81" s="37"/>
      <c r="U81" s="37"/>
      <c r="V81" s="37"/>
    </row>
    <row r="82" spans="1:22" ht="21" customHeight="1">
      <c r="B82" s="33" t="s">
        <v>192</v>
      </c>
      <c r="C82" s="131"/>
      <c r="D82" s="139"/>
      <c r="E82" s="37"/>
      <c r="H82" s="25">
        <v>12730</v>
      </c>
      <c r="I82" s="13"/>
      <c r="J82" s="25">
        <v>0</v>
      </c>
      <c r="K82" s="35"/>
      <c r="L82" s="25">
        <v>11492</v>
      </c>
      <c r="M82" s="35"/>
      <c r="N82" s="25">
        <v>0</v>
      </c>
      <c r="O82" s="13"/>
      <c r="Q82" s="37"/>
      <c r="R82" s="37"/>
      <c r="S82" s="37"/>
      <c r="T82" s="37"/>
      <c r="U82" s="37"/>
      <c r="V82" s="37"/>
    </row>
    <row r="83" spans="1:22" ht="21" customHeight="1">
      <c r="B83" s="2" t="s">
        <v>193</v>
      </c>
      <c r="C83" s="131"/>
      <c r="D83" s="139"/>
      <c r="E83" s="37"/>
      <c r="H83" s="25">
        <v>3000</v>
      </c>
      <c r="I83" s="13"/>
      <c r="J83" s="25">
        <v>0</v>
      </c>
      <c r="K83" s="35"/>
      <c r="L83" s="25">
        <v>0</v>
      </c>
      <c r="M83" s="35"/>
      <c r="N83" s="25">
        <v>0</v>
      </c>
      <c r="O83" s="13"/>
      <c r="Q83" s="37"/>
      <c r="R83" s="37"/>
      <c r="S83" s="37"/>
      <c r="T83" s="37"/>
      <c r="U83" s="37"/>
      <c r="V83" s="37"/>
    </row>
    <row r="84" spans="1:22" ht="21" customHeight="1">
      <c r="A84" s="33"/>
      <c r="B84" s="131"/>
      <c r="C84" s="33"/>
      <c r="D84" s="139"/>
      <c r="E84" s="37"/>
      <c r="H84" s="13"/>
      <c r="I84" s="48"/>
      <c r="J84" s="13"/>
      <c r="K84" s="13"/>
      <c r="L84" s="13"/>
      <c r="M84" s="13"/>
      <c r="N84" s="13"/>
      <c r="O84" s="13"/>
      <c r="Q84" s="37"/>
      <c r="R84" s="37"/>
      <c r="S84" s="37"/>
      <c r="T84" s="37"/>
      <c r="U84" s="37"/>
      <c r="V84" s="37"/>
    </row>
    <row r="85" spans="1:22" ht="21" customHeight="1">
      <c r="A85" s="33" t="s">
        <v>32</v>
      </c>
      <c r="B85" s="131"/>
      <c r="C85" s="33"/>
      <c r="D85" s="33"/>
      <c r="E85" s="33"/>
      <c r="F85" s="33"/>
      <c r="G85" s="33"/>
      <c r="H85" s="13"/>
      <c r="I85" s="13"/>
      <c r="J85" s="13"/>
      <c r="K85" s="13"/>
      <c r="L85" s="13"/>
      <c r="M85" s="13"/>
      <c r="N85" s="13"/>
      <c r="Q85" s="37"/>
      <c r="R85" s="37"/>
      <c r="S85" s="37"/>
      <c r="T85" s="37"/>
      <c r="U85" s="37"/>
      <c r="V85" s="37"/>
    </row>
    <row r="86" spans="1:22" ht="23.25" customHeight="1">
      <c r="H86" s="19"/>
      <c r="I86" s="13"/>
      <c r="J86" s="19"/>
      <c r="K86" s="19"/>
      <c r="L86" s="19"/>
      <c r="M86" s="19"/>
      <c r="N86" s="19"/>
      <c r="Q86" s="37"/>
      <c r="R86" s="37"/>
      <c r="S86" s="37"/>
      <c r="T86" s="37"/>
      <c r="U86" s="37"/>
      <c r="V86" s="37"/>
    </row>
    <row r="87" spans="1:22" ht="23.25" customHeight="1">
      <c r="Q87" s="37"/>
      <c r="R87" s="37"/>
      <c r="S87" s="37"/>
      <c r="T87" s="37"/>
      <c r="U87" s="37"/>
      <c r="V87" s="37"/>
    </row>
    <row r="88" spans="1:22" ht="23.25" customHeight="1">
      <c r="Q88" s="37"/>
      <c r="R88" s="37"/>
      <c r="S88" s="37"/>
      <c r="T88" s="37"/>
      <c r="U88" s="37"/>
      <c r="V88" s="37"/>
    </row>
  </sheetData>
  <mergeCells count="4">
    <mergeCell ref="H6:J6"/>
    <mergeCell ref="L6:N6"/>
    <mergeCell ref="H52:J52"/>
    <mergeCell ref="L52:N52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Darika Tongprapai</cp:lastModifiedBy>
  <cp:lastPrinted>2020-08-10T03:05:36Z</cp:lastPrinted>
  <dcterms:created xsi:type="dcterms:W3CDTF">2019-07-29T13:14:02Z</dcterms:created>
  <dcterms:modified xsi:type="dcterms:W3CDTF">2020-08-10T03:05:39Z</dcterms:modified>
</cp:coreProperties>
</file>