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0\Qtr2'20\"/>
    </mc:Choice>
  </mc:AlternateContent>
  <xr:revisionPtr revIDLastSave="0" documentId="13_ncr:1_{E3BCDD2F-F5A7-4F8D-ABA3-2EA8C82F23A1}" xr6:coauthVersionLast="36" xr6:coauthVersionMax="36" xr10:uidLastSave="{00000000-0000-0000-0000-000000000000}"/>
  <bookViews>
    <workbookView xWindow="0" yWindow="0" windowWidth="19200" windowHeight="6945" activeTab="4" xr2:uid="{00000000-000D-0000-FFFF-FFFF00000000}"/>
  </bookViews>
  <sheets>
    <sheet name="BS_E" sheetId="1" r:id="rId1"/>
    <sheet name="PL_E" sheetId="2" r:id="rId2"/>
    <sheet name="conso_E" sheetId="3" r:id="rId3"/>
    <sheet name="Company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BS_E!$A$1:$O$99</definedName>
    <definedName name="_xlnm.Print_Area" localSheetId="4">CF_E!$A$1:$O$86</definedName>
    <definedName name="_xlnm.Print_Area" localSheetId="2">conso_E!$A$1:$T$30</definedName>
    <definedName name="_xlnm.Print_Area" localSheetId="1">PL_E!$A$1:$N$95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16" i="3" l="1"/>
  <c r="Q12" i="3"/>
  <c r="S12" i="3" s="1"/>
  <c r="I17" i="3" l="1"/>
  <c r="G17" i="3"/>
  <c r="E17" i="3"/>
  <c r="O17" i="3"/>
  <c r="M24" i="4" l="1"/>
  <c r="K24" i="4"/>
  <c r="I24" i="4"/>
  <c r="G24" i="4"/>
  <c r="E24" i="4"/>
  <c r="Q23" i="4"/>
  <c r="Q21" i="4"/>
  <c r="O23" i="4"/>
  <c r="O21" i="4"/>
  <c r="Q23" i="3"/>
  <c r="O22" i="3"/>
  <c r="M22" i="3"/>
  <c r="K22" i="3"/>
  <c r="I22" i="3"/>
  <c r="G22" i="3"/>
  <c r="E22" i="3"/>
  <c r="S21" i="3"/>
  <c r="S22" i="3" s="1"/>
  <c r="S19" i="3"/>
  <c r="Q21" i="3"/>
  <c r="Q19" i="3"/>
  <c r="Q22" i="3" s="1"/>
  <c r="N39" i="2"/>
  <c r="L39" i="2"/>
  <c r="J39" i="2"/>
  <c r="H39" i="2"/>
  <c r="N86" i="2"/>
  <c r="L86" i="2"/>
  <c r="J86" i="2"/>
  <c r="H86" i="2"/>
  <c r="Q24" i="4" l="1"/>
  <c r="O24" i="4"/>
  <c r="N73" i="5"/>
  <c r="N63" i="5"/>
  <c r="J73" i="5"/>
  <c r="J63" i="5"/>
  <c r="N70" i="2"/>
  <c r="N64" i="2"/>
  <c r="J70" i="2"/>
  <c r="J64" i="2"/>
  <c r="N23" i="2"/>
  <c r="N16" i="2"/>
  <c r="J23" i="2"/>
  <c r="J16" i="2"/>
  <c r="Q18" i="4"/>
  <c r="N91" i="1"/>
  <c r="L91" i="1"/>
  <c r="J91" i="1"/>
  <c r="H91" i="1"/>
  <c r="N67" i="1"/>
  <c r="L67" i="1"/>
  <c r="J67" i="1"/>
  <c r="H67" i="1"/>
  <c r="N60" i="1"/>
  <c r="N68" i="1" s="1"/>
  <c r="N92" i="1" s="1"/>
  <c r="L60" i="1"/>
  <c r="L68" i="1" s="1"/>
  <c r="L92" i="1" s="1"/>
  <c r="J60" i="1"/>
  <c r="J68" i="1" s="1"/>
  <c r="H60" i="1"/>
  <c r="N35" i="1"/>
  <c r="L35" i="1"/>
  <c r="J35" i="1"/>
  <c r="H35" i="1"/>
  <c r="N21" i="1"/>
  <c r="N36" i="1" s="1"/>
  <c r="L21" i="1"/>
  <c r="J21" i="1"/>
  <c r="J36" i="1" s="1"/>
  <c r="H21" i="1"/>
  <c r="H36" i="1" s="1"/>
  <c r="J92" i="1" l="1"/>
  <c r="J93" i="1" s="1"/>
  <c r="N71" i="2"/>
  <c r="N24" i="2"/>
  <c r="J71" i="2"/>
  <c r="J24" i="2"/>
  <c r="N93" i="1"/>
  <c r="H68" i="1"/>
  <c r="H92" i="1" s="1"/>
  <c r="H93" i="1" s="1"/>
  <c r="L36" i="1"/>
  <c r="L93" i="1" s="1"/>
  <c r="J77" i="2" l="1"/>
  <c r="J79" i="2" s="1"/>
  <c r="J88" i="2" s="1"/>
  <c r="N77" i="2"/>
  <c r="N79" i="2" s="1"/>
  <c r="N88" i="2" s="1"/>
  <c r="J30" i="2"/>
  <c r="J32" i="2" s="1"/>
  <c r="J41" i="2" s="1"/>
  <c r="N30" i="2"/>
  <c r="N32" i="2" s="1"/>
  <c r="N41" i="2" s="1"/>
  <c r="J30" i="4"/>
  <c r="S26" i="3" l="1"/>
  <c r="H73" i="5" l="1"/>
  <c r="Q28" i="4"/>
  <c r="I27" i="4"/>
  <c r="I29" i="4" s="1"/>
  <c r="I30" i="4" s="1"/>
  <c r="G27" i="4"/>
  <c r="G29" i="4" s="1"/>
  <c r="G30" i="4" s="1"/>
  <c r="E27" i="4"/>
  <c r="E29" i="4" s="1"/>
  <c r="E30" i="4" s="1"/>
  <c r="I17" i="4"/>
  <c r="I19" i="4" s="1"/>
  <c r="G17" i="4"/>
  <c r="G19" i="4" s="1"/>
  <c r="E17" i="4"/>
  <c r="E19" i="4" s="1"/>
  <c r="O15" i="4"/>
  <c r="O14" i="4"/>
  <c r="O25" i="3"/>
  <c r="O27" i="3" s="1"/>
  <c r="I25" i="3"/>
  <c r="I27" i="3" s="1"/>
  <c r="I28" i="3" s="1"/>
  <c r="G25" i="3"/>
  <c r="G27" i="3" s="1"/>
  <c r="G28" i="3" s="1"/>
  <c r="E25" i="3"/>
  <c r="E27" i="3" s="1"/>
  <c r="E28" i="3" s="1"/>
  <c r="O15" i="3"/>
  <c r="I15" i="3"/>
  <c r="G15" i="3"/>
  <c r="E15" i="3"/>
  <c r="Q13" i="3"/>
  <c r="M16" i="4"/>
  <c r="M26" i="4"/>
  <c r="O26" i="4" s="1"/>
  <c r="M14" i="3"/>
  <c r="M24" i="3"/>
  <c r="L70" i="2"/>
  <c r="H70" i="2"/>
  <c r="L64" i="2"/>
  <c r="H64" i="2"/>
  <c r="L23" i="2"/>
  <c r="H23" i="2"/>
  <c r="L16" i="2"/>
  <c r="H16" i="2"/>
  <c r="S24" i="3" l="1"/>
  <c r="Q24" i="3"/>
  <c r="L73" i="5"/>
  <c r="L63" i="5"/>
  <c r="H63" i="5"/>
  <c r="L24" i="2"/>
  <c r="H24" i="2"/>
  <c r="H71" i="2"/>
  <c r="H77" i="2" s="1"/>
  <c r="L71" i="2"/>
  <c r="L77" i="2" s="1"/>
  <c r="Q14" i="3"/>
  <c r="M15" i="3"/>
  <c r="M17" i="3" s="1"/>
  <c r="M25" i="3"/>
  <c r="M27" i="3" s="1"/>
  <c r="Q25" i="3"/>
  <c r="Q27" i="3" s="1"/>
  <c r="Q28" i="3" s="1"/>
  <c r="O16" i="4"/>
  <c r="O17" i="4" s="1"/>
  <c r="O19" i="4" s="1"/>
  <c r="M17" i="4"/>
  <c r="M19" i="4" s="1"/>
  <c r="Q16" i="4"/>
  <c r="N10" i="5"/>
  <c r="N27" i="5" s="1"/>
  <c r="O27" i="4"/>
  <c r="O29" i="4" s="1"/>
  <c r="O30" i="4" s="1"/>
  <c r="Q26" i="4"/>
  <c r="M27" i="4"/>
  <c r="M29" i="4" s="1"/>
  <c r="Q14" i="4"/>
  <c r="Q15" i="3" l="1"/>
  <c r="Q17" i="3" s="1"/>
  <c r="S14" i="3"/>
  <c r="L30" i="2"/>
  <c r="L32" i="2" s="1"/>
  <c r="L41" i="2" s="1"/>
  <c r="H30" i="2"/>
  <c r="H32" i="2" s="1"/>
  <c r="H41" i="2" s="1"/>
  <c r="N42" i="5"/>
  <c r="N44" i="5" s="1"/>
  <c r="N74" i="5" s="1"/>
  <c r="N76" i="5" s="1"/>
  <c r="K15" i="4"/>
  <c r="Q15" i="4" s="1"/>
  <c r="J10" i="5"/>
  <c r="J27" i="5" s="1"/>
  <c r="L10" i="5"/>
  <c r="L27" i="5" s="1"/>
  <c r="L42" i="5" s="1"/>
  <c r="L44" i="5" s="1"/>
  <c r="L74" i="5" s="1"/>
  <c r="L76" i="5" s="1"/>
  <c r="L77" i="5" s="1"/>
  <c r="L79" i="2"/>
  <c r="K25" i="4" s="1"/>
  <c r="H10" i="5"/>
  <c r="H27" i="5" s="1"/>
  <c r="H42" i="5" s="1"/>
  <c r="H44" i="5" s="1"/>
  <c r="H74" i="5" s="1"/>
  <c r="H76" i="5" s="1"/>
  <c r="H77" i="5" s="1"/>
  <c r="H79" i="2"/>
  <c r="K23" i="3" s="1"/>
  <c r="S23" i="3" s="1"/>
  <c r="J42" i="5" l="1"/>
  <c r="J44" i="5" s="1"/>
  <c r="J74" i="5" s="1"/>
  <c r="J76" i="5" s="1"/>
  <c r="H88" i="2"/>
  <c r="K13" i="3"/>
  <c r="S13" i="3" s="1"/>
  <c r="S15" i="3" s="1"/>
  <c r="S17" i="3" s="1"/>
  <c r="L88" i="2"/>
  <c r="K17" i="4"/>
  <c r="K19" i="4" s="1"/>
  <c r="Q17" i="4"/>
  <c r="Q19" i="4" s="1"/>
  <c r="K15" i="3" l="1"/>
  <c r="K17" i="3" s="1"/>
  <c r="S25" i="3"/>
  <c r="S27" i="3" s="1"/>
  <c r="S28" i="3" s="1"/>
  <c r="K25" i="3"/>
  <c r="K27" i="3" s="1"/>
  <c r="K28" i="3" s="1"/>
  <c r="K27" i="4"/>
  <c r="K29" i="4" s="1"/>
  <c r="K30" i="4" s="1"/>
  <c r="Q25" i="4"/>
  <c r="Q27" i="4" s="1"/>
  <c r="Q29" i="4" s="1"/>
  <c r="Q30" i="4" s="1"/>
</calcChain>
</file>

<file path=xl/sharedStrings.xml><?xml version="1.0" encoding="utf-8"?>
<sst xmlns="http://schemas.openxmlformats.org/spreadsheetml/2006/main" count="395" uniqueCount="222">
  <si>
    <t>Khonburi Sugar Public Company Limited and its subsidiaries</t>
  </si>
  <si>
    <t>Statement of financial position</t>
  </si>
  <si>
    <t>(Unit: Thousand Baht)</t>
  </si>
  <si>
    <t xml:space="preserve">Consolidated </t>
  </si>
  <si>
    <t>Separate</t>
  </si>
  <si>
    <t>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</si>
  <si>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</si>
  <si>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</si>
  <si>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</si>
  <si>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</si>
  <si>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</si>
  <si>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</si>
  <si>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</si>
  <si>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</si>
  <si>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Current portion of sugar cane plantation receivables</t>
  </si>
  <si>
    <t>Short-term loans to related parties</t>
  </si>
  <si>
    <t xml:space="preserve">Inventories </t>
  </si>
  <si>
    <t>Current portion of amounts due from the Office</t>
  </si>
  <si>
    <t>Other current assets</t>
  </si>
  <si>
    <t>Total current assets</t>
  </si>
  <si>
    <t>Non-current assets</t>
  </si>
  <si>
    <t>Investments in subsidiaries</t>
  </si>
  <si>
    <t xml:space="preserve">Amounts due from the Office of the Cane and </t>
  </si>
  <si>
    <t xml:space="preserve">   Sugar Fund - net of current portion</t>
  </si>
  <si>
    <t xml:space="preserve">Property, plant and equipment </t>
  </si>
  <si>
    <t>Intangible assets</t>
  </si>
  <si>
    <t>Advance payment for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</si>
  <si>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</si>
  <si>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</si>
  <si>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</si>
  <si>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</si>
  <si>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</si>
  <si>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</si>
  <si>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</si>
  <si>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</si>
  <si>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Short-term loans from banks</t>
  </si>
  <si>
    <t>Short-term loans from related parties</t>
  </si>
  <si>
    <t>Trade and other payables</t>
  </si>
  <si>
    <t>Corporate income tax payable</t>
  </si>
  <si>
    <t>Amounts due to the Office of the Cane and Sugar Fund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</si>
  <si>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</si>
  <si>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</si>
  <si>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</si>
  <si>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</si>
  <si>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</si>
  <si>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</si>
  <si>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</si>
  <si>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</si>
  <si>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</si>
  <si>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600,000,000 ordinary shares of Baht 1 each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</si>
  <si>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</si>
  <si>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</si>
  <si>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</si>
  <si>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</si>
  <si>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</si>
  <si>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</si>
  <si>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</si>
  <si>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</si>
  <si>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</si>
  <si>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</si>
  <si>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</si>
  <si>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</si>
  <si>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</si>
  <si>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 income</t>
  </si>
  <si>
    <t>Service income</t>
  </si>
  <si>
    <t>Other income</t>
  </si>
  <si>
    <t xml:space="preserve">   Interest income</t>
  </si>
  <si>
    <t xml:space="preserve">   Dividend income</t>
  </si>
  <si>
    <t>Total revenues</t>
  </si>
  <si>
    <t>Expenses</t>
  </si>
  <si>
    <t xml:space="preserve">Cost of sales </t>
  </si>
  <si>
    <t>Cost of services</t>
  </si>
  <si>
    <t>Administrative expenses</t>
  </si>
  <si>
    <t>Loss on derivatives</t>
  </si>
  <si>
    <t>Total expenses</t>
  </si>
  <si>
    <t>Finance cost</t>
  </si>
  <si>
    <t>Other comprehensive income:</t>
  </si>
  <si>
    <t>Other comprehensive income to be reclassified to profit or loss</t>
  </si>
  <si>
    <t xml:space="preserve">   in subsequent periods:</t>
  </si>
  <si>
    <t>Other comprehensive income for the period</t>
  </si>
  <si>
    <t>Total comprehensive income for the period</t>
  </si>
  <si>
    <t>(Unit: Baht)</t>
  </si>
  <si>
    <t>Profit for the period</t>
  </si>
  <si>
    <t>Statement of changes in shareholders' equity</t>
  </si>
  <si>
    <t>Consolidated financial statements</t>
  </si>
  <si>
    <t>Other components of equity</t>
  </si>
  <si>
    <t>Other comprehensive income</t>
  </si>
  <si>
    <t>Issued and</t>
  </si>
  <si>
    <t xml:space="preserve"> Unrealised gain (loss)</t>
  </si>
  <si>
    <t>Total other</t>
  </si>
  <si>
    <t>Total</t>
  </si>
  <si>
    <t>fully paid up</t>
  </si>
  <si>
    <t>Appropriated -</t>
  </si>
  <si>
    <t xml:space="preserve">on derivative </t>
  </si>
  <si>
    <t>combination under</t>
  </si>
  <si>
    <t>components of</t>
  </si>
  <si>
    <t>shareholders'</t>
  </si>
  <si>
    <t>share capital</t>
  </si>
  <si>
    <t>statutory reserve</t>
  </si>
  <si>
    <t>Unappropriated</t>
  </si>
  <si>
    <t>financial instruments</t>
  </si>
  <si>
    <t>common control</t>
  </si>
  <si>
    <t>shareholders' equity</t>
  </si>
  <si>
    <t>equity</t>
  </si>
  <si>
    <t>-</t>
  </si>
  <si>
    <t>Balance as at 1 January 2019</t>
  </si>
  <si>
    <t>Balance as at 30 June 2019</t>
  </si>
  <si>
    <t>Statement of changes in shareholders' equity (continued)</t>
  </si>
  <si>
    <t>Separate financial statements</t>
  </si>
  <si>
    <t xml:space="preserve">Other 
</t>
  </si>
  <si>
    <t>comprehensive</t>
  </si>
  <si>
    <t xml:space="preserve"> income</t>
  </si>
  <si>
    <t xml:space="preserve">components </t>
  </si>
  <si>
    <t xml:space="preserve">of shareholders' </t>
  </si>
  <si>
    <t>Cash flows from operating activities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</si>
  <si>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</si>
  <si>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</si>
  <si>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</si>
  <si>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Loss (gain) on disposal of equipment</t>
  </si>
  <si>
    <t xml:space="preserve">   Reduction of inventory to net realisable value </t>
  </si>
  <si>
    <t xml:space="preserve">   Long-term employee benefits expenses</t>
  </si>
  <si>
    <t xml:space="preserve">   Unrealised loss on change in value of derivatives</t>
  </si>
  <si>
    <t xml:space="preserve">   Interest expenses</t>
  </si>
  <si>
    <t>Profit from operating activities before changes</t>
  </si>
  <si>
    <t xml:space="preserve">   in operating assets and liabilities</t>
  </si>
  <si>
    <t>Operating assets (increase) decrease</t>
  </si>
  <si>
    <t>Sugar cane plantation receivables</t>
  </si>
  <si>
    <t>Cash received for value added tax</t>
  </si>
  <si>
    <t>Operating liabilities increase (decrease)</t>
  </si>
  <si>
    <t>Advance reived from the assistance project of the</t>
  </si>
  <si>
    <t xml:space="preserve">     Office of Cane and Sugar Fund</t>
  </si>
  <si>
    <t>Cash paid for long-term employee benefits</t>
  </si>
  <si>
    <t>Cash flows used in operating activities</t>
  </si>
  <si>
    <t xml:space="preserve">   Cash paid for income tax</t>
  </si>
  <si>
    <t>Net cash flows used in operating activities</t>
  </si>
  <si>
    <t xml:space="preserve">Cash flows from investing activities </t>
  </si>
  <si>
    <t>Proceeds from disposal of equipment</t>
  </si>
  <si>
    <t>Cash paid for acquisitions of intangible asset</t>
  </si>
  <si>
    <t>Cash receipt from interest income</t>
  </si>
  <si>
    <t>Cash receipt from dividend income</t>
  </si>
  <si>
    <t xml:space="preserve">Cash flows from financing activities </t>
  </si>
  <si>
    <t>Increase in short-term loans from banks</t>
  </si>
  <si>
    <t>Increase in short-term loans from related parties</t>
  </si>
  <si>
    <t>Cash receipt from long-term loans from banks</t>
  </si>
  <si>
    <t>Repayment of long-term loans from banks</t>
  </si>
  <si>
    <t>Cash paid for interest expenses</t>
  </si>
  <si>
    <t>Dividend paid</t>
  </si>
  <si>
    <t>Net cash flows from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</si>
  <si>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</si>
  <si>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</si>
  <si>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</si>
  <si>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</si>
  <si>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</si>
  <si>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>Selling and distribution expenses</t>
  </si>
  <si>
    <t xml:space="preserve">   Reverse allowance for impairment of machineries</t>
  </si>
  <si>
    <t>Cash paid for acquisitions of property, plant and equipment</t>
  </si>
  <si>
    <t xml:space="preserve">   Written-off bad debts</t>
  </si>
  <si>
    <t>As at 30 June 2020</t>
  </si>
  <si>
    <t>30 June 2020</t>
  </si>
  <si>
    <t>31 December 2019</t>
  </si>
  <si>
    <t xml:space="preserve">   of the Cane and Sugar Fund</t>
  </si>
  <si>
    <t>Current derivative assets</t>
  </si>
  <si>
    <t xml:space="preserve">Investment in joint venture </t>
  </si>
  <si>
    <t>Investments in equity instruments of non-listed companies</t>
  </si>
  <si>
    <t>Sugar cane plantation receivables - net of current portion</t>
  </si>
  <si>
    <t>Right-of-use assets</t>
  </si>
  <si>
    <t>Current portion of long-term loans from banks</t>
  </si>
  <si>
    <t>Current portion of lease liabilities</t>
  </si>
  <si>
    <t>Current portion of liabilities under finance lease agreements</t>
  </si>
  <si>
    <t>Current derivative liabilities</t>
  </si>
  <si>
    <t>Long-term loans from banks - net of current portion</t>
  </si>
  <si>
    <t>Lease liabilities - net of current portion</t>
  </si>
  <si>
    <t>Liabilities under finance lease agreements - net of current portion</t>
  </si>
  <si>
    <t>Non-current derivative liabilities</t>
  </si>
  <si>
    <t>For the six-month period ended 30 June 2020</t>
  </si>
  <si>
    <t>Balance as at 30 June 2020</t>
  </si>
  <si>
    <t>For the three-month period ended 30 June 2020</t>
  </si>
  <si>
    <t>13,26</t>
  </si>
  <si>
    <t>6,17</t>
  </si>
  <si>
    <t>19, 22</t>
  </si>
  <si>
    <t xml:space="preserve">   Capitalised interest expenses to construction in progress</t>
  </si>
  <si>
    <t xml:space="preserve">   Transferred of assets under installation to intangible assets</t>
  </si>
  <si>
    <t>6, 7</t>
  </si>
  <si>
    <t>Gain on derivatives</t>
  </si>
  <si>
    <t>Dividend income</t>
  </si>
  <si>
    <t>Profit (loss) from operating activities</t>
  </si>
  <si>
    <t>Share of profit from investment in joint venture</t>
  </si>
  <si>
    <t>Finance income</t>
  </si>
  <si>
    <t xml:space="preserve">Profit (loss) before income tax </t>
  </si>
  <si>
    <t xml:space="preserve">Income tax revenue </t>
  </si>
  <si>
    <t xml:space="preserve">Unrealised gain (loss) from changes in derivative financial instruments </t>
  </si>
  <si>
    <t>Less: Income tax effect</t>
  </si>
  <si>
    <t xml:space="preserve">Earnings (loss) per share </t>
  </si>
  <si>
    <t>Basic earnings (loss) per share</t>
  </si>
  <si>
    <t xml:space="preserve">   Net profit (loss) for the period</t>
  </si>
  <si>
    <t>Income tax revenue (expense)</t>
  </si>
  <si>
    <t>Profit (loss) for the period</t>
  </si>
  <si>
    <t>Dividend payment (Note 23)</t>
  </si>
  <si>
    <t>Loss for the period</t>
  </si>
  <si>
    <t>Discount on business</t>
  </si>
  <si>
    <t>Gain on exchange</t>
  </si>
  <si>
    <t>Expected credit loss on financial assets</t>
  </si>
  <si>
    <t>Reversal of expected credit loss (expected credit loss) on financial assets</t>
  </si>
  <si>
    <t>Loss on changes in fair value of financial instruments</t>
  </si>
  <si>
    <t>Balance as at 1 January 2020 - as previously reported</t>
  </si>
  <si>
    <t xml:space="preserve">   the adoption of new financial standards (Note 3)</t>
  </si>
  <si>
    <t xml:space="preserve">Cumulative effects of changes in accounting policies due to </t>
  </si>
  <si>
    <t>Balance as at 1 January 2020 - as restated</t>
  </si>
  <si>
    <t>Profit (loss) before tax</t>
  </si>
  <si>
    <t xml:space="preserve">   Share of profit from investment in joint venture </t>
  </si>
  <si>
    <t xml:space="preserve">   Unrealised loss (gain) on exchange </t>
  </si>
  <si>
    <t>Decrease (increase) in short-term loan to related parties</t>
  </si>
  <si>
    <t>Increase in investment in joint venture</t>
  </si>
  <si>
    <t>Net cash flows used in investing activities</t>
  </si>
  <si>
    <t>Increase in short-term loans from the Office of Cane and Sugar Fund</t>
  </si>
  <si>
    <t xml:space="preserve">   Increase in right-of-use assets</t>
  </si>
  <si>
    <t xml:space="preserve">   Increase in purchased of assets that have not yet been paid</t>
  </si>
  <si>
    <t>Gain (loss) on changes in fair value of financial instruments</t>
  </si>
  <si>
    <t>Cash paid for lease liabilities</t>
  </si>
  <si>
    <t>Cash flows statement</t>
  </si>
  <si>
    <t xml:space="preserve">   Allowance for expected credit losses (Reversal)</t>
  </si>
  <si>
    <t>Cash flows statement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</si>
</sst>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_);_(* \(#,##0.00\);_(* &quot;-&quot;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0"/>
      <color rgb="FF990000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900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4" fillId="0" borderId="0"/>
  </cellStyleXfs>
  <cellXfs count="165">
    <xf numFmtId="0" fontId="0" fillId="0" borderId="0" xfId="0"/>
    <xf numFmtId="0" fontId="3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right" vertical="center"/>
    </xf>
    <xf numFmtId="0" fontId="5" fillId="2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NumberFormat="1" applyFont="1" applyFill="1" applyAlignment="1">
      <alignment vertical="center"/>
    </xf>
    <xf numFmtId="0" fontId="6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centerContinuous" vertical="center"/>
    </xf>
    <xf numFmtId="37" fontId="4" fillId="0" borderId="0" xfId="2" applyNumberFormat="1" applyFont="1" applyFill="1" applyAlignment="1">
      <alignment horizontal="right" vertical="center"/>
    </xf>
    <xf numFmtId="0" fontId="5" fillId="2" borderId="0" xfId="2" applyNumberFormat="1" applyFont="1" applyFill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0" fontId="4" fillId="0" borderId="1" xfId="2" quotePrefix="1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center"/>
    </xf>
    <xf numFmtId="0" fontId="6" fillId="0" borderId="0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37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4" fontId="4" fillId="0" borderId="0" xfId="3" applyNumberFormat="1" applyFont="1" applyFill="1" applyBorder="1" applyAlignment="1" applyProtection="1">
      <alignment vertical="center"/>
    </xf>
    <xf numFmtId="0" fontId="7" fillId="0" borderId="0" xfId="2" applyNumberFormat="1" applyFont="1" applyFill="1" applyAlignment="1">
      <alignment horizontal="center" vertical="center"/>
    </xf>
    <xf numFmtId="164" fontId="4" fillId="0" borderId="0" xfId="2" applyNumberFormat="1" applyFont="1" applyFill="1" applyAlignment="1">
      <alignment vertical="center"/>
    </xf>
    <xf numFmtId="164" fontId="4" fillId="0" borderId="0" xfId="2" applyNumberFormat="1" applyFont="1" applyFill="1" applyBorder="1" applyAlignment="1">
      <alignment horizontal="right" vertical="center"/>
    </xf>
    <xf numFmtId="37" fontId="4" fillId="0" borderId="0" xfId="4" applyNumberFormat="1" applyFont="1" applyFill="1" applyAlignment="1">
      <alignment vertical="center"/>
    </xf>
    <xf numFmtId="37" fontId="7" fillId="0" borderId="0" xfId="4" applyNumberFormat="1" applyFont="1" applyFill="1" applyAlignment="1">
      <alignment horizontal="center" vertical="center"/>
    </xf>
    <xf numFmtId="0" fontId="7" fillId="0" borderId="0" xfId="4" applyNumberFormat="1" applyFont="1" applyFill="1" applyBorder="1" applyAlignment="1">
      <alignment horizontal="center" vertical="center"/>
    </xf>
    <xf numFmtId="37" fontId="4" fillId="0" borderId="0" xfId="4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horizontal="right" vertical="center"/>
    </xf>
    <xf numFmtId="37" fontId="5" fillId="2" borderId="0" xfId="4" applyNumberFormat="1" applyFont="1" applyFill="1" applyAlignment="1">
      <alignment vertical="center"/>
    </xf>
    <xf numFmtId="41" fontId="4" fillId="0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41" fontId="4" fillId="0" borderId="0" xfId="4" applyNumberFormat="1" applyFont="1" applyFill="1" applyBorder="1" applyAlignment="1">
      <alignment horizontal="right" vertical="center"/>
    </xf>
    <xf numFmtId="0" fontId="7" fillId="0" borderId="0" xfId="4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64" fontId="4" fillId="0" borderId="0" xfId="2" applyNumberFormat="1" applyFont="1" applyFill="1" applyAlignment="1">
      <alignment horizontal="right" vertical="center"/>
    </xf>
    <xf numFmtId="37" fontId="4" fillId="0" borderId="0" xfId="2" applyNumberFormat="1" applyFont="1" applyFill="1" applyAlignment="1">
      <alignment horizontal="center" vertical="center"/>
    </xf>
    <xf numFmtId="37" fontId="4" fillId="0" borderId="0" xfId="4" applyNumberFormat="1" applyFont="1" applyFill="1" applyAlignment="1">
      <alignment horizontal="left" vertical="center"/>
    </xf>
    <xf numFmtId="164" fontId="4" fillId="0" borderId="0" xfId="4" applyNumberFormat="1" applyFont="1" applyFill="1" applyBorder="1" applyAlignment="1">
      <alignment horizontal="right" vertical="center"/>
    </xf>
    <xf numFmtId="37" fontId="4" fillId="0" borderId="0" xfId="4" applyNumberFormat="1" applyFont="1" applyFill="1" applyAlignment="1">
      <alignment horizontal="center" vertical="center"/>
    </xf>
    <xf numFmtId="37" fontId="4" fillId="0" borderId="0" xfId="4" applyNumberFormat="1" applyFont="1" applyFill="1" applyBorder="1" applyAlignment="1">
      <alignment horizontal="right" vertical="center"/>
    </xf>
    <xf numFmtId="41" fontId="4" fillId="0" borderId="0" xfId="2" applyNumberFormat="1" applyFont="1" applyFill="1" applyAlignment="1">
      <alignment vertical="center"/>
    </xf>
    <xf numFmtId="41" fontId="4" fillId="0" borderId="0" xfId="2" applyNumberFormat="1" applyFont="1" applyFill="1" applyAlignment="1">
      <alignment horizontal="right" vertical="center"/>
    </xf>
    <xf numFmtId="37" fontId="7" fillId="0" borderId="0" xfId="4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vertical="center"/>
    </xf>
    <xf numFmtId="164" fontId="4" fillId="0" borderId="1" xfId="3" applyNumberFormat="1" applyFont="1" applyFill="1" applyBorder="1" applyAlignment="1" applyProtection="1">
      <alignment vertical="center"/>
    </xf>
    <xf numFmtId="41" fontId="4" fillId="0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0" fontId="4" fillId="0" borderId="4" xfId="2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Border="1" applyAlignment="1">
      <alignment vertical="center"/>
    </xf>
    <xf numFmtId="0" fontId="9" fillId="0" borderId="0" xfId="2" applyFont="1" applyFill="1" applyAlignment="1">
      <alignment horizontal="left" vertical="center"/>
    </xf>
    <xf numFmtId="0" fontId="9" fillId="0" borderId="0" xfId="2" applyNumberFormat="1" applyFont="1" applyFill="1" applyAlignment="1">
      <alignment horizontal="left" vertical="center"/>
    </xf>
    <xf numFmtId="0" fontId="4" fillId="0" borderId="2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vertical="center"/>
    </xf>
    <xf numFmtId="164" fontId="4" fillId="0" borderId="5" xfId="2" applyNumberFormat="1" applyFont="1" applyFill="1" applyBorder="1" applyAlignment="1">
      <alignment horizontal="right" vertical="center"/>
    </xf>
    <xf numFmtId="37" fontId="10" fillId="0" borderId="0" xfId="5" applyNumberFormat="1" applyFont="1" applyFill="1" applyAlignment="1">
      <alignment horizontal="left" vertical="center"/>
    </xf>
    <xf numFmtId="37" fontId="11" fillId="0" borderId="0" xfId="5" applyNumberFormat="1" applyFont="1" applyFill="1" applyAlignment="1">
      <alignment horizontal="left" vertical="center"/>
    </xf>
    <xf numFmtId="164" fontId="4" fillId="0" borderId="5" xfId="2" applyNumberFormat="1" applyFont="1" applyFill="1" applyBorder="1" applyAlignment="1">
      <alignment vertical="center"/>
    </xf>
    <xf numFmtId="164" fontId="4" fillId="0" borderId="3" xfId="2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43" fontId="4" fillId="0" borderId="3" xfId="2" applyNumberFormat="1" applyFont="1" applyFill="1" applyBorder="1" applyAlignment="1">
      <alignment vertical="center"/>
    </xf>
    <xf numFmtId="43" fontId="4" fillId="0" borderId="0" xfId="2" applyNumberFormat="1" applyFont="1" applyFill="1" applyAlignment="1">
      <alignment vertical="center"/>
    </xf>
    <xf numFmtId="43" fontId="4" fillId="0" borderId="0" xfId="2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165" fontId="4" fillId="0" borderId="3" xfId="1" applyFont="1" applyFill="1" applyBorder="1" applyAlignment="1">
      <alignment vertical="center"/>
    </xf>
    <xf numFmtId="37" fontId="12" fillId="0" borderId="0" xfId="2" applyNumberFormat="1" applyFont="1" applyFill="1" applyAlignment="1">
      <alignment vertical="center"/>
    </xf>
    <xf numFmtId="37" fontId="13" fillId="0" borderId="0" xfId="2" applyNumberFormat="1" applyFont="1" applyFill="1" applyAlignment="1">
      <alignment horizontal="right" vertical="center"/>
    </xf>
    <xf numFmtId="37" fontId="14" fillId="0" borderId="0" xfId="2" applyNumberFormat="1" applyFont="1" applyFill="1" applyAlignment="1">
      <alignment horizontal="left" vertical="center"/>
    </xf>
    <xf numFmtId="37" fontId="15" fillId="0" borderId="0" xfId="2" applyNumberFormat="1" applyFont="1" applyFill="1" applyAlignment="1">
      <alignment vertical="center"/>
    </xf>
    <xf numFmtId="37" fontId="15" fillId="0" borderId="0" xfId="2" applyNumberFormat="1" applyFont="1" applyFill="1" applyAlignment="1">
      <alignment horizontal="centerContinuous" vertical="center"/>
    </xf>
    <xf numFmtId="0" fontId="15" fillId="0" borderId="0" xfId="2" applyNumberFormat="1" applyFont="1" applyFill="1" applyAlignment="1">
      <alignment horizontal="center" vertical="center"/>
    </xf>
    <xf numFmtId="37" fontId="15" fillId="0" borderId="0" xfId="2" applyNumberFormat="1" applyFont="1" applyFill="1" applyBorder="1" applyAlignment="1">
      <alignment horizontal="centerContinuous" vertical="center"/>
    </xf>
    <xf numFmtId="37" fontId="12" fillId="0" borderId="0" xfId="2" applyNumberFormat="1" applyFont="1" applyFill="1" applyAlignment="1">
      <alignment horizontal="right" vertical="center"/>
    </xf>
    <xf numFmtId="37" fontId="12" fillId="0" borderId="0" xfId="2" applyNumberFormat="1" applyFont="1" applyFill="1" applyBorder="1" applyAlignment="1">
      <alignment horizontal="center" vertical="center"/>
    </xf>
    <xf numFmtId="37" fontId="12" fillId="0" borderId="2" xfId="2" applyNumberFormat="1" applyFont="1" applyFill="1" applyBorder="1" applyAlignment="1">
      <alignment horizontal="centerContinuous" vertical="center"/>
    </xf>
    <xf numFmtId="37" fontId="15" fillId="0" borderId="0" xfId="2" applyNumberFormat="1" applyFont="1" applyFill="1" applyBorder="1" applyAlignment="1">
      <alignment horizontal="center" vertical="center"/>
    </xf>
    <xf numFmtId="37" fontId="12" fillId="0" borderId="0" xfId="2" applyNumberFormat="1" applyFont="1" applyFill="1" applyAlignment="1">
      <alignment horizontal="center" vertical="center"/>
    </xf>
    <xf numFmtId="37" fontId="12" fillId="0" borderId="0" xfId="4" applyNumberFormat="1" applyFont="1" applyFill="1" applyAlignment="1">
      <alignment horizontal="center" vertical="center"/>
    </xf>
    <xf numFmtId="37" fontId="12" fillId="0" borderId="0" xfId="4" applyNumberFormat="1" applyFont="1" applyFill="1" applyBorder="1" applyAlignment="1">
      <alignment horizontal="center" vertical="center"/>
    </xf>
    <xf numFmtId="37" fontId="16" fillId="0" borderId="0" xfId="4" applyNumberFormat="1" applyFont="1" applyFill="1" applyAlignment="1">
      <alignment horizontal="center" vertical="center"/>
    </xf>
    <xf numFmtId="37" fontId="12" fillId="0" borderId="1" xfId="4" applyNumberFormat="1" applyFont="1" applyFill="1" applyBorder="1" applyAlignment="1">
      <alignment horizontal="center" vertical="center"/>
    </xf>
    <xf numFmtId="37" fontId="12" fillId="0" borderId="1" xfId="2" applyNumberFormat="1" applyFont="1" applyFill="1" applyBorder="1" applyAlignment="1">
      <alignment horizontal="center" vertical="center"/>
    </xf>
    <xf numFmtId="37" fontId="14" fillId="0" borderId="0" xfId="2" applyNumberFormat="1" applyFont="1" applyFill="1" applyAlignment="1">
      <alignment vertical="center"/>
    </xf>
    <xf numFmtId="41" fontId="12" fillId="0" borderId="0" xfId="2" applyNumberFormat="1" applyFont="1" applyBorder="1" applyAlignment="1">
      <alignment vertical="center"/>
    </xf>
    <xf numFmtId="37" fontId="12" fillId="0" borderId="0" xfId="2" applyNumberFormat="1" applyFont="1" applyAlignment="1">
      <alignment vertical="center"/>
    </xf>
    <xf numFmtId="41" fontId="12" fillId="0" borderId="0" xfId="2" applyNumberFormat="1" applyFont="1" applyFill="1" applyAlignment="1">
      <alignment vertical="center"/>
    </xf>
    <xf numFmtId="41" fontId="12" fillId="0" borderId="0" xfId="2" applyNumberFormat="1" applyFont="1" applyFill="1" applyBorder="1" applyAlignment="1">
      <alignment horizontal="right" vertical="center"/>
    </xf>
    <xf numFmtId="41" fontId="12" fillId="0" borderId="0" xfId="2" applyNumberFormat="1" applyFont="1" applyFill="1" applyBorder="1" applyAlignment="1">
      <alignment vertical="center"/>
    </xf>
    <xf numFmtId="41" fontId="12" fillId="0" borderId="6" xfId="2" applyNumberFormat="1" applyFont="1" applyFill="1" applyBorder="1" applyAlignment="1">
      <alignment horizontal="right" vertical="center"/>
    </xf>
    <xf numFmtId="41" fontId="12" fillId="0" borderId="0" xfId="2" applyNumberFormat="1" applyFont="1" applyBorder="1" applyAlignment="1">
      <alignment horizontal="right" vertical="center"/>
    </xf>
    <xf numFmtId="41" fontId="12" fillId="0" borderId="1" xfId="2" applyNumberFormat="1" applyFont="1" applyFill="1" applyBorder="1" applyAlignment="1">
      <alignment horizontal="right" vertical="center"/>
    </xf>
    <xf numFmtId="41" fontId="12" fillId="0" borderId="1" xfId="2" applyNumberFormat="1" applyFont="1" applyBorder="1" applyAlignment="1">
      <alignment vertical="center"/>
    </xf>
    <xf numFmtId="41" fontId="12" fillId="0" borderId="1" xfId="2" applyNumberFormat="1" applyFont="1" applyFill="1" applyBorder="1" applyAlignment="1">
      <alignment vertical="center"/>
    </xf>
    <xf numFmtId="41" fontId="12" fillId="0" borderId="3" xfId="2" applyNumberFormat="1" applyFont="1" applyFill="1" applyBorder="1" applyAlignment="1">
      <alignment vertical="center"/>
    </xf>
    <xf numFmtId="41" fontId="12" fillId="0" borderId="0" xfId="2" applyNumberFormat="1" applyFont="1" applyAlignment="1">
      <alignment vertical="center"/>
    </xf>
    <xf numFmtId="37" fontId="12" fillId="0" borderId="0" xfId="2" applyNumberFormat="1" applyFont="1" applyBorder="1" applyAlignment="1">
      <alignment vertical="center"/>
    </xf>
    <xf numFmtId="37" fontId="17" fillId="0" borderId="0" xfId="2" applyNumberFormat="1" applyFont="1" applyFill="1" applyAlignment="1">
      <alignment vertical="center"/>
    </xf>
    <xf numFmtId="37" fontId="6" fillId="0" borderId="0" xfId="2" applyNumberFormat="1" applyFont="1" applyFill="1" applyAlignment="1">
      <alignment vertical="center"/>
    </xf>
    <xf numFmtId="37" fontId="6" fillId="0" borderId="0" xfId="2" applyNumberFormat="1" applyFont="1" applyFill="1" applyAlignment="1">
      <alignment horizontal="centerContinuous" vertical="center"/>
    </xf>
    <xf numFmtId="37" fontId="6" fillId="0" borderId="0" xfId="2" applyNumberFormat="1" applyFont="1" applyFill="1" applyBorder="1" applyAlignment="1">
      <alignment horizontal="centerContinuous" vertical="center"/>
    </xf>
    <xf numFmtId="37" fontId="6" fillId="0" borderId="0" xfId="2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horizontal="center" vertical="center"/>
    </xf>
    <xf numFmtId="37" fontId="6" fillId="0" borderId="0" xfId="2" applyNumberFormat="1" applyFont="1" applyFill="1" applyBorder="1" applyAlignment="1">
      <alignment horizontal="center" vertical="center"/>
    </xf>
    <xf numFmtId="37" fontId="4" fillId="0" borderId="0" xfId="2" applyNumberFormat="1" applyFont="1" applyFill="1" applyBorder="1" applyAlignment="1">
      <alignment horizontal="center" vertical="center" wrapText="1"/>
    </xf>
    <xf numFmtId="37" fontId="4" fillId="0" borderId="0" xfId="4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41" fontId="4" fillId="0" borderId="6" xfId="2" applyNumberFormat="1" applyFont="1" applyFill="1" applyBorder="1" applyAlignment="1">
      <alignment horizontal="right" vertical="center"/>
    </xf>
    <xf numFmtId="41" fontId="4" fillId="0" borderId="0" xfId="2" applyNumberFormat="1" applyFont="1" applyBorder="1" applyAlignment="1">
      <alignment horizontal="right" vertical="center"/>
    </xf>
    <xf numFmtId="37" fontId="4" fillId="0" borderId="0" xfId="2" applyNumberFormat="1" applyFont="1" applyAlignment="1">
      <alignment vertical="center"/>
    </xf>
    <xf numFmtId="41" fontId="4" fillId="0" borderId="0" xfId="2" applyNumberFormat="1" applyFont="1" applyBorder="1" applyAlignment="1">
      <alignment vertical="center"/>
    </xf>
    <xf numFmtId="41" fontId="4" fillId="0" borderId="3" xfId="2" applyNumberFormat="1" applyFont="1" applyFill="1" applyBorder="1" applyAlignment="1">
      <alignment vertical="center"/>
    </xf>
    <xf numFmtId="37" fontId="4" fillId="0" borderId="0" xfId="2" applyNumberFormat="1" applyFont="1" applyBorder="1" applyAlignment="1">
      <alignment vertical="center"/>
    </xf>
    <xf numFmtId="38" fontId="4" fillId="0" borderId="0" xfId="4" applyNumberFormat="1" applyFont="1" applyFill="1" applyAlignment="1">
      <alignment vertical="center"/>
    </xf>
    <xf numFmtId="37" fontId="18" fillId="0" borderId="0" xfId="2" applyNumberFormat="1" applyFont="1" applyFill="1" applyAlignment="1">
      <alignment vertical="center"/>
    </xf>
    <xf numFmtId="0" fontId="19" fillId="0" borderId="0" xfId="2" applyFont="1" applyFill="1" applyAlignment="1">
      <alignment vertical="center"/>
    </xf>
    <xf numFmtId="37" fontId="7" fillId="0" borderId="0" xfId="2" applyNumberFormat="1" applyFont="1" applyFill="1" applyAlignment="1">
      <alignment horizontal="center" vertical="center"/>
    </xf>
    <xf numFmtId="39" fontId="4" fillId="0" borderId="0" xfId="2" applyNumberFormat="1" applyFont="1" applyFill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0" fontId="19" fillId="0" borderId="0" xfId="2" applyFont="1" applyFill="1" applyAlignment="1">
      <alignment horizontal="left" vertical="center"/>
    </xf>
    <xf numFmtId="0" fontId="19" fillId="0" borderId="0" xfId="2" applyNumberFormat="1" applyFont="1" applyFill="1" applyAlignment="1">
      <alignment vertical="center"/>
    </xf>
    <xf numFmtId="37" fontId="3" fillId="0" borderId="0" xfId="2" applyNumberFormat="1" applyFont="1" applyAlignment="1">
      <alignment vertical="center"/>
    </xf>
    <xf numFmtId="166" fontId="4" fillId="0" borderId="0" xfId="2" applyNumberFormat="1" applyFont="1" applyFill="1" applyAlignment="1">
      <alignment horizontal="right" vertical="center"/>
    </xf>
    <xf numFmtId="39" fontId="4" fillId="0" borderId="0" xfId="2" applyNumberFormat="1" applyFont="1" applyFill="1" applyAlignment="1">
      <alignment vertical="center"/>
    </xf>
    <xf numFmtId="37" fontId="4" fillId="3" borderId="0" xfId="2" applyNumberFormat="1" applyFont="1" applyFill="1" applyAlignment="1">
      <alignment vertical="center"/>
    </xf>
    <xf numFmtId="164" fontId="4" fillId="0" borderId="1" xfId="2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center" vertical="center"/>
    </xf>
    <xf numFmtId="41" fontId="4" fillId="0" borderId="0" xfId="3" applyNumberFormat="1" applyFont="1" applyFill="1" applyAlignment="1">
      <alignment horizontal="center" vertical="center"/>
    </xf>
    <xf numFmtId="41" fontId="4" fillId="0" borderId="0" xfId="2" applyNumberFormat="1" applyFont="1" applyAlignment="1">
      <alignment vertical="center"/>
    </xf>
    <xf numFmtId="41" fontId="19" fillId="0" borderId="0" xfId="2" applyNumberFormat="1" applyFont="1" applyAlignment="1">
      <alignment vertical="center"/>
    </xf>
    <xf numFmtId="41" fontId="4" fillId="0" borderId="0" xfId="1" applyNumberFormat="1" applyFont="1" applyFill="1" applyBorder="1" applyAlignment="1" applyProtection="1">
      <alignment horizontal="right" vertical="center"/>
    </xf>
    <xf numFmtId="41" fontId="4" fillId="0" borderId="0" xfId="4" applyNumberFormat="1" applyFont="1" applyFill="1" applyAlignment="1">
      <alignment horizontal="right" vertical="center"/>
    </xf>
    <xf numFmtId="164" fontId="18" fillId="0" borderId="0" xfId="3" applyNumberFormat="1" applyFont="1" applyFill="1" applyBorder="1" applyAlignment="1" applyProtection="1">
      <alignment vertical="center"/>
    </xf>
    <xf numFmtId="164" fontId="4" fillId="0" borderId="5" xfId="3" applyNumberFormat="1" applyFont="1" applyFill="1" applyBorder="1" applyAlignment="1" applyProtection="1">
      <alignment vertical="center"/>
    </xf>
    <xf numFmtId="164" fontId="4" fillId="0" borderId="2" xfId="3" applyNumberFormat="1" applyFont="1" applyFill="1" applyBorder="1" applyAlignment="1" applyProtection="1">
      <alignment vertical="center"/>
    </xf>
    <xf numFmtId="164" fontId="4" fillId="0" borderId="3" xfId="3" applyNumberFormat="1" applyFont="1" applyFill="1" applyBorder="1" applyAlignment="1" applyProtection="1">
      <alignment vertical="center"/>
    </xf>
    <xf numFmtId="41" fontId="4" fillId="0" borderId="5" xfId="2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left" vertical="center"/>
    </xf>
    <xf numFmtId="41" fontId="12" fillId="0" borderId="7" xfId="2" applyNumberFormat="1" applyFont="1" applyFill="1" applyBorder="1" applyAlignment="1">
      <alignment horizontal="right" vertical="center"/>
    </xf>
    <xf numFmtId="41" fontId="12" fillId="0" borderId="8" xfId="2" applyNumberFormat="1" applyFont="1" applyFill="1" applyBorder="1" applyAlignment="1">
      <alignment horizontal="right" vertical="center"/>
    </xf>
    <xf numFmtId="41" fontId="12" fillId="0" borderId="7" xfId="2" applyNumberFormat="1" applyFont="1" applyBorder="1" applyAlignment="1">
      <alignment vertical="center"/>
    </xf>
    <xf numFmtId="41" fontId="12" fillId="0" borderId="8" xfId="2" applyNumberFormat="1" applyFont="1" applyBorder="1" applyAlignment="1">
      <alignment vertical="center"/>
    </xf>
    <xf numFmtId="41" fontId="12" fillId="0" borderId="7" xfId="2" applyNumberFormat="1" applyFont="1" applyFill="1" applyBorder="1" applyAlignment="1">
      <alignment vertical="center"/>
    </xf>
    <xf numFmtId="41" fontId="12" fillId="0" borderId="8" xfId="2" applyNumberFormat="1" applyFont="1" applyFill="1" applyBorder="1" applyAlignment="1">
      <alignment vertical="center"/>
    </xf>
    <xf numFmtId="41" fontId="4" fillId="0" borderId="1" xfId="2" applyNumberFormat="1" applyFont="1" applyFill="1" applyBorder="1" applyAlignment="1">
      <alignment vertical="center"/>
    </xf>
    <xf numFmtId="41" fontId="4" fillId="0" borderId="7" xfId="2" applyNumberFormat="1" applyFont="1" applyFill="1" applyBorder="1" applyAlignment="1">
      <alignment horizontal="right" vertical="center"/>
    </xf>
    <xf numFmtId="41" fontId="4" fillId="0" borderId="8" xfId="2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horizontal="center" vertical="center"/>
    </xf>
    <xf numFmtId="37" fontId="4" fillId="0" borderId="1" xfId="4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left" vertical="center"/>
    </xf>
    <xf numFmtId="37" fontId="4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4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37" fontId="12" fillId="0" borderId="1" xfId="4" applyNumberFormat="1" applyFont="1" applyFill="1" applyBorder="1" applyAlignment="1">
      <alignment horizontal="center" vertical="center"/>
    </xf>
    <xf numFmtId="37" fontId="14" fillId="0" borderId="0" xfId="2" applyNumberFormat="1" applyFont="1" applyFill="1" applyAlignment="1">
      <alignment horizontal="left" vertical="center"/>
    </xf>
    <xf numFmtId="37" fontId="12" fillId="0" borderId="1" xfId="2" applyNumberFormat="1" applyFont="1" applyFill="1" applyBorder="1" applyAlignment="1">
      <alignment horizontal="center" vertical="center"/>
    </xf>
    <xf numFmtId="37" fontId="12" fillId="0" borderId="2" xfId="2" applyNumberFormat="1" applyFont="1" applyFill="1" applyBorder="1" applyAlignment="1">
      <alignment horizontal="center" vertical="center"/>
    </xf>
    <xf numFmtId="37" fontId="4" fillId="0" borderId="1" xfId="4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left" vertical="center"/>
    </xf>
    <xf numFmtId="37" fontId="4" fillId="0" borderId="1" xfId="2" applyNumberFormat="1" applyFont="1" applyFill="1" applyBorder="1" applyAlignment="1">
      <alignment horizontal="center" vertical="center"/>
    </xf>
    <xf numFmtId="37" fontId="6" fillId="0" borderId="1" xfId="2" applyNumberFormat="1" applyFont="1" applyFill="1" applyBorder="1" applyAlignment="1">
      <alignment horizontal="center" vertical="center"/>
    </xf>
    <xf numFmtId="37" fontId="4" fillId="0" borderId="2" xfId="2" applyNumberFormat="1" applyFont="1" applyFill="1" applyBorder="1" applyAlignment="1">
      <alignment horizontal="center" vertical="center"/>
    </xf>
  </cellXfs>
  <cellStyles count="6">
    <cellStyle name="Comma" xfId="1" builtinId="3"/>
    <cellStyle name="Comma 4 2" xfId="3" xr:uid="{00000000-0005-0000-0000-000001000000}"/>
    <cellStyle name="Normal" xfId="0" builtinId="0"/>
    <cellStyle name="Normal 2" xfId="5" xr:uid="{00000000-0005-0000-0000-000003000000}"/>
    <cellStyle name="Normal 4" xfId="2" xr:uid="{00000000-0005-0000-0000-000004000000}"/>
    <cellStyle name="Normal_B&amp;P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ocuments%20and%20Settings\sedthakarnm\Local%20Settings\Temp\DOCUME~1\samerr\LOCALS~1\Temp\Rar$DI00.250\Data2001\My%20Documents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9"/>
  <sheetViews>
    <sheetView showGridLines="0" view="pageBreakPreview" topLeftCell="A55" zoomScale="80" zoomScaleNormal="115" zoomScaleSheetLayoutView="80" workbookViewId="0">
      <selection activeCell="N64" sqref="N64"/>
    </sheetView>
  </sheetViews>
  <sheetFormatPr defaultColWidth="10.7109375" defaultRowHeight="21" customHeight="1"/>
  <cols>
    <col min="1" max="1" width="10.7109375" style="4" customWidth="1"/>
    <col min="2" max="2" width="13.28515625" style="4" customWidth="1"/>
    <col min="3" max="3" width="10.7109375" style="4" customWidth="1"/>
    <col min="4" max="4" width="8.42578125" style="4" customWidth="1"/>
    <col min="5" max="5" width="4" style="4" customWidth="1"/>
    <col min="6" max="6" width="5.7109375" style="4" customWidth="1"/>
    <col min="7" max="7" width="1.7109375" style="4" customWidth="1"/>
    <col min="8" max="8" width="15.7109375" style="4" customWidth="1"/>
    <col min="9" max="9" width="1.7109375" style="4" customWidth="1"/>
    <col min="10" max="10" width="15.7109375" style="4" customWidth="1"/>
    <col min="11" max="11" width="1.7109375" style="4" customWidth="1"/>
    <col min="12" max="12" width="15.7109375" style="16" customWidth="1"/>
    <col min="13" max="13" width="1.7109375" style="4" customWidth="1"/>
    <col min="14" max="14" width="15.7109375" style="16" customWidth="1"/>
    <col min="15" max="15" width="1.7109375" style="2" customWidth="1"/>
    <col min="16" max="16" width="10.7109375" style="3"/>
    <col min="17" max="16384" width="10.7109375" style="4"/>
  </cols>
  <sheetData>
    <row r="1" spans="1:16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6" ht="21" customHeight="1">
      <c r="A2" s="152" t="s">
        <v>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1:16" ht="21" customHeight="1">
      <c r="A3" s="1" t="s">
        <v>157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6" s="5" customFormat="1" ht="21" customHeight="1">
      <c r="G4" s="6"/>
      <c r="H4" s="6"/>
      <c r="I4" s="6"/>
      <c r="J4" s="6"/>
      <c r="K4" s="6"/>
      <c r="L4" s="7"/>
      <c r="N4" s="8" t="s">
        <v>2</v>
      </c>
      <c r="O4" s="8"/>
      <c r="P4" s="9"/>
    </row>
    <row r="5" spans="1:16" s="5" customFormat="1" ht="21" customHeight="1">
      <c r="G5" s="6"/>
      <c r="H5" s="153" t="s">
        <v>3</v>
      </c>
      <c r="I5" s="153"/>
      <c r="J5" s="153"/>
      <c r="K5" s="10"/>
      <c r="L5" s="154" t="s">
        <v>4</v>
      </c>
      <c r="M5" s="154"/>
      <c r="N5" s="154"/>
      <c r="O5" s="8"/>
      <c r="P5" s="9"/>
    </row>
    <row r="6" spans="1:16" s="5" customFormat="1" ht="21" customHeight="1">
      <c r="G6" s="6"/>
      <c r="H6" s="155" t="s">
        <v>5</v>
      </c>
      <c r="I6" s="155"/>
      <c r="J6" s="155"/>
      <c r="K6" s="10"/>
      <c r="L6" s="155" t="s">
        <v>5</v>
      </c>
      <c r="M6" s="155"/>
      <c r="N6" s="155"/>
      <c r="O6" s="8"/>
      <c r="P6" s="9"/>
    </row>
    <row r="7" spans="1:16" s="5" customFormat="1" ht="21" customHeight="1">
      <c r="F7" s="11" t="s">
        <v>6</v>
      </c>
      <c r="G7" s="6"/>
      <c r="H7" s="12" t="s">
        <v>158</v>
      </c>
      <c r="I7" s="13"/>
      <c r="J7" s="12" t="s">
        <v>159</v>
      </c>
      <c r="K7" s="14"/>
      <c r="L7" s="12" t="s">
        <v>158</v>
      </c>
      <c r="M7" s="13"/>
      <c r="N7" s="12" t="s">
        <v>159</v>
      </c>
      <c r="O7" s="8"/>
      <c r="P7" s="9"/>
    </row>
    <row r="8" spans="1:16" s="5" customFormat="1" ht="21" customHeight="1">
      <c r="F8" s="6"/>
      <c r="G8" s="6"/>
      <c r="H8" s="13" t="s">
        <v>7</v>
      </c>
      <c r="I8" s="13"/>
      <c r="J8" s="13" t="s">
        <v>8</v>
      </c>
      <c r="K8" s="14"/>
      <c r="L8" s="13" t="s">
        <v>7</v>
      </c>
      <c r="M8" s="13"/>
      <c r="N8" s="13" t="s">
        <v>8</v>
      </c>
      <c r="O8" s="8"/>
      <c r="P8" s="9"/>
    </row>
    <row r="9" spans="1:16" s="5" customFormat="1" ht="21" customHeight="1">
      <c r="F9" s="6"/>
      <c r="G9" s="6"/>
      <c r="H9" s="13" t="s">
        <v>9</v>
      </c>
      <c r="I9" s="13"/>
      <c r="J9" s="13"/>
      <c r="K9" s="6"/>
      <c r="L9" s="13" t="s">
        <v>9</v>
      </c>
      <c r="M9" s="13"/>
      <c r="N9" s="13"/>
      <c r="O9" s="8"/>
      <c r="P9" s="9"/>
    </row>
    <row r="10" spans="1:16" ht="21" customHeight="1">
      <c r="A10" s="15" t="s">
        <v>10</v>
      </c>
      <c r="J10" s="16"/>
    </row>
    <row r="11" spans="1:16" ht="21" customHeight="1">
      <c r="A11" s="15" t="s">
        <v>11</v>
      </c>
      <c r="D11" s="17"/>
      <c r="E11" s="17"/>
      <c r="J11" s="18"/>
    </row>
    <row r="12" spans="1:16" ht="21" customHeight="1">
      <c r="A12" s="4" t="s">
        <v>12</v>
      </c>
      <c r="D12" s="17"/>
      <c r="E12" s="17"/>
      <c r="F12" s="19">
        <v>5</v>
      </c>
      <c r="H12" s="18">
        <v>80477</v>
      </c>
      <c r="I12" s="20"/>
      <c r="J12" s="18">
        <v>47953</v>
      </c>
      <c r="K12" s="21"/>
      <c r="L12" s="21">
        <v>58227</v>
      </c>
      <c r="M12" s="21"/>
      <c r="N12" s="21">
        <v>22904</v>
      </c>
    </row>
    <row r="13" spans="1:16" ht="21" customHeight="1">
      <c r="A13" s="4" t="s">
        <v>13</v>
      </c>
      <c r="D13" s="17"/>
      <c r="E13" s="17"/>
      <c r="F13" s="19" t="s">
        <v>182</v>
      </c>
      <c r="H13" s="18">
        <v>447753</v>
      </c>
      <c r="I13" s="20"/>
      <c r="J13" s="18">
        <v>702340</v>
      </c>
      <c r="K13" s="21"/>
      <c r="L13" s="21">
        <v>747222</v>
      </c>
      <c r="M13" s="21"/>
      <c r="N13" s="21">
        <v>880362</v>
      </c>
    </row>
    <row r="14" spans="1:16" s="22" customFormat="1" ht="21" customHeight="1">
      <c r="A14" s="22" t="s">
        <v>14</v>
      </c>
      <c r="D14" s="23"/>
      <c r="E14" s="23"/>
      <c r="F14" s="24">
        <v>8</v>
      </c>
      <c r="G14" s="25"/>
      <c r="H14" s="18">
        <v>436858</v>
      </c>
      <c r="I14" s="26"/>
      <c r="J14" s="18">
        <v>441859</v>
      </c>
      <c r="K14" s="21"/>
      <c r="L14" s="21">
        <v>436858</v>
      </c>
      <c r="M14" s="21"/>
      <c r="N14" s="21">
        <v>441859</v>
      </c>
      <c r="P14" s="27"/>
    </row>
    <row r="15" spans="1:16" ht="21" customHeight="1">
      <c r="A15" s="22" t="s">
        <v>15</v>
      </c>
      <c r="D15" s="17"/>
      <c r="E15" s="17"/>
      <c r="F15" s="24">
        <v>6</v>
      </c>
      <c r="G15" s="25"/>
      <c r="H15" s="130">
        <v>0</v>
      </c>
      <c r="I15" s="131"/>
      <c r="J15" s="130">
        <v>0</v>
      </c>
      <c r="K15" s="21"/>
      <c r="L15" s="21">
        <v>657000</v>
      </c>
      <c r="M15" s="21"/>
      <c r="N15" s="21">
        <v>643000</v>
      </c>
      <c r="O15" s="4"/>
    </row>
    <row r="16" spans="1:16" ht="21" customHeight="1">
      <c r="A16" s="4" t="s">
        <v>16</v>
      </c>
      <c r="F16" s="19">
        <v>9</v>
      </c>
      <c r="H16" s="18">
        <v>1647392</v>
      </c>
      <c r="I16" s="20"/>
      <c r="J16" s="18">
        <v>1020580</v>
      </c>
      <c r="K16" s="21"/>
      <c r="L16" s="21">
        <v>1447851</v>
      </c>
      <c r="M16" s="21"/>
      <c r="N16" s="21">
        <v>876455</v>
      </c>
      <c r="O16" s="4"/>
    </row>
    <row r="17" spans="1:16" ht="21" customHeight="1">
      <c r="A17" s="4" t="s">
        <v>17</v>
      </c>
      <c r="F17" s="19"/>
      <c r="H17" s="18"/>
      <c r="I17" s="20"/>
      <c r="J17" s="18"/>
      <c r="K17" s="21"/>
      <c r="L17" s="21"/>
      <c r="M17" s="21"/>
      <c r="N17" s="21"/>
      <c r="O17" s="4"/>
    </row>
    <row r="18" spans="1:16" ht="21" customHeight="1">
      <c r="A18" s="4" t="s">
        <v>160</v>
      </c>
      <c r="F18" s="19">
        <v>10</v>
      </c>
      <c r="H18" s="18">
        <v>27956</v>
      </c>
      <c r="I18" s="20"/>
      <c r="J18" s="18">
        <v>27956</v>
      </c>
      <c r="K18" s="21"/>
      <c r="L18" s="21">
        <v>27956</v>
      </c>
      <c r="M18" s="21"/>
      <c r="N18" s="21">
        <v>27956</v>
      </c>
      <c r="O18" s="4"/>
    </row>
    <row r="19" spans="1:16" ht="21" customHeight="1">
      <c r="A19" s="4" t="s">
        <v>161</v>
      </c>
      <c r="F19" s="19">
        <v>26</v>
      </c>
      <c r="H19" s="18">
        <v>4307</v>
      </c>
      <c r="I19" s="20"/>
      <c r="J19" s="18">
        <v>26969</v>
      </c>
      <c r="K19" s="21"/>
      <c r="L19" s="130">
        <v>4489</v>
      </c>
      <c r="M19" s="21"/>
      <c r="N19" s="21">
        <v>30853</v>
      </c>
      <c r="O19" s="4"/>
    </row>
    <row r="20" spans="1:16" ht="21" customHeight="1">
      <c r="A20" s="4" t="s">
        <v>18</v>
      </c>
      <c r="F20" s="19"/>
      <c r="G20" s="17"/>
      <c r="H20" s="18">
        <v>158486</v>
      </c>
      <c r="I20" s="29"/>
      <c r="J20" s="18">
        <v>247799</v>
      </c>
      <c r="K20" s="21"/>
      <c r="L20" s="21">
        <v>123469</v>
      </c>
      <c r="M20" s="21"/>
      <c r="N20" s="21">
        <v>228034</v>
      </c>
    </row>
    <row r="21" spans="1:16" ht="21" customHeight="1">
      <c r="A21" s="15" t="s">
        <v>19</v>
      </c>
      <c r="F21" s="19"/>
      <c r="G21" s="17"/>
      <c r="H21" s="30">
        <f>SUM(H10:H20)</f>
        <v>2803229</v>
      </c>
      <c r="I21" s="29"/>
      <c r="J21" s="30">
        <f>SUM(J10:J20)</f>
        <v>2515456</v>
      </c>
      <c r="K21" s="21"/>
      <c r="L21" s="30">
        <f>SUM(L10:L20)</f>
        <v>3503072</v>
      </c>
      <c r="M21" s="21"/>
      <c r="N21" s="30">
        <f>SUM(N10:N20)</f>
        <v>3151423</v>
      </c>
    </row>
    <row r="22" spans="1:16" ht="21" customHeight="1">
      <c r="A22" s="15" t="s">
        <v>20</v>
      </c>
      <c r="N22" s="4"/>
    </row>
    <row r="23" spans="1:16" ht="21" customHeight="1">
      <c r="A23" s="22" t="s">
        <v>162</v>
      </c>
      <c r="F23" s="19">
        <v>11</v>
      </c>
      <c r="G23" s="17"/>
      <c r="H23" s="18">
        <v>7457</v>
      </c>
      <c r="I23" s="18"/>
      <c r="J23" s="18">
        <v>462</v>
      </c>
      <c r="K23" s="18"/>
      <c r="L23" s="18">
        <v>4900</v>
      </c>
      <c r="M23" s="18"/>
      <c r="N23" s="18">
        <v>490</v>
      </c>
    </row>
    <row r="24" spans="1:16" ht="21" customHeight="1">
      <c r="A24" s="22" t="s">
        <v>21</v>
      </c>
      <c r="F24" s="32">
        <v>12</v>
      </c>
      <c r="G24" s="25"/>
      <c r="H24" s="130">
        <v>0</v>
      </c>
      <c r="I24" s="18"/>
      <c r="J24" s="130">
        <v>0</v>
      </c>
      <c r="K24" s="18"/>
      <c r="L24" s="18">
        <v>789229</v>
      </c>
      <c r="M24" s="18"/>
      <c r="N24" s="18">
        <v>789229</v>
      </c>
    </row>
    <row r="25" spans="1:16" s="22" customFormat="1" ht="21" customHeight="1">
      <c r="A25" s="22" t="s">
        <v>163</v>
      </c>
      <c r="D25" s="23"/>
      <c r="E25" s="23"/>
      <c r="F25" s="19" t="s">
        <v>177</v>
      </c>
      <c r="G25" s="17"/>
      <c r="H25" s="18">
        <v>37027</v>
      </c>
      <c r="I25" s="132"/>
      <c r="J25" s="18">
        <v>2995</v>
      </c>
      <c r="K25" s="132"/>
      <c r="L25" s="18">
        <v>37027</v>
      </c>
      <c r="M25" s="132"/>
      <c r="N25" s="18">
        <v>2995</v>
      </c>
      <c r="P25" s="27"/>
    </row>
    <row r="26" spans="1:16" s="22" customFormat="1" ht="21" customHeight="1">
      <c r="A26" s="22" t="s">
        <v>164</v>
      </c>
      <c r="D26" s="23"/>
      <c r="E26" s="23"/>
      <c r="F26" s="19">
        <v>8</v>
      </c>
      <c r="G26" s="17"/>
      <c r="H26" s="18">
        <v>30065</v>
      </c>
      <c r="I26" s="18"/>
      <c r="J26" s="18">
        <v>69368</v>
      </c>
      <c r="K26" s="18"/>
      <c r="L26" s="18">
        <v>30065</v>
      </c>
      <c r="M26" s="18"/>
      <c r="N26" s="18">
        <v>69368</v>
      </c>
      <c r="P26" s="27"/>
    </row>
    <row r="27" spans="1:16" s="22" customFormat="1" ht="21" customHeight="1">
      <c r="A27" s="22" t="s">
        <v>22</v>
      </c>
      <c r="D27" s="23"/>
      <c r="E27" s="23"/>
      <c r="F27" s="19"/>
      <c r="G27" s="17"/>
      <c r="H27" s="18"/>
      <c r="I27" s="18"/>
      <c r="J27" s="18"/>
      <c r="K27" s="18"/>
      <c r="L27" s="18"/>
      <c r="M27" s="18"/>
      <c r="N27" s="18"/>
      <c r="P27" s="27"/>
    </row>
    <row r="28" spans="1:16" ht="21" customHeight="1">
      <c r="A28" s="22" t="s">
        <v>23</v>
      </c>
      <c r="F28" s="19">
        <v>10</v>
      </c>
      <c r="G28" s="17"/>
      <c r="H28" s="18">
        <v>175432</v>
      </c>
      <c r="I28" s="18"/>
      <c r="J28" s="18">
        <v>175432</v>
      </c>
      <c r="K28" s="18"/>
      <c r="L28" s="18">
        <v>175432</v>
      </c>
      <c r="M28" s="18"/>
      <c r="N28" s="18">
        <v>175432</v>
      </c>
      <c r="O28" s="4"/>
    </row>
    <row r="29" spans="1:16" ht="21" customHeight="1">
      <c r="A29" s="4" t="s">
        <v>26</v>
      </c>
      <c r="F29" s="19"/>
      <c r="G29" s="17"/>
      <c r="H29" s="18">
        <v>50</v>
      </c>
      <c r="I29" s="18"/>
      <c r="J29" s="130">
        <v>0</v>
      </c>
      <c r="K29" s="18"/>
      <c r="L29" s="130">
        <v>0</v>
      </c>
      <c r="M29" s="18"/>
      <c r="N29" s="130">
        <v>0</v>
      </c>
      <c r="O29" s="4"/>
    </row>
    <row r="30" spans="1:16" ht="21" customHeight="1">
      <c r="A30" s="4" t="s">
        <v>24</v>
      </c>
      <c r="F30" s="19">
        <v>14</v>
      </c>
      <c r="G30" s="17"/>
      <c r="H30" s="18">
        <v>7354693</v>
      </c>
      <c r="I30" s="18"/>
      <c r="J30" s="18">
        <v>6740149</v>
      </c>
      <c r="K30" s="18"/>
      <c r="L30" s="18">
        <v>5470021</v>
      </c>
      <c r="M30" s="18"/>
      <c r="N30" s="18">
        <v>5067894</v>
      </c>
      <c r="O30" s="4"/>
    </row>
    <row r="31" spans="1:16" ht="21" customHeight="1">
      <c r="A31" s="4" t="s">
        <v>165</v>
      </c>
      <c r="F31" s="19">
        <v>15</v>
      </c>
      <c r="G31" s="17"/>
      <c r="H31" s="18">
        <v>228389</v>
      </c>
      <c r="I31" s="18"/>
      <c r="J31" s="130">
        <v>0</v>
      </c>
      <c r="K31" s="18"/>
      <c r="L31" s="18">
        <v>228283</v>
      </c>
      <c r="M31" s="18"/>
      <c r="N31" s="130">
        <v>0</v>
      </c>
      <c r="O31" s="4"/>
    </row>
    <row r="32" spans="1:16" ht="21" customHeight="1">
      <c r="A32" s="4" t="s">
        <v>25</v>
      </c>
      <c r="F32" s="33"/>
      <c r="G32" s="17"/>
      <c r="H32" s="18">
        <v>125205</v>
      </c>
      <c r="I32" s="18"/>
      <c r="J32" s="18">
        <v>126137</v>
      </c>
      <c r="K32" s="18"/>
      <c r="L32" s="18">
        <v>1853</v>
      </c>
      <c r="M32" s="18"/>
      <c r="N32" s="18">
        <v>2437</v>
      </c>
      <c r="O32" s="4"/>
    </row>
    <row r="33" spans="1:16" ht="21" customHeight="1">
      <c r="A33" s="4" t="s">
        <v>27</v>
      </c>
      <c r="H33" s="18">
        <v>75958</v>
      </c>
      <c r="I33" s="18"/>
      <c r="J33" s="18">
        <v>65772</v>
      </c>
      <c r="K33" s="18"/>
      <c r="L33" s="18">
        <v>64715</v>
      </c>
      <c r="M33" s="18"/>
      <c r="N33" s="18">
        <v>54545</v>
      </c>
    </row>
    <row r="34" spans="1:16" ht="21" customHeight="1">
      <c r="A34" s="4" t="s">
        <v>28</v>
      </c>
      <c r="D34" s="17"/>
      <c r="E34" s="17"/>
      <c r="H34" s="44">
        <v>8246</v>
      </c>
      <c r="I34" s="18"/>
      <c r="J34" s="44">
        <v>8030</v>
      </c>
      <c r="K34" s="18"/>
      <c r="L34" s="44">
        <v>8078</v>
      </c>
      <c r="M34" s="18"/>
      <c r="N34" s="44">
        <v>7899</v>
      </c>
    </row>
    <row r="35" spans="1:16" ht="21" customHeight="1">
      <c r="A35" s="15" t="s">
        <v>29</v>
      </c>
      <c r="D35" s="17"/>
      <c r="E35" s="17"/>
      <c r="H35" s="18">
        <f>SUM(H23:H34)</f>
        <v>8042522</v>
      </c>
      <c r="I35" s="18"/>
      <c r="J35" s="18">
        <f>SUM(J23:J34)</f>
        <v>7188345</v>
      </c>
      <c r="K35" s="18"/>
      <c r="L35" s="18">
        <f>SUM(L23:L34)</f>
        <v>6809603</v>
      </c>
      <c r="M35" s="18"/>
      <c r="N35" s="18">
        <f>SUM(N23:N34)</f>
        <v>6170289</v>
      </c>
    </row>
    <row r="36" spans="1:16" ht="21" customHeight="1" thickBot="1">
      <c r="A36" s="15" t="s">
        <v>30</v>
      </c>
      <c r="D36" s="17"/>
      <c r="E36" s="17"/>
      <c r="H36" s="133">
        <f>SUM(H21,H35)</f>
        <v>10845751</v>
      </c>
      <c r="I36" s="18"/>
      <c r="J36" s="133">
        <f>SUM(J21,J35)</f>
        <v>9703801</v>
      </c>
      <c r="K36" s="18"/>
      <c r="L36" s="133">
        <f>SUM(L21,L35)</f>
        <v>10312675</v>
      </c>
      <c r="M36" s="18"/>
      <c r="N36" s="133">
        <f>SUM(N21,N35)</f>
        <v>9321712</v>
      </c>
    </row>
    <row r="37" spans="1:16" ht="21" customHeight="1" thickTop="1">
      <c r="D37" s="17"/>
      <c r="E37" s="17"/>
    </row>
    <row r="38" spans="1:16" ht="21" customHeight="1">
      <c r="A38" s="4" t="s">
        <v>31</v>
      </c>
      <c r="D38" s="17"/>
      <c r="E38" s="17"/>
    </row>
    <row r="39" spans="1:16" ht="21" customHeight="1">
      <c r="A39" s="1" t="s">
        <v>0</v>
      </c>
      <c r="B39" s="1"/>
      <c r="C39" s="1"/>
      <c r="D39" s="1"/>
      <c r="E39" s="1"/>
      <c r="F39" s="1"/>
      <c r="G39" s="15"/>
      <c r="H39" s="15"/>
      <c r="I39" s="15"/>
      <c r="J39" s="15"/>
      <c r="K39" s="15"/>
      <c r="L39" s="15"/>
      <c r="M39" s="15"/>
      <c r="N39" s="15"/>
    </row>
    <row r="40" spans="1:16" ht="21" customHeight="1">
      <c r="A40" s="152" t="s">
        <v>32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</row>
    <row r="41" spans="1:16" ht="21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6" s="5" customFormat="1" ht="21" customHeight="1">
      <c r="G42" s="6"/>
      <c r="H42" s="6"/>
      <c r="I42" s="6"/>
      <c r="J42" s="6"/>
      <c r="K42" s="6"/>
      <c r="L42" s="7"/>
      <c r="N42" s="8" t="s">
        <v>2</v>
      </c>
      <c r="O42" s="8"/>
      <c r="P42" s="9"/>
    </row>
    <row r="43" spans="1:16" s="5" customFormat="1" ht="21" customHeight="1">
      <c r="G43" s="6"/>
      <c r="H43" s="153" t="s">
        <v>3</v>
      </c>
      <c r="I43" s="153"/>
      <c r="J43" s="153"/>
      <c r="K43" s="10"/>
      <c r="L43" s="154" t="s">
        <v>4</v>
      </c>
      <c r="M43" s="154"/>
      <c r="N43" s="154"/>
      <c r="O43" s="8"/>
      <c r="P43" s="9"/>
    </row>
    <row r="44" spans="1:16" s="5" customFormat="1" ht="21" customHeight="1">
      <c r="G44" s="6"/>
      <c r="H44" s="155" t="s">
        <v>5</v>
      </c>
      <c r="I44" s="155"/>
      <c r="J44" s="155"/>
      <c r="K44" s="10"/>
      <c r="L44" s="155" t="s">
        <v>5</v>
      </c>
      <c r="M44" s="155"/>
      <c r="N44" s="155"/>
      <c r="O44" s="8"/>
      <c r="P44" s="9"/>
    </row>
    <row r="45" spans="1:16" s="5" customFormat="1" ht="21" customHeight="1">
      <c r="F45" s="11" t="s">
        <v>6</v>
      </c>
      <c r="G45" s="6"/>
      <c r="H45" s="12" t="s">
        <v>158</v>
      </c>
      <c r="I45" s="13"/>
      <c r="J45" s="12" t="s">
        <v>159</v>
      </c>
      <c r="K45" s="14"/>
      <c r="L45" s="12" t="s">
        <v>158</v>
      </c>
      <c r="M45" s="13"/>
      <c r="N45" s="12" t="s">
        <v>159</v>
      </c>
      <c r="O45" s="8"/>
      <c r="P45" s="9"/>
    </row>
    <row r="46" spans="1:16" s="5" customFormat="1" ht="21" customHeight="1">
      <c r="F46" s="6"/>
      <c r="G46" s="6"/>
      <c r="H46" s="13" t="s">
        <v>7</v>
      </c>
      <c r="I46" s="13"/>
      <c r="J46" s="13" t="s">
        <v>8</v>
      </c>
      <c r="K46" s="14"/>
      <c r="L46" s="13" t="s">
        <v>7</v>
      </c>
      <c r="M46" s="13"/>
      <c r="N46" s="13" t="s">
        <v>8</v>
      </c>
      <c r="O46" s="8"/>
      <c r="P46" s="9"/>
    </row>
    <row r="47" spans="1:16" s="5" customFormat="1" ht="21" customHeight="1">
      <c r="F47" s="6"/>
      <c r="G47" s="6"/>
      <c r="H47" s="13" t="s">
        <v>9</v>
      </c>
      <c r="I47" s="13"/>
      <c r="J47" s="13"/>
      <c r="K47" s="6"/>
      <c r="L47" s="13" t="s">
        <v>9</v>
      </c>
      <c r="M47" s="13"/>
      <c r="N47" s="13"/>
      <c r="O47" s="8"/>
      <c r="P47" s="9"/>
    </row>
    <row r="48" spans="1:16" ht="21" customHeight="1">
      <c r="A48" s="15" t="s">
        <v>33</v>
      </c>
      <c r="L48" s="35"/>
      <c r="N48" s="35"/>
    </row>
    <row r="49" spans="1:16" ht="21" customHeight="1">
      <c r="A49" s="15" t="s">
        <v>34</v>
      </c>
      <c r="D49" s="17"/>
      <c r="E49" s="17"/>
      <c r="N49" s="28"/>
    </row>
    <row r="50" spans="1:16" ht="21" customHeight="1">
      <c r="A50" s="36" t="s">
        <v>35</v>
      </c>
      <c r="D50" s="17"/>
      <c r="E50" s="17"/>
      <c r="F50" s="19">
        <v>16</v>
      </c>
      <c r="H50" s="18">
        <v>3459347</v>
      </c>
      <c r="I50" s="18"/>
      <c r="J50" s="18">
        <v>2926640</v>
      </c>
      <c r="K50" s="18"/>
      <c r="L50" s="18">
        <v>3253400</v>
      </c>
      <c r="M50" s="18"/>
      <c r="N50" s="18">
        <v>2776140</v>
      </c>
    </row>
    <row r="51" spans="1:16" ht="21" customHeight="1">
      <c r="A51" s="36" t="s">
        <v>36</v>
      </c>
      <c r="D51" s="17"/>
      <c r="E51" s="17"/>
      <c r="F51" s="19">
        <v>6</v>
      </c>
      <c r="H51" s="18">
        <v>527069</v>
      </c>
      <c r="I51" s="18"/>
      <c r="J51" s="18">
        <v>169034</v>
      </c>
      <c r="K51" s="18"/>
      <c r="L51" s="18">
        <v>705069</v>
      </c>
      <c r="M51" s="18"/>
      <c r="N51" s="18">
        <v>354034</v>
      </c>
    </row>
    <row r="52" spans="1:16" ht="21" customHeight="1">
      <c r="A52" s="4" t="s">
        <v>37</v>
      </c>
      <c r="D52" s="17"/>
      <c r="E52" s="17"/>
      <c r="F52" s="19" t="s">
        <v>178</v>
      </c>
      <c r="H52" s="18">
        <v>1206924</v>
      </c>
      <c r="I52" s="18"/>
      <c r="J52" s="18">
        <v>1297348</v>
      </c>
      <c r="K52" s="18"/>
      <c r="L52" s="18">
        <v>1232256</v>
      </c>
      <c r="M52" s="18"/>
      <c r="N52" s="18">
        <v>1153931</v>
      </c>
    </row>
    <row r="53" spans="1:16" ht="21" customHeight="1">
      <c r="A53" s="4" t="s">
        <v>166</v>
      </c>
      <c r="D53" s="17"/>
      <c r="E53" s="17"/>
      <c r="F53" s="19">
        <v>18</v>
      </c>
      <c r="H53" s="18">
        <v>581570</v>
      </c>
      <c r="I53" s="18"/>
      <c r="J53" s="18">
        <v>644558</v>
      </c>
      <c r="K53" s="18"/>
      <c r="L53" s="18">
        <v>571723</v>
      </c>
      <c r="M53" s="18"/>
      <c r="N53" s="18">
        <v>644558</v>
      </c>
    </row>
    <row r="54" spans="1:16" ht="21" customHeight="1">
      <c r="A54" s="22" t="s">
        <v>167</v>
      </c>
      <c r="D54" s="17"/>
      <c r="E54" s="17"/>
      <c r="F54" s="19"/>
      <c r="H54" s="130">
        <v>36878</v>
      </c>
      <c r="I54" s="130"/>
      <c r="J54" s="130">
        <v>0</v>
      </c>
      <c r="K54" s="130"/>
      <c r="L54" s="130">
        <v>36768</v>
      </c>
      <c r="M54" s="130"/>
      <c r="N54" s="130">
        <v>0</v>
      </c>
    </row>
    <row r="55" spans="1:16" ht="21" customHeight="1">
      <c r="A55" s="22" t="s">
        <v>168</v>
      </c>
      <c r="D55" s="17"/>
      <c r="E55" s="17"/>
      <c r="F55" s="19"/>
      <c r="H55" s="130">
        <v>0</v>
      </c>
      <c r="I55" s="130"/>
      <c r="J55" s="130">
        <v>13013</v>
      </c>
      <c r="K55" s="130"/>
      <c r="L55" s="130">
        <v>0</v>
      </c>
      <c r="M55" s="130"/>
      <c r="N55" s="130">
        <v>13013</v>
      </c>
      <c r="O55" s="4"/>
    </row>
    <row r="56" spans="1:16" ht="21" customHeight="1">
      <c r="A56" s="4" t="s">
        <v>38</v>
      </c>
      <c r="D56" s="17"/>
      <c r="E56" s="17"/>
      <c r="F56" s="19"/>
      <c r="H56" s="18">
        <v>5698</v>
      </c>
      <c r="I56" s="18"/>
      <c r="J56" s="18">
        <v>5695</v>
      </c>
      <c r="K56" s="18"/>
      <c r="L56" s="130">
        <v>0</v>
      </c>
      <c r="M56" s="18"/>
      <c r="N56" s="130">
        <v>0</v>
      </c>
    </row>
    <row r="57" spans="1:16" ht="21" customHeight="1">
      <c r="A57" s="4" t="s">
        <v>39</v>
      </c>
      <c r="D57" s="17"/>
      <c r="E57" s="17"/>
      <c r="F57" s="19"/>
      <c r="H57" s="18">
        <v>151672</v>
      </c>
      <c r="I57" s="18"/>
      <c r="J57" s="18">
        <v>123262</v>
      </c>
      <c r="K57" s="18"/>
      <c r="L57" s="18">
        <v>151672</v>
      </c>
      <c r="M57" s="18"/>
      <c r="N57" s="18">
        <v>123262</v>
      </c>
    </row>
    <row r="58" spans="1:16" ht="21" customHeight="1">
      <c r="A58" s="4" t="s">
        <v>169</v>
      </c>
      <c r="D58" s="17"/>
      <c r="E58" s="17"/>
      <c r="F58" s="32">
        <v>26</v>
      </c>
      <c r="G58" s="38"/>
      <c r="H58" s="130">
        <v>1424</v>
      </c>
      <c r="I58" s="18"/>
      <c r="J58" s="18">
        <v>8822</v>
      </c>
      <c r="K58" s="18"/>
      <c r="L58" s="130">
        <v>1424</v>
      </c>
      <c r="M58" s="18"/>
      <c r="N58" s="18">
        <v>8822</v>
      </c>
    </row>
    <row r="59" spans="1:16" ht="21" customHeight="1">
      <c r="A59" s="4" t="s">
        <v>40</v>
      </c>
      <c r="D59" s="17"/>
      <c r="E59" s="17"/>
      <c r="F59" s="19"/>
      <c r="H59" s="18">
        <v>33304</v>
      </c>
      <c r="I59" s="18"/>
      <c r="J59" s="18">
        <v>43303</v>
      </c>
      <c r="K59" s="18"/>
      <c r="L59" s="18">
        <v>6564</v>
      </c>
      <c r="M59" s="18"/>
      <c r="N59" s="18">
        <v>26491</v>
      </c>
      <c r="O59" s="4"/>
    </row>
    <row r="60" spans="1:16" ht="21" customHeight="1">
      <c r="A60" s="15" t="s">
        <v>41</v>
      </c>
      <c r="D60" s="17"/>
      <c r="E60" s="17"/>
      <c r="H60" s="134">
        <f>SUM(H50:H59)</f>
        <v>6003886</v>
      </c>
      <c r="I60" s="18"/>
      <c r="J60" s="134">
        <f>SUM(J50:J59)</f>
        <v>5231675</v>
      </c>
      <c r="K60" s="18"/>
      <c r="L60" s="134">
        <f>SUM(L50:L59)</f>
        <v>5958876</v>
      </c>
      <c r="M60" s="18"/>
      <c r="N60" s="134">
        <f>SUM(N50:N59)</f>
        <v>5100251</v>
      </c>
      <c r="O60" s="4"/>
    </row>
    <row r="61" spans="1:16" ht="21" customHeight="1">
      <c r="A61" s="15" t="s">
        <v>42</v>
      </c>
      <c r="D61" s="17"/>
      <c r="E61" s="17"/>
      <c r="F61" s="19"/>
      <c r="H61" s="22"/>
      <c r="I61" s="37"/>
      <c r="J61" s="37"/>
      <c r="K61" s="37"/>
      <c r="L61" s="22"/>
      <c r="M61" s="26"/>
      <c r="N61" s="37"/>
      <c r="O61" s="4"/>
    </row>
    <row r="62" spans="1:16" ht="21" customHeight="1">
      <c r="A62" s="36" t="s">
        <v>170</v>
      </c>
      <c r="D62" s="17"/>
      <c r="E62" s="17"/>
      <c r="F62" s="19">
        <v>18</v>
      </c>
      <c r="H62" s="18">
        <v>1175980</v>
      </c>
      <c r="I62" s="18"/>
      <c r="J62" s="18">
        <v>852464</v>
      </c>
      <c r="K62" s="18"/>
      <c r="L62" s="18">
        <v>1063750</v>
      </c>
      <c r="M62" s="18"/>
      <c r="N62" s="18">
        <v>852464</v>
      </c>
    </row>
    <row r="63" spans="1:16" s="22" customFormat="1" ht="21" customHeight="1">
      <c r="A63" s="22" t="s">
        <v>171</v>
      </c>
      <c r="D63" s="23"/>
      <c r="E63" s="23"/>
      <c r="F63" s="19"/>
      <c r="G63" s="4"/>
      <c r="H63" s="130">
        <v>128634</v>
      </c>
      <c r="I63" s="130"/>
      <c r="J63" s="130">
        <v>0</v>
      </c>
      <c r="K63" s="130"/>
      <c r="L63" s="130">
        <v>128634</v>
      </c>
      <c r="M63" s="130"/>
      <c r="N63" s="130">
        <v>0</v>
      </c>
      <c r="P63" s="27"/>
    </row>
    <row r="64" spans="1:16" s="22" customFormat="1" ht="21" customHeight="1">
      <c r="A64" s="22" t="s">
        <v>172</v>
      </c>
      <c r="F64" s="24"/>
      <c r="G64" s="39"/>
      <c r="H64" s="130">
        <v>0</v>
      </c>
      <c r="I64" s="130"/>
      <c r="J64" s="130">
        <v>28520</v>
      </c>
      <c r="K64" s="130"/>
      <c r="L64" s="130">
        <v>0</v>
      </c>
      <c r="M64" s="130"/>
      <c r="N64" s="130">
        <v>28520</v>
      </c>
      <c r="P64" s="27"/>
    </row>
    <row r="65" spans="1:16" s="22" customFormat="1" ht="21" customHeight="1">
      <c r="A65" s="36" t="s">
        <v>173</v>
      </c>
      <c r="F65" s="24">
        <v>26</v>
      </c>
      <c r="G65" s="39"/>
      <c r="H65" s="18">
        <v>8790</v>
      </c>
      <c r="I65" s="18"/>
      <c r="J65" s="130">
        <v>0</v>
      </c>
      <c r="K65" s="18"/>
      <c r="L65" s="18">
        <v>8790</v>
      </c>
      <c r="M65" s="18"/>
      <c r="N65" s="130">
        <v>0</v>
      </c>
      <c r="P65" s="27"/>
    </row>
    <row r="66" spans="1:16" s="22" customFormat="1" ht="21" customHeight="1">
      <c r="A66" s="36" t="s">
        <v>43</v>
      </c>
      <c r="D66" s="23"/>
      <c r="E66" s="23"/>
      <c r="F66" s="24"/>
      <c r="G66" s="39"/>
      <c r="H66" s="18">
        <v>56202</v>
      </c>
      <c r="I66" s="18"/>
      <c r="J66" s="130">
        <v>54903</v>
      </c>
      <c r="K66" s="18"/>
      <c r="L66" s="18">
        <v>48645</v>
      </c>
      <c r="M66" s="18"/>
      <c r="N66" s="130">
        <v>47744</v>
      </c>
      <c r="P66" s="27"/>
    </row>
    <row r="67" spans="1:16" s="22" customFormat="1" ht="21" customHeight="1">
      <c r="A67" s="15" t="s">
        <v>44</v>
      </c>
      <c r="F67" s="32"/>
      <c r="H67" s="134">
        <f>SUM(H62:H66)</f>
        <v>1369606</v>
      </c>
      <c r="I67" s="18"/>
      <c r="J67" s="134">
        <f>SUM(J62:J66)</f>
        <v>935887</v>
      </c>
      <c r="K67" s="18"/>
      <c r="L67" s="134">
        <f>SUM(L62:L66)</f>
        <v>1249819</v>
      </c>
      <c r="M67" s="18"/>
      <c r="N67" s="134">
        <f>SUM(N62:N66)</f>
        <v>928728</v>
      </c>
      <c r="P67" s="27"/>
    </row>
    <row r="68" spans="1:16" s="22" customFormat="1" ht="21" customHeight="1">
      <c r="A68" s="15" t="s">
        <v>45</v>
      </c>
      <c r="D68" s="23"/>
      <c r="E68" s="23"/>
      <c r="F68" s="24"/>
      <c r="G68" s="39"/>
      <c r="H68" s="134">
        <f>SUM(H60,H67)</f>
        <v>7373492</v>
      </c>
      <c r="I68" s="18"/>
      <c r="J68" s="134">
        <f>SUM(J60,J67)</f>
        <v>6167562</v>
      </c>
      <c r="K68" s="18"/>
      <c r="L68" s="134">
        <f>SUM(L60,L67)</f>
        <v>7208695</v>
      </c>
      <c r="M68" s="18"/>
      <c r="N68" s="134">
        <f>SUM(N60,N67)</f>
        <v>6028979</v>
      </c>
      <c r="P68" s="27"/>
    </row>
    <row r="69" spans="1:16" s="22" customFormat="1" ht="21" customHeight="1">
      <c r="A69" s="15"/>
      <c r="D69" s="23"/>
      <c r="E69" s="23"/>
      <c r="P69" s="27"/>
    </row>
    <row r="70" spans="1:16" ht="21" customHeight="1">
      <c r="A70" s="4" t="s">
        <v>31</v>
      </c>
      <c r="D70" s="17"/>
      <c r="E70" s="17"/>
    </row>
    <row r="71" spans="1:16" ht="21" customHeight="1">
      <c r="A71" s="1" t="s">
        <v>0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1:16" ht="21" customHeight="1">
      <c r="A72" s="152" t="s">
        <v>32</v>
      </c>
      <c r="B72" s="152"/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</row>
    <row r="73" spans="1:16" ht="21" customHeight="1">
      <c r="A73" s="1" t="s">
        <v>157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6" s="5" customFormat="1" ht="21" customHeight="1">
      <c r="G74" s="6"/>
      <c r="H74" s="6"/>
      <c r="I74" s="6"/>
      <c r="J74" s="6"/>
      <c r="K74" s="6"/>
      <c r="L74" s="7"/>
      <c r="N74" s="8" t="s">
        <v>2</v>
      </c>
      <c r="O74" s="8"/>
      <c r="P74" s="9"/>
    </row>
    <row r="75" spans="1:16" s="5" customFormat="1" ht="21" customHeight="1">
      <c r="G75" s="6"/>
      <c r="H75" s="153" t="s">
        <v>3</v>
      </c>
      <c r="I75" s="153"/>
      <c r="J75" s="153"/>
      <c r="K75" s="10"/>
      <c r="L75" s="154" t="s">
        <v>4</v>
      </c>
      <c r="M75" s="154"/>
      <c r="N75" s="154"/>
      <c r="O75" s="8"/>
      <c r="P75" s="9"/>
    </row>
    <row r="76" spans="1:16" s="5" customFormat="1" ht="21" customHeight="1">
      <c r="G76" s="6"/>
      <c r="H76" s="155" t="s">
        <v>5</v>
      </c>
      <c r="I76" s="155"/>
      <c r="J76" s="155"/>
      <c r="K76" s="10"/>
      <c r="L76" s="155" t="s">
        <v>5</v>
      </c>
      <c r="M76" s="155"/>
      <c r="N76" s="155"/>
      <c r="O76" s="8"/>
      <c r="P76" s="9"/>
    </row>
    <row r="77" spans="1:16" s="5" customFormat="1" ht="21" customHeight="1">
      <c r="F77" s="6"/>
      <c r="G77" s="6"/>
      <c r="H77" s="12" t="s">
        <v>158</v>
      </c>
      <c r="I77" s="13"/>
      <c r="J77" s="12" t="s">
        <v>159</v>
      </c>
      <c r="K77" s="14"/>
      <c r="L77" s="12" t="s">
        <v>158</v>
      </c>
      <c r="M77" s="13"/>
      <c r="N77" s="12" t="s">
        <v>159</v>
      </c>
      <c r="O77" s="8"/>
      <c r="P77" s="9"/>
    </row>
    <row r="78" spans="1:16" s="5" customFormat="1" ht="21" customHeight="1">
      <c r="F78" s="6"/>
      <c r="G78" s="6"/>
      <c r="H78" s="13" t="s">
        <v>7</v>
      </c>
      <c r="I78" s="13"/>
      <c r="J78" s="13" t="s">
        <v>8</v>
      </c>
      <c r="K78" s="14"/>
      <c r="L78" s="13" t="s">
        <v>7</v>
      </c>
      <c r="M78" s="13"/>
      <c r="N78" s="13" t="s">
        <v>8</v>
      </c>
      <c r="O78" s="8"/>
      <c r="P78" s="9"/>
    </row>
    <row r="79" spans="1:16" s="5" customFormat="1" ht="21" customHeight="1">
      <c r="F79" s="6"/>
      <c r="G79" s="6"/>
      <c r="H79" s="13" t="s">
        <v>9</v>
      </c>
      <c r="I79" s="13"/>
      <c r="J79" s="13"/>
      <c r="K79" s="6"/>
      <c r="L79" s="13" t="s">
        <v>9</v>
      </c>
      <c r="M79" s="13"/>
      <c r="N79" s="13"/>
      <c r="O79" s="8"/>
      <c r="P79" s="9"/>
    </row>
    <row r="80" spans="1:16" ht="21" customHeight="1">
      <c r="A80" s="15" t="s">
        <v>46</v>
      </c>
      <c r="D80" s="17"/>
      <c r="E80" s="17"/>
      <c r="L80" s="40"/>
      <c r="M80" s="40"/>
      <c r="N80" s="40"/>
    </row>
    <row r="81" spans="1:16" ht="21" customHeight="1">
      <c r="A81" s="4" t="s">
        <v>47</v>
      </c>
      <c r="D81" s="17"/>
      <c r="E81" s="17"/>
      <c r="F81" s="33"/>
      <c r="J81" s="41"/>
      <c r="K81" s="41"/>
      <c r="L81" s="41"/>
      <c r="M81" s="41"/>
      <c r="N81" s="41"/>
    </row>
    <row r="82" spans="1:16" ht="21" customHeight="1">
      <c r="A82" s="4" t="s">
        <v>48</v>
      </c>
      <c r="D82" s="17"/>
      <c r="E82" s="17"/>
      <c r="J82" s="41"/>
      <c r="K82" s="41"/>
      <c r="L82" s="41"/>
      <c r="M82" s="41"/>
      <c r="N82" s="41"/>
    </row>
    <row r="83" spans="1:16" ht="21" customHeight="1" thickBot="1">
      <c r="A83" s="4" t="s">
        <v>49</v>
      </c>
      <c r="D83" s="17"/>
      <c r="E83" s="17"/>
      <c r="F83" s="33"/>
      <c r="H83" s="135">
        <v>600000</v>
      </c>
      <c r="I83" s="18"/>
      <c r="J83" s="135">
        <v>600000</v>
      </c>
      <c r="K83" s="18"/>
      <c r="L83" s="135">
        <v>600000</v>
      </c>
      <c r="M83" s="18"/>
      <c r="N83" s="135">
        <v>600000</v>
      </c>
    </row>
    <row r="84" spans="1:16" ht="21" customHeight="1" thickTop="1">
      <c r="A84" s="22" t="s">
        <v>50</v>
      </c>
      <c r="B84" s="22"/>
      <c r="D84" s="17"/>
      <c r="E84" s="17"/>
      <c r="F84" s="25"/>
      <c r="G84" s="25"/>
      <c r="H84" s="18"/>
      <c r="I84" s="18"/>
      <c r="J84" s="18"/>
      <c r="K84" s="18"/>
      <c r="L84" s="18"/>
      <c r="M84" s="18"/>
      <c r="N84" s="18"/>
      <c r="O84" s="4"/>
    </row>
    <row r="85" spans="1:16" s="22" customFormat="1" ht="21" customHeight="1">
      <c r="A85" s="4" t="s">
        <v>49</v>
      </c>
      <c r="D85" s="23"/>
      <c r="E85" s="23"/>
      <c r="F85" s="23"/>
      <c r="G85" s="25"/>
      <c r="H85" s="18">
        <v>600000</v>
      </c>
      <c r="I85" s="18"/>
      <c r="J85" s="18">
        <v>600000</v>
      </c>
      <c r="K85" s="18"/>
      <c r="L85" s="18">
        <v>600000</v>
      </c>
      <c r="M85" s="18"/>
      <c r="N85" s="18">
        <v>600000</v>
      </c>
      <c r="P85" s="27"/>
    </row>
    <row r="86" spans="1:16" s="22" customFormat="1" ht="21" customHeight="1">
      <c r="A86" s="4" t="s">
        <v>51</v>
      </c>
      <c r="D86" s="23"/>
      <c r="E86" s="23"/>
      <c r="F86" s="42"/>
      <c r="H86" s="18">
        <v>2230175</v>
      </c>
      <c r="I86" s="18"/>
      <c r="J86" s="18">
        <v>2230175</v>
      </c>
      <c r="K86" s="18"/>
      <c r="L86" s="18">
        <v>2230175</v>
      </c>
      <c r="M86" s="18"/>
      <c r="N86" s="18">
        <v>2230175</v>
      </c>
      <c r="P86" s="27"/>
    </row>
    <row r="87" spans="1:16" s="22" customFormat="1" ht="21" customHeight="1">
      <c r="A87" s="22" t="s">
        <v>52</v>
      </c>
      <c r="D87" s="23"/>
      <c r="E87" s="23"/>
      <c r="G87" s="39"/>
      <c r="H87" s="18"/>
      <c r="I87" s="18"/>
      <c r="J87" s="18"/>
      <c r="K87" s="18"/>
      <c r="L87" s="130"/>
      <c r="M87" s="18"/>
      <c r="N87" s="18"/>
      <c r="P87" s="27"/>
    </row>
    <row r="88" spans="1:16" s="22" customFormat="1" ht="21" customHeight="1">
      <c r="A88" s="22" t="s">
        <v>53</v>
      </c>
      <c r="D88" s="23"/>
      <c r="E88" s="23"/>
      <c r="F88" s="42"/>
      <c r="G88" s="39"/>
      <c r="H88" s="18">
        <v>60000</v>
      </c>
      <c r="I88" s="18"/>
      <c r="J88" s="18">
        <v>60000</v>
      </c>
      <c r="K88" s="18"/>
      <c r="L88" s="18">
        <v>60000</v>
      </c>
      <c r="M88" s="18"/>
      <c r="N88" s="18">
        <v>60000</v>
      </c>
      <c r="P88" s="27"/>
    </row>
    <row r="89" spans="1:16" s="22" customFormat="1" ht="21" customHeight="1">
      <c r="A89" s="4" t="s">
        <v>54</v>
      </c>
      <c r="D89" s="23"/>
      <c r="E89" s="23"/>
      <c r="F89" s="4"/>
      <c r="G89" s="4"/>
      <c r="H89" s="18">
        <v>589355</v>
      </c>
      <c r="I89" s="18"/>
      <c r="J89" s="18">
        <v>656661</v>
      </c>
      <c r="K89" s="18"/>
      <c r="L89" s="18">
        <v>217245</v>
      </c>
      <c r="M89" s="18"/>
      <c r="N89" s="18">
        <v>406362</v>
      </c>
      <c r="P89" s="27"/>
    </row>
    <row r="90" spans="1:16" s="22" customFormat="1" ht="21" customHeight="1">
      <c r="A90" s="4" t="s">
        <v>55</v>
      </c>
      <c r="D90" s="23"/>
      <c r="E90" s="23"/>
      <c r="F90" s="4"/>
      <c r="G90" s="4"/>
      <c r="H90" s="18">
        <v>-7271</v>
      </c>
      <c r="I90" s="18"/>
      <c r="J90" s="18">
        <v>-10597</v>
      </c>
      <c r="K90" s="18"/>
      <c r="L90" s="18">
        <v>-3440</v>
      </c>
      <c r="M90" s="18"/>
      <c r="N90" s="18">
        <v>-3804</v>
      </c>
      <c r="P90" s="27"/>
    </row>
    <row r="91" spans="1:16" ht="21" customHeight="1">
      <c r="A91" s="15" t="s">
        <v>56</v>
      </c>
      <c r="D91" s="17"/>
      <c r="E91" s="17"/>
      <c r="H91" s="134">
        <f>SUM(H85:H90)</f>
        <v>3472259</v>
      </c>
      <c r="I91" s="18"/>
      <c r="J91" s="134">
        <f>SUM(J85:J90)</f>
        <v>3536239</v>
      </c>
      <c r="K91" s="18"/>
      <c r="L91" s="134">
        <f>SUM(L85:L90)</f>
        <v>3103980</v>
      </c>
      <c r="M91" s="18"/>
      <c r="N91" s="134">
        <f>SUM(N85:N90)</f>
        <v>3292733</v>
      </c>
      <c r="O91" s="4"/>
    </row>
    <row r="92" spans="1:16" ht="21" customHeight="1" thickBot="1">
      <c r="A92" s="15" t="s">
        <v>57</v>
      </c>
      <c r="D92" s="17"/>
      <c r="E92" s="17"/>
      <c r="H92" s="133">
        <f>SUM(H68,H91)</f>
        <v>10845751</v>
      </c>
      <c r="I92" s="18"/>
      <c r="J92" s="133">
        <f>SUM(J68,J91)</f>
        <v>9703801</v>
      </c>
      <c r="K92" s="18"/>
      <c r="L92" s="133">
        <f>SUM(L68,L91)</f>
        <v>10312675</v>
      </c>
      <c r="M92" s="18"/>
      <c r="N92" s="133">
        <f>SUM(N68,N91)</f>
        <v>9321712</v>
      </c>
      <c r="O92" s="4"/>
    </row>
    <row r="93" spans="1:16" ht="21" customHeight="1" thickTop="1">
      <c r="D93" s="17"/>
      <c r="E93" s="17"/>
      <c r="H93" s="20">
        <f>H92-H36</f>
        <v>0</v>
      </c>
      <c r="I93" s="20"/>
      <c r="J93" s="20">
        <f>J92-J36</f>
        <v>0</v>
      </c>
      <c r="K93" s="20"/>
      <c r="L93" s="20">
        <f>L92-L36</f>
        <v>0</v>
      </c>
      <c r="M93" s="20"/>
      <c r="N93" s="20">
        <f>N92-N36</f>
        <v>0</v>
      </c>
      <c r="O93" s="4"/>
    </row>
    <row r="94" spans="1:16" ht="21" customHeight="1">
      <c r="A94" s="4" t="s">
        <v>31</v>
      </c>
      <c r="D94" s="17"/>
      <c r="E94" s="17"/>
      <c r="O94" s="4"/>
    </row>
    <row r="95" spans="1:16" ht="21" customHeight="1">
      <c r="D95" s="17"/>
      <c r="E95" s="17"/>
      <c r="O95" s="4"/>
    </row>
    <row r="96" spans="1:16" ht="21" customHeight="1">
      <c r="A96" s="47"/>
      <c r="B96" s="47"/>
      <c r="C96" s="47"/>
      <c r="D96" s="47"/>
      <c r="E96" s="47"/>
      <c r="F96" s="47"/>
    </row>
    <row r="97" spans="1:8" ht="21" customHeight="1">
      <c r="D97" s="17"/>
      <c r="E97" s="17"/>
    </row>
    <row r="98" spans="1:8" ht="21" customHeight="1">
      <c r="E98" s="17"/>
      <c r="H98" s="48" t="s">
        <v>58</v>
      </c>
    </row>
    <row r="99" spans="1:8" ht="21" customHeight="1">
      <c r="A99" s="47"/>
      <c r="B99" s="47"/>
      <c r="C99" s="47"/>
      <c r="D99" s="47"/>
      <c r="E99" s="47"/>
      <c r="F99" s="47"/>
    </row>
  </sheetData>
  <mergeCells count="15">
    <mergeCell ref="H76:J76"/>
    <mergeCell ref="L76:N76"/>
    <mergeCell ref="H43:J43"/>
    <mergeCell ref="L43:N43"/>
    <mergeCell ref="H44:J44"/>
    <mergeCell ref="L44:N44"/>
    <mergeCell ref="A72:N72"/>
    <mergeCell ref="H75:J75"/>
    <mergeCell ref="L75:N75"/>
    <mergeCell ref="A40:N40"/>
    <mergeCell ref="A2:N2"/>
    <mergeCell ref="H5:J5"/>
    <mergeCell ref="L5:N5"/>
    <mergeCell ref="H6:J6"/>
    <mergeCell ref="L6:N6"/>
  </mergeCells>
  <pageMargins left="0.78740157480314965" right="0.19685039370078741" top="0.78740157480314965" bottom="0.39370078740157483" header="0.19685039370078741" footer="0.19685039370078741"/>
  <pageSetup paperSize="9" scale="74" orientation="portrait" r:id="rId1"/>
  <rowBreaks count="2" manualBreakCount="2">
    <brk id="38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5"/>
  <sheetViews>
    <sheetView showGridLines="0" view="pageBreakPreview" topLeftCell="A25" zoomScale="85" zoomScaleNormal="70" zoomScaleSheetLayoutView="85" workbookViewId="0">
      <selection activeCell="A30" sqref="A30"/>
    </sheetView>
  </sheetViews>
  <sheetFormatPr defaultColWidth="10.7109375" defaultRowHeight="21" customHeight="1"/>
  <cols>
    <col min="1" max="1" width="10.7109375" style="4" customWidth="1"/>
    <col min="2" max="2" width="13.28515625" style="4" customWidth="1"/>
    <col min="3" max="3" width="10.7109375" style="4" customWidth="1"/>
    <col min="4" max="4" width="9.42578125" style="4" customWidth="1"/>
    <col min="5" max="5" width="11.5703125" style="4" customWidth="1"/>
    <col min="6" max="6" width="5.7109375" style="4" customWidth="1"/>
    <col min="7" max="7" width="2" style="4" customWidth="1"/>
    <col min="8" max="8" width="12.7109375" style="4" customWidth="1"/>
    <col min="9" max="9" width="2" style="49" customWidth="1"/>
    <col min="10" max="10" width="12.7109375" style="4" customWidth="1"/>
    <col min="11" max="11" width="2" style="49" customWidth="1"/>
    <col min="12" max="12" width="12.7109375" style="16" customWidth="1"/>
    <col min="13" max="13" width="2" style="4" customWidth="1"/>
    <col min="14" max="14" width="12.7109375" style="16" customWidth="1"/>
    <col min="15" max="15" width="1.28515625" style="2" customWidth="1"/>
    <col min="16" max="16" width="10.7109375" style="50"/>
    <col min="17" max="16384" width="10.7109375" style="4"/>
  </cols>
  <sheetData>
    <row r="1" spans="1:16" ht="21" customHeight="1">
      <c r="A1" s="49"/>
      <c r="B1" s="49"/>
      <c r="C1" s="49"/>
      <c r="D1" s="49"/>
      <c r="E1" s="49"/>
      <c r="F1" s="49"/>
      <c r="N1" s="8" t="s">
        <v>59</v>
      </c>
    </row>
    <row r="2" spans="1:16" s="48" customFormat="1" ht="21" customHeight="1">
      <c r="A2" s="1" t="s">
        <v>0</v>
      </c>
      <c r="B2" s="15"/>
      <c r="C2" s="15"/>
      <c r="D2" s="15"/>
      <c r="E2" s="15"/>
      <c r="F2" s="15"/>
      <c r="G2" s="15"/>
      <c r="H2" s="15"/>
      <c r="I2" s="137"/>
      <c r="J2" s="15"/>
      <c r="K2" s="137"/>
      <c r="L2" s="15"/>
      <c r="M2" s="15"/>
      <c r="N2" s="15"/>
      <c r="O2" s="2"/>
      <c r="P2" s="50"/>
    </row>
    <row r="3" spans="1:16" s="48" customFormat="1" ht="21" customHeight="1">
      <c r="A3" s="152" t="s">
        <v>60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2"/>
      <c r="P3" s="50"/>
    </row>
    <row r="4" spans="1:16" s="48" customFormat="1" ht="21" customHeight="1">
      <c r="A4" s="1" t="s">
        <v>176</v>
      </c>
      <c r="B4" s="1"/>
      <c r="C4" s="1"/>
      <c r="D4" s="1"/>
      <c r="E4" s="1"/>
      <c r="F4" s="1"/>
      <c r="G4" s="1"/>
      <c r="H4" s="1"/>
      <c r="I4" s="138"/>
      <c r="J4" s="1"/>
      <c r="K4" s="138"/>
      <c r="L4" s="1"/>
      <c r="M4" s="1"/>
      <c r="N4" s="1"/>
      <c r="O4" s="2"/>
      <c r="P4" s="50"/>
    </row>
    <row r="5" spans="1:16" s="5" customFormat="1" ht="21" customHeight="1">
      <c r="G5" s="6"/>
      <c r="H5" s="6"/>
      <c r="I5" s="14"/>
      <c r="J5" s="6"/>
      <c r="K5" s="14"/>
      <c r="L5" s="7"/>
      <c r="N5" s="8" t="s">
        <v>2</v>
      </c>
      <c r="O5" s="8"/>
      <c r="P5" s="51"/>
    </row>
    <row r="6" spans="1:16" s="5" customFormat="1" ht="21" customHeight="1">
      <c r="G6" s="6"/>
      <c r="H6" s="153" t="s">
        <v>3</v>
      </c>
      <c r="I6" s="153"/>
      <c r="J6" s="153"/>
      <c r="K6" s="13"/>
      <c r="L6" s="154" t="s">
        <v>4</v>
      </c>
      <c r="M6" s="154"/>
      <c r="N6" s="154"/>
      <c r="O6" s="8"/>
      <c r="P6" s="51"/>
    </row>
    <row r="7" spans="1:16" s="5" customFormat="1" ht="21" customHeight="1">
      <c r="G7" s="6"/>
      <c r="H7" s="155" t="s">
        <v>5</v>
      </c>
      <c r="I7" s="155"/>
      <c r="J7" s="155"/>
      <c r="K7" s="13"/>
      <c r="L7" s="155" t="s">
        <v>5</v>
      </c>
      <c r="M7" s="155"/>
      <c r="N7" s="155"/>
      <c r="O7" s="8"/>
      <c r="P7" s="51"/>
    </row>
    <row r="8" spans="1:16" s="5" customFormat="1" ht="21" customHeight="1">
      <c r="F8" s="11" t="s">
        <v>6</v>
      </c>
      <c r="G8" s="6"/>
      <c r="H8" s="52">
        <v>2020</v>
      </c>
      <c r="I8" s="13"/>
      <c r="J8" s="52">
        <v>2019</v>
      </c>
      <c r="K8" s="14"/>
      <c r="L8" s="52">
        <v>2020</v>
      </c>
      <c r="M8" s="13"/>
      <c r="N8" s="52">
        <v>2019</v>
      </c>
      <c r="O8" s="8"/>
      <c r="P8" s="51"/>
    </row>
    <row r="9" spans="1:16" ht="21" customHeight="1">
      <c r="A9" s="53" t="s">
        <v>61</v>
      </c>
      <c r="D9" s="17"/>
      <c r="E9" s="17"/>
    </row>
    <row r="10" spans="1:16" ht="21" customHeight="1">
      <c r="A10" s="15" t="s">
        <v>62</v>
      </c>
      <c r="D10" s="17"/>
      <c r="E10" s="17"/>
    </row>
    <row r="11" spans="1:16" ht="21" customHeight="1">
      <c r="A11" s="4" t="s">
        <v>63</v>
      </c>
      <c r="D11" s="17"/>
      <c r="E11" s="17"/>
      <c r="F11" s="33" t="s">
        <v>179</v>
      </c>
      <c r="H11" s="34">
        <v>1249992</v>
      </c>
      <c r="I11" s="21"/>
      <c r="J11" s="34">
        <v>1606852</v>
      </c>
      <c r="K11" s="21"/>
      <c r="L11" s="34">
        <v>1042580</v>
      </c>
      <c r="M11" s="34"/>
      <c r="N11" s="34">
        <v>1220283</v>
      </c>
    </row>
    <row r="12" spans="1:16" ht="21" customHeight="1">
      <c r="A12" s="4" t="s">
        <v>64</v>
      </c>
      <c r="D12" s="17"/>
      <c r="E12" s="17"/>
      <c r="F12" s="33" t="s">
        <v>179</v>
      </c>
      <c r="H12" s="34">
        <v>5683</v>
      </c>
      <c r="I12" s="21"/>
      <c r="J12" s="34">
        <v>2722</v>
      </c>
      <c r="K12" s="21"/>
      <c r="L12" s="34">
        <v>5858</v>
      </c>
      <c r="M12" s="34"/>
      <c r="N12" s="34">
        <v>2782</v>
      </c>
    </row>
    <row r="13" spans="1:16" ht="21" customHeight="1">
      <c r="A13" s="4" t="s">
        <v>65</v>
      </c>
      <c r="D13" s="17"/>
      <c r="E13" s="17"/>
      <c r="F13" s="33"/>
      <c r="H13" s="41">
        <v>21337</v>
      </c>
      <c r="I13" s="43"/>
      <c r="J13" s="41">
        <v>22789</v>
      </c>
      <c r="K13" s="43"/>
      <c r="L13" s="34">
        <v>33645</v>
      </c>
      <c r="M13" s="20"/>
      <c r="N13" s="34">
        <v>30940</v>
      </c>
      <c r="O13" s="4"/>
    </row>
    <row r="14" spans="1:16" ht="21" customHeight="1">
      <c r="A14" s="4" t="s">
        <v>183</v>
      </c>
      <c r="D14" s="17"/>
      <c r="E14" s="17"/>
      <c r="F14" s="33"/>
      <c r="H14" s="41">
        <v>905</v>
      </c>
      <c r="I14" s="21"/>
      <c r="J14" s="41">
        <v>17239</v>
      </c>
      <c r="K14" s="21"/>
      <c r="L14" s="41">
        <v>0</v>
      </c>
      <c r="M14" s="34"/>
      <c r="N14" s="41">
        <v>17245</v>
      </c>
      <c r="O14" s="4"/>
    </row>
    <row r="15" spans="1:16" ht="21" customHeight="1">
      <c r="A15" s="4" t="s">
        <v>184</v>
      </c>
      <c r="D15" s="17"/>
      <c r="E15" s="17"/>
      <c r="F15" s="33"/>
      <c r="H15" s="45">
        <v>775</v>
      </c>
      <c r="I15" s="21"/>
      <c r="J15" s="45">
        <v>350</v>
      </c>
      <c r="K15" s="21"/>
      <c r="L15" s="45">
        <v>775</v>
      </c>
      <c r="M15" s="34"/>
      <c r="N15" s="45">
        <v>90350</v>
      </c>
      <c r="O15" s="4"/>
    </row>
    <row r="16" spans="1:16" ht="21" customHeight="1">
      <c r="A16" s="15" t="s">
        <v>68</v>
      </c>
      <c r="D16" s="17"/>
      <c r="E16" s="17"/>
      <c r="F16" s="33"/>
      <c r="H16" s="46">
        <f>SUM(H11:H15)</f>
        <v>1278692</v>
      </c>
      <c r="I16" s="43"/>
      <c r="J16" s="46">
        <f>SUM(J11:J15)</f>
        <v>1649952</v>
      </c>
      <c r="K16" s="43"/>
      <c r="L16" s="46">
        <f>SUM(L11:L15)</f>
        <v>1082858</v>
      </c>
      <c r="M16" s="20"/>
      <c r="N16" s="46">
        <f>SUM(N11:N15)</f>
        <v>1361600</v>
      </c>
      <c r="O16" s="4"/>
    </row>
    <row r="17" spans="1:15" ht="21" customHeight="1">
      <c r="A17" s="15" t="s">
        <v>69</v>
      </c>
      <c r="D17" s="17"/>
      <c r="E17" s="17"/>
      <c r="F17" s="33"/>
      <c r="H17" s="34"/>
      <c r="I17" s="43"/>
      <c r="J17" s="34"/>
      <c r="K17" s="43"/>
      <c r="L17" s="34"/>
      <c r="M17" s="20"/>
      <c r="N17" s="34"/>
      <c r="O17" s="4"/>
    </row>
    <row r="18" spans="1:15" ht="21" customHeight="1">
      <c r="A18" s="4" t="s">
        <v>70</v>
      </c>
      <c r="D18" s="17"/>
      <c r="E18" s="17"/>
      <c r="F18" s="33">
        <v>6</v>
      </c>
      <c r="H18" s="21">
        <v>1192463</v>
      </c>
      <c r="I18" s="21"/>
      <c r="J18" s="21">
        <v>1407089</v>
      </c>
      <c r="K18" s="21"/>
      <c r="L18" s="21">
        <v>1105555</v>
      </c>
      <c r="M18" s="21"/>
      <c r="N18" s="21">
        <v>1144560</v>
      </c>
      <c r="O18" s="4"/>
    </row>
    <row r="19" spans="1:15" ht="21" customHeight="1">
      <c r="A19" s="4" t="s">
        <v>71</v>
      </c>
      <c r="D19" s="17"/>
      <c r="E19" s="17"/>
      <c r="F19" s="33"/>
      <c r="H19" s="21">
        <v>15014</v>
      </c>
      <c r="I19" s="21"/>
      <c r="J19" s="21">
        <v>15088</v>
      </c>
      <c r="K19" s="21"/>
      <c r="L19" s="21">
        <v>14539</v>
      </c>
      <c r="M19" s="21"/>
      <c r="N19" s="21">
        <v>15065</v>
      </c>
      <c r="O19" s="4"/>
    </row>
    <row r="20" spans="1:15" ht="21" customHeight="1">
      <c r="A20" s="4" t="s">
        <v>153</v>
      </c>
      <c r="D20" s="17"/>
      <c r="E20" s="17"/>
      <c r="F20" s="33"/>
      <c r="H20" s="21">
        <v>72584</v>
      </c>
      <c r="I20" s="21"/>
      <c r="J20" s="21">
        <v>86500</v>
      </c>
      <c r="K20" s="21"/>
      <c r="L20" s="21">
        <v>72483</v>
      </c>
      <c r="M20" s="21"/>
      <c r="N20" s="21">
        <v>74733</v>
      </c>
      <c r="O20" s="4"/>
    </row>
    <row r="21" spans="1:15" ht="21" customHeight="1">
      <c r="A21" s="4" t="s">
        <v>72</v>
      </c>
      <c r="D21" s="17"/>
      <c r="E21" s="17"/>
      <c r="H21" s="21">
        <v>56726</v>
      </c>
      <c r="I21" s="21"/>
      <c r="J21" s="21">
        <v>63225</v>
      </c>
      <c r="K21" s="21"/>
      <c r="L21" s="21">
        <v>48531</v>
      </c>
      <c r="M21" s="21"/>
      <c r="N21" s="21">
        <v>56267</v>
      </c>
      <c r="O21" s="4"/>
    </row>
    <row r="22" spans="1:15" ht="21" customHeight="1">
      <c r="A22" s="4" t="s">
        <v>73</v>
      </c>
      <c r="D22" s="17"/>
      <c r="E22" s="17"/>
      <c r="H22" s="41">
        <v>0</v>
      </c>
      <c r="I22" s="21"/>
      <c r="J22" s="41">
        <v>0</v>
      </c>
      <c r="K22" s="21"/>
      <c r="L22" s="31">
        <v>20</v>
      </c>
      <c r="M22" s="34"/>
      <c r="N22" s="31">
        <v>0</v>
      </c>
      <c r="O22" s="4"/>
    </row>
    <row r="23" spans="1:15" ht="21" customHeight="1">
      <c r="A23" s="15" t="s">
        <v>74</v>
      </c>
      <c r="D23" s="17"/>
      <c r="E23" s="17"/>
      <c r="H23" s="30">
        <f>SUM(H18:H22)</f>
        <v>1336787</v>
      </c>
      <c r="I23" s="43"/>
      <c r="J23" s="30">
        <f>SUM(J18:J22)</f>
        <v>1571902</v>
      </c>
      <c r="K23" s="43"/>
      <c r="L23" s="30">
        <f>SUM(L18:L22)</f>
        <v>1241128</v>
      </c>
      <c r="M23" s="20"/>
      <c r="N23" s="30">
        <f>SUM(N18:N22)</f>
        <v>1290625</v>
      </c>
      <c r="O23" s="4"/>
    </row>
    <row r="24" spans="1:15" ht="21" customHeight="1">
      <c r="A24" s="15" t="s">
        <v>185</v>
      </c>
      <c r="D24" s="17"/>
      <c r="E24" s="17"/>
      <c r="H24" s="21">
        <f>H16-H23</f>
        <v>-58095</v>
      </c>
      <c r="I24" s="43"/>
      <c r="J24" s="21">
        <f>J16-J23</f>
        <v>78050</v>
      </c>
      <c r="K24" s="43"/>
      <c r="L24" s="21">
        <f>L16-L23</f>
        <v>-158270</v>
      </c>
      <c r="M24" s="20"/>
      <c r="N24" s="21">
        <f>N16-N23</f>
        <v>70975</v>
      </c>
      <c r="O24" s="4"/>
    </row>
    <row r="25" spans="1:15" ht="21" customHeight="1">
      <c r="A25" s="4" t="s">
        <v>186</v>
      </c>
      <c r="D25" s="17"/>
      <c r="E25" s="17"/>
      <c r="F25" s="33">
        <v>11</v>
      </c>
      <c r="H25" s="21">
        <v>1369</v>
      </c>
      <c r="I25" s="43"/>
      <c r="J25" s="41">
        <v>0</v>
      </c>
      <c r="K25" s="28"/>
      <c r="L25" s="41">
        <v>0</v>
      </c>
      <c r="M25" s="41"/>
      <c r="N25" s="41">
        <v>0</v>
      </c>
      <c r="O25" s="4"/>
    </row>
    <row r="26" spans="1:15" ht="21" customHeight="1">
      <c r="A26" s="4" t="s">
        <v>187</v>
      </c>
      <c r="D26" s="17"/>
      <c r="E26" s="17"/>
      <c r="H26" s="21">
        <v>5502</v>
      </c>
      <c r="I26" s="43"/>
      <c r="J26" s="41">
        <v>5672</v>
      </c>
      <c r="K26" s="28"/>
      <c r="L26" s="41">
        <v>10128</v>
      </c>
      <c r="M26" s="41"/>
      <c r="N26" s="41">
        <v>8740</v>
      </c>
      <c r="O26" s="4"/>
    </row>
    <row r="27" spans="1:15" ht="21" customHeight="1">
      <c r="A27" s="4" t="s">
        <v>75</v>
      </c>
      <c r="D27" s="17"/>
      <c r="E27" s="17"/>
      <c r="F27" s="33"/>
      <c r="H27" s="21">
        <v>-34331</v>
      </c>
      <c r="I27" s="21"/>
      <c r="J27" s="41">
        <v>-45735</v>
      </c>
      <c r="K27" s="28"/>
      <c r="L27" s="41">
        <v>-33966</v>
      </c>
      <c r="M27" s="41"/>
      <c r="N27" s="41">
        <v>-43220</v>
      </c>
      <c r="O27" s="4"/>
    </row>
    <row r="28" spans="1:15" ht="21" customHeight="1">
      <c r="A28" s="4" t="s">
        <v>201</v>
      </c>
      <c r="D28" s="17"/>
      <c r="E28" s="17"/>
      <c r="F28" s="33"/>
      <c r="H28" s="21">
        <v>-6403</v>
      </c>
      <c r="I28" s="21"/>
      <c r="J28" s="41">
        <v>-842</v>
      </c>
      <c r="K28" s="28"/>
      <c r="L28" s="41">
        <v>-6403</v>
      </c>
      <c r="M28" s="41"/>
      <c r="N28" s="41">
        <v>0</v>
      </c>
      <c r="O28" s="4"/>
    </row>
    <row r="29" spans="1:15" ht="21" customHeight="1">
      <c r="A29" s="4" t="s">
        <v>217</v>
      </c>
      <c r="D29" s="17"/>
      <c r="E29" s="17"/>
      <c r="F29" s="33"/>
      <c r="H29" s="46">
        <v>14400</v>
      </c>
      <c r="I29" s="21"/>
      <c r="J29" s="46">
        <v>-1268</v>
      </c>
      <c r="K29" s="21"/>
      <c r="L29" s="46">
        <v>14400</v>
      </c>
      <c r="M29" s="34"/>
      <c r="N29" s="46">
        <v>-1268</v>
      </c>
      <c r="O29" s="4"/>
    </row>
    <row r="30" spans="1:15" ht="21" customHeight="1">
      <c r="A30" s="15" t="s">
        <v>188</v>
      </c>
      <c r="D30" s="17"/>
      <c r="E30" s="17"/>
      <c r="H30" s="21">
        <f>SUM(H24:H29)</f>
        <v>-77558</v>
      </c>
      <c r="I30" s="43"/>
      <c r="J30" s="21">
        <f>SUM(J24:J29)</f>
        <v>35877</v>
      </c>
      <c r="K30" s="43"/>
      <c r="L30" s="21">
        <f>SUM(L24:L29)</f>
        <v>-174111</v>
      </c>
      <c r="M30" s="20"/>
      <c r="N30" s="21">
        <f>SUM(N24:N29)</f>
        <v>35227</v>
      </c>
      <c r="O30" s="4"/>
    </row>
    <row r="31" spans="1:15" ht="21" customHeight="1">
      <c r="A31" s="4" t="s">
        <v>189</v>
      </c>
      <c r="D31" s="17"/>
      <c r="E31" s="17"/>
      <c r="F31" s="33">
        <v>20</v>
      </c>
      <c r="H31" s="46">
        <v>433</v>
      </c>
      <c r="I31" s="21"/>
      <c r="J31" s="46">
        <v>6178</v>
      </c>
      <c r="K31" s="21"/>
      <c r="L31" s="46">
        <v>3732</v>
      </c>
      <c r="M31" s="34"/>
      <c r="N31" s="46">
        <v>7333</v>
      </c>
      <c r="O31" s="4"/>
    </row>
    <row r="32" spans="1:15" ht="21" customHeight="1" thickBot="1">
      <c r="A32" s="15" t="s">
        <v>196</v>
      </c>
      <c r="D32" s="17"/>
      <c r="E32" s="17"/>
      <c r="F32" s="33"/>
      <c r="H32" s="54">
        <f>SUM(H30:H31)</f>
        <v>-77125</v>
      </c>
      <c r="I32" s="43"/>
      <c r="J32" s="54">
        <f>SUM(J30:J31)</f>
        <v>42055</v>
      </c>
      <c r="K32" s="43"/>
      <c r="L32" s="54">
        <f>SUM(L30:L31)</f>
        <v>-170379</v>
      </c>
      <c r="M32" s="20"/>
      <c r="N32" s="54">
        <f>SUM(N30:N31)</f>
        <v>42560</v>
      </c>
      <c r="O32" s="4"/>
    </row>
    <row r="33" spans="1:15" ht="21" customHeight="1" thickTop="1">
      <c r="A33" s="15"/>
      <c r="D33" s="17"/>
      <c r="E33" s="17"/>
      <c r="F33" s="33"/>
      <c r="H33" s="28"/>
      <c r="I33" s="59"/>
      <c r="J33" s="28"/>
      <c r="K33" s="28"/>
      <c r="L33" s="28"/>
      <c r="M33" s="41"/>
      <c r="N33" s="28"/>
      <c r="O33" s="4"/>
    </row>
    <row r="34" spans="1:15" ht="21" customHeight="1">
      <c r="A34" s="15" t="s">
        <v>76</v>
      </c>
      <c r="D34" s="17"/>
      <c r="E34" s="17"/>
      <c r="F34" s="33"/>
      <c r="H34" s="40"/>
      <c r="I34" s="59"/>
      <c r="J34" s="40"/>
      <c r="K34" s="59"/>
      <c r="L34" s="40"/>
      <c r="M34" s="40"/>
      <c r="N34" s="40"/>
      <c r="O34" s="4"/>
    </row>
    <row r="35" spans="1:15" ht="21" customHeight="1">
      <c r="A35" s="55" t="s">
        <v>77</v>
      </c>
      <c r="D35" s="17"/>
      <c r="E35" s="17"/>
      <c r="F35" s="33"/>
      <c r="H35" s="40"/>
      <c r="I35" s="59"/>
      <c r="J35" s="40"/>
      <c r="K35" s="59"/>
      <c r="L35" s="40"/>
      <c r="M35" s="40"/>
      <c r="N35" s="40"/>
      <c r="O35" s="4"/>
    </row>
    <row r="36" spans="1:15" ht="21" customHeight="1">
      <c r="A36" s="55" t="s">
        <v>78</v>
      </c>
      <c r="D36" s="17"/>
      <c r="E36" s="17"/>
      <c r="F36" s="33"/>
      <c r="H36" s="40"/>
      <c r="I36" s="59"/>
      <c r="J36" s="40"/>
      <c r="K36" s="59"/>
      <c r="L36" s="40"/>
      <c r="M36" s="40"/>
      <c r="N36" s="40"/>
      <c r="O36" s="4"/>
    </row>
    <row r="37" spans="1:15" ht="21" customHeight="1">
      <c r="A37" s="56" t="s">
        <v>190</v>
      </c>
      <c r="D37" s="17"/>
      <c r="E37" s="17"/>
      <c r="F37" s="33"/>
      <c r="H37" s="41">
        <v>-3512</v>
      </c>
      <c r="I37" s="28"/>
      <c r="J37" s="41">
        <v>-9904</v>
      </c>
      <c r="K37" s="28"/>
      <c r="L37" s="41">
        <v>5910</v>
      </c>
      <c r="M37" s="41"/>
      <c r="N37" s="41">
        <v>-9904</v>
      </c>
      <c r="O37" s="4"/>
    </row>
    <row r="38" spans="1:15" ht="21" customHeight="1">
      <c r="A38" s="56" t="s">
        <v>191</v>
      </c>
      <c r="D38" s="17"/>
      <c r="E38" s="17"/>
      <c r="F38" s="33"/>
      <c r="H38" s="45">
        <v>702</v>
      </c>
      <c r="I38" s="28"/>
      <c r="J38" s="45">
        <v>1981</v>
      </c>
      <c r="K38" s="28"/>
      <c r="L38" s="45">
        <v>-1182</v>
      </c>
      <c r="M38" s="41"/>
      <c r="N38" s="45">
        <v>1981</v>
      </c>
      <c r="O38" s="4"/>
    </row>
    <row r="39" spans="1:15" ht="21" customHeight="1" thickBot="1">
      <c r="A39" s="15" t="s">
        <v>79</v>
      </c>
      <c r="D39" s="17"/>
      <c r="E39" s="17"/>
      <c r="F39" s="33"/>
      <c r="H39" s="136">
        <f>SUM(H37:H38)</f>
        <v>-2810</v>
      </c>
      <c r="I39" s="28"/>
      <c r="J39" s="136">
        <f>SUM(J37:J38)</f>
        <v>-7923</v>
      </c>
      <c r="K39" s="28"/>
      <c r="L39" s="136">
        <f>SUM(L37:L38)</f>
        <v>4728</v>
      </c>
      <c r="M39" s="41"/>
      <c r="N39" s="136">
        <f>SUM(N37:N38)</f>
        <v>-7923</v>
      </c>
      <c r="O39" s="4"/>
    </row>
    <row r="40" spans="1:15" ht="21" customHeight="1" thickTop="1">
      <c r="D40" s="17"/>
      <c r="E40" s="17"/>
      <c r="F40" s="33"/>
      <c r="H40" s="43"/>
      <c r="I40" s="43"/>
      <c r="J40" s="43"/>
      <c r="K40" s="43"/>
      <c r="L40" s="43"/>
      <c r="M40" s="20"/>
      <c r="N40" s="43"/>
      <c r="O40" s="4"/>
    </row>
    <row r="41" spans="1:15" ht="21" customHeight="1" thickBot="1">
      <c r="A41" s="15" t="s">
        <v>80</v>
      </c>
      <c r="D41" s="17"/>
      <c r="E41" s="17"/>
      <c r="H41" s="58">
        <f>SUM(H32,H39)</f>
        <v>-79935</v>
      </c>
      <c r="I41" s="43"/>
      <c r="J41" s="58">
        <f>SUM(J32,J39)</f>
        <v>34132</v>
      </c>
      <c r="K41" s="43"/>
      <c r="L41" s="58">
        <f>SUM(L32,L39)</f>
        <v>-165651</v>
      </c>
      <c r="M41" s="20"/>
      <c r="N41" s="58">
        <f>SUM(N32,N39)</f>
        <v>34637</v>
      </c>
      <c r="O41" s="4"/>
    </row>
    <row r="42" spans="1:15" ht="21" customHeight="1" thickTop="1">
      <c r="A42" s="15"/>
      <c r="D42" s="17"/>
      <c r="E42" s="17"/>
      <c r="H42" s="43"/>
      <c r="I42" s="43"/>
      <c r="J42" s="43"/>
      <c r="K42" s="43"/>
      <c r="L42" s="43"/>
      <c r="M42" s="20"/>
      <c r="N42" s="43"/>
      <c r="O42" s="4"/>
    </row>
    <row r="43" spans="1:15" ht="21" customHeight="1">
      <c r="A43" s="15"/>
      <c r="D43" s="17"/>
      <c r="E43" s="17"/>
      <c r="H43" s="59"/>
      <c r="J43" s="59"/>
      <c r="K43" s="59"/>
      <c r="L43" s="59"/>
      <c r="M43" s="40"/>
      <c r="N43" s="8" t="s">
        <v>81</v>
      </c>
      <c r="O43" s="4"/>
    </row>
    <row r="44" spans="1:15" ht="21" customHeight="1">
      <c r="A44" s="15" t="s">
        <v>192</v>
      </c>
      <c r="D44" s="17"/>
      <c r="E44" s="17"/>
      <c r="F44" s="33">
        <v>21</v>
      </c>
      <c r="H44" s="59"/>
      <c r="J44" s="59"/>
      <c r="K44" s="59"/>
      <c r="L44" s="59"/>
      <c r="M44" s="40"/>
      <c r="N44" s="59"/>
      <c r="O44" s="4"/>
    </row>
    <row r="45" spans="1:15" ht="21" customHeight="1">
      <c r="A45" s="4" t="s">
        <v>193</v>
      </c>
      <c r="D45" s="17"/>
      <c r="E45" s="17"/>
      <c r="H45" s="40"/>
      <c r="J45" s="40"/>
      <c r="K45" s="59"/>
      <c r="L45" s="40"/>
      <c r="M45" s="40"/>
      <c r="N45" s="40"/>
      <c r="O45" s="4"/>
    </row>
    <row r="46" spans="1:15" ht="21" customHeight="1" thickBot="1">
      <c r="A46" s="4" t="s">
        <v>194</v>
      </c>
      <c r="D46" s="17"/>
      <c r="E46" s="17"/>
      <c r="H46" s="60">
        <v>-0.13</v>
      </c>
      <c r="I46" s="62"/>
      <c r="J46" s="60">
        <v>7.009089833333311E-2</v>
      </c>
      <c r="K46" s="62"/>
      <c r="L46" s="60">
        <v>-0.28396342499999921</v>
      </c>
      <c r="M46" s="61"/>
      <c r="N46" s="60">
        <v>6.7728333333333335E-2</v>
      </c>
      <c r="O46" s="4"/>
    </row>
    <row r="47" spans="1:15" ht="21" customHeight="1" thickTop="1">
      <c r="D47" s="17"/>
      <c r="E47" s="17"/>
      <c r="L47" s="4"/>
      <c r="N47" s="4"/>
      <c r="O47" s="4"/>
    </row>
    <row r="48" spans="1:15" ht="21" customHeight="1">
      <c r="A48" s="4" t="s">
        <v>31</v>
      </c>
      <c r="D48" s="17"/>
      <c r="E48" s="17"/>
      <c r="L48" s="63"/>
      <c r="N48" s="63"/>
      <c r="O48" s="4"/>
    </row>
    <row r="49" spans="1:16" ht="21" customHeight="1">
      <c r="A49" s="49"/>
      <c r="B49" s="49"/>
      <c r="C49" s="49"/>
      <c r="D49" s="49"/>
      <c r="E49" s="49"/>
      <c r="F49" s="49"/>
      <c r="N49" s="8" t="s">
        <v>59</v>
      </c>
    </row>
    <row r="50" spans="1:16" s="48" customFormat="1" ht="21" customHeight="1">
      <c r="A50" s="1" t="s">
        <v>0</v>
      </c>
      <c r="B50" s="15"/>
      <c r="C50" s="15"/>
      <c r="D50" s="15"/>
      <c r="E50" s="15"/>
      <c r="F50" s="15"/>
      <c r="G50" s="15"/>
      <c r="H50" s="15"/>
      <c r="I50" s="137"/>
      <c r="J50" s="15"/>
      <c r="K50" s="137"/>
      <c r="L50" s="15"/>
      <c r="M50" s="15"/>
      <c r="N50" s="15"/>
      <c r="O50" s="2"/>
      <c r="P50" s="50"/>
    </row>
    <row r="51" spans="1:16" s="48" customFormat="1" ht="21" customHeight="1">
      <c r="A51" s="152" t="s">
        <v>60</v>
      </c>
      <c r="B51" s="152"/>
      <c r="C51" s="152"/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2"/>
      <c r="P51" s="50"/>
    </row>
    <row r="52" spans="1:16" s="48" customFormat="1" ht="21" customHeight="1">
      <c r="A52" s="1" t="s">
        <v>174</v>
      </c>
      <c r="B52" s="1"/>
      <c r="C52" s="1"/>
      <c r="D52" s="1"/>
      <c r="E52" s="1"/>
      <c r="F52" s="1"/>
      <c r="G52" s="1"/>
      <c r="H52" s="1"/>
      <c r="I52" s="138"/>
      <c r="J52" s="1"/>
      <c r="K52" s="138"/>
      <c r="L52" s="1"/>
      <c r="M52" s="1"/>
      <c r="N52" s="1"/>
      <c r="O52" s="2"/>
      <c r="P52" s="50"/>
    </row>
    <row r="53" spans="1:16" s="5" customFormat="1" ht="21" customHeight="1">
      <c r="G53" s="6"/>
      <c r="H53" s="6"/>
      <c r="I53" s="14"/>
      <c r="J53" s="6"/>
      <c r="K53" s="14"/>
      <c r="L53" s="7"/>
      <c r="N53" s="8" t="s">
        <v>2</v>
      </c>
      <c r="O53" s="8"/>
      <c r="P53" s="51"/>
    </row>
    <row r="54" spans="1:16" s="5" customFormat="1" ht="21" customHeight="1">
      <c r="G54" s="6"/>
      <c r="H54" s="153" t="s">
        <v>3</v>
      </c>
      <c r="I54" s="153"/>
      <c r="J54" s="153"/>
      <c r="K54" s="13"/>
      <c r="L54" s="154" t="s">
        <v>4</v>
      </c>
      <c r="M54" s="154"/>
      <c r="N54" s="154"/>
      <c r="O54" s="8"/>
      <c r="P54" s="51"/>
    </row>
    <row r="55" spans="1:16" s="5" customFormat="1" ht="21" customHeight="1">
      <c r="G55" s="6"/>
      <c r="H55" s="155" t="s">
        <v>5</v>
      </c>
      <c r="I55" s="155"/>
      <c r="J55" s="155"/>
      <c r="K55" s="13"/>
      <c r="L55" s="155" t="s">
        <v>5</v>
      </c>
      <c r="M55" s="155"/>
      <c r="N55" s="155"/>
      <c r="O55" s="8"/>
      <c r="P55" s="51"/>
    </row>
    <row r="56" spans="1:16" s="5" customFormat="1" ht="21" customHeight="1">
      <c r="F56" s="11" t="s">
        <v>6</v>
      </c>
      <c r="G56" s="6"/>
      <c r="H56" s="52">
        <v>2020</v>
      </c>
      <c r="I56" s="13"/>
      <c r="J56" s="52">
        <v>2019</v>
      </c>
      <c r="K56" s="14"/>
      <c r="L56" s="52">
        <v>2020</v>
      </c>
      <c r="M56" s="13"/>
      <c r="N56" s="52">
        <v>2019</v>
      </c>
      <c r="O56" s="8"/>
      <c r="P56" s="51"/>
    </row>
    <row r="57" spans="1:16" ht="21" customHeight="1">
      <c r="A57" s="53" t="s">
        <v>61</v>
      </c>
      <c r="D57" s="17"/>
      <c r="E57" s="17"/>
    </row>
    <row r="58" spans="1:16" ht="21" customHeight="1">
      <c r="A58" s="15" t="s">
        <v>62</v>
      </c>
      <c r="D58" s="17"/>
      <c r="E58" s="17"/>
    </row>
    <row r="59" spans="1:16" ht="21" customHeight="1">
      <c r="A59" s="4" t="s">
        <v>63</v>
      </c>
      <c r="D59" s="17"/>
      <c r="E59" s="17"/>
      <c r="F59" s="33" t="s">
        <v>179</v>
      </c>
      <c r="H59" s="34">
        <v>2639152</v>
      </c>
      <c r="I59" s="43"/>
      <c r="J59" s="34">
        <v>3176137</v>
      </c>
      <c r="K59" s="43"/>
      <c r="L59" s="34">
        <v>2103293</v>
      </c>
      <c r="M59" s="20"/>
      <c r="N59" s="34">
        <v>2328876</v>
      </c>
    </row>
    <row r="60" spans="1:16" ht="21" customHeight="1">
      <c r="A60" s="4" t="s">
        <v>64</v>
      </c>
      <c r="D60" s="17"/>
      <c r="E60" s="17"/>
      <c r="F60" s="33" t="s">
        <v>179</v>
      </c>
      <c r="H60" s="21">
        <v>33230</v>
      </c>
      <c r="I60" s="43"/>
      <c r="J60" s="21">
        <v>44780</v>
      </c>
      <c r="K60" s="43"/>
      <c r="L60" s="34">
        <v>33695</v>
      </c>
      <c r="M60" s="20"/>
      <c r="N60" s="34">
        <v>44864</v>
      </c>
    </row>
    <row r="61" spans="1:16" ht="21" customHeight="1">
      <c r="A61" s="4" t="s">
        <v>65</v>
      </c>
      <c r="D61" s="17"/>
      <c r="E61" s="17"/>
      <c r="F61" s="33"/>
      <c r="H61" s="21">
        <v>27948</v>
      </c>
      <c r="I61" s="43"/>
      <c r="J61" s="21">
        <v>36529</v>
      </c>
      <c r="K61" s="43"/>
      <c r="L61" s="34">
        <v>52182</v>
      </c>
      <c r="M61" s="20"/>
      <c r="N61" s="34">
        <v>60712</v>
      </c>
      <c r="O61" s="4"/>
    </row>
    <row r="62" spans="1:16" ht="21" customHeight="1">
      <c r="A62" s="4" t="s">
        <v>200</v>
      </c>
      <c r="D62" s="17"/>
      <c r="E62" s="17"/>
      <c r="F62" s="33"/>
      <c r="H62" s="34">
        <v>9842</v>
      </c>
      <c r="I62" s="21"/>
      <c r="J62" s="34">
        <v>34702</v>
      </c>
      <c r="K62" s="21"/>
      <c r="L62" s="34">
        <v>6484</v>
      </c>
      <c r="M62" s="34"/>
      <c r="N62" s="34">
        <v>34730</v>
      </c>
      <c r="O62" s="4"/>
    </row>
    <row r="63" spans="1:16" ht="21" customHeight="1">
      <c r="A63" s="4" t="s">
        <v>184</v>
      </c>
      <c r="D63" s="17"/>
      <c r="E63" s="17"/>
      <c r="F63" s="33"/>
      <c r="H63" s="46">
        <v>775</v>
      </c>
      <c r="I63" s="21"/>
      <c r="J63" s="46">
        <v>350</v>
      </c>
      <c r="K63" s="21"/>
      <c r="L63" s="45">
        <v>775</v>
      </c>
      <c r="M63" s="34"/>
      <c r="N63" s="45">
        <v>90350</v>
      </c>
      <c r="O63" s="4"/>
    </row>
    <row r="64" spans="1:16" ht="21" customHeight="1">
      <c r="A64" s="15" t="s">
        <v>68</v>
      </c>
      <c r="D64" s="17"/>
      <c r="E64" s="17"/>
      <c r="F64" s="33"/>
      <c r="H64" s="46">
        <f>SUM(H59:H63)</f>
        <v>2710947</v>
      </c>
      <c r="I64" s="43"/>
      <c r="J64" s="46">
        <f>SUM(J59:J63)</f>
        <v>3292498</v>
      </c>
      <c r="K64" s="43"/>
      <c r="L64" s="46">
        <f>SUM(L59:L63)</f>
        <v>2196429</v>
      </c>
      <c r="M64" s="20"/>
      <c r="N64" s="46">
        <f>SUM(N59:N63)</f>
        <v>2559532</v>
      </c>
      <c r="O64" s="4"/>
    </row>
    <row r="65" spans="1:15" ht="21" customHeight="1">
      <c r="A65" s="15" t="s">
        <v>69</v>
      </c>
      <c r="D65" s="17"/>
      <c r="E65" s="17"/>
      <c r="F65" s="33"/>
      <c r="H65" s="34"/>
      <c r="I65" s="43"/>
      <c r="J65" s="34"/>
      <c r="K65" s="43"/>
      <c r="L65" s="34"/>
      <c r="M65" s="20"/>
      <c r="N65" s="34"/>
      <c r="O65" s="4"/>
    </row>
    <row r="66" spans="1:15" ht="21" customHeight="1">
      <c r="A66" s="4" t="s">
        <v>70</v>
      </c>
      <c r="D66" s="17"/>
      <c r="E66" s="17"/>
      <c r="F66" s="33">
        <v>6</v>
      </c>
      <c r="H66" s="21">
        <v>2370928</v>
      </c>
      <c r="I66" s="43"/>
      <c r="J66" s="21">
        <v>2476889</v>
      </c>
      <c r="K66" s="43"/>
      <c r="L66" s="34">
        <v>2028018</v>
      </c>
      <c r="M66" s="20"/>
      <c r="N66" s="34">
        <v>1988207</v>
      </c>
      <c r="O66" s="4"/>
    </row>
    <row r="67" spans="1:15" ht="21" customHeight="1">
      <c r="A67" s="4" t="s">
        <v>71</v>
      </c>
      <c r="D67" s="17"/>
      <c r="E67" s="17"/>
      <c r="F67" s="33"/>
      <c r="H67" s="21">
        <v>55602</v>
      </c>
      <c r="I67" s="43"/>
      <c r="J67" s="21">
        <v>47981</v>
      </c>
      <c r="K67" s="43"/>
      <c r="L67" s="34">
        <v>46375</v>
      </c>
      <c r="M67" s="20"/>
      <c r="N67" s="34">
        <v>47981</v>
      </c>
      <c r="O67" s="4"/>
    </row>
    <row r="68" spans="1:15" ht="21" customHeight="1">
      <c r="A68" s="4" t="s">
        <v>153</v>
      </c>
      <c r="D68" s="17"/>
      <c r="E68" s="17"/>
      <c r="F68" s="33"/>
      <c r="H68" s="21">
        <v>154363</v>
      </c>
      <c r="I68" s="43"/>
      <c r="J68" s="21">
        <v>186709</v>
      </c>
      <c r="K68" s="43"/>
      <c r="L68" s="34">
        <v>137749</v>
      </c>
      <c r="M68" s="43"/>
      <c r="N68" s="34">
        <v>161193</v>
      </c>
      <c r="O68" s="4"/>
    </row>
    <row r="69" spans="1:15" ht="21" customHeight="1">
      <c r="A69" s="4" t="s">
        <v>72</v>
      </c>
      <c r="D69" s="17"/>
      <c r="E69" s="17"/>
      <c r="H69" s="21">
        <v>116693</v>
      </c>
      <c r="I69" s="43"/>
      <c r="J69" s="21">
        <v>140939</v>
      </c>
      <c r="K69" s="43"/>
      <c r="L69" s="34">
        <v>99679</v>
      </c>
      <c r="M69" s="43"/>
      <c r="N69" s="34">
        <v>115401</v>
      </c>
      <c r="O69" s="4"/>
    </row>
    <row r="70" spans="1:15" ht="21" customHeight="1">
      <c r="A70" s="15" t="s">
        <v>74</v>
      </c>
      <c r="D70" s="17"/>
      <c r="E70" s="17"/>
      <c r="H70" s="30">
        <f>SUM(H66:H69)</f>
        <v>2697586</v>
      </c>
      <c r="I70" s="43"/>
      <c r="J70" s="30">
        <f>SUM(J66:J69)</f>
        <v>2852518</v>
      </c>
      <c r="K70" s="43"/>
      <c r="L70" s="30">
        <f>SUM(L66:L69)</f>
        <v>2311821</v>
      </c>
      <c r="M70" s="20"/>
      <c r="N70" s="30">
        <f>SUM(N66:N69)</f>
        <v>2312782</v>
      </c>
      <c r="O70" s="4"/>
    </row>
    <row r="71" spans="1:15" ht="21" customHeight="1">
      <c r="A71" s="15" t="s">
        <v>185</v>
      </c>
      <c r="D71" s="17"/>
      <c r="E71" s="17"/>
      <c r="H71" s="21">
        <f>H64-H70</f>
        <v>13361</v>
      </c>
      <c r="I71" s="43"/>
      <c r="J71" s="21">
        <f>J64-J70</f>
        <v>439980</v>
      </c>
      <c r="K71" s="43"/>
      <c r="L71" s="21">
        <f>L64-L70</f>
        <v>-115392</v>
      </c>
      <c r="M71" s="20"/>
      <c r="N71" s="21">
        <f>N64-N70</f>
        <v>246750</v>
      </c>
      <c r="O71" s="4"/>
    </row>
    <row r="72" spans="1:15" ht="21" customHeight="1">
      <c r="A72" s="4" t="s">
        <v>186</v>
      </c>
      <c r="D72" s="17"/>
      <c r="E72" s="17"/>
      <c r="F72" s="33">
        <v>11</v>
      </c>
      <c r="H72" s="21">
        <v>2585</v>
      </c>
      <c r="I72" s="43"/>
      <c r="J72" s="41">
        <v>0</v>
      </c>
      <c r="K72" s="41"/>
      <c r="L72" s="41">
        <v>0</v>
      </c>
      <c r="M72" s="41"/>
      <c r="N72" s="41">
        <v>0</v>
      </c>
      <c r="O72" s="4"/>
    </row>
    <row r="73" spans="1:15" ht="21" customHeight="1">
      <c r="A73" s="4" t="s">
        <v>187</v>
      </c>
      <c r="D73" s="17"/>
      <c r="E73" s="17"/>
      <c r="H73" s="21">
        <v>13919</v>
      </c>
      <c r="I73" s="43"/>
      <c r="J73" s="21">
        <v>16283</v>
      </c>
      <c r="K73" s="43"/>
      <c r="L73" s="21">
        <v>23221</v>
      </c>
      <c r="M73" s="20"/>
      <c r="N73" s="21">
        <v>22802</v>
      </c>
      <c r="O73" s="4"/>
    </row>
    <row r="74" spans="1:15" ht="21" customHeight="1">
      <c r="A74" s="4" t="s">
        <v>75</v>
      </c>
      <c r="D74" s="17"/>
      <c r="E74" s="17"/>
      <c r="F74" s="33"/>
      <c r="H74" s="21">
        <v>-69345</v>
      </c>
      <c r="I74" s="43"/>
      <c r="J74" s="21">
        <v>-88363</v>
      </c>
      <c r="K74" s="43"/>
      <c r="L74" s="21">
        <v>-68372</v>
      </c>
      <c r="M74" s="43"/>
      <c r="N74" s="21">
        <v>-83468</v>
      </c>
      <c r="O74" s="4"/>
    </row>
    <row r="75" spans="1:15" ht="21" customHeight="1">
      <c r="A75" s="4" t="s">
        <v>202</v>
      </c>
      <c r="D75" s="17"/>
      <c r="E75" s="17"/>
      <c r="F75" s="33"/>
      <c r="H75" s="21">
        <v>3002</v>
      </c>
      <c r="I75" s="43"/>
      <c r="J75" s="21">
        <v>-4512</v>
      </c>
      <c r="K75" s="43"/>
      <c r="L75" s="21">
        <v>3002</v>
      </c>
      <c r="M75" s="20"/>
      <c r="N75" s="21">
        <v>-4512</v>
      </c>
      <c r="O75" s="4"/>
    </row>
    <row r="76" spans="1:15" ht="21" customHeight="1">
      <c r="A76" s="4" t="s">
        <v>203</v>
      </c>
      <c r="D76" s="17"/>
      <c r="E76" s="17"/>
      <c r="F76" s="33"/>
      <c r="H76" s="46">
        <v>-3132</v>
      </c>
      <c r="I76" s="43"/>
      <c r="J76" s="46">
        <v>-11815</v>
      </c>
      <c r="K76" s="43"/>
      <c r="L76" s="46">
        <v>-3132</v>
      </c>
      <c r="M76" s="20"/>
      <c r="N76" s="46">
        <v>-11815</v>
      </c>
      <c r="O76" s="4"/>
    </row>
    <row r="77" spans="1:15" ht="21" customHeight="1">
      <c r="A77" s="15" t="s">
        <v>188</v>
      </c>
      <c r="D77" s="17"/>
      <c r="E77" s="17"/>
      <c r="H77" s="21">
        <f>SUM(H71:H76)</f>
        <v>-39610</v>
      </c>
      <c r="I77" s="43"/>
      <c r="J77" s="21">
        <f>SUM(J71:J76)</f>
        <v>351573</v>
      </c>
      <c r="K77" s="43"/>
      <c r="L77" s="21">
        <f>SUM(L71:L76)</f>
        <v>-160673</v>
      </c>
      <c r="M77" s="20"/>
      <c r="N77" s="21">
        <f>SUM(N71:N76)</f>
        <v>169757</v>
      </c>
      <c r="O77" s="4"/>
    </row>
    <row r="78" spans="1:15" ht="21" customHeight="1">
      <c r="A78" s="4" t="s">
        <v>195</v>
      </c>
      <c r="D78" s="17"/>
      <c r="E78" s="17"/>
      <c r="F78" s="33">
        <v>20</v>
      </c>
      <c r="H78" s="21">
        <v>10468</v>
      </c>
      <c r="I78" s="43"/>
      <c r="J78" s="21">
        <v>-38202</v>
      </c>
      <c r="K78" s="43"/>
      <c r="L78" s="21">
        <v>9720</v>
      </c>
      <c r="M78" s="20"/>
      <c r="N78" s="21">
        <v>-15387</v>
      </c>
      <c r="O78" s="4"/>
    </row>
    <row r="79" spans="1:15" ht="21" customHeight="1" thickBot="1">
      <c r="A79" s="15" t="s">
        <v>196</v>
      </c>
      <c r="D79" s="17"/>
      <c r="E79" s="17"/>
      <c r="F79" s="33"/>
      <c r="H79" s="54">
        <f>SUM(H77:H78)</f>
        <v>-29142</v>
      </c>
      <c r="I79" s="43"/>
      <c r="J79" s="54">
        <f>SUM(J77:J78)</f>
        <v>313371</v>
      </c>
      <c r="K79" s="43"/>
      <c r="L79" s="54">
        <f>SUM(L77:L78)</f>
        <v>-150953</v>
      </c>
      <c r="M79" s="20"/>
      <c r="N79" s="54">
        <f>SUM(N77:N78)</f>
        <v>154370</v>
      </c>
      <c r="O79" s="4"/>
    </row>
    <row r="80" spans="1:15" ht="21" customHeight="1" thickTop="1">
      <c r="A80" s="15"/>
      <c r="D80" s="17"/>
      <c r="E80" s="17"/>
      <c r="F80" s="33"/>
      <c r="L80" s="4"/>
      <c r="N80" s="4"/>
      <c r="O80" s="4"/>
    </row>
    <row r="81" spans="1:15" ht="21" customHeight="1">
      <c r="A81" s="15" t="s">
        <v>76</v>
      </c>
      <c r="D81" s="17"/>
      <c r="E81" s="17"/>
      <c r="F81" s="33"/>
      <c r="H81" s="40"/>
      <c r="I81" s="59"/>
      <c r="J81" s="40"/>
      <c r="K81" s="59"/>
      <c r="L81" s="40"/>
      <c r="M81" s="40"/>
      <c r="N81" s="40"/>
      <c r="O81" s="4"/>
    </row>
    <row r="82" spans="1:15" ht="21" customHeight="1">
      <c r="A82" s="55" t="s">
        <v>77</v>
      </c>
      <c r="D82" s="17"/>
      <c r="E82" s="17"/>
      <c r="F82" s="33"/>
      <c r="H82" s="40"/>
      <c r="I82" s="59"/>
      <c r="J82" s="40"/>
      <c r="K82" s="59"/>
      <c r="L82" s="40"/>
      <c r="M82" s="40"/>
      <c r="N82" s="40"/>
      <c r="O82" s="4"/>
    </row>
    <row r="83" spans="1:15" ht="21" customHeight="1">
      <c r="A83" s="55" t="s">
        <v>78</v>
      </c>
      <c r="D83" s="17"/>
      <c r="E83" s="17"/>
      <c r="F83" s="33"/>
      <c r="H83" s="40"/>
      <c r="I83" s="59"/>
      <c r="J83" s="40"/>
      <c r="K83" s="59"/>
      <c r="L83" s="40"/>
      <c r="M83" s="40"/>
      <c r="N83" s="40"/>
      <c r="O83" s="4"/>
    </row>
    <row r="84" spans="1:15" ht="21" customHeight="1">
      <c r="A84" s="56" t="s">
        <v>190</v>
      </c>
      <c r="D84" s="17"/>
      <c r="E84" s="17"/>
      <c r="F84" s="33"/>
      <c r="H84" s="43">
        <v>4158</v>
      </c>
      <c r="I84" s="43"/>
      <c r="J84" s="43">
        <v>-10070</v>
      </c>
      <c r="K84" s="43"/>
      <c r="L84" s="43">
        <v>455</v>
      </c>
      <c r="M84" s="20"/>
      <c r="N84" s="43">
        <v>-10070</v>
      </c>
      <c r="O84" s="4"/>
    </row>
    <row r="85" spans="1:15" ht="21" customHeight="1">
      <c r="A85" s="56" t="s">
        <v>191</v>
      </c>
      <c r="D85" s="17"/>
      <c r="E85" s="17"/>
      <c r="F85" s="33"/>
      <c r="H85" s="43">
        <v>-832</v>
      </c>
      <c r="I85" s="43"/>
      <c r="J85" s="43">
        <v>2014</v>
      </c>
      <c r="K85" s="43"/>
      <c r="L85" s="43">
        <v>-90.999999999999986</v>
      </c>
      <c r="M85" s="20"/>
      <c r="N85" s="43">
        <v>2014</v>
      </c>
      <c r="O85" s="4"/>
    </row>
    <row r="86" spans="1:15" ht="21" customHeight="1" thickBot="1">
      <c r="A86" s="15" t="s">
        <v>79</v>
      </c>
      <c r="D86" s="17"/>
      <c r="E86" s="17"/>
      <c r="F86" s="33"/>
      <c r="H86" s="57">
        <f>SUM(H84:H85)</f>
        <v>3326</v>
      </c>
      <c r="I86" s="43"/>
      <c r="J86" s="57">
        <f>SUM(J84:J85)</f>
        <v>-8056</v>
      </c>
      <c r="K86" s="43"/>
      <c r="L86" s="57">
        <f>SUM(L84:L85)</f>
        <v>364</v>
      </c>
      <c r="M86" s="20"/>
      <c r="N86" s="57">
        <f>SUM(N84:N85)</f>
        <v>-8056</v>
      </c>
      <c r="O86" s="4"/>
    </row>
    <row r="87" spans="1:15" ht="21" customHeight="1" thickTop="1">
      <c r="D87" s="17"/>
      <c r="E87" s="17"/>
      <c r="F87" s="33"/>
      <c r="H87" s="43"/>
      <c r="I87" s="43"/>
      <c r="J87" s="43"/>
      <c r="K87" s="43"/>
      <c r="L87" s="43"/>
      <c r="M87" s="20"/>
      <c r="N87" s="43"/>
      <c r="O87" s="4"/>
    </row>
    <row r="88" spans="1:15" ht="21" customHeight="1" thickBot="1">
      <c r="A88" s="15" t="s">
        <v>80</v>
      </c>
      <c r="D88" s="17"/>
      <c r="E88" s="17"/>
      <c r="H88" s="58">
        <f>SUM(H79,H86)</f>
        <v>-25816</v>
      </c>
      <c r="I88" s="43"/>
      <c r="J88" s="58">
        <f>SUM(J79,J86)</f>
        <v>305315</v>
      </c>
      <c r="K88" s="43"/>
      <c r="L88" s="58">
        <f>SUM(L79,L86)</f>
        <v>-150589</v>
      </c>
      <c r="M88" s="20"/>
      <c r="N88" s="58">
        <f>SUM(N79,N86)</f>
        <v>146314</v>
      </c>
      <c r="O88" s="4"/>
    </row>
    <row r="89" spans="1:15" ht="21" customHeight="1" thickTop="1">
      <c r="A89" s="15"/>
      <c r="D89" s="17"/>
      <c r="E89" s="17"/>
      <c r="H89" s="43"/>
      <c r="I89" s="43"/>
      <c r="J89" s="43"/>
      <c r="K89" s="43"/>
      <c r="L89" s="43"/>
      <c r="M89" s="20"/>
      <c r="N89" s="43"/>
      <c r="O89" s="4"/>
    </row>
    <row r="90" spans="1:15" ht="21" customHeight="1">
      <c r="A90" s="15"/>
      <c r="D90" s="17"/>
      <c r="E90" s="17"/>
      <c r="H90" s="59"/>
      <c r="J90" s="59"/>
      <c r="K90" s="59"/>
      <c r="L90" s="59"/>
      <c r="M90" s="40"/>
      <c r="N90" s="8" t="s">
        <v>81</v>
      </c>
      <c r="O90" s="4"/>
    </row>
    <row r="91" spans="1:15" ht="21" customHeight="1">
      <c r="A91" s="15" t="s">
        <v>192</v>
      </c>
      <c r="D91" s="17"/>
      <c r="E91" s="17"/>
      <c r="F91" s="33">
        <v>21</v>
      </c>
      <c r="H91" s="59"/>
      <c r="J91" s="59"/>
      <c r="K91" s="59"/>
      <c r="L91" s="59"/>
      <c r="M91" s="40"/>
      <c r="N91" s="59"/>
      <c r="O91" s="4"/>
    </row>
    <row r="92" spans="1:15" ht="21" customHeight="1">
      <c r="A92" s="4" t="s">
        <v>193</v>
      </c>
      <c r="D92" s="17"/>
      <c r="E92" s="17"/>
      <c r="H92" s="40"/>
      <c r="J92" s="40"/>
      <c r="K92" s="59"/>
      <c r="L92" s="40"/>
      <c r="M92" s="40"/>
      <c r="N92" s="40"/>
      <c r="O92" s="4"/>
    </row>
    <row r="93" spans="1:15" ht="21" customHeight="1" thickBot="1">
      <c r="A93" s="4" t="s">
        <v>194</v>
      </c>
      <c r="D93" s="17"/>
      <c r="E93" s="17"/>
      <c r="H93" s="60">
        <v>-4.8569266666665653E-2</v>
      </c>
      <c r="I93" s="62"/>
      <c r="J93" s="60">
        <v>0.52228453999999969</v>
      </c>
      <c r="K93" s="62"/>
      <c r="L93" s="60">
        <v>-0.25158765333333377</v>
      </c>
      <c r="M93" s="61"/>
      <c r="N93" s="64">
        <v>0.26385666666666668</v>
      </c>
      <c r="O93" s="4"/>
    </row>
    <row r="94" spans="1:15" ht="21" customHeight="1" thickTop="1">
      <c r="D94" s="17"/>
      <c r="E94" s="17"/>
      <c r="L94" s="4"/>
      <c r="N94" s="4"/>
      <c r="O94" s="4"/>
    </row>
    <row r="95" spans="1:15" ht="21" customHeight="1">
      <c r="A95" s="4" t="s">
        <v>31</v>
      </c>
      <c r="D95" s="17"/>
      <c r="E95" s="17"/>
      <c r="L95" s="63"/>
      <c r="N95" s="63"/>
      <c r="O95" s="4"/>
    </row>
  </sheetData>
  <mergeCells count="10">
    <mergeCell ref="H54:J54"/>
    <mergeCell ref="L54:N54"/>
    <mergeCell ref="H55:J55"/>
    <mergeCell ref="L55:N55"/>
    <mergeCell ref="A3:N3"/>
    <mergeCell ref="H6:J6"/>
    <mergeCell ref="L6:N6"/>
    <mergeCell ref="H7:J7"/>
    <mergeCell ref="L7:N7"/>
    <mergeCell ref="A51:N51"/>
  </mergeCells>
  <pageMargins left="0.78740157480314965" right="0.19685039370078741" top="0.78740157480314965" bottom="0.19685039370078741" header="0.19685039370078741" footer="0.19685039370078741"/>
  <pageSetup paperSize="9" scale="74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4"/>
  <sheetViews>
    <sheetView showGridLines="0" view="pageBreakPreview" topLeftCell="A16" zoomScale="90" zoomScaleNormal="85" zoomScaleSheetLayoutView="90" workbookViewId="0">
      <selection activeCell="C16" sqref="C16"/>
    </sheetView>
  </sheetViews>
  <sheetFormatPr defaultColWidth="10.7109375" defaultRowHeight="20.65" customHeight="1"/>
  <cols>
    <col min="1" max="1" width="2.7109375" style="65" customWidth="1"/>
    <col min="2" max="2" width="21.85546875" style="65" customWidth="1"/>
    <col min="3" max="3" width="23.7109375" style="65" customWidth="1"/>
    <col min="4" max="4" width="1.7109375" style="65" customWidth="1"/>
    <col min="5" max="5" width="14.7109375" style="65" customWidth="1"/>
    <col min="6" max="6" width="1.7109375" style="65" customWidth="1"/>
    <col min="7" max="7" width="14.7109375" style="65" customWidth="1"/>
    <col min="8" max="8" width="1.7109375" style="65" customWidth="1"/>
    <col min="9" max="9" width="14.7109375" style="65" customWidth="1"/>
    <col min="10" max="10" width="1.7109375" style="65" customWidth="1"/>
    <col min="11" max="11" width="14.7109375" style="65" customWidth="1"/>
    <col min="12" max="12" width="1.7109375" style="65" customWidth="1"/>
    <col min="13" max="13" width="16.42578125" style="65" customWidth="1"/>
    <col min="14" max="14" width="1.7109375" style="65" customWidth="1"/>
    <col min="15" max="15" width="14.7109375" style="65" customWidth="1"/>
    <col min="16" max="16" width="1.7109375" style="65" customWidth="1"/>
    <col min="17" max="17" width="14.7109375" style="65" customWidth="1"/>
    <col min="18" max="18" width="1.7109375" style="65" customWidth="1"/>
    <col min="19" max="19" width="14.7109375" style="65" customWidth="1"/>
    <col min="20" max="20" width="1.7109375" style="65" customWidth="1"/>
    <col min="21" max="16384" width="10.7109375" style="65"/>
  </cols>
  <sheetData>
    <row r="1" spans="1:19" ht="20.65" customHeight="1">
      <c r="S1" s="66" t="s">
        <v>59</v>
      </c>
    </row>
    <row r="2" spans="1:19" ht="20.65" customHeight="1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67"/>
      <c r="P2" s="67"/>
      <c r="Q2" s="67"/>
      <c r="R2" s="67"/>
    </row>
    <row r="3" spans="1:19" ht="20.65" customHeight="1">
      <c r="A3" s="157" t="s">
        <v>83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67"/>
      <c r="P3" s="67"/>
      <c r="Q3" s="67"/>
      <c r="R3" s="67"/>
    </row>
    <row r="4" spans="1:19" ht="20.65" customHeight="1">
      <c r="A4" s="157" t="s">
        <v>174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67"/>
      <c r="P4" s="67"/>
      <c r="Q4" s="67"/>
      <c r="R4" s="67"/>
    </row>
    <row r="5" spans="1:19" s="68" customFormat="1" ht="20.65" customHeight="1">
      <c r="B5" s="69"/>
      <c r="C5" s="69"/>
      <c r="D5" s="69"/>
      <c r="E5" s="69"/>
      <c r="F5" s="69"/>
      <c r="G5" s="69"/>
      <c r="H5" s="69"/>
      <c r="I5" s="70"/>
      <c r="J5" s="69"/>
      <c r="K5" s="70"/>
      <c r="L5" s="69"/>
      <c r="M5" s="71"/>
      <c r="N5" s="71"/>
      <c r="O5" s="70"/>
      <c r="P5" s="70"/>
      <c r="Q5" s="70"/>
      <c r="R5" s="70"/>
      <c r="S5" s="72" t="s">
        <v>2</v>
      </c>
    </row>
    <row r="6" spans="1:19" s="68" customFormat="1" ht="20.65" customHeight="1">
      <c r="B6" s="69"/>
      <c r="C6" s="69"/>
      <c r="D6" s="69"/>
      <c r="E6" s="158" t="s">
        <v>84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</row>
    <row r="7" spans="1:19" s="68" customFormat="1" ht="20.65" customHeight="1">
      <c r="B7" s="69"/>
      <c r="C7" s="69"/>
      <c r="D7" s="69"/>
      <c r="E7" s="73"/>
      <c r="F7" s="73"/>
      <c r="G7" s="73"/>
      <c r="H7" s="73"/>
      <c r="I7" s="73"/>
      <c r="J7" s="73"/>
      <c r="K7" s="73"/>
      <c r="L7" s="73"/>
      <c r="M7" s="74" t="s">
        <v>85</v>
      </c>
      <c r="N7" s="74"/>
      <c r="O7" s="74"/>
      <c r="P7" s="74"/>
      <c r="Q7" s="74"/>
      <c r="R7" s="73"/>
      <c r="S7" s="73"/>
    </row>
    <row r="8" spans="1:19" s="68" customFormat="1" ht="20.65" customHeight="1">
      <c r="B8" s="69"/>
      <c r="C8" s="69"/>
      <c r="D8" s="69"/>
      <c r="E8" s="73"/>
      <c r="F8" s="75"/>
      <c r="G8" s="75"/>
      <c r="H8" s="75"/>
      <c r="I8" s="75"/>
      <c r="J8" s="75"/>
      <c r="K8" s="75"/>
      <c r="L8" s="75"/>
      <c r="M8" s="159" t="s">
        <v>86</v>
      </c>
      <c r="N8" s="159"/>
      <c r="O8" s="159"/>
    </row>
    <row r="9" spans="1:19" s="76" customFormat="1" ht="20.65" customHeight="1">
      <c r="E9" s="77" t="s">
        <v>87</v>
      </c>
      <c r="F9" s="77"/>
      <c r="G9" s="77"/>
      <c r="H9" s="77"/>
      <c r="I9" s="156" t="s">
        <v>52</v>
      </c>
      <c r="J9" s="156"/>
      <c r="K9" s="156"/>
      <c r="M9" s="78" t="s">
        <v>88</v>
      </c>
      <c r="N9" s="79"/>
      <c r="O9" s="77" t="s">
        <v>199</v>
      </c>
      <c r="P9" s="79"/>
      <c r="Q9" s="77" t="s">
        <v>89</v>
      </c>
      <c r="R9" s="79"/>
      <c r="S9" s="77" t="s">
        <v>90</v>
      </c>
    </row>
    <row r="10" spans="1:19" s="76" customFormat="1" ht="20.65" customHeight="1">
      <c r="E10" s="77" t="s">
        <v>91</v>
      </c>
      <c r="F10" s="77"/>
      <c r="G10" s="77"/>
      <c r="H10" s="77"/>
      <c r="I10" s="77" t="s">
        <v>92</v>
      </c>
      <c r="J10" s="77"/>
      <c r="M10" s="78" t="s">
        <v>93</v>
      </c>
      <c r="N10" s="79"/>
      <c r="O10" s="76" t="s">
        <v>94</v>
      </c>
      <c r="P10" s="79"/>
      <c r="Q10" s="77" t="s">
        <v>95</v>
      </c>
      <c r="R10" s="79"/>
      <c r="S10" s="77" t="s">
        <v>96</v>
      </c>
    </row>
    <row r="11" spans="1:19" s="76" customFormat="1" ht="20.65" customHeight="1">
      <c r="E11" s="80" t="s">
        <v>97</v>
      </c>
      <c r="F11" s="78"/>
      <c r="G11" s="80" t="s">
        <v>51</v>
      </c>
      <c r="H11" s="78"/>
      <c r="I11" s="80" t="s">
        <v>98</v>
      </c>
      <c r="J11" s="78"/>
      <c r="K11" s="80" t="s">
        <v>99</v>
      </c>
      <c r="M11" s="81" t="s">
        <v>100</v>
      </c>
      <c r="N11" s="79"/>
      <c r="O11" s="80" t="s">
        <v>101</v>
      </c>
      <c r="P11" s="79"/>
      <c r="Q11" s="80" t="s">
        <v>102</v>
      </c>
      <c r="R11" s="79"/>
      <c r="S11" s="80" t="s">
        <v>103</v>
      </c>
    </row>
    <row r="12" spans="1:19" ht="20.65" customHeight="1">
      <c r="A12" s="82" t="s">
        <v>105</v>
      </c>
      <c r="E12" s="83">
        <v>600000</v>
      </c>
      <c r="F12" s="83"/>
      <c r="G12" s="83">
        <v>2230175</v>
      </c>
      <c r="H12" s="83"/>
      <c r="I12" s="83">
        <v>60000</v>
      </c>
      <c r="J12" s="83"/>
      <c r="K12" s="83">
        <v>553599</v>
      </c>
      <c r="L12" s="84"/>
      <c r="M12" s="83">
        <v>4069</v>
      </c>
      <c r="N12" s="83"/>
      <c r="O12" s="83">
        <v>-3684</v>
      </c>
      <c r="P12" s="83"/>
      <c r="Q12" s="83">
        <f>SUM(M12:O12)</f>
        <v>385</v>
      </c>
      <c r="R12" s="83">
        <v>-3685</v>
      </c>
      <c r="S12" s="85">
        <f>SUM(E12:K12,Q12)</f>
        <v>3444159</v>
      </c>
    </row>
    <row r="13" spans="1:19" ht="20.65" customHeight="1">
      <c r="A13" s="65" t="s">
        <v>82</v>
      </c>
      <c r="E13" s="139">
        <v>0</v>
      </c>
      <c r="F13" s="86"/>
      <c r="G13" s="139">
        <v>0</v>
      </c>
      <c r="H13" s="86"/>
      <c r="I13" s="139" t="s">
        <v>104</v>
      </c>
      <c r="J13" s="85"/>
      <c r="K13" s="139">
        <f>PL_E!J79</f>
        <v>313371</v>
      </c>
      <c r="L13" s="86"/>
      <c r="M13" s="139">
        <v>0</v>
      </c>
      <c r="N13" s="87"/>
      <c r="O13" s="143">
        <v>0</v>
      </c>
      <c r="P13" s="85"/>
      <c r="Q13" s="141">
        <f>SUM(M13:O13)</f>
        <v>0</v>
      </c>
      <c r="S13" s="143">
        <f t="shared" ref="S13:S14" si="0">SUM(E13:K13,Q13)</f>
        <v>313371</v>
      </c>
    </row>
    <row r="14" spans="1:19" ht="20.65" customHeight="1">
      <c r="A14" s="65" t="s">
        <v>79</v>
      </c>
      <c r="E14" s="140">
        <v>0</v>
      </c>
      <c r="F14" s="86"/>
      <c r="G14" s="140">
        <v>0</v>
      </c>
      <c r="H14" s="86"/>
      <c r="I14" s="140">
        <v>0</v>
      </c>
      <c r="J14" s="86"/>
      <c r="K14" s="140">
        <v>0</v>
      </c>
      <c r="L14" s="85"/>
      <c r="M14" s="140">
        <f>SUM(PL_E!J86)</f>
        <v>-8056</v>
      </c>
      <c r="N14" s="86"/>
      <c r="O14" s="140">
        <v>0</v>
      </c>
      <c r="P14" s="87"/>
      <c r="Q14" s="142">
        <f>SUM(M14:O14)</f>
        <v>-8056</v>
      </c>
      <c r="R14" s="85"/>
      <c r="S14" s="144">
        <f t="shared" si="0"/>
        <v>-8056</v>
      </c>
    </row>
    <row r="15" spans="1:19" ht="20.65" customHeight="1">
      <c r="A15" s="65" t="s">
        <v>80</v>
      </c>
      <c r="E15" s="88">
        <f>SUM(E13:E14)</f>
        <v>0</v>
      </c>
      <c r="F15" s="86"/>
      <c r="G15" s="88">
        <f>SUM(G13:G14)</f>
        <v>0</v>
      </c>
      <c r="H15" s="86"/>
      <c r="I15" s="88">
        <f>SUM(I13:I14)</f>
        <v>0</v>
      </c>
      <c r="J15" s="89"/>
      <c r="K15" s="88">
        <f>SUM(K13:K14)</f>
        <v>313371</v>
      </c>
      <c r="L15" s="95"/>
      <c r="M15" s="88">
        <f>SUM(M13:M14)</f>
        <v>-8056</v>
      </c>
      <c r="N15" s="83"/>
      <c r="O15" s="88">
        <f>SUM(O13:O14)</f>
        <v>0</v>
      </c>
      <c r="P15" s="83"/>
      <c r="Q15" s="88">
        <f>SUM(Q13:Q14)</f>
        <v>-8056</v>
      </c>
      <c r="R15" s="83"/>
      <c r="S15" s="88">
        <f>SUM(S13:S14)</f>
        <v>305315</v>
      </c>
    </row>
    <row r="16" spans="1:19" ht="20.65" customHeight="1">
      <c r="A16" s="65" t="s">
        <v>197</v>
      </c>
      <c r="E16" s="90">
        <v>0</v>
      </c>
      <c r="F16" s="86"/>
      <c r="G16" s="90">
        <v>0</v>
      </c>
      <c r="H16" s="86"/>
      <c r="I16" s="90">
        <v>0</v>
      </c>
      <c r="J16" s="89"/>
      <c r="K16" s="90">
        <v>-71998</v>
      </c>
      <c r="L16" s="95"/>
      <c r="M16" s="90">
        <v>0</v>
      </c>
      <c r="N16" s="83"/>
      <c r="O16" s="90">
        <v>0</v>
      </c>
      <c r="P16" s="83"/>
      <c r="Q16" s="91">
        <v>0</v>
      </c>
      <c r="R16" s="83"/>
      <c r="S16" s="92">
        <f>SUM(E16:K16,Q16)</f>
        <v>-71998</v>
      </c>
    </row>
    <row r="17" spans="1:19" ht="20.65" customHeight="1" thickBot="1">
      <c r="A17" s="82" t="s">
        <v>106</v>
      </c>
      <c r="E17" s="93">
        <f>SUM(E12,E15:E16)</f>
        <v>600000</v>
      </c>
      <c r="F17" s="87"/>
      <c r="G17" s="93">
        <f>SUM(G12,G15:G16)</f>
        <v>2230175</v>
      </c>
      <c r="H17" s="87"/>
      <c r="I17" s="93">
        <f>SUM(I12,I15:I16)</f>
        <v>60000</v>
      </c>
      <c r="J17" s="87"/>
      <c r="K17" s="93">
        <f>SUM(K12,K15:K16)</f>
        <v>794972</v>
      </c>
      <c r="M17" s="93">
        <f>SUM(M12,M15:M16)</f>
        <v>-3987</v>
      </c>
      <c r="N17" s="85"/>
      <c r="O17" s="93">
        <f>SUM(O12,O15:O16)</f>
        <v>-3684</v>
      </c>
      <c r="P17" s="85"/>
      <c r="Q17" s="93">
        <f>SUM(Q12,Q15:Q16)</f>
        <v>-7671</v>
      </c>
      <c r="R17" s="85"/>
      <c r="S17" s="93">
        <f>SUM(S12,S15:S16)</f>
        <v>3677476</v>
      </c>
    </row>
    <row r="18" spans="1:19" ht="20.65" customHeight="1" thickTop="1">
      <c r="A18" s="82"/>
      <c r="E18" s="83"/>
      <c r="F18" s="83"/>
      <c r="G18" s="83"/>
      <c r="H18" s="83"/>
      <c r="I18" s="83"/>
      <c r="J18" s="83"/>
      <c r="K18" s="83"/>
      <c r="L18" s="84"/>
      <c r="M18" s="83"/>
      <c r="N18" s="94"/>
      <c r="O18" s="83"/>
      <c r="P18" s="94"/>
      <c r="Q18" s="83"/>
      <c r="R18" s="94"/>
      <c r="S18" s="83"/>
    </row>
    <row r="19" spans="1:19" ht="20.65" customHeight="1">
      <c r="A19" s="82" t="s">
        <v>204</v>
      </c>
      <c r="E19" s="83">
        <v>600000</v>
      </c>
      <c r="F19" s="83"/>
      <c r="G19" s="83">
        <v>2230175</v>
      </c>
      <c r="H19" s="83"/>
      <c r="I19" s="83">
        <v>60000</v>
      </c>
      <c r="J19" s="83"/>
      <c r="K19" s="83">
        <v>656661</v>
      </c>
      <c r="L19" s="84"/>
      <c r="M19" s="83">
        <v>-6913</v>
      </c>
      <c r="N19" s="94"/>
      <c r="O19" s="83">
        <v>-3684</v>
      </c>
      <c r="P19" s="94"/>
      <c r="Q19" s="83">
        <f t="shared" ref="Q19:Q24" si="1">SUM(M19:O19)</f>
        <v>-10597</v>
      </c>
      <c r="R19" s="94"/>
      <c r="S19" s="83">
        <f t="shared" ref="S19:S21" si="2">SUM(E19:O19)</f>
        <v>3536239</v>
      </c>
    </row>
    <row r="20" spans="1:19" ht="20.65" customHeight="1">
      <c r="A20" s="65" t="s">
        <v>206</v>
      </c>
      <c r="E20" s="83"/>
      <c r="F20" s="83"/>
      <c r="G20" s="83"/>
      <c r="H20" s="83"/>
      <c r="I20" s="83"/>
      <c r="J20" s="83"/>
      <c r="K20" s="83"/>
      <c r="L20" s="84"/>
      <c r="M20" s="83"/>
      <c r="N20" s="94"/>
      <c r="O20" s="83"/>
      <c r="P20" s="94"/>
      <c r="Q20" s="83"/>
      <c r="R20" s="94"/>
      <c r="S20" s="83"/>
    </row>
    <row r="21" spans="1:19" ht="20.65" customHeight="1">
      <c r="A21" s="65" t="s">
        <v>205</v>
      </c>
      <c r="E21" s="91">
        <v>0</v>
      </c>
      <c r="F21" s="83"/>
      <c r="G21" s="91">
        <v>0</v>
      </c>
      <c r="H21" s="83"/>
      <c r="I21" s="91">
        <v>0</v>
      </c>
      <c r="J21" s="83"/>
      <c r="K21" s="91">
        <v>-2165</v>
      </c>
      <c r="L21" s="84"/>
      <c r="M21" s="91">
        <v>0</v>
      </c>
      <c r="N21" s="94"/>
      <c r="O21" s="91">
        <v>0</v>
      </c>
      <c r="P21" s="94"/>
      <c r="Q21" s="91">
        <f t="shared" si="1"/>
        <v>0</v>
      </c>
      <c r="R21" s="94"/>
      <c r="S21" s="91">
        <f t="shared" si="2"/>
        <v>-2165</v>
      </c>
    </row>
    <row r="22" spans="1:19" ht="20.65" customHeight="1">
      <c r="A22" s="82" t="s">
        <v>207</v>
      </c>
      <c r="E22" s="83">
        <f>SUM(E19:E21)</f>
        <v>600000</v>
      </c>
      <c r="F22" s="83"/>
      <c r="G22" s="83">
        <f>SUM(G19:G21)</f>
        <v>2230175</v>
      </c>
      <c r="H22" s="83"/>
      <c r="I22" s="83">
        <f>SUM(I19:I21)</f>
        <v>60000</v>
      </c>
      <c r="J22" s="83"/>
      <c r="K22" s="83">
        <f>SUM(K19:K21)</f>
        <v>654496</v>
      </c>
      <c r="L22" s="84"/>
      <c r="M22" s="83">
        <f>SUM(M19:M21)</f>
        <v>-6913</v>
      </c>
      <c r="N22" s="83"/>
      <c r="O22" s="83">
        <f>SUM(O19:O21)</f>
        <v>-3684</v>
      </c>
      <c r="P22" s="83"/>
      <c r="Q22" s="83">
        <f>SUM(Q19:Q21)</f>
        <v>-10597</v>
      </c>
      <c r="R22" s="83">
        <v>-27547</v>
      </c>
      <c r="S22" s="83">
        <f>SUM(S19:S21)</f>
        <v>3534074</v>
      </c>
    </row>
    <row r="23" spans="1:19" ht="20.65" customHeight="1">
      <c r="A23" s="65" t="s">
        <v>198</v>
      </c>
      <c r="E23" s="139">
        <v>0</v>
      </c>
      <c r="F23" s="86"/>
      <c r="G23" s="139">
        <v>0</v>
      </c>
      <c r="H23" s="86"/>
      <c r="I23" s="139" t="s">
        <v>104</v>
      </c>
      <c r="J23" s="83"/>
      <c r="K23" s="141">
        <f>SUM(PL_E!H79)</f>
        <v>-29142</v>
      </c>
      <c r="L23" s="84"/>
      <c r="M23" s="141">
        <v>0</v>
      </c>
      <c r="N23" s="83"/>
      <c r="O23" s="141">
        <v>0</v>
      </c>
      <c r="P23" s="83"/>
      <c r="Q23" s="141">
        <f t="shared" si="1"/>
        <v>0</v>
      </c>
      <c r="R23" s="83"/>
      <c r="S23" s="141">
        <f t="shared" ref="S23:S24" si="3">SUM(E23:O23)</f>
        <v>-29142</v>
      </c>
    </row>
    <row r="24" spans="1:19" ht="20.65" customHeight="1">
      <c r="A24" s="65" t="s">
        <v>79</v>
      </c>
      <c r="E24" s="140">
        <v>0</v>
      </c>
      <c r="F24" s="86"/>
      <c r="G24" s="140">
        <v>0</v>
      </c>
      <c r="H24" s="86"/>
      <c r="I24" s="140">
        <v>0</v>
      </c>
      <c r="J24" s="83"/>
      <c r="K24" s="142">
        <v>0</v>
      </c>
      <c r="L24" s="84"/>
      <c r="M24" s="142">
        <f>SUM(PL_E!H86)</f>
        <v>3326</v>
      </c>
      <c r="N24" s="83"/>
      <c r="O24" s="142">
        <v>0</v>
      </c>
      <c r="P24" s="83"/>
      <c r="Q24" s="142">
        <f t="shared" si="1"/>
        <v>3326</v>
      </c>
      <c r="R24" s="83"/>
      <c r="S24" s="142">
        <f t="shared" si="3"/>
        <v>3326</v>
      </c>
    </row>
    <row r="25" spans="1:19" ht="20.65" customHeight="1">
      <c r="A25" s="65" t="s">
        <v>80</v>
      </c>
      <c r="E25" s="88">
        <f>SUM(E23:E24)</f>
        <v>0</v>
      </c>
      <c r="F25" s="86"/>
      <c r="G25" s="88">
        <f>SUM(G23:G24)</f>
        <v>0</v>
      </c>
      <c r="H25" s="86"/>
      <c r="I25" s="88">
        <f>SUM(I23:I24)</f>
        <v>0</v>
      </c>
      <c r="J25" s="89"/>
      <c r="K25" s="88">
        <f>SUM(K23:K24)</f>
        <v>-29142</v>
      </c>
      <c r="L25" s="95"/>
      <c r="M25" s="88">
        <f>SUM(M23:M24)</f>
        <v>3326</v>
      </c>
      <c r="N25" s="83"/>
      <c r="O25" s="88">
        <f>SUM(O23:O24)</f>
        <v>0</v>
      </c>
      <c r="P25" s="83"/>
      <c r="Q25" s="88">
        <f>SUM(Q23:Q24)</f>
        <v>3326</v>
      </c>
      <c r="R25" s="83"/>
      <c r="S25" s="88">
        <f>SUM(S23:S24)</f>
        <v>-25816</v>
      </c>
    </row>
    <row r="26" spans="1:19" ht="20.65" customHeight="1">
      <c r="A26" s="65" t="s">
        <v>197</v>
      </c>
      <c r="E26" s="90">
        <v>0</v>
      </c>
      <c r="F26" s="86"/>
      <c r="G26" s="90">
        <v>0</v>
      </c>
      <c r="H26" s="86"/>
      <c r="I26" s="90">
        <v>0</v>
      </c>
      <c r="J26" s="89"/>
      <c r="K26" s="90">
        <v>-35999</v>
      </c>
      <c r="L26" s="95"/>
      <c r="M26" s="90">
        <v>0</v>
      </c>
      <c r="N26" s="83"/>
      <c r="O26" s="90">
        <v>0</v>
      </c>
      <c r="P26" s="83"/>
      <c r="Q26" s="91">
        <v>0</v>
      </c>
      <c r="R26" s="83"/>
      <c r="S26" s="92">
        <f>SUM(E26:O26)</f>
        <v>-35999</v>
      </c>
    </row>
    <row r="27" spans="1:19" ht="20.65" customHeight="1" thickBot="1">
      <c r="A27" s="82" t="s">
        <v>175</v>
      </c>
      <c r="E27" s="93">
        <f>SUM(E22,E25:E25)</f>
        <v>600000</v>
      </c>
      <c r="F27" s="87"/>
      <c r="G27" s="93">
        <f>SUM(G22,G25:G25)</f>
        <v>2230175</v>
      </c>
      <c r="H27" s="87"/>
      <c r="I27" s="93">
        <f>SUM(I22,I25:I25)</f>
        <v>60000</v>
      </c>
      <c r="J27" s="87"/>
      <c r="K27" s="93">
        <f>SUM(K22,K25:K26)</f>
        <v>589355</v>
      </c>
      <c r="M27" s="93">
        <f>SUM(M22,M25:M25)</f>
        <v>-3587</v>
      </c>
      <c r="N27" s="85"/>
      <c r="O27" s="93">
        <f>SUM(O22,O25:O25)</f>
        <v>-3684</v>
      </c>
      <c r="P27" s="85"/>
      <c r="Q27" s="93">
        <f>SUM(Q22,Q25:Q25)</f>
        <v>-7271</v>
      </c>
      <c r="R27" s="85"/>
      <c r="S27" s="93">
        <f>SUM(S22,S25:S26)</f>
        <v>3472259</v>
      </c>
    </row>
    <row r="28" spans="1:19" ht="20.65" customHeight="1" thickTop="1">
      <c r="E28" s="85">
        <f>SUM(E27-BS_E!H85)</f>
        <v>0</v>
      </c>
      <c r="F28" s="85"/>
      <c r="G28" s="85">
        <f>SUM(G27-BS_E!H86)</f>
        <v>0</v>
      </c>
      <c r="H28" s="85"/>
      <c r="I28" s="85">
        <f>SUM(I27-BS_E!H88)</f>
        <v>0</v>
      </c>
      <c r="J28" s="85"/>
      <c r="K28" s="85">
        <f>SUM(K27-BS_E!H89)</f>
        <v>0</v>
      </c>
      <c r="L28" s="85"/>
      <c r="M28" s="85"/>
      <c r="N28" s="85"/>
      <c r="O28" s="85"/>
      <c r="P28" s="85"/>
      <c r="Q28" s="85">
        <f>SUM(Q27-BS_E!H90)</f>
        <v>0</v>
      </c>
      <c r="R28" s="85"/>
      <c r="S28" s="85">
        <f>SUM(S27-BS_E!H91)</f>
        <v>0</v>
      </c>
    </row>
    <row r="29" spans="1:19" ht="20.65" customHeight="1"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</row>
    <row r="30" spans="1:19" ht="20.25" customHeight="1">
      <c r="A30" s="65" t="s">
        <v>31</v>
      </c>
    </row>
    <row r="32" spans="1:19" ht="20.65" customHeight="1"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</row>
    <row r="33" spans="5:19" ht="20.65" customHeight="1"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</row>
    <row r="34" spans="5:19" ht="20.65" customHeight="1"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</row>
  </sheetData>
  <mergeCells count="6">
    <mergeCell ref="I9:K9"/>
    <mergeCell ref="A2:N2"/>
    <mergeCell ref="A3:N3"/>
    <mergeCell ref="A4:N4"/>
    <mergeCell ref="E6:S6"/>
    <mergeCell ref="M8:O8"/>
  </mergeCells>
  <printOptions horizontalCentered="1"/>
  <pageMargins left="0.19685039370078741" right="0.19685039370078741" top="0.98425196850393704" bottom="0.19685039370078741" header="0.19685039370078741" footer="0.19685039370078741"/>
  <pageSetup paperSize="9" scale="77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4"/>
  <sheetViews>
    <sheetView showGridLines="0" view="pageBreakPreview" topLeftCell="A19" zoomScale="85" zoomScaleNormal="100" zoomScaleSheetLayoutView="85" workbookViewId="0">
      <selection activeCell="E24" sqref="E24"/>
    </sheetView>
  </sheetViews>
  <sheetFormatPr defaultColWidth="10.7109375" defaultRowHeight="21.75" customHeight="1"/>
  <cols>
    <col min="1" max="1" width="2.7109375" style="16" customWidth="1"/>
    <col min="2" max="2" width="24.5703125" style="16" customWidth="1"/>
    <col min="3" max="3" width="21.5703125" style="16" customWidth="1"/>
    <col min="4" max="4" width="2.28515625" style="16" customWidth="1"/>
    <col min="5" max="5" width="14.7109375" style="16" customWidth="1"/>
    <col min="6" max="6" width="2.28515625" style="16" customWidth="1"/>
    <col min="7" max="7" width="14.7109375" style="16" customWidth="1"/>
    <col min="8" max="8" width="2.28515625" style="16" customWidth="1"/>
    <col min="9" max="9" width="14.7109375" style="16" customWidth="1"/>
    <col min="10" max="10" width="2.28515625" style="16" customWidth="1"/>
    <col min="11" max="11" width="14.7109375" style="16" customWidth="1"/>
    <col min="12" max="12" width="2.28515625" style="16" customWidth="1"/>
    <col min="13" max="13" width="17.28515625" style="16" customWidth="1"/>
    <col min="14" max="14" width="2.28515625" style="16" customWidth="1"/>
    <col min="15" max="15" width="14.7109375" style="16" customWidth="1"/>
    <col min="16" max="16" width="2.28515625" style="16" customWidth="1"/>
    <col min="17" max="17" width="14.7109375" style="16" customWidth="1"/>
    <col min="18" max="18" width="3.5703125" style="16" customWidth="1"/>
    <col min="19" max="16384" width="10.7109375" style="16"/>
  </cols>
  <sheetData>
    <row r="1" spans="1:17" ht="21.75" customHeight="1">
      <c r="Q1" s="8" t="s">
        <v>59</v>
      </c>
    </row>
    <row r="2" spans="1:17" ht="21.75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50"/>
      <c r="P2" s="150"/>
    </row>
    <row r="3" spans="1:17" ht="21.75" customHeight="1">
      <c r="A3" s="161" t="s">
        <v>107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50"/>
      <c r="P3" s="150"/>
    </row>
    <row r="4" spans="1:17" ht="21.75" customHeight="1">
      <c r="A4" s="161" t="s">
        <v>174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50"/>
      <c r="P4" s="150"/>
    </row>
    <row r="5" spans="1:17" s="97" customFormat="1" ht="21.75" customHeight="1">
      <c r="B5" s="98"/>
      <c r="C5" s="98"/>
      <c r="D5" s="98"/>
      <c r="E5" s="98"/>
      <c r="F5" s="98"/>
      <c r="G5" s="98"/>
      <c r="H5" s="98"/>
      <c r="I5" s="6"/>
      <c r="J5" s="98"/>
      <c r="L5" s="98"/>
      <c r="M5" s="99"/>
      <c r="N5" s="99"/>
      <c r="O5" s="6"/>
      <c r="P5" s="6"/>
      <c r="Q5" s="8" t="s">
        <v>2</v>
      </c>
    </row>
    <row r="6" spans="1:17" s="97" customFormat="1" ht="21.75" customHeight="1">
      <c r="B6" s="98"/>
      <c r="C6" s="98"/>
      <c r="D6" s="98"/>
      <c r="E6" s="162" t="s">
        <v>108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</row>
    <row r="7" spans="1:17" s="100" customFormat="1" ht="21.75" customHeight="1">
      <c r="B7" s="99"/>
      <c r="C7" s="99"/>
      <c r="D7" s="99"/>
      <c r="E7" s="101"/>
      <c r="F7" s="102"/>
      <c r="G7" s="102"/>
      <c r="H7" s="102"/>
      <c r="I7" s="102"/>
      <c r="J7" s="102"/>
      <c r="K7" s="102"/>
      <c r="L7" s="102"/>
      <c r="M7" s="164" t="s">
        <v>85</v>
      </c>
      <c r="N7" s="164"/>
      <c r="O7" s="164"/>
      <c r="P7" s="102"/>
      <c r="Q7" s="102"/>
    </row>
    <row r="8" spans="1:17" s="97" customFormat="1" ht="21.75" customHeight="1">
      <c r="B8" s="98"/>
      <c r="C8" s="98"/>
      <c r="D8" s="98"/>
      <c r="E8" s="101"/>
      <c r="F8" s="102"/>
      <c r="G8" s="102"/>
      <c r="H8" s="102"/>
      <c r="I8" s="101"/>
      <c r="J8" s="101"/>
      <c r="K8" s="101"/>
      <c r="L8" s="102"/>
      <c r="M8" s="101" t="s">
        <v>109</v>
      </c>
      <c r="N8" s="101"/>
      <c r="P8" s="63"/>
    </row>
    <row r="9" spans="1:17" s="97" customFormat="1" ht="21.75" customHeight="1">
      <c r="B9" s="98"/>
      <c r="C9" s="98"/>
      <c r="D9" s="98"/>
      <c r="E9" s="101"/>
      <c r="F9" s="102"/>
      <c r="G9" s="102"/>
      <c r="H9" s="102"/>
      <c r="I9" s="101"/>
      <c r="J9" s="101"/>
      <c r="K9" s="101"/>
      <c r="L9" s="102"/>
      <c r="M9" s="103" t="s">
        <v>110</v>
      </c>
      <c r="N9" s="101"/>
      <c r="P9" s="63"/>
    </row>
    <row r="10" spans="1:17" s="148" customFormat="1" ht="21.75" customHeight="1">
      <c r="L10" s="38"/>
      <c r="M10" s="149" t="s">
        <v>111</v>
      </c>
      <c r="N10" s="23"/>
      <c r="O10" s="101" t="s">
        <v>89</v>
      </c>
      <c r="P10" s="23"/>
    </row>
    <row r="11" spans="1:17" s="148" customFormat="1" ht="21.75" customHeight="1">
      <c r="E11" s="38" t="s">
        <v>87</v>
      </c>
      <c r="F11" s="38"/>
      <c r="G11" s="38"/>
      <c r="H11" s="38"/>
      <c r="I11" s="160" t="s">
        <v>52</v>
      </c>
      <c r="J11" s="160"/>
      <c r="K11" s="160"/>
      <c r="L11" s="38"/>
      <c r="M11" s="38" t="s">
        <v>88</v>
      </c>
      <c r="N11" s="23"/>
      <c r="O11" s="38" t="s">
        <v>112</v>
      </c>
      <c r="P11" s="23"/>
      <c r="Q11" s="38" t="s">
        <v>90</v>
      </c>
    </row>
    <row r="12" spans="1:17" s="148" customFormat="1" ht="21.75" customHeight="1">
      <c r="E12" s="38" t="s">
        <v>91</v>
      </c>
      <c r="F12" s="38"/>
      <c r="G12" s="38"/>
      <c r="H12" s="38"/>
      <c r="I12" s="148" t="s">
        <v>92</v>
      </c>
      <c r="J12" s="38"/>
      <c r="L12" s="38"/>
      <c r="M12" s="38" t="s">
        <v>93</v>
      </c>
      <c r="N12" s="23"/>
      <c r="O12" s="38" t="s">
        <v>113</v>
      </c>
      <c r="P12" s="23"/>
      <c r="Q12" s="38" t="s">
        <v>96</v>
      </c>
    </row>
    <row r="13" spans="1:17" s="148" customFormat="1" ht="21.75" customHeight="1">
      <c r="E13" s="149" t="s">
        <v>97</v>
      </c>
      <c r="F13" s="104"/>
      <c r="G13" s="149" t="s">
        <v>51</v>
      </c>
      <c r="H13" s="104"/>
      <c r="I13" s="151" t="s">
        <v>98</v>
      </c>
      <c r="J13" s="104"/>
      <c r="K13" s="151" t="s">
        <v>99</v>
      </c>
      <c r="L13" s="104"/>
      <c r="M13" s="149" t="s">
        <v>100</v>
      </c>
      <c r="N13" s="23"/>
      <c r="O13" s="149" t="s">
        <v>103</v>
      </c>
      <c r="P13" s="23"/>
      <c r="Q13" s="149" t="s">
        <v>103</v>
      </c>
    </row>
    <row r="14" spans="1:17" ht="21.75" customHeight="1">
      <c r="A14" s="105" t="s">
        <v>105</v>
      </c>
      <c r="E14" s="41">
        <v>600000</v>
      </c>
      <c r="F14" s="41"/>
      <c r="G14" s="41">
        <v>2230175</v>
      </c>
      <c r="H14" s="41"/>
      <c r="I14" s="41">
        <v>60000</v>
      </c>
      <c r="J14" s="41"/>
      <c r="K14" s="41">
        <v>427901</v>
      </c>
      <c r="L14" s="28"/>
      <c r="M14" s="41">
        <v>4069</v>
      </c>
      <c r="N14" s="41"/>
      <c r="O14" s="41">
        <f>SUM(M14)</f>
        <v>4069</v>
      </c>
      <c r="P14" s="40"/>
      <c r="Q14" s="41">
        <f>SUM(E14:K14,O14)</f>
        <v>3322145</v>
      </c>
    </row>
    <row r="15" spans="1:17" ht="21.75" customHeight="1">
      <c r="A15" s="16" t="s">
        <v>82</v>
      </c>
      <c r="E15" s="146">
        <v>0</v>
      </c>
      <c r="F15" s="41"/>
      <c r="G15" s="146">
        <v>0</v>
      </c>
      <c r="H15" s="41"/>
      <c r="I15" s="146" t="s">
        <v>104</v>
      </c>
      <c r="J15" s="41"/>
      <c r="K15" s="146">
        <f>PL_E!N79</f>
        <v>154370</v>
      </c>
      <c r="L15" s="28"/>
      <c r="M15" s="146">
        <v>0</v>
      </c>
      <c r="N15" s="41"/>
      <c r="O15" s="146">
        <f>SUM(M15:N15)</f>
        <v>0</v>
      </c>
      <c r="P15" s="40"/>
      <c r="Q15" s="146">
        <f>SUM(E15:M15)</f>
        <v>154370</v>
      </c>
    </row>
    <row r="16" spans="1:17" ht="21.75" customHeight="1">
      <c r="A16" s="16" t="s">
        <v>79</v>
      </c>
      <c r="E16" s="147">
        <v>0</v>
      </c>
      <c r="F16" s="41"/>
      <c r="G16" s="147">
        <v>0</v>
      </c>
      <c r="H16" s="41"/>
      <c r="I16" s="147">
        <v>0</v>
      </c>
      <c r="J16" s="41"/>
      <c r="K16" s="147">
        <v>0</v>
      </c>
      <c r="L16" s="28"/>
      <c r="M16" s="147">
        <f>SUM(PL_E!N86)</f>
        <v>-8056</v>
      </c>
      <c r="N16" s="41"/>
      <c r="O16" s="147">
        <f>SUM(M16:N16)</f>
        <v>-8056</v>
      </c>
      <c r="P16" s="40"/>
      <c r="Q16" s="147">
        <f>SUM(E16:M16)</f>
        <v>-8056</v>
      </c>
    </row>
    <row r="17" spans="1:18" s="63" customFormat="1" ht="21.75" customHeight="1">
      <c r="A17" s="63" t="s">
        <v>80</v>
      </c>
      <c r="E17" s="106">
        <f>SUM(E15:E16)</f>
        <v>0</v>
      </c>
      <c r="F17" s="28"/>
      <c r="G17" s="106">
        <f>SUM(G15:G16)</f>
        <v>0</v>
      </c>
      <c r="H17" s="28"/>
      <c r="I17" s="106">
        <f>SUM(I15:I16)</f>
        <v>0</v>
      </c>
      <c r="J17" s="107"/>
      <c r="K17" s="106">
        <f>SUM(K15:K16)</f>
        <v>154370</v>
      </c>
      <c r="L17" s="111"/>
      <c r="M17" s="106">
        <f>SUM(M15:M16)</f>
        <v>-8056</v>
      </c>
      <c r="N17" s="109"/>
      <c r="O17" s="106">
        <f>SUM(O15:O16)</f>
        <v>-8056</v>
      </c>
      <c r="P17" s="109"/>
      <c r="Q17" s="106">
        <f>SUM(Q15:Q16)</f>
        <v>146314</v>
      </c>
      <c r="R17" s="109"/>
    </row>
    <row r="18" spans="1:18" s="63" customFormat="1" ht="21.75" customHeight="1">
      <c r="A18" s="16" t="s">
        <v>197</v>
      </c>
      <c r="E18" s="45">
        <v>0</v>
      </c>
      <c r="F18" s="28"/>
      <c r="G18" s="45">
        <v>0</v>
      </c>
      <c r="H18" s="28"/>
      <c r="I18" s="45">
        <v>0</v>
      </c>
      <c r="J18" s="107"/>
      <c r="K18" s="45">
        <v>-71998</v>
      </c>
      <c r="L18" s="111"/>
      <c r="M18" s="45">
        <v>0</v>
      </c>
      <c r="N18" s="109"/>
      <c r="O18" s="45">
        <v>0</v>
      </c>
      <c r="P18" s="109"/>
      <c r="Q18" s="45">
        <f>SUM(E18:M18)</f>
        <v>-71998</v>
      </c>
      <c r="R18" s="109"/>
    </row>
    <row r="19" spans="1:18" s="63" customFormat="1" ht="21.75" customHeight="1" thickBot="1">
      <c r="A19" s="105" t="s">
        <v>106</v>
      </c>
      <c r="B19" s="16"/>
      <c r="C19" s="16"/>
      <c r="D19" s="16"/>
      <c r="E19" s="110">
        <f>SUM(E14,E17:E18)</f>
        <v>600000</v>
      </c>
      <c r="F19" s="59"/>
      <c r="G19" s="110">
        <f>SUM(G14,G17:G18)</f>
        <v>2230175</v>
      </c>
      <c r="H19" s="59"/>
      <c r="I19" s="110">
        <f>SUM(I14,I17:I18)</f>
        <v>60000</v>
      </c>
      <c r="J19" s="59"/>
      <c r="K19" s="110">
        <f>SUM(K14,K17:K18)</f>
        <v>510273</v>
      </c>
      <c r="L19" s="16"/>
      <c r="M19" s="110">
        <f>SUM(M14,M17:M18)</f>
        <v>-3987</v>
      </c>
      <c r="N19" s="40"/>
      <c r="O19" s="110">
        <f>SUM(O14,O17:O18)</f>
        <v>-3987</v>
      </c>
      <c r="P19" s="40"/>
      <c r="Q19" s="110">
        <f>SUM(Q14,Q17:Q18)</f>
        <v>3396461</v>
      </c>
      <c r="R19" s="40"/>
    </row>
    <row r="20" spans="1:18" s="63" customFormat="1" ht="21.75" customHeight="1" thickTop="1">
      <c r="A20" s="105"/>
      <c r="B20" s="16"/>
      <c r="C20" s="16"/>
      <c r="D20" s="16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</row>
    <row r="21" spans="1:18" s="63" customFormat="1" ht="21.75" customHeight="1">
      <c r="A21" s="105" t="s">
        <v>204</v>
      </c>
      <c r="B21" s="16"/>
      <c r="C21" s="16"/>
      <c r="D21" s="16"/>
      <c r="E21" s="59">
        <v>600000</v>
      </c>
      <c r="F21" s="59"/>
      <c r="G21" s="59">
        <v>2230175</v>
      </c>
      <c r="H21" s="59"/>
      <c r="I21" s="59">
        <v>60000</v>
      </c>
      <c r="J21" s="59"/>
      <c r="K21" s="59">
        <v>406362</v>
      </c>
      <c r="L21" s="59"/>
      <c r="M21" s="59">
        <v>-3804</v>
      </c>
      <c r="N21" s="59"/>
      <c r="O21" s="41">
        <f t="shared" ref="O21:O23" si="0">SUM(M21:N21)</f>
        <v>-3804</v>
      </c>
      <c r="P21" s="59"/>
      <c r="Q21" s="41">
        <f t="shared" ref="Q21:Q23" si="1">SUM(E21:M21)</f>
        <v>3292733</v>
      </c>
    </row>
    <row r="22" spans="1:18" s="63" customFormat="1" ht="21.75" customHeight="1">
      <c r="A22" s="16" t="s">
        <v>206</v>
      </c>
      <c r="B22" s="16"/>
      <c r="C22" s="16"/>
      <c r="D22" s="16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41"/>
      <c r="P22" s="59"/>
      <c r="Q22" s="41"/>
    </row>
    <row r="23" spans="1:18" s="63" customFormat="1" ht="21.75" customHeight="1">
      <c r="A23" s="16" t="s">
        <v>205</v>
      </c>
      <c r="B23" s="16"/>
      <c r="C23" s="16"/>
      <c r="D23" s="16"/>
      <c r="E23" s="145">
        <v>0</v>
      </c>
      <c r="F23" s="59"/>
      <c r="G23" s="145">
        <v>0</v>
      </c>
      <c r="H23" s="59"/>
      <c r="I23" s="145">
        <v>0</v>
      </c>
      <c r="J23" s="59"/>
      <c r="K23" s="145">
        <v>-2165</v>
      </c>
      <c r="L23" s="59"/>
      <c r="M23" s="145">
        <v>0</v>
      </c>
      <c r="N23" s="59"/>
      <c r="O23" s="45">
        <f t="shared" si="0"/>
        <v>0</v>
      </c>
      <c r="P23" s="59"/>
      <c r="Q23" s="45">
        <f t="shared" si="1"/>
        <v>-2165</v>
      </c>
    </row>
    <row r="24" spans="1:18" ht="21.75" customHeight="1">
      <c r="A24" s="105" t="s">
        <v>207</v>
      </c>
      <c r="E24" s="41">
        <f>SUM(E21:E23)</f>
        <v>600000</v>
      </c>
      <c r="F24" s="41"/>
      <c r="G24" s="41">
        <f>SUM(G21:G23)</f>
        <v>2230175</v>
      </c>
      <c r="H24" s="41"/>
      <c r="I24" s="41">
        <f>SUM(I21:I23)</f>
        <v>60000</v>
      </c>
      <c r="J24" s="41"/>
      <c r="K24" s="41">
        <f>SUM(K21:K23)</f>
        <v>404197</v>
      </c>
      <c r="L24" s="28"/>
      <c r="M24" s="41">
        <f>SUM(M21:M23)</f>
        <v>-3804</v>
      </c>
      <c r="N24" s="41"/>
      <c r="O24" s="41">
        <f>SUM(O21:O23)</f>
        <v>-3804</v>
      </c>
      <c r="P24" s="40"/>
      <c r="Q24" s="41">
        <f>SUM(Q21:Q23)</f>
        <v>3290568</v>
      </c>
    </row>
    <row r="25" spans="1:18" ht="21.75" customHeight="1">
      <c r="A25" s="16" t="s">
        <v>198</v>
      </c>
      <c r="E25" s="146">
        <v>0</v>
      </c>
      <c r="F25" s="41"/>
      <c r="G25" s="146">
        <v>0</v>
      </c>
      <c r="H25" s="41"/>
      <c r="I25" s="146" t="s">
        <v>104</v>
      </c>
      <c r="J25" s="41"/>
      <c r="K25" s="146">
        <f>SUM(PL_E!L79)</f>
        <v>-150953</v>
      </c>
      <c r="L25" s="28"/>
      <c r="M25" s="146">
        <v>0</v>
      </c>
      <c r="N25" s="41"/>
      <c r="O25" s="146">
        <v>0</v>
      </c>
      <c r="P25" s="40"/>
      <c r="Q25" s="146">
        <f>SUM(E25:M25)</f>
        <v>-150953</v>
      </c>
    </row>
    <row r="26" spans="1:18" ht="21.75" customHeight="1">
      <c r="A26" s="16" t="s">
        <v>79</v>
      </c>
      <c r="E26" s="147">
        <v>0</v>
      </c>
      <c r="F26" s="41"/>
      <c r="G26" s="147">
        <v>0</v>
      </c>
      <c r="H26" s="41"/>
      <c r="I26" s="147">
        <v>0</v>
      </c>
      <c r="J26" s="41"/>
      <c r="K26" s="147">
        <v>0</v>
      </c>
      <c r="L26" s="28"/>
      <c r="M26" s="147">
        <f>SUM(PL_E!L86)</f>
        <v>364</v>
      </c>
      <c r="N26" s="41"/>
      <c r="O26" s="147">
        <f>SUM(M26:N26)</f>
        <v>364</v>
      </c>
      <c r="P26" s="40"/>
      <c r="Q26" s="147">
        <f>SUM(E26:M26)</f>
        <v>364</v>
      </c>
    </row>
    <row r="27" spans="1:18" s="112" customFormat="1" ht="21.75" customHeight="1">
      <c r="A27" s="63" t="s">
        <v>80</v>
      </c>
      <c r="B27" s="63"/>
      <c r="C27" s="16"/>
      <c r="D27" s="16"/>
      <c r="E27" s="106">
        <f>SUM(E25:E26)</f>
        <v>0</v>
      </c>
      <c r="F27" s="28"/>
      <c r="G27" s="106">
        <f>SUM(G25:G26)</f>
        <v>0</v>
      </c>
      <c r="H27" s="28"/>
      <c r="I27" s="106">
        <f>SUM(I25:I26)</f>
        <v>0</v>
      </c>
      <c r="J27" s="107"/>
      <c r="K27" s="106">
        <f>SUM(K25:K26)</f>
        <v>-150953</v>
      </c>
      <c r="L27" s="111"/>
      <c r="M27" s="106">
        <f>SUM(M25:M26)</f>
        <v>364</v>
      </c>
      <c r="N27" s="109"/>
      <c r="O27" s="106">
        <f>SUM(O25:O26)</f>
        <v>364</v>
      </c>
      <c r="P27" s="109"/>
      <c r="Q27" s="106">
        <f>SUM(Q25:Q26)</f>
        <v>-150589</v>
      </c>
    </row>
    <row r="28" spans="1:18" s="63" customFormat="1" ht="21.75" customHeight="1">
      <c r="A28" s="16" t="s">
        <v>197</v>
      </c>
      <c r="E28" s="45">
        <v>0</v>
      </c>
      <c r="F28" s="28"/>
      <c r="G28" s="45">
        <v>0</v>
      </c>
      <c r="H28" s="28"/>
      <c r="I28" s="45">
        <v>0</v>
      </c>
      <c r="J28" s="107"/>
      <c r="K28" s="45">
        <v>-35999</v>
      </c>
      <c r="L28" s="111"/>
      <c r="M28" s="45">
        <v>0</v>
      </c>
      <c r="N28" s="109"/>
      <c r="O28" s="45">
        <v>0</v>
      </c>
      <c r="P28" s="109"/>
      <c r="Q28" s="45">
        <f>SUM(E28:M28)</f>
        <v>-35999</v>
      </c>
      <c r="R28" s="109"/>
    </row>
    <row r="29" spans="1:18" ht="21.75" customHeight="1" thickBot="1">
      <c r="A29" s="105" t="s">
        <v>175</v>
      </c>
      <c r="E29" s="110">
        <f>SUM(E24,E27:E27)</f>
        <v>600000</v>
      </c>
      <c r="F29" s="59"/>
      <c r="G29" s="110">
        <f>SUM(G24,G27:G27)</f>
        <v>2230175</v>
      </c>
      <c r="H29" s="59"/>
      <c r="I29" s="110">
        <f>SUM(I24,I27:I27)</f>
        <v>60000</v>
      </c>
      <c r="J29" s="59"/>
      <c r="K29" s="110">
        <f>SUM(K24,K27:K28)</f>
        <v>217245</v>
      </c>
      <c r="M29" s="110">
        <f>SUM(M24,M27:M27)</f>
        <v>-3440</v>
      </c>
      <c r="N29" s="40"/>
      <c r="O29" s="110">
        <f>SUM(O24,O27:O27)</f>
        <v>-3440</v>
      </c>
      <c r="P29" s="40"/>
      <c r="Q29" s="110">
        <f>SUM(Q24,Q27:Q28)</f>
        <v>3103980</v>
      </c>
    </row>
    <row r="30" spans="1:18" ht="21.75" customHeight="1" thickTop="1">
      <c r="B30" s="105"/>
      <c r="E30" s="41">
        <f>SUM(E29-BS_E!L85)</f>
        <v>0</v>
      </c>
      <c r="F30" s="41"/>
      <c r="G30" s="41">
        <f>SUM(G29-BS_E!L86)</f>
        <v>0</v>
      </c>
      <c r="H30" s="41"/>
      <c r="I30" s="41">
        <f>SUM(I29-BS_E!L88)</f>
        <v>0</v>
      </c>
      <c r="J30" s="41">
        <f t="shared" ref="J30" si="2">SUM(J24:J29)</f>
        <v>0</v>
      </c>
      <c r="K30" s="41">
        <f>SUM(K29-BS_E!L89)</f>
        <v>0</v>
      </c>
      <c r="L30" s="41"/>
      <c r="M30" s="41"/>
      <c r="N30" s="41"/>
      <c r="O30" s="41">
        <f>SUM(O29-BS_E!L90)</f>
        <v>0</v>
      </c>
      <c r="P30" s="41"/>
      <c r="Q30" s="41">
        <f>SUM(Q29-BS_E!L91)</f>
        <v>0</v>
      </c>
    </row>
    <row r="31" spans="1:18" ht="21.75" customHeight="1">
      <c r="A31" s="16" t="s">
        <v>31</v>
      </c>
    </row>
    <row r="32" spans="1:18" ht="21.75" customHeight="1"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</row>
    <row r="33" spans="3:17" ht="21.75" customHeight="1">
      <c r="C33" s="105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</row>
    <row r="34" spans="3:17" ht="21.75" customHeight="1"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</row>
  </sheetData>
  <mergeCells count="6">
    <mergeCell ref="I11:K11"/>
    <mergeCell ref="A2:N2"/>
    <mergeCell ref="A3:N3"/>
    <mergeCell ref="A4:N4"/>
    <mergeCell ref="E6:Q6"/>
    <mergeCell ref="M7:O7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7"/>
  <sheetViews>
    <sheetView showGridLines="0" tabSelected="1" view="pageBreakPreview" topLeftCell="A61" zoomScale="85" zoomScaleNormal="100" zoomScaleSheetLayoutView="85" workbookViewId="0">
      <selection activeCell="C51" sqref="C51"/>
    </sheetView>
  </sheetViews>
  <sheetFormatPr defaultColWidth="10.7109375" defaultRowHeight="21.75" customHeight="1"/>
  <cols>
    <col min="1" max="1" width="10.7109375" style="4" customWidth="1"/>
    <col min="2" max="2" width="13.28515625" style="4" customWidth="1"/>
    <col min="3" max="3" width="10.7109375" style="4" customWidth="1"/>
    <col min="4" max="4" width="9.42578125" style="4" customWidth="1"/>
    <col min="5" max="5" width="11.5703125" style="4" customWidth="1"/>
    <col min="6" max="6" width="5.7109375" style="4" customWidth="1"/>
    <col min="7" max="7" width="1.5703125" style="4" customWidth="1"/>
    <col min="8" max="8" width="13.7109375" style="4" customWidth="1"/>
    <col min="9" max="9" width="2.7109375" style="4" customWidth="1"/>
    <col min="10" max="10" width="13.7109375" style="4" customWidth="1"/>
    <col min="11" max="11" width="1.7109375" style="4" customWidth="1"/>
    <col min="12" max="12" width="13.7109375" style="16" customWidth="1"/>
    <col min="13" max="13" width="1.7109375" style="4" customWidth="1"/>
    <col min="14" max="14" width="13.7109375" style="16" customWidth="1"/>
    <col min="15" max="15" width="1.28515625" style="2" customWidth="1"/>
    <col min="16" max="16" width="10.7109375" style="114"/>
    <col min="17" max="16384" width="10.7109375" style="4"/>
  </cols>
  <sheetData>
    <row r="1" spans="1:16" ht="21.75" customHeight="1">
      <c r="A1" s="49"/>
      <c r="B1" s="49"/>
      <c r="C1" s="49"/>
      <c r="D1" s="49"/>
      <c r="E1" s="49"/>
      <c r="F1" s="49"/>
      <c r="N1" s="8" t="s">
        <v>59</v>
      </c>
    </row>
    <row r="2" spans="1:16" ht="21.75" customHeight="1">
      <c r="A2" s="1" t="s">
        <v>0</v>
      </c>
      <c r="B2" s="115"/>
      <c r="C2" s="35"/>
      <c r="D2" s="35"/>
      <c r="E2" s="35"/>
      <c r="F2" s="35"/>
      <c r="G2" s="101"/>
      <c r="H2" s="101"/>
      <c r="I2" s="101"/>
      <c r="J2" s="101"/>
      <c r="K2" s="101"/>
      <c r="L2" s="116"/>
      <c r="N2" s="63"/>
      <c r="O2" s="4"/>
    </row>
    <row r="3" spans="1:16" ht="21.75" customHeight="1">
      <c r="A3" s="117" t="s">
        <v>219</v>
      </c>
      <c r="B3" s="115"/>
      <c r="C3" s="35"/>
      <c r="D3" s="35"/>
      <c r="E3" s="35"/>
      <c r="F3" s="35"/>
      <c r="G3" s="101"/>
      <c r="H3" s="101"/>
      <c r="I3" s="101"/>
      <c r="J3" s="101"/>
      <c r="K3" s="101"/>
      <c r="L3" s="116"/>
      <c r="N3" s="4"/>
      <c r="O3" s="4"/>
    </row>
    <row r="4" spans="1:16" s="48" customFormat="1" ht="21.75" customHeight="1">
      <c r="A4" s="1" t="s">
        <v>174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/>
      <c r="P4" s="118"/>
    </row>
    <row r="5" spans="1:16" s="5" customFormat="1" ht="21.75" customHeight="1">
      <c r="G5" s="6"/>
      <c r="H5" s="6"/>
      <c r="I5" s="6"/>
      <c r="J5" s="6"/>
      <c r="K5" s="6"/>
      <c r="L5" s="35"/>
      <c r="N5" s="8" t="s">
        <v>2</v>
      </c>
      <c r="O5" s="8"/>
      <c r="P5" s="119"/>
    </row>
    <row r="6" spans="1:16" s="5" customFormat="1" ht="21.75" customHeight="1">
      <c r="G6" s="6"/>
      <c r="H6" s="153" t="s">
        <v>3</v>
      </c>
      <c r="I6" s="153"/>
      <c r="J6" s="153"/>
      <c r="K6" s="10"/>
      <c r="L6" s="154" t="s">
        <v>4</v>
      </c>
      <c r="M6" s="154"/>
      <c r="N6" s="154"/>
      <c r="O6" s="8"/>
      <c r="P6" s="119"/>
    </row>
    <row r="7" spans="1:16" s="5" customFormat="1" ht="21.75" customHeight="1">
      <c r="G7" s="6"/>
      <c r="H7" s="155" t="s">
        <v>5</v>
      </c>
      <c r="I7" s="155"/>
      <c r="J7" s="155"/>
      <c r="K7" s="10"/>
      <c r="L7" s="155" t="s">
        <v>5</v>
      </c>
      <c r="M7" s="155"/>
      <c r="N7" s="155"/>
      <c r="O7" s="8"/>
      <c r="P7" s="119"/>
    </row>
    <row r="8" spans="1:16" s="5" customFormat="1" ht="21.75" customHeight="1">
      <c r="F8" s="6"/>
      <c r="G8" s="6"/>
      <c r="H8" s="52">
        <v>2020</v>
      </c>
      <c r="I8" s="13"/>
      <c r="J8" s="52">
        <v>2019</v>
      </c>
      <c r="K8" s="14"/>
      <c r="L8" s="52">
        <v>2020</v>
      </c>
      <c r="M8" s="13"/>
      <c r="N8" s="52">
        <v>2019</v>
      </c>
      <c r="O8" s="8"/>
      <c r="P8" s="119"/>
    </row>
    <row r="9" spans="1:16" ht="21.75" customHeight="1">
      <c r="A9" s="120" t="s">
        <v>114</v>
      </c>
      <c r="B9" s="115"/>
      <c r="C9" s="16"/>
      <c r="D9" s="16"/>
      <c r="E9" s="16"/>
      <c r="H9" s="49"/>
      <c r="L9" s="121"/>
      <c r="M9" s="63"/>
      <c r="N9" s="122"/>
    </row>
    <row r="10" spans="1:16" ht="21.75" customHeight="1">
      <c r="A10" s="16" t="s">
        <v>208</v>
      </c>
      <c r="B10" s="115"/>
      <c r="C10" s="16"/>
      <c r="D10" s="41"/>
      <c r="E10" s="40"/>
      <c r="H10" s="41">
        <f>PL_E!H77</f>
        <v>-39610</v>
      </c>
      <c r="I10" s="41"/>
      <c r="J10" s="41">
        <f>PL_E!J77</f>
        <v>351573</v>
      </c>
      <c r="K10" s="41"/>
      <c r="L10" s="41">
        <f>PL_E!L77</f>
        <v>-160673</v>
      </c>
      <c r="M10" s="41"/>
      <c r="N10" s="41">
        <f>PL_E!N77</f>
        <v>169757</v>
      </c>
    </row>
    <row r="11" spans="1:16" ht="21.75" customHeight="1">
      <c r="A11" s="108" t="s">
        <v>115</v>
      </c>
      <c r="B11" s="115"/>
      <c r="C11" s="16"/>
      <c r="D11" s="41"/>
      <c r="E11" s="40"/>
      <c r="H11" s="41"/>
      <c r="I11" s="41"/>
      <c r="J11" s="41"/>
      <c r="K11" s="41"/>
      <c r="L11" s="41"/>
      <c r="M11" s="41"/>
      <c r="N11" s="41"/>
    </row>
    <row r="12" spans="1:16" ht="21.75" customHeight="1">
      <c r="A12" s="108" t="s">
        <v>116</v>
      </c>
      <c r="B12" s="115"/>
      <c r="C12" s="16"/>
      <c r="D12" s="41"/>
      <c r="E12" s="40"/>
      <c r="H12" s="41"/>
      <c r="I12" s="41"/>
      <c r="J12" s="41"/>
      <c r="K12" s="41"/>
      <c r="L12" s="41"/>
      <c r="M12" s="41"/>
      <c r="N12" s="41"/>
    </row>
    <row r="13" spans="1:16" ht="21.75" customHeight="1">
      <c r="A13" s="108" t="s">
        <v>117</v>
      </c>
      <c r="B13" s="115"/>
      <c r="C13" s="16"/>
      <c r="D13" s="41"/>
      <c r="E13" s="41"/>
      <c r="H13" s="21">
        <v>320886</v>
      </c>
      <c r="I13" s="20"/>
      <c r="J13" s="21">
        <v>302160</v>
      </c>
      <c r="K13" s="20"/>
      <c r="L13" s="21">
        <v>274308</v>
      </c>
      <c r="M13" s="20"/>
      <c r="N13" s="21">
        <v>258621</v>
      </c>
    </row>
    <row r="14" spans="1:16" ht="21.75" customHeight="1">
      <c r="A14" s="123" t="s">
        <v>118</v>
      </c>
      <c r="B14" s="123"/>
      <c r="C14" s="16"/>
      <c r="D14" s="41"/>
      <c r="E14" s="41"/>
      <c r="H14" s="21">
        <v>-4158</v>
      </c>
      <c r="I14" s="20"/>
      <c r="J14" s="21">
        <v>2040</v>
      </c>
      <c r="K14" s="20"/>
      <c r="L14" s="21">
        <v>-4158</v>
      </c>
      <c r="M14" s="20"/>
      <c r="N14" s="21">
        <v>2040</v>
      </c>
    </row>
    <row r="15" spans="1:16" ht="21.75" customHeight="1">
      <c r="A15" s="123" t="s">
        <v>154</v>
      </c>
      <c r="B15" s="123"/>
      <c r="C15" s="16"/>
      <c r="D15" s="41"/>
      <c r="E15" s="41"/>
      <c r="H15" s="28">
        <v>0</v>
      </c>
      <c r="I15" s="28"/>
      <c r="J15" s="28">
        <v>-5244</v>
      </c>
      <c r="K15" s="28"/>
      <c r="L15" s="28">
        <v>0</v>
      </c>
      <c r="M15" s="28"/>
      <c r="N15" s="28">
        <v>-5244</v>
      </c>
    </row>
    <row r="16" spans="1:16" ht="21.75" customHeight="1">
      <c r="A16" s="123" t="s">
        <v>156</v>
      </c>
      <c r="B16" s="123"/>
      <c r="C16" s="16"/>
      <c r="D16" s="41"/>
      <c r="E16" s="41"/>
      <c r="H16" s="28">
        <v>108</v>
      </c>
      <c r="I16" s="28"/>
      <c r="J16" s="28">
        <v>629</v>
      </c>
      <c r="K16" s="28"/>
      <c r="L16" s="28">
        <v>108</v>
      </c>
      <c r="M16" s="28"/>
      <c r="N16" s="28">
        <v>629</v>
      </c>
    </row>
    <row r="17" spans="1:15" ht="21.75" customHeight="1">
      <c r="A17" s="123" t="s">
        <v>220</v>
      </c>
      <c r="B17" s="123"/>
      <c r="C17" s="16"/>
      <c r="D17" s="41"/>
      <c r="E17" s="41"/>
      <c r="H17" s="28">
        <v>-3002</v>
      </c>
      <c r="I17" s="28"/>
      <c r="J17" s="28">
        <v>3671</v>
      </c>
      <c r="K17" s="28"/>
      <c r="L17" s="28">
        <v>-3002</v>
      </c>
      <c r="M17" s="28"/>
      <c r="N17" s="28">
        <v>4513</v>
      </c>
    </row>
    <row r="18" spans="1:15" ht="21.75" customHeight="1">
      <c r="A18" s="123" t="s">
        <v>209</v>
      </c>
      <c r="B18" s="123"/>
      <c r="C18" s="16"/>
      <c r="D18" s="41"/>
      <c r="E18" s="41"/>
      <c r="H18" s="28">
        <v>-2585</v>
      </c>
      <c r="I18" s="28"/>
      <c r="J18" s="28">
        <v>0</v>
      </c>
      <c r="K18" s="28"/>
      <c r="L18" s="28">
        <v>0</v>
      </c>
      <c r="M18" s="28"/>
      <c r="N18" s="28">
        <v>0</v>
      </c>
    </row>
    <row r="19" spans="1:15" ht="21.75" customHeight="1">
      <c r="A19" s="123" t="s">
        <v>119</v>
      </c>
      <c r="B19" s="123"/>
      <c r="C19" s="16"/>
      <c r="D19" s="41"/>
      <c r="E19" s="41"/>
      <c r="H19" s="28">
        <v>35575</v>
      </c>
      <c r="I19" s="28"/>
      <c r="J19" s="28">
        <v>363</v>
      </c>
      <c r="K19" s="28"/>
      <c r="L19" s="28">
        <v>35653</v>
      </c>
      <c r="M19" s="28"/>
      <c r="N19" s="28">
        <v>133</v>
      </c>
    </row>
    <row r="20" spans="1:15" ht="21.75" customHeight="1">
      <c r="A20" s="108" t="s">
        <v>120</v>
      </c>
      <c r="B20" s="123"/>
      <c r="C20" s="16"/>
      <c r="D20" s="41"/>
      <c r="E20" s="41"/>
      <c r="H20" s="37">
        <v>2936</v>
      </c>
      <c r="I20" s="37"/>
      <c r="J20" s="37">
        <v>12812</v>
      </c>
      <c r="K20" s="37"/>
      <c r="L20" s="37">
        <v>2538</v>
      </c>
      <c r="M20" s="37"/>
      <c r="N20" s="37">
        <v>11317</v>
      </c>
    </row>
    <row r="21" spans="1:15" ht="21.75" customHeight="1">
      <c r="A21" s="108" t="s">
        <v>121</v>
      </c>
      <c r="B21" s="115"/>
      <c r="C21" s="16"/>
      <c r="D21" s="41"/>
      <c r="E21" s="41"/>
      <c r="H21" s="34">
        <v>1424</v>
      </c>
      <c r="I21" s="20"/>
      <c r="J21" s="34">
        <v>12791</v>
      </c>
      <c r="K21" s="20"/>
      <c r="L21" s="37">
        <v>1424</v>
      </c>
      <c r="M21" s="37"/>
      <c r="N21" s="37">
        <v>12791</v>
      </c>
      <c r="O21" s="4"/>
    </row>
    <row r="22" spans="1:15" ht="21.75" customHeight="1">
      <c r="A22" s="16" t="s">
        <v>210</v>
      </c>
      <c r="B22" s="115"/>
      <c r="C22" s="16"/>
      <c r="D22" s="41"/>
      <c r="E22" s="41"/>
      <c r="H22" s="34">
        <v>2537</v>
      </c>
      <c r="I22" s="20"/>
      <c r="J22" s="34">
        <v>-1134</v>
      </c>
      <c r="K22" s="20"/>
      <c r="L22" s="37">
        <v>2537</v>
      </c>
      <c r="M22" s="37"/>
      <c r="N22" s="37">
        <v>-1134</v>
      </c>
      <c r="O22" s="4"/>
    </row>
    <row r="23" spans="1:15" ht="21.75" customHeight="1">
      <c r="A23" s="16" t="s">
        <v>67</v>
      </c>
      <c r="B23" s="115"/>
      <c r="C23" s="16"/>
      <c r="D23" s="28"/>
      <c r="E23" s="40"/>
      <c r="H23" s="28">
        <v>-775</v>
      </c>
      <c r="I23" s="20"/>
      <c r="J23" s="28">
        <v>-350</v>
      </c>
      <c r="K23" s="20"/>
      <c r="L23" s="28">
        <v>-775</v>
      </c>
      <c r="M23" s="37"/>
      <c r="N23" s="28">
        <v>-90350</v>
      </c>
      <c r="O23" s="4"/>
    </row>
    <row r="24" spans="1:15" ht="21.75" customHeight="1">
      <c r="A24" s="108" t="s">
        <v>66</v>
      </c>
      <c r="B24" s="115"/>
      <c r="C24" s="16"/>
      <c r="D24" s="41"/>
      <c r="E24" s="40"/>
      <c r="H24" s="21">
        <v>-13919</v>
      </c>
      <c r="I24" s="20"/>
      <c r="J24" s="21">
        <v>-16283</v>
      </c>
      <c r="K24" s="20"/>
      <c r="L24" s="21">
        <v>-23221</v>
      </c>
      <c r="M24" s="20"/>
      <c r="N24" s="21">
        <v>-22802</v>
      </c>
      <c r="O24" s="4"/>
    </row>
    <row r="25" spans="1:15" ht="21.75" customHeight="1">
      <c r="A25" s="108" t="s">
        <v>122</v>
      </c>
      <c r="B25" s="115"/>
      <c r="C25" s="16"/>
      <c r="D25" s="40"/>
      <c r="E25" s="40"/>
      <c r="H25" s="46">
        <v>65273</v>
      </c>
      <c r="I25" s="20"/>
      <c r="J25" s="46">
        <v>63555</v>
      </c>
      <c r="K25" s="20"/>
      <c r="L25" s="46">
        <v>65555</v>
      </c>
      <c r="M25" s="20"/>
      <c r="N25" s="46">
        <v>59763</v>
      </c>
      <c r="O25" s="4"/>
    </row>
    <row r="26" spans="1:15" ht="21.75" customHeight="1">
      <c r="A26" s="120" t="s">
        <v>123</v>
      </c>
      <c r="B26" s="115"/>
      <c r="C26" s="16"/>
      <c r="D26" s="41"/>
      <c r="E26" s="41"/>
      <c r="H26" s="43"/>
      <c r="I26" s="20"/>
      <c r="J26" s="43"/>
      <c r="K26" s="43"/>
      <c r="L26" s="43"/>
      <c r="M26" s="20"/>
      <c r="N26" s="43"/>
      <c r="O26" s="4"/>
    </row>
    <row r="27" spans="1:15" ht="21.75" customHeight="1">
      <c r="A27" s="120" t="s">
        <v>124</v>
      </c>
      <c r="B27" s="115"/>
      <c r="C27" s="16"/>
      <c r="D27" s="41"/>
      <c r="E27" s="41"/>
      <c r="H27" s="21">
        <f>SUM(H10:H25)</f>
        <v>364690</v>
      </c>
      <c r="I27" s="20"/>
      <c r="J27" s="21">
        <f>SUM(J10:J25)</f>
        <v>726583</v>
      </c>
      <c r="K27" s="34"/>
      <c r="L27" s="34">
        <f>SUM(L10:L25)</f>
        <v>190294</v>
      </c>
      <c r="M27" s="43"/>
      <c r="N27" s="34">
        <f>SUM(N10:N25)</f>
        <v>400034</v>
      </c>
      <c r="O27" s="4"/>
    </row>
    <row r="28" spans="1:15" ht="21.75" customHeight="1">
      <c r="A28" s="120" t="s">
        <v>125</v>
      </c>
      <c r="B28" s="115"/>
      <c r="C28" s="16"/>
      <c r="D28" s="41"/>
      <c r="E28" s="41"/>
      <c r="H28" s="20"/>
      <c r="I28" s="20"/>
      <c r="J28" s="20"/>
      <c r="K28" s="20"/>
      <c r="L28" s="20"/>
      <c r="M28" s="43"/>
      <c r="N28" s="20"/>
      <c r="O28" s="4"/>
    </row>
    <row r="29" spans="1:15" ht="21.75" customHeight="1">
      <c r="A29" s="16" t="s">
        <v>13</v>
      </c>
      <c r="B29" s="115"/>
      <c r="C29" s="16"/>
      <c r="D29" s="41"/>
      <c r="E29" s="41"/>
      <c r="H29" s="21">
        <v>253554</v>
      </c>
      <c r="I29" s="20"/>
      <c r="J29" s="21">
        <v>-212745</v>
      </c>
      <c r="K29" s="20"/>
      <c r="L29" s="21">
        <v>53359</v>
      </c>
      <c r="M29" s="20"/>
      <c r="N29" s="21">
        <v>-306596</v>
      </c>
      <c r="O29" s="4"/>
    </row>
    <row r="30" spans="1:15" ht="21.75" customHeight="1">
      <c r="A30" s="108" t="s">
        <v>126</v>
      </c>
      <c r="B30" s="115"/>
      <c r="C30" s="16"/>
      <c r="D30" s="41"/>
      <c r="E30" s="41"/>
      <c r="H30" s="34">
        <v>37</v>
      </c>
      <c r="I30" s="20"/>
      <c r="J30" s="34">
        <v>192191</v>
      </c>
      <c r="K30" s="20"/>
      <c r="L30" s="34">
        <v>37</v>
      </c>
      <c r="M30" s="20"/>
      <c r="N30" s="20">
        <v>192191</v>
      </c>
      <c r="O30" s="4"/>
    </row>
    <row r="31" spans="1:15" ht="21.75" customHeight="1">
      <c r="A31" s="108" t="s">
        <v>16</v>
      </c>
      <c r="B31" s="115"/>
      <c r="C31" s="16"/>
      <c r="D31" s="41"/>
      <c r="E31" s="41"/>
      <c r="H31" s="21">
        <v>-662387</v>
      </c>
      <c r="I31" s="20"/>
      <c r="J31" s="21">
        <v>-1036328</v>
      </c>
      <c r="K31" s="20"/>
      <c r="L31" s="21">
        <v>-607049</v>
      </c>
      <c r="M31" s="20"/>
      <c r="N31" s="21">
        <v>-972884</v>
      </c>
      <c r="O31" s="4"/>
    </row>
    <row r="32" spans="1:15" ht="21.75" customHeight="1">
      <c r="A32" s="16" t="s">
        <v>18</v>
      </c>
      <c r="B32" s="115"/>
      <c r="C32" s="16"/>
      <c r="D32" s="41"/>
      <c r="E32" s="41"/>
      <c r="H32" s="21">
        <v>-34923</v>
      </c>
      <c r="I32" s="20"/>
      <c r="J32" s="21">
        <v>-16434</v>
      </c>
      <c r="K32" s="20"/>
      <c r="L32" s="21">
        <v>-20660</v>
      </c>
      <c r="M32" s="20"/>
      <c r="N32" s="21">
        <v>-8690</v>
      </c>
      <c r="O32" s="4"/>
    </row>
    <row r="33" spans="1:15" ht="21.75" customHeight="1">
      <c r="A33" s="16" t="s">
        <v>127</v>
      </c>
      <c r="B33" s="115"/>
      <c r="C33" s="16"/>
      <c r="D33" s="41"/>
      <c r="E33" s="41"/>
      <c r="H33" s="21">
        <v>152465</v>
      </c>
      <c r="I33" s="20"/>
      <c r="J33" s="28">
        <v>46042</v>
      </c>
      <c r="K33" s="20"/>
      <c r="L33" s="21">
        <v>152465</v>
      </c>
      <c r="M33" s="20"/>
      <c r="N33" s="28">
        <v>46042</v>
      </c>
      <c r="O33" s="4"/>
    </row>
    <row r="34" spans="1:15" ht="21.75" customHeight="1">
      <c r="A34" s="108" t="s">
        <v>28</v>
      </c>
      <c r="B34" s="115"/>
      <c r="C34" s="16"/>
      <c r="D34" s="41"/>
      <c r="E34" s="41"/>
      <c r="H34" s="21">
        <v>-216</v>
      </c>
      <c r="I34" s="20"/>
      <c r="J34" s="21">
        <v>-2131</v>
      </c>
      <c r="K34" s="20"/>
      <c r="L34" s="21">
        <v>-179</v>
      </c>
      <c r="M34" s="20"/>
      <c r="N34" s="21">
        <v>-2131</v>
      </c>
      <c r="O34" s="4"/>
    </row>
    <row r="35" spans="1:15" ht="21.75" customHeight="1">
      <c r="A35" s="120" t="s">
        <v>128</v>
      </c>
      <c r="B35" s="115"/>
      <c r="C35" s="16"/>
      <c r="D35" s="41"/>
      <c r="E35" s="41"/>
      <c r="H35" s="28"/>
      <c r="I35" s="20"/>
      <c r="J35" s="28"/>
      <c r="K35" s="20"/>
      <c r="L35" s="28"/>
      <c r="M35" s="20"/>
      <c r="N35" s="28"/>
      <c r="O35" s="4"/>
    </row>
    <row r="36" spans="1:15" ht="21.75" customHeight="1">
      <c r="A36" s="16" t="s">
        <v>37</v>
      </c>
      <c r="B36" s="115"/>
      <c r="C36" s="16"/>
      <c r="D36" s="41"/>
      <c r="E36" s="41"/>
      <c r="H36" s="21">
        <v>-368229</v>
      </c>
      <c r="I36" s="20"/>
      <c r="J36" s="21">
        <v>-586489</v>
      </c>
      <c r="K36" s="20"/>
      <c r="L36" s="21">
        <v>-138019</v>
      </c>
      <c r="M36" s="20"/>
      <c r="N36" s="21">
        <v>-449017</v>
      </c>
      <c r="O36" s="4"/>
    </row>
    <row r="37" spans="1:15" ht="21.75" customHeight="1">
      <c r="A37" s="108" t="s">
        <v>39</v>
      </c>
      <c r="B37" s="115"/>
      <c r="C37" s="16"/>
      <c r="D37" s="41"/>
      <c r="E37" s="41"/>
      <c r="H37" s="21">
        <v>28410</v>
      </c>
      <c r="I37" s="20"/>
      <c r="J37" s="21">
        <v>34774</v>
      </c>
      <c r="K37" s="20"/>
      <c r="L37" s="37">
        <v>28410</v>
      </c>
      <c r="M37" s="37"/>
      <c r="N37" s="37">
        <v>34774</v>
      </c>
      <c r="O37" s="4"/>
    </row>
    <row r="38" spans="1:15" ht="21.75" customHeight="1">
      <c r="A38" s="108" t="s">
        <v>129</v>
      </c>
      <c r="B38" s="115"/>
      <c r="C38" s="16"/>
      <c r="D38" s="41"/>
      <c r="E38" s="41"/>
      <c r="H38" s="21"/>
      <c r="I38" s="20"/>
      <c r="J38" s="21"/>
      <c r="K38" s="20"/>
      <c r="L38" s="37"/>
      <c r="M38" s="37"/>
      <c r="N38" s="37"/>
      <c r="O38" s="4"/>
    </row>
    <row r="39" spans="1:15" ht="21.75" customHeight="1">
      <c r="A39" s="108" t="s">
        <v>130</v>
      </c>
      <c r="B39" s="115"/>
      <c r="C39" s="16"/>
      <c r="D39" s="41"/>
      <c r="E39" s="41"/>
      <c r="H39" s="28">
        <v>0</v>
      </c>
      <c r="I39" s="28"/>
      <c r="J39" s="28">
        <v>74917</v>
      </c>
      <c r="K39" s="28"/>
      <c r="L39" s="28">
        <v>0</v>
      </c>
      <c r="M39" s="37"/>
      <c r="N39" s="28">
        <v>74917</v>
      </c>
      <c r="O39" s="4"/>
    </row>
    <row r="40" spans="1:15" ht="21.75" customHeight="1">
      <c r="A40" s="16" t="s">
        <v>40</v>
      </c>
      <c r="B40" s="115"/>
      <c r="C40" s="16"/>
      <c r="D40" s="41"/>
      <c r="E40" s="41"/>
      <c r="H40" s="21">
        <v>-10000</v>
      </c>
      <c r="I40" s="43"/>
      <c r="J40" s="21">
        <v>8553</v>
      </c>
      <c r="K40" s="43"/>
      <c r="L40" s="43">
        <v>-19927</v>
      </c>
      <c r="M40" s="43"/>
      <c r="N40" s="43">
        <v>-6331</v>
      </c>
      <c r="O40" s="4"/>
    </row>
    <row r="41" spans="1:15" ht="21.75" customHeight="1">
      <c r="A41" s="16" t="s">
        <v>131</v>
      </c>
      <c r="B41" s="115"/>
      <c r="C41" s="16"/>
      <c r="D41" s="41"/>
      <c r="E41" s="41"/>
      <c r="H41" s="46">
        <v>-1637</v>
      </c>
      <c r="I41" s="43"/>
      <c r="J41" s="45">
        <v>-313</v>
      </c>
      <c r="K41" s="43"/>
      <c r="L41" s="124">
        <v>-1637</v>
      </c>
      <c r="M41" s="20"/>
      <c r="N41" s="45">
        <v>-313</v>
      </c>
      <c r="O41" s="4"/>
    </row>
    <row r="42" spans="1:15" ht="21.75" customHeight="1">
      <c r="A42" s="108" t="s">
        <v>132</v>
      </c>
      <c r="B42" s="115"/>
      <c r="C42" s="16"/>
      <c r="D42" s="41"/>
      <c r="E42" s="41"/>
      <c r="H42" s="20">
        <f>SUM(H27:H41)</f>
        <v>-278236</v>
      </c>
      <c r="I42" s="20"/>
      <c r="J42" s="20">
        <f>SUM(J27:J41)</f>
        <v>-771380</v>
      </c>
      <c r="K42" s="20"/>
      <c r="L42" s="20">
        <f>SUM(L27:L41)</f>
        <v>-362906</v>
      </c>
      <c r="M42" s="43"/>
      <c r="N42" s="20">
        <f>SUM(N27:N41)</f>
        <v>-998004</v>
      </c>
    </row>
    <row r="43" spans="1:15" ht="21.75" customHeight="1">
      <c r="A43" s="108" t="s">
        <v>133</v>
      </c>
      <c r="B43" s="115"/>
      <c r="C43" s="16"/>
      <c r="D43" s="41"/>
      <c r="E43" s="41"/>
      <c r="H43" s="46">
        <v>-1444</v>
      </c>
      <c r="I43" s="20"/>
      <c r="J43" s="46">
        <v>-4285</v>
      </c>
      <c r="K43" s="20"/>
      <c r="L43" s="46">
        <v>-453</v>
      </c>
      <c r="M43" s="20"/>
      <c r="N43" s="46">
        <v>-2302</v>
      </c>
    </row>
    <row r="44" spans="1:15" ht="21.75" customHeight="1">
      <c r="A44" s="120" t="s">
        <v>134</v>
      </c>
      <c r="B44" s="115"/>
      <c r="C44" s="16"/>
      <c r="D44" s="41"/>
      <c r="E44" s="41"/>
      <c r="H44" s="124">
        <f>SUM(H42:H43)</f>
        <v>-279680</v>
      </c>
      <c r="I44" s="20"/>
      <c r="J44" s="124">
        <f>SUM(J42:J43)</f>
        <v>-775665</v>
      </c>
      <c r="K44" s="43"/>
      <c r="L44" s="124">
        <f>SUM(L42:L43)</f>
        <v>-363359</v>
      </c>
      <c r="M44" s="43"/>
      <c r="N44" s="124">
        <f>SUM(N42:N43)</f>
        <v>-1000306</v>
      </c>
    </row>
    <row r="45" spans="1:15" ht="21.75" customHeight="1">
      <c r="A45" s="16"/>
      <c r="B45" s="115"/>
      <c r="C45" s="35"/>
      <c r="D45" s="16"/>
      <c r="E45" s="16"/>
      <c r="L45" s="4"/>
      <c r="N45" s="4"/>
    </row>
    <row r="46" spans="1:15" ht="21.75" customHeight="1">
      <c r="A46" s="4" t="s">
        <v>31</v>
      </c>
      <c r="B46" s="115"/>
      <c r="C46" s="35"/>
      <c r="D46" s="16"/>
      <c r="E46" s="16"/>
      <c r="L46" s="4"/>
      <c r="N46" s="4"/>
    </row>
    <row r="47" spans="1:15" ht="21.75" customHeight="1">
      <c r="A47" s="49"/>
      <c r="B47" s="49"/>
      <c r="C47" s="49"/>
      <c r="D47" s="49"/>
      <c r="E47" s="49"/>
      <c r="F47" s="49"/>
      <c r="N47" s="8" t="s">
        <v>59</v>
      </c>
    </row>
    <row r="48" spans="1:15" ht="21.75" customHeight="1">
      <c r="A48" s="1" t="s">
        <v>0</v>
      </c>
      <c r="B48" s="115"/>
      <c r="C48" s="35"/>
      <c r="D48" s="35"/>
      <c r="E48" s="35"/>
      <c r="L48" s="125"/>
      <c r="M48" s="126"/>
      <c r="N48" s="125"/>
    </row>
    <row r="49" spans="1:16" ht="21.75" customHeight="1">
      <c r="A49" s="117" t="s">
        <v>221</v>
      </c>
      <c r="B49" s="115"/>
      <c r="C49" s="35"/>
      <c r="D49" s="35"/>
      <c r="E49" s="35"/>
      <c r="L49" s="125"/>
      <c r="M49" s="126"/>
      <c r="N49" s="125"/>
    </row>
    <row r="50" spans="1:16" s="48" customFormat="1" ht="21.75" customHeight="1">
      <c r="A50" s="1" t="s">
        <v>174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2"/>
      <c r="P50" s="118"/>
    </row>
    <row r="51" spans="1:16" s="5" customFormat="1" ht="21.75" customHeight="1">
      <c r="G51" s="6"/>
      <c r="H51" s="6"/>
      <c r="I51" s="6"/>
      <c r="J51" s="6"/>
      <c r="K51" s="6"/>
      <c r="L51" s="35"/>
      <c r="N51" s="8" t="s">
        <v>2</v>
      </c>
      <c r="O51" s="8"/>
      <c r="P51" s="119"/>
    </row>
    <row r="52" spans="1:16" s="5" customFormat="1" ht="21.75" customHeight="1">
      <c r="G52" s="6"/>
      <c r="H52" s="153" t="s">
        <v>3</v>
      </c>
      <c r="I52" s="153"/>
      <c r="J52" s="153"/>
      <c r="K52" s="10"/>
      <c r="L52" s="154" t="s">
        <v>4</v>
      </c>
      <c r="M52" s="154"/>
      <c r="N52" s="154"/>
      <c r="O52" s="8"/>
      <c r="P52" s="119"/>
    </row>
    <row r="53" spans="1:16" s="5" customFormat="1" ht="21.75" customHeight="1">
      <c r="G53" s="6"/>
      <c r="H53" s="155" t="s">
        <v>5</v>
      </c>
      <c r="I53" s="155"/>
      <c r="J53" s="155"/>
      <c r="K53" s="10"/>
      <c r="L53" s="155" t="s">
        <v>5</v>
      </c>
      <c r="M53" s="155"/>
      <c r="N53" s="155"/>
      <c r="O53" s="8"/>
      <c r="P53" s="119"/>
    </row>
    <row r="54" spans="1:16" s="5" customFormat="1" ht="21.75" customHeight="1">
      <c r="F54" s="6"/>
      <c r="G54" s="6"/>
      <c r="H54" s="52">
        <v>2020</v>
      </c>
      <c r="I54" s="13"/>
      <c r="J54" s="52">
        <v>2019</v>
      </c>
      <c r="K54" s="14"/>
      <c r="L54" s="52">
        <v>2020</v>
      </c>
      <c r="M54" s="13"/>
      <c r="N54" s="52">
        <v>2019</v>
      </c>
      <c r="O54" s="8"/>
      <c r="P54" s="119"/>
    </row>
    <row r="55" spans="1:16" ht="21.75" customHeight="1">
      <c r="A55" s="120" t="s">
        <v>135</v>
      </c>
      <c r="B55" s="115"/>
      <c r="C55" s="16"/>
      <c r="D55" s="16"/>
      <c r="E55" s="16"/>
      <c r="L55" s="4"/>
      <c r="N55" s="4"/>
    </row>
    <row r="56" spans="1:16" ht="21.75" customHeight="1">
      <c r="A56" s="108" t="s">
        <v>211</v>
      </c>
      <c r="B56" s="115"/>
      <c r="C56" s="16"/>
      <c r="D56" s="16"/>
      <c r="E56" s="16"/>
      <c r="H56" s="28">
        <v>0</v>
      </c>
      <c r="I56" s="28"/>
      <c r="J56" s="28">
        <v>0</v>
      </c>
      <c r="K56" s="28"/>
      <c r="L56" s="28">
        <v>-14000</v>
      </c>
      <c r="M56" s="28"/>
      <c r="N56" s="28">
        <v>97000</v>
      </c>
      <c r="O56" s="4"/>
    </row>
    <row r="57" spans="1:16" ht="21.75" customHeight="1">
      <c r="A57" s="108" t="s">
        <v>212</v>
      </c>
      <c r="B57" s="115"/>
      <c r="C57" s="16"/>
      <c r="D57" s="16"/>
      <c r="E57" s="16"/>
      <c r="H57" s="28">
        <v>-4410</v>
      </c>
      <c r="I57" s="28"/>
      <c r="J57" s="28">
        <v>0</v>
      </c>
      <c r="K57" s="28"/>
      <c r="L57" s="28">
        <v>-4410</v>
      </c>
      <c r="M57" s="28"/>
      <c r="N57" s="28">
        <v>0</v>
      </c>
      <c r="O57" s="4"/>
    </row>
    <row r="58" spans="1:16" ht="21.75" customHeight="1">
      <c r="A58" s="108" t="s">
        <v>155</v>
      </c>
      <c r="B58" s="115"/>
      <c r="C58" s="16"/>
      <c r="D58" s="41"/>
      <c r="E58" s="40"/>
      <c r="H58" s="28">
        <v>-752545</v>
      </c>
      <c r="I58" s="28"/>
      <c r="J58" s="28">
        <v>-232781</v>
      </c>
      <c r="K58" s="28"/>
      <c r="L58" s="28">
        <v>-559601</v>
      </c>
      <c r="M58" s="28"/>
      <c r="N58" s="28">
        <v>-204697</v>
      </c>
      <c r="O58" s="4"/>
    </row>
    <row r="59" spans="1:16" ht="21.75" customHeight="1">
      <c r="A59" s="108" t="s">
        <v>136</v>
      </c>
      <c r="B59" s="115"/>
      <c r="C59" s="16"/>
      <c r="D59" s="41"/>
      <c r="E59" s="40"/>
      <c r="H59" s="28">
        <v>26418</v>
      </c>
      <c r="I59" s="28"/>
      <c r="J59" s="28">
        <v>3631</v>
      </c>
      <c r="K59" s="28"/>
      <c r="L59" s="28">
        <v>26418</v>
      </c>
      <c r="M59" s="28"/>
      <c r="N59" s="28">
        <v>3631</v>
      </c>
      <c r="O59" s="4"/>
    </row>
    <row r="60" spans="1:16" ht="21.75" customHeight="1">
      <c r="A60" s="108" t="s">
        <v>137</v>
      </c>
      <c r="B60" s="115"/>
      <c r="C60" s="16"/>
      <c r="D60" s="127"/>
      <c r="E60" s="40"/>
      <c r="H60" s="28">
        <v>-3113</v>
      </c>
      <c r="I60" s="28"/>
      <c r="J60" s="28">
        <v>-2114</v>
      </c>
      <c r="K60" s="28"/>
      <c r="L60" s="28">
        <v>-102</v>
      </c>
      <c r="M60" s="28"/>
      <c r="N60" s="28">
        <v>-2114</v>
      </c>
      <c r="O60" s="4"/>
    </row>
    <row r="61" spans="1:16" ht="21.75" customHeight="1">
      <c r="A61" s="108" t="s">
        <v>138</v>
      </c>
      <c r="B61" s="115"/>
      <c r="C61" s="16"/>
      <c r="D61" s="127"/>
      <c r="E61" s="40"/>
      <c r="H61" s="28">
        <v>24328</v>
      </c>
      <c r="I61" s="28"/>
      <c r="J61" s="28">
        <v>26367</v>
      </c>
      <c r="K61" s="28"/>
      <c r="L61" s="28">
        <v>34380</v>
      </c>
      <c r="M61" s="28"/>
      <c r="N61" s="28">
        <v>34531</v>
      </c>
      <c r="O61" s="4"/>
    </row>
    <row r="62" spans="1:16" ht="21.75" customHeight="1">
      <c r="A62" s="108" t="s">
        <v>139</v>
      </c>
      <c r="B62" s="115"/>
      <c r="C62" s="16"/>
      <c r="D62" s="127"/>
      <c r="E62" s="40"/>
      <c r="H62" s="34">
        <v>775</v>
      </c>
      <c r="I62" s="20"/>
      <c r="J62" s="34">
        <v>350</v>
      </c>
      <c r="K62" s="37"/>
      <c r="L62" s="37">
        <v>78775</v>
      </c>
      <c r="M62" s="37"/>
      <c r="N62" s="37">
        <v>70350</v>
      </c>
      <c r="O62" s="4"/>
    </row>
    <row r="63" spans="1:16" ht="21.75" customHeight="1">
      <c r="A63" s="120" t="s">
        <v>213</v>
      </c>
      <c r="B63" s="115"/>
      <c r="C63" s="16"/>
      <c r="D63" s="127"/>
      <c r="E63" s="40"/>
      <c r="H63" s="30">
        <f>SUM(H56:H62)</f>
        <v>-708547</v>
      </c>
      <c r="I63" s="20"/>
      <c r="J63" s="30">
        <f>SUM(J56:J62)</f>
        <v>-204547</v>
      </c>
      <c r="K63" s="21"/>
      <c r="L63" s="30">
        <f>SUM(L56:L62)</f>
        <v>-438540</v>
      </c>
      <c r="M63" s="21"/>
      <c r="N63" s="30">
        <f>SUM(N56:N62)</f>
        <v>-1299</v>
      </c>
      <c r="O63" s="4"/>
    </row>
    <row r="64" spans="1:16" ht="21.75" customHeight="1">
      <c r="A64" s="120" t="s">
        <v>140</v>
      </c>
      <c r="B64" s="115"/>
      <c r="C64" s="16"/>
      <c r="D64" s="127"/>
      <c r="E64" s="59"/>
      <c r="H64" s="20"/>
      <c r="I64" s="20"/>
      <c r="J64" s="20"/>
      <c r="K64" s="20"/>
      <c r="L64" s="20"/>
      <c r="M64" s="43"/>
      <c r="N64" s="20"/>
      <c r="O64" s="4"/>
    </row>
    <row r="65" spans="1:16" ht="21.75" customHeight="1">
      <c r="A65" s="108" t="s">
        <v>141</v>
      </c>
      <c r="B65" s="115"/>
      <c r="C65" s="16"/>
      <c r="D65" s="127"/>
      <c r="E65" s="40"/>
      <c r="H65" s="20">
        <v>532707</v>
      </c>
      <c r="I65" s="20"/>
      <c r="J65" s="20">
        <v>518820</v>
      </c>
      <c r="K65" s="20"/>
      <c r="L65" s="20">
        <v>477260</v>
      </c>
      <c r="M65" s="20"/>
      <c r="N65" s="20">
        <v>470100</v>
      </c>
      <c r="O65" s="4"/>
    </row>
    <row r="66" spans="1:16" ht="21.75" customHeight="1">
      <c r="A66" s="36" t="s">
        <v>142</v>
      </c>
      <c r="B66" s="115"/>
      <c r="C66" s="16"/>
      <c r="D66" s="127"/>
      <c r="E66" s="40"/>
      <c r="H66" s="20">
        <v>358035</v>
      </c>
      <c r="I66" s="20"/>
      <c r="J66" s="20">
        <v>862872</v>
      </c>
      <c r="K66" s="20"/>
      <c r="L66" s="20">
        <v>351035</v>
      </c>
      <c r="M66" s="20"/>
      <c r="N66" s="20">
        <v>751872</v>
      </c>
      <c r="O66" s="4"/>
    </row>
    <row r="67" spans="1:16" ht="21.75" customHeight="1">
      <c r="A67" s="36" t="s">
        <v>214</v>
      </c>
      <c r="B67" s="115"/>
      <c r="C67" s="16"/>
      <c r="D67" s="127"/>
      <c r="E67" s="40"/>
      <c r="H67" s="28">
        <v>0</v>
      </c>
      <c r="I67" s="28"/>
      <c r="J67" s="28">
        <v>259958</v>
      </c>
      <c r="K67" s="28"/>
      <c r="L67" s="28">
        <v>0</v>
      </c>
      <c r="M67" s="20"/>
      <c r="N67" s="20">
        <v>259958</v>
      </c>
      <c r="O67" s="4"/>
    </row>
    <row r="68" spans="1:16" ht="21.75" customHeight="1">
      <c r="A68" s="108" t="s">
        <v>218</v>
      </c>
      <c r="B68" s="115"/>
      <c r="C68" s="16"/>
      <c r="D68" s="127"/>
      <c r="E68" s="40"/>
      <c r="H68" s="28">
        <v>-16489</v>
      </c>
      <c r="I68" s="28"/>
      <c r="J68" s="28">
        <v>-18974</v>
      </c>
      <c r="K68" s="28"/>
      <c r="L68" s="28">
        <v>-16414</v>
      </c>
      <c r="M68" s="20"/>
      <c r="N68" s="21">
        <v>-18802</v>
      </c>
      <c r="O68" s="4"/>
    </row>
    <row r="69" spans="1:16" ht="21.75" customHeight="1">
      <c r="A69" s="108" t="s">
        <v>143</v>
      </c>
      <c r="B69" s="115"/>
      <c r="C69" s="16"/>
      <c r="D69" s="127"/>
      <c r="E69" s="40"/>
      <c r="H69" s="28">
        <v>687309</v>
      </c>
      <c r="I69" s="28"/>
      <c r="J69" s="28">
        <v>134500</v>
      </c>
      <c r="K69" s="28"/>
      <c r="L69" s="28">
        <v>563809</v>
      </c>
      <c r="M69" s="20"/>
      <c r="N69" s="21">
        <v>134500</v>
      </c>
      <c r="O69" s="4"/>
    </row>
    <row r="70" spans="1:16" ht="21.75" customHeight="1">
      <c r="A70" s="108" t="s">
        <v>144</v>
      </c>
      <c r="B70" s="115"/>
      <c r="C70" s="16"/>
      <c r="D70" s="127"/>
      <c r="E70" s="40"/>
      <c r="H70" s="28">
        <v>-425300</v>
      </c>
      <c r="I70" s="28"/>
      <c r="J70" s="28">
        <v>-621895</v>
      </c>
      <c r="K70" s="28"/>
      <c r="L70" s="28">
        <v>-425300</v>
      </c>
      <c r="M70" s="20"/>
      <c r="N70" s="21">
        <v>-468895</v>
      </c>
      <c r="O70" s="4"/>
    </row>
    <row r="71" spans="1:16" ht="21.75" customHeight="1">
      <c r="A71" s="108" t="s">
        <v>145</v>
      </c>
      <c r="B71" s="115"/>
      <c r="C71" s="16"/>
      <c r="D71" s="127"/>
      <c r="E71" s="40"/>
      <c r="H71" s="21">
        <v>-79512</v>
      </c>
      <c r="I71" s="20"/>
      <c r="J71" s="21">
        <v>-63358</v>
      </c>
      <c r="K71" s="20"/>
      <c r="L71" s="21">
        <v>-77169</v>
      </c>
      <c r="M71" s="20"/>
      <c r="N71" s="21">
        <v>-60135</v>
      </c>
      <c r="O71" s="4"/>
    </row>
    <row r="72" spans="1:16" ht="21.75" customHeight="1">
      <c r="A72" s="108" t="s">
        <v>146</v>
      </c>
      <c r="B72" s="115"/>
      <c r="C72" s="16"/>
      <c r="D72" s="40"/>
      <c r="E72" s="40"/>
      <c r="F72" s="121"/>
      <c r="G72" s="121"/>
      <c r="H72" s="28">
        <v>-35999</v>
      </c>
      <c r="I72" s="20"/>
      <c r="J72" s="28">
        <v>-71998</v>
      </c>
      <c r="K72" s="20"/>
      <c r="L72" s="28">
        <v>-35999</v>
      </c>
      <c r="M72" s="20"/>
      <c r="N72" s="28">
        <v>-71998</v>
      </c>
      <c r="O72" s="4"/>
    </row>
    <row r="73" spans="1:16" ht="21.75" customHeight="1">
      <c r="A73" s="120" t="s">
        <v>147</v>
      </c>
      <c r="B73" s="115"/>
      <c r="C73" s="16"/>
      <c r="D73" s="40"/>
      <c r="E73" s="40"/>
      <c r="F73" s="121"/>
      <c r="G73" s="121"/>
      <c r="H73" s="30">
        <f>SUM(H65:H72)</f>
        <v>1020751</v>
      </c>
      <c r="I73" s="21"/>
      <c r="J73" s="30">
        <f>SUM(J65:J72)</f>
        <v>999925</v>
      </c>
      <c r="K73" s="21"/>
      <c r="L73" s="30">
        <f>SUM(L65:L72)</f>
        <v>837222</v>
      </c>
      <c r="M73" s="21"/>
      <c r="N73" s="30">
        <f>SUM(N65:N72)</f>
        <v>996600</v>
      </c>
      <c r="O73" s="4"/>
    </row>
    <row r="74" spans="1:16" ht="21.75" customHeight="1">
      <c r="A74" s="120" t="s">
        <v>148</v>
      </c>
      <c r="B74" s="115"/>
      <c r="C74" s="16"/>
      <c r="D74" s="40"/>
      <c r="E74" s="40"/>
      <c r="F74" s="40"/>
      <c r="G74" s="40"/>
      <c r="H74" s="34">
        <f>SUM(H44,H63,H73)</f>
        <v>32524</v>
      </c>
      <c r="I74" s="20"/>
      <c r="J74" s="34">
        <f>SUM(J44,J63,J73)</f>
        <v>19713</v>
      </c>
      <c r="K74" s="34"/>
      <c r="L74" s="34">
        <f>SUM(L44,L63,L73)</f>
        <v>35323</v>
      </c>
      <c r="M74" s="43"/>
      <c r="N74" s="34">
        <f>SUM(N44,N63,N73)</f>
        <v>-5005</v>
      </c>
      <c r="O74" s="4"/>
    </row>
    <row r="75" spans="1:16" ht="21.75" customHeight="1">
      <c r="A75" s="108" t="s">
        <v>149</v>
      </c>
      <c r="B75" s="115"/>
      <c r="C75" s="16"/>
      <c r="D75" s="40"/>
      <c r="E75" s="40"/>
      <c r="F75" s="40"/>
      <c r="G75" s="40"/>
      <c r="H75" s="21">
        <v>47953</v>
      </c>
      <c r="I75" s="20"/>
      <c r="J75" s="21">
        <v>63739</v>
      </c>
      <c r="K75" s="20"/>
      <c r="L75" s="21">
        <v>22904</v>
      </c>
      <c r="M75" s="20"/>
      <c r="N75" s="21">
        <v>46383</v>
      </c>
      <c r="O75" s="4"/>
    </row>
    <row r="76" spans="1:16" ht="21.75" customHeight="1" thickBot="1">
      <c r="A76" s="120" t="s">
        <v>150</v>
      </c>
      <c r="B76" s="115"/>
      <c r="C76" s="16"/>
      <c r="D76" s="40"/>
      <c r="E76" s="40"/>
      <c r="F76" s="40"/>
      <c r="G76" s="40"/>
      <c r="H76" s="57">
        <f>SUM(H74:H75)</f>
        <v>80477</v>
      </c>
      <c r="I76" s="20"/>
      <c r="J76" s="57">
        <f>SUM(J74:J75)</f>
        <v>83452</v>
      </c>
      <c r="K76" s="43"/>
      <c r="L76" s="57">
        <f>SUM(L74:L75)</f>
        <v>58227</v>
      </c>
      <c r="M76" s="43"/>
      <c r="N76" s="57">
        <f>SUM(N74:N75)</f>
        <v>41378</v>
      </c>
      <c r="O76" s="4"/>
    </row>
    <row r="77" spans="1:16" ht="21.75" customHeight="1" thickTop="1">
      <c r="B77" s="115"/>
      <c r="C77" s="16"/>
      <c r="D77" s="40"/>
      <c r="E77" s="40"/>
      <c r="F77" s="40"/>
      <c r="G77" s="40"/>
      <c r="H77" s="40">
        <f>SUM(H76-BS_E!H12)</f>
        <v>0</v>
      </c>
      <c r="I77" s="40"/>
      <c r="J77" s="40"/>
      <c r="K77" s="40"/>
      <c r="L77" s="40">
        <f>SUM(L76-BS_E!L12)</f>
        <v>0</v>
      </c>
      <c r="M77" s="40"/>
      <c r="N77" s="40"/>
      <c r="O77" s="4"/>
    </row>
    <row r="78" spans="1:16" ht="21.75" customHeight="1">
      <c r="A78" s="120" t="s">
        <v>151</v>
      </c>
      <c r="B78" s="115"/>
      <c r="C78" s="16"/>
      <c r="D78" s="40"/>
      <c r="E78" s="40"/>
      <c r="F78" s="40"/>
      <c r="G78" s="40"/>
      <c r="H78" s="20"/>
      <c r="I78" s="20"/>
      <c r="J78" s="20"/>
      <c r="K78" s="20"/>
      <c r="L78" s="20"/>
      <c r="M78" s="43"/>
      <c r="N78" s="20"/>
      <c r="O78" s="4"/>
    </row>
    <row r="79" spans="1:16" ht="21.75" customHeight="1">
      <c r="A79" s="108" t="s">
        <v>152</v>
      </c>
      <c r="B79" s="115"/>
      <c r="C79" s="16"/>
      <c r="D79" s="40"/>
      <c r="E79" s="40"/>
      <c r="F79" s="40"/>
      <c r="G79" s="40"/>
      <c r="H79" s="20"/>
      <c r="I79" s="34"/>
      <c r="J79" s="20"/>
      <c r="K79" s="34"/>
      <c r="L79" s="34"/>
      <c r="M79" s="34"/>
      <c r="N79" s="34"/>
      <c r="O79" s="4"/>
    </row>
    <row r="80" spans="1:16" ht="21.75" customHeight="1">
      <c r="A80" s="4" t="s">
        <v>216</v>
      </c>
      <c r="B80" s="115"/>
      <c r="C80" s="16"/>
      <c r="D80" s="40"/>
      <c r="E80" s="40"/>
      <c r="F80" s="40"/>
      <c r="G80" s="40"/>
      <c r="H80" s="20">
        <v>276341</v>
      </c>
      <c r="I80" s="20"/>
      <c r="J80" s="20">
        <v>41158</v>
      </c>
      <c r="K80" s="37"/>
      <c r="L80" s="37">
        <v>214916</v>
      </c>
      <c r="M80" s="37"/>
      <c r="N80" s="37">
        <v>60873</v>
      </c>
      <c r="O80" s="128"/>
      <c r="P80" s="129"/>
    </row>
    <row r="81" spans="1:14" ht="21.75" customHeight="1">
      <c r="A81" s="108" t="s">
        <v>215</v>
      </c>
      <c r="H81" s="28">
        <v>37378</v>
      </c>
      <c r="I81" s="20"/>
      <c r="J81" s="28">
        <v>0</v>
      </c>
      <c r="K81" s="37"/>
      <c r="L81" s="28">
        <v>37378</v>
      </c>
      <c r="M81" s="37"/>
      <c r="N81" s="28">
        <v>0</v>
      </c>
    </row>
    <row r="82" spans="1:14" ht="21.75" customHeight="1">
      <c r="A82" s="108" t="s">
        <v>180</v>
      </c>
      <c r="H82" s="28">
        <v>12730</v>
      </c>
      <c r="I82" s="20"/>
      <c r="J82" s="28">
        <v>0</v>
      </c>
      <c r="K82" s="37"/>
      <c r="L82" s="28">
        <v>11492</v>
      </c>
      <c r="M82" s="37"/>
      <c r="N82" s="28">
        <v>0</v>
      </c>
    </row>
    <row r="83" spans="1:14" ht="21.75" customHeight="1">
      <c r="A83" s="108" t="s">
        <v>181</v>
      </c>
      <c r="H83" s="28">
        <v>3000</v>
      </c>
      <c r="I83" s="20"/>
      <c r="J83" s="28">
        <v>0</v>
      </c>
      <c r="K83" s="37"/>
      <c r="L83" s="28">
        <v>0</v>
      </c>
      <c r="M83" s="37"/>
      <c r="N83" s="28">
        <v>0</v>
      </c>
    </row>
    <row r="84" spans="1:14" ht="21.75" customHeight="1">
      <c r="A84" s="108"/>
      <c r="H84" s="28"/>
      <c r="I84" s="20"/>
      <c r="J84" s="28"/>
      <c r="K84" s="37"/>
      <c r="L84" s="28"/>
      <c r="M84" s="37"/>
      <c r="N84" s="28"/>
    </row>
    <row r="86" spans="1:14" ht="21.75" customHeight="1">
      <c r="A86" s="4" t="s">
        <v>31</v>
      </c>
    </row>
    <row r="87" spans="1:14" ht="21.75" customHeight="1">
      <c r="A87" s="108"/>
    </row>
  </sheetData>
  <mergeCells count="8">
    <mergeCell ref="H53:J53"/>
    <mergeCell ref="L53:N53"/>
    <mergeCell ref="H6:J6"/>
    <mergeCell ref="L6:N6"/>
    <mergeCell ref="H7:J7"/>
    <mergeCell ref="L7:N7"/>
    <mergeCell ref="H52:J52"/>
    <mergeCell ref="L52:N52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BS_E</vt:lpstr>
      <vt:lpstr>PL_E</vt:lpstr>
      <vt:lpstr>conso_E</vt:lpstr>
      <vt:lpstr>Company_E</vt:lpstr>
      <vt:lpstr>CF_E</vt:lpstr>
      <vt:lpstr>BS_E!Print_Area</vt:lpstr>
      <vt:lpstr>CF_E!Print_Area</vt:lpstr>
      <vt:lpstr>conso_E!Print_Area</vt:lpstr>
      <vt:lpstr>PL_E!Print_Area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Prach Kunsongkiat</dc:creator>
  <cp:lastModifiedBy>Darika Tongprapai</cp:lastModifiedBy>
  <cp:lastPrinted>2020-08-10T03:11:21Z</cp:lastPrinted>
  <dcterms:created xsi:type="dcterms:W3CDTF">2019-08-02T12:46:56Z</dcterms:created>
  <dcterms:modified xsi:type="dcterms:W3CDTF">2020-08-10T03:11:23Z</dcterms:modified>
</cp:coreProperties>
</file>