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K\Q2\SET\"/>
    </mc:Choice>
  </mc:AlternateContent>
  <xr:revisionPtr revIDLastSave="0" documentId="13_ncr:1_{F13A71C7-59CC-4C49-8F32-BFFBB208CA88}" xr6:coauthVersionLast="45" xr6:coauthVersionMax="45" xr10:uidLastSave="{00000000-0000-0000-0000-000000000000}"/>
  <bookViews>
    <workbookView xWindow="-108" yWindow="-108" windowWidth="23256" windowHeight="12576" activeTab="3" xr2:uid="{063EC7FB-798B-459C-BF0C-298DF81FDC31}"/>
  </bookViews>
  <sheets>
    <sheet name="title" sheetId="1" r:id="rId1"/>
    <sheet name="bs" sheetId="2" r:id="rId2"/>
    <sheet name="pl 3M" sheetId="3" r:id="rId3"/>
    <sheet name="pl 6M 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4" hidden="1">'[10]PS-1995'!#REF!</definedName>
    <definedName name="________________________________ti65" localSheetId="2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4" hidden="1">'[10]PS-1995'!#REF!</definedName>
    <definedName name="_______________________________ti65" localSheetId="2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4" hidden="1">'[10]PS-1995'!#REF!</definedName>
    <definedName name="______________________________ti65" localSheetId="2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4" hidden="1">'[10]PS-1995'!#REF!</definedName>
    <definedName name="_____________________________ti65" localSheetId="2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4" hidden="1">'[10]PS-1995'!#REF!</definedName>
    <definedName name="______________________ti65" localSheetId="2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4" hidden="1">'[10]PS-1995'!#REF!</definedName>
    <definedName name="_____________________ti65" localSheetId="2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4" hidden="1">'[10]PS-1995'!#REF!</definedName>
    <definedName name="____________________ti65" localSheetId="2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4" hidden="1">'[10]PS-1995'!#REF!</definedName>
    <definedName name="___________________ti65" localSheetId="2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4" hidden="1">'[10]PS-1995'!#REF!</definedName>
    <definedName name="__________________ti65" localSheetId="2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4" hidden="1">'[10]PS-1995'!#REF!</definedName>
    <definedName name="_________________ti65" localSheetId="2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4" hidden="1">'[10]PS-1995'!#REF!</definedName>
    <definedName name="________________ti65" localSheetId="2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4" hidden="1">'[10]PS-1995'!#REF!</definedName>
    <definedName name="_______________ti65" localSheetId="2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4" hidden="1">'[10]PS-1995'!#REF!</definedName>
    <definedName name="______________ti65" localSheetId="2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4" hidden="1">'[10]PS-1995'!#REF!</definedName>
    <definedName name="_____________ti65" localSheetId="2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4" hidden="1">'[10]PS-1995'!#REF!</definedName>
    <definedName name="____________ti65" localSheetId="2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4" hidden="1">'[10]PS-1995'!#REF!</definedName>
    <definedName name="___________ti65" localSheetId="2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4" hidden="1">'[10]PS-1995'!#REF!</definedName>
    <definedName name="__________ti65" localSheetId="2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4" hidden="1">'[10]PS-1995'!#REF!</definedName>
    <definedName name="_________ti65" localSheetId="2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4" hidden="1">'[10]PS-1995'!#REF!</definedName>
    <definedName name="________ti65" localSheetId="2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4" hidden="1">'[10]PS-1995'!#REF!</definedName>
    <definedName name="_______ti65" localSheetId="2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4" hidden="1">'[10]PS-1995'!#REF!</definedName>
    <definedName name="______ti65" localSheetId="2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4" hidden="1">'[10]PS-1995'!#REF!</definedName>
    <definedName name="_____ti65" localSheetId="2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4" hidden="1">'[10]PS-1995'!#REF!</definedName>
    <definedName name="____ti65" localSheetId="2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4" hidden="1">'[10]PS-1995'!#REF!</definedName>
    <definedName name="___ti65" localSheetId="2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4" hidden="1">[15]AM_COST!#REF!</definedName>
    <definedName name="__123Graph_A" localSheetId="2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4" hidden="1">'[10]PS-1995'!#REF!</definedName>
    <definedName name="__ti65" localSheetId="2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'[10]PS-1995'!#REF!</definedName>
    <definedName name="_Key1" localSheetId="2" hidden="1">'[10]PS-1995'!#REF!</definedName>
    <definedName name="_Key1" hidden="1">'[10]PS-1995'!#REF!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4" hidden="1">'[10]PS-1995'!#REF!</definedName>
    <definedName name="_Sort" localSheetId="2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'[10]PS-1995'!#REF!</definedName>
    <definedName name="_ti65" localSheetId="2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'[10]PS-1995'!#REF!</definedName>
    <definedName name="iriul" localSheetId="2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bs!$A$1:$J$65</definedName>
    <definedName name="_xlnm.Print_Area" localSheetId="6">cf!$A$1:$J$77</definedName>
    <definedName name="_xlnm.Print_Area" localSheetId="5">eq!$A$1:$M$26</definedName>
    <definedName name="_xlnm.Print_Area" localSheetId="4">eqรวม!$A$1:$O$27</definedName>
    <definedName name="_xlnm.Print_Area" localSheetId="2">'pl 3M'!$A$1:$K$38</definedName>
    <definedName name="_xlnm.Print_Area" localSheetId="3">'pl 6M '!$A$1:$K$38</definedName>
    <definedName name="_xlnm.Print_Area" localSheetId="0">title!$A$1:$G$13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[3]RSS9801!#REF!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'[10]PS-1995'!#REF!</definedName>
    <definedName name="sgr" localSheetId="2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4" hidden="1">'[10]PS-1995'!#REF!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'[10]PS-1995'!#REF!</definedName>
    <definedName name="ttki" localSheetId="2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2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4" hidden="1">'[10]PS-1995'!#REF!</definedName>
    <definedName name="ด" localSheetId="2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5" i="2" l="1"/>
  <c r="J62" i="2"/>
  <c r="F62" i="2"/>
  <c r="H61" i="2"/>
  <c r="D61" i="2"/>
  <c r="H59" i="2"/>
  <c r="D59" i="2"/>
  <c r="H57" i="2"/>
  <c r="D57" i="2"/>
  <c r="H56" i="2"/>
  <c r="D56" i="2"/>
  <c r="J49" i="2"/>
  <c r="F49" i="2"/>
  <c r="H48" i="2"/>
  <c r="D48" i="2"/>
  <c r="H47" i="2"/>
  <c r="D47" i="2"/>
  <c r="H46" i="2"/>
  <c r="D46" i="2"/>
  <c r="J44" i="2"/>
  <c r="F44" i="2"/>
  <c r="H43" i="2"/>
  <c r="D43" i="2"/>
  <c r="H42" i="2"/>
  <c r="D42" i="2"/>
  <c r="H41" i="2"/>
  <c r="D41" i="2"/>
  <c r="H40" i="2"/>
  <c r="D40" i="2"/>
  <c r="H39" i="2"/>
  <c r="D39" i="2"/>
  <c r="H38" i="2"/>
  <c r="D38" i="2"/>
  <c r="J36" i="2"/>
  <c r="H36" i="2"/>
  <c r="F36" i="2"/>
  <c r="D36" i="2"/>
  <c r="J35" i="2"/>
  <c r="H35" i="2"/>
  <c r="F35" i="2"/>
  <c r="D35" i="2"/>
  <c r="A32" i="2"/>
  <c r="A30" i="2"/>
  <c r="F50" i="2" l="1"/>
  <c r="F63" i="2" s="1"/>
  <c r="J50" i="2"/>
  <c r="J63" i="2" s="1"/>
  <c r="H44" i="2"/>
  <c r="D44" i="2"/>
  <c r="H49" i="2"/>
  <c r="D49" i="2"/>
  <c r="D50" i="2" s="1"/>
  <c r="H50" i="2" l="1"/>
  <c r="H60" i="2" l="1"/>
  <c r="D60" i="2"/>
  <c r="D62" i="2" l="1"/>
  <c r="H62" i="2"/>
  <c r="D63" i="2" l="1"/>
  <c r="H63" i="2"/>
</calcChain>
</file>

<file path=xl/sharedStrings.xml><?xml version="1.0" encoding="utf-8"?>
<sst xmlns="http://schemas.openxmlformats.org/spreadsheetml/2006/main" count="285" uniqueCount="175">
  <si>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</si>
  <si>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</si>
  <si>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</si>
  <si>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2563</t>
  </si>
  <si>
    <t>งบแสดงฐานะการเงิน</t>
  </si>
  <si>
    <t>ณ วันที่ 30 มิถุนายน 2563</t>
  </si>
  <si>
    <t>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</si>
  <si>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</si>
  <si>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</si>
  <si>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</si>
  <si>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</si>
  <si>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</si>
  <si>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</si>
  <si>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</si>
  <si>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</si>
  <si>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</si>
  <si>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</si>
  <si>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</si>
  <si>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</si>
  <si>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</si>
  <si>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</si>
  <si>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</si>
  <si>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</si>
  <si>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</si>
  <si>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</si>
  <si>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</si>
  <si>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</si>
  <si>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</si>
  <si>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</si>
  <si>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</si>
  <si>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</si>
  <si>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</si>
  <si>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</si>
  <si>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</si>
  <si>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</si>
  <si>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</si>
  <si>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</si>
  <si>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</si>
  <si>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</si>
  <si>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</si>
  <si>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</si>
  <si>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</si>
  <si>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</si>
  <si>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</si>
  <si>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</si>
  <si>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</si>
  <si>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</si>
  <si>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</si>
  <si>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</si>
  <si>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</si>
  <si>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</si>
  <si>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</si>
  <si>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</si>
  <si>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</si>
  <si>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หุ้นสามัญ 239,999,984 หุ้น มูลค่าหุ้นละ 0.50 บาท </t>
  </si>
  <si>
    <t xml:space="preserve">     ทุนที่ออกและชำระแล้ว </t>
  </si>
  <si>
    <t xml:space="preserve">     หุ้นสามัญ 239,999,562 หุ้น มูลค่าหุ้นละ 0.50 บาท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</si>
  <si>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</si>
  <si>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</si>
  <si>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</si>
  <si>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</si>
  <si>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</si>
  <si>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</si>
  <si>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</si>
  <si>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2563</t>
  </si>
  <si>
    <t>รายได้จากการให้บริการ</t>
  </si>
  <si>
    <t>ต้นทุนการให้บริการ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</si>
  <si>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</si>
  <si>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</si>
  <si>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</si>
  <si>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</si>
  <si>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</si>
  <si>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</si>
  <si>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ขาดทุนจากกิจกรรมดำเนินงาน</t>
  </si>
  <si>
    <t>ต้นทุนทางการเงิน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</si>
  <si>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</si>
  <si>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</si>
  <si>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</si>
  <si>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</si>
  <si>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</si>
  <si>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</si>
  <si>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</si>
  <si>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</si>
  <si>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</si>
  <si>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</si>
  <si>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</si>
  <si>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</si>
  <si>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</si>
  <si>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</si>
  <si>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</si>
  <si>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</si>
  <si>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ขาดทุนส่วนที่เป็นของบริษัทใหญ่</t>
  </si>
  <si>
    <t>สำหรับงวดหกเดือนสิ้นสุดวันที่ 30 มิถุนายน 2563</t>
  </si>
  <si>
    <t>ขาดทุนขั้นต้น</t>
  </si>
  <si>
    <t>ขาดทุนก่อนค่าใช้จ่าย</t>
  </si>
  <si>
    <t>ขาดทุนต่อหุ้น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</si>
  <si>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</si>
  <si>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</si>
  <si>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</si>
  <si>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</si>
  <si>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</si>
  <si>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</si>
  <si>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</si>
  <si>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</si>
  <si>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</si>
  <si>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</si>
  <si>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2562</t>
  </si>
  <si>
    <t>เงินปันผลจ่าย</t>
  </si>
  <si>
    <t>ยอดคงเหลือ ณ วันที่ 30 มิถุนายน 2562</t>
  </si>
  <si>
    <t>ยอดคงเหลือ ณ วันที่ 1 มกราคม 2563</t>
  </si>
  <si>
    <t xml:space="preserve">ผลสะสมจากการเปลี่ยนแปลงนโยบายการบัญชี </t>
  </si>
  <si>
    <t xml:space="preserve">ยอดคงเหลือ ณ วันที่ 1 มกราคม 2563 - ปรับปรุงใหม่ </t>
  </si>
  <si>
    <t>ยอดคงเหลือ ณ วันที่ 30 มิถุนายน 2563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</si>
  <si>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</si>
  <si>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</si>
  <si>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</si>
  <si>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</si>
  <si>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</si>
  <si>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</si>
  <si>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</t>
  </si>
  <si>
    <t xml:space="preserve">     ค่าเสื่อมราคา</t>
  </si>
  <si>
    <t xml:space="preserve">     กลับรายการขาดทุนจากการปรับลดมูลค่าสินทรัพย์</t>
  </si>
  <si>
    <t xml:space="preserve">         และตัดจำหน่ายภาษีถูกหัก ณ ที่จ่าย</t>
  </si>
  <si>
    <t xml:space="preserve">     ดอกเบี้ยรับ</t>
  </si>
  <si>
    <t xml:space="preserve">     กำไรจากการจำหน่ายทรัพย์สิน</t>
  </si>
  <si>
    <t xml:space="preserve">     ค่าใช้จ่ายจากการลดค่าเช่า</t>
  </si>
  <si>
    <t xml:space="preserve">     ค่าตัดจำหน่ายสินทรัพย์ไม่มีตัวตน</t>
  </si>
  <si>
    <t xml:space="preserve">     ค่าเสื่อมราคาสินทรัพย์สิทธิการใช้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</si>
  <si>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</si>
  <si>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</si>
  <si>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</si>
  <si>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</si>
  <si>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</si>
  <si>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</si>
  <si>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</si>
  <si>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ลูกหนี้การค้าและลูกหนี้หมุนเวียนอื่น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</si>
  <si>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</si>
  <si>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</si>
  <si>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หนี้สินดำเนินงานลดลง</t>
  </si>
  <si>
    <t xml:space="preserve">     เจ้าหนี้การค้าและเจ้าหนี้หมุนเวียนอื่น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</si>
  <si>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</si>
  <si>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</si>
  <si>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</si>
  <si>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</si>
  <si>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</si>
  <si>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</si>
  <si>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</si>
  <si>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</si>
  <si>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</si>
  <si>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เงินฝากประจำเพิ่มขึ้น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</si>
  <si>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</si>
  <si>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</si>
  <si>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เงินสดจ่ายเพื่อลงทุนในบริษัทย่อย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</si>
  <si>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</si>
  <si>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</si>
  <si>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</si>
  <si>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</si>
  <si>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</si>
  <si>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</si>
  <si>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</si>
  <si>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</si>
  <si>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เงินสดรับจากเงินกู้ยืมระยะยาว</t>
  </si>
  <si>
    <t xml:space="preserve">เงินสดจ่ายเงินปันผล 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</si>
  <si>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</si>
  <si>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</si>
  <si>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</si>
  <si>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</si>
  <si>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</si>
  <si>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</si>
  <si>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ดอกเบี้ยจ่ายบันทึกเป็นต้นทุนสินทรัพย์</t>
  </si>
  <si>
    <t xml:space="preserve">     เจ้าหนี้ซื้อสินทรัพย์เพิ่มขึ้น(ลดลง)</t>
  </si>
  <si>
    <t xml:space="preserve">     เจ้าหนี้ซื้อสินทรัพย์ไม่มีตัวตนลดลง</t>
  </si>
  <si>
    <t>-</t>
  </si>
  <si>
    <t xml:space="preserve">     ขาดทุนสะสม</t>
  </si>
  <si>
    <t xml:space="preserve"> 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</si>
</sst>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_-;\-* #,##0_-;_-* &quot;-&quot;??_-;_-@_-"/>
    <numFmt numFmtId="165" formatCode="#,##0;\(#,##0.00\);\-"/>
    <numFmt numFmtId="166" formatCode="#,##0;\(#,##0\)"/>
    <numFmt numFmtId="167" formatCode="#,##0;[Red]\(#,##0\)"/>
    <numFmt numFmtId="168" formatCode="#,##0;[Red]\(#,##0\);\-"/>
    <numFmt numFmtId="169" formatCode="_(* #,##0.00_);_(* \(#,##0.00\);_(* &quot;-&quot;??_);_(@_)"/>
    <numFmt numFmtId="170" formatCode="_(* #,##0_);_(* \(#,##0\);_(* &quot;-&quot;??_);_(@_)"/>
    <numFmt numFmtId="171" formatCode="#,##0.00;\(#,##0.00\)"/>
    <numFmt numFmtId="172" formatCode="#,##0;\(#,##0\);\-"/>
    <numFmt numFmtId="173" formatCode="#,##0.00;[Red]\(#,##0.00\);\-"/>
    <numFmt numFmtId="174" formatCode="#,##0.00;[Red]\(#,##0.00\)"/>
    <numFmt numFmtId="175" formatCode="#,##0.00_);[Black]\(#,##0.00\)"/>
  </numFmts>
  <fonts count="14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9" fontId="13" fillId="0" borderId="0"/>
    <xf numFmtId="39" fontId="13" fillId="0" borderId="0"/>
    <xf numFmtId="43" fontId="4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43" fontId="3" fillId="0" borderId="0" xfId="1" applyFont="1" applyFill="1"/>
    <xf numFmtId="164" fontId="3" fillId="0" borderId="0" xfId="0" applyNumberFormat="1" applyFont="1"/>
    <xf numFmtId="164" fontId="3" fillId="0" borderId="3" xfId="0" quotePrefix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0" xfId="1" applyNumberFormat="1" applyFont="1" applyFill="1"/>
    <xf numFmtId="0" fontId="3" fillId="0" borderId="0" xfId="0" applyFont="1" applyAlignment="1">
      <alignment horizontal="left"/>
    </xf>
    <xf numFmtId="165" fontId="3" fillId="0" borderId="0" xfId="1" applyNumberFormat="1" applyFont="1" applyFill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164" fontId="3" fillId="0" borderId="1" xfId="1" applyNumberFormat="1" applyFont="1" applyFill="1" applyBorder="1"/>
    <xf numFmtId="164" fontId="3" fillId="0" borderId="4" xfId="1" applyNumberFormat="1" applyFont="1" applyFill="1" applyBorder="1"/>
    <xf numFmtId="164" fontId="1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8" fontId="3" fillId="0" borderId="0" xfId="0" applyNumberFormat="1" applyFont="1" applyAlignment="1">
      <alignment horizontal="centerContinuous"/>
    </xf>
    <xf numFmtId="164" fontId="3" fillId="0" borderId="0" xfId="1" applyNumberFormat="1" applyFont="1" applyFill="1" applyBorder="1" applyAlignment="1">
      <alignment horizontal="center"/>
    </xf>
    <xf numFmtId="168" fontId="3" fillId="0" borderId="0" xfId="0" applyNumberFormat="1" applyFont="1"/>
    <xf numFmtId="170" fontId="3" fillId="0" borderId="0" xfId="1" applyNumberFormat="1" applyFont="1" applyFill="1"/>
    <xf numFmtId="166" fontId="3" fillId="0" borderId="0" xfId="0" applyNumberFormat="1" applyFont="1"/>
    <xf numFmtId="165" fontId="3" fillId="0" borderId="1" xfId="1" applyNumberFormat="1" applyFont="1" applyFill="1" applyBorder="1" applyAlignment="1">
      <alignment horizontal="center"/>
    </xf>
    <xf numFmtId="164" fontId="3" fillId="0" borderId="5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170" fontId="3" fillId="0" borderId="0" xfId="1" applyNumberFormat="1" applyFont="1" applyFill="1" applyAlignment="1">
      <alignment horizontal="right"/>
    </xf>
    <xf numFmtId="1" fontId="6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71" fontId="3" fillId="0" borderId="0" xfId="0" applyNumberFormat="1" applyFont="1"/>
    <xf numFmtId="171" fontId="3" fillId="0" borderId="0" xfId="0" applyNumberFormat="1" applyFont="1" applyAlignment="1">
      <alignment horizontal="left"/>
    </xf>
    <xf numFmtId="170" fontId="3" fillId="0" borderId="1" xfId="1" applyNumberFormat="1" applyFont="1" applyFill="1" applyBorder="1"/>
    <xf numFmtId="9" fontId="3" fillId="0" borderId="0" xfId="2" applyFont="1" applyFill="1" applyAlignment="1">
      <alignment horizontal="left"/>
    </xf>
    <xf numFmtId="170" fontId="3" fillId="0" borderId="1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70" fontId="3" fillId="0" borderId="2" xfId="1" applyNumberFormat="1" applyFont="1" applyFill="1" applyBorder="1"/>
    <xf numFmtId="171" fontId="1" fillId="0" borderId="0" xfId="0" applyNumberFormat="1" applyFont="1"/>
    <xf numFmtId="170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left"/>
    </xf>
    <xf numFmtId="165" fontId="3" fillId="0" borderId="0" xfId="1" applyNumberFormat="1" applyFont="1" applyFill="1" applyBorder="1" applyAlignment="1">
      <alignment horizontal="center"/>
    </xf>
    <xf numFmtId="172" fontId="3" fillId="0" borderId="0" xfId="1" applyNumberFormat="1" applyFont="1" applyFill="1" applyAlignment="1">
      <alignment horizontal="right"/>
    </xf>
    <xf numFmtId="170" fontId="3" fillId="0" borderId="5" xfId="1" applyNumberFormat="1" applyFont="1" applyFill="1" applyBorder="1"/>
    <xf numFmtId="171" fontId="9" fillId="0" borderId="0" xfId="0" applyNumberFormat="1" applyFont="1" applyAlignment="1">
      <alignment horizontal="left"/>
    </xf>
    <xf numFmtId="168" fontId="7" fillId="0" borderId="0" xfId="0" applyNumberFormat="1" applyFont="1"/>
    <xf numFmtId="170" fontId="7" fillId="0" borderId="0" xfId="1" applyNumberFormat="1" applyFont="1" applyFill="1"/>
    <xf numFmtId="171" fontId="10" fillId="0" borderId="0" xfId="0" applyNumberFormat="1" applyFont="1" applyAlignment="1">
      <alignment horizontal="left"/>
    </xf>
    <xf numFmtId="171" fontId="10" fillId="0" borderId="0" xfId="0" applyNumberFormat="1" applyFont="1"/>
    <xf numFmtId="170" fontId="3" fillId="0" borderId="4" xfId="1" applyNumberFormat="1" applyFont="1" applyFill="1" applyBorder="1"/>
    <xf numFmtId="171" fontId="1" fillId="0" borderId="0" xfId="0" quotePrefix="1" applyNumberFormat="1" applyFont="1" applyAlignment="1">
      <alignment horizontal="left"/>
    </xf>
    <xf numFmtId="171" fontId="3" fillId="0" borderId="0" xfId="0" applyNumberFormat="1" applyFont="1" applyAlignment="1">
      <alignment horizontal="center"/>
    </xf>
    <xf numFmtId="173" fontId="11" fillId="0" borderId="0" xfId="0" applyNumberFormat="1" applyFont="1"/>
    <xf numFmtId="169" fontId="3" fillId="0" borderId="4" xfId="1" applyNumberFormat="1" applyFont="1" applyFill="1" applyBorder="1"/>
    <xf numFmtId="169" fontId="3" fillId="0" borderId="0" xfId="1" applyNumberFormat="1" applyFont="1" applyFill="1"/>
    <xf numFmtId="173" fontId="3" fillId="0" borderId="0" xfId="0" applyNumberFormat="1" applyFont="1"/>
    <xf numFmtId="9" fontId="3" fillId="0" borderId="0" xfId="2" applyFont="1"/>
    <xf numFmtId="170" fontId="3" fillId="0" borderId="0" xfId="1" applyNumberFormat="1" applyFont="1"/>
    <xf numFmtId="43" fontId="3" fillId="0" borderId="0" xfId="1" applyFont="1"/>
    <xf numFmtId="165" fontId="3" fillId="0" borderId="0" xfId="1" applyNumberFormat="1" applyFont="1" applyAlignment="1">
      <alignment horizontal="center"/>
    </xf>
    <xf numFmtId="170" fontId="3" fillId="0" borderId="1" xfId="1" applyNumberFormat="1" applyFont="1" applyBorder="1"/>
    <xf numFmtId="174" fontId="1" fillId="0" borderId="0" xfId="3" applyNumberFormat="1" applyFont="1"/>
    <xf numFmtId="9" fontId="3" fillId="0" borderId="0" xfId="2" applyFont="1" applyAlignment="1">
      <alignment horizontal="left"/>
    </xf>
    <xf numFmtId="170" fontId="3" fillId="0" borderId="0" xfId="1" applyNumberFormat="1" applyFont="1" applyBorder="1"/>
    <xf numFmtId="170" fontId="3" fillId="0" borderId="0" xfId="1" applyNumberFormat="1" applyFont="1" applyFill="1" applyBorder="1"/>
    <xf numFmtId="170" fontId="3" fillId="0" borderId="2" xfId="1" applyNumberFormat="1" applyFont="1" applyBorder="1"/>
    <xf numFmtId="170" fontId="3" fillId="0" borderId="1" xfId="1" applyNumberFormat="1" applyFont="1" applyBorder="1" applyAlignment="1">
      <alignment horizontal="right"/>
    </xf>
    <xf numFmtId="170" fontId="3" fillId="0" borderId="0" xfId="1" applyNumberFormat="1" applyFont="1" applyAlignment="1">
      <alignment horizontal="right"/>
    </xf>
    <xf numFmtId="170" fontId="3" fillId="0" borderId="0" xfId="1" applyNumberFormat="1" applyFont="1" applyBorder="1" applyAlignment="1">
      <alignment horizontal="right"/>
    </xf>
    <xf numFmtId="0" fontId="1" fillId="0" borderId="0" xfId="3" applyFont="1"/>
    <xf numFmtId="172" fontId="3" fillId="0" borderId="1" xfId="1" applyNumberFormat="1" applyFont="1" applyFill="1" applyBorder="1" applyAlignment="1">
      <alignment horizontal="right"/>
    </xf>
    <xf numFmtId="170" fontId="3" fillId="0" borderId="0" xfId="1" applyNumberFormat="1" applyFont="1" applyFill="1" applyAlignment="1">
      <alignment horizontal="center"/>
    </xf>
    <xf numFmtId="170" fontId="3" fillId="0" borderId="5" xfId="1" applyNumberFormat="1" applyFont="1" applyBorder="1"/>
    <xf numFmtId="170" fontId="7" fillId="0" borderId="0" xfId="1" applyNumberFormat="1" applyFont="1"/>
    <xf numFmtId="170" fontId="3" fillId="0" borderId="4" xfId="1" applyNumberFormat="1" applyFont="1" applyBorder="1"/>
    <xf numFmtId="169" fontId="3" fillId="0" borderId="4" xfId="1" applyNumberFormat="1" applyFont="1" applyBorder="1"/>
    <xf numFmtId="169" fontId="3" fillId="0" borderId="0" xfId="1" applyNumberFormat="1" applyFont="1"/>
    <xf numFmtId="0" fontId="1" fillId="0" borderId="0" xfId="0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70" fontId="7" fillId="0" borderId="0" xfId="1" applyNumberFormat="1" applyFont="1" applyFill="1" applyAlignment="1">
      <alignment horizontal="center"/>
    </xf>
    <xf numFmtId="170" fontId="3" fillId="0" borderId="5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37" fontId="3" fillId="0" borderId="0" xfId="0" applyNumberFormat="1" applyFont="1"/>
    <xf numFmtId="43" fontId="3" fillId="0" borderId="0" xfId="1" applyFont="1" applyAlignment="1">
      <alignment horizontal="right"/>
    </xf>
    <xf numFmtId="164" fontId="3" fillId="0" borderId="0" xfId="1" applyNumberFormat="1" applyFont="1" applyAlignment="1">
      <alignment horizontal="right"/>
    </xf>
    <xf numFmtId="43" fontId="7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72" fontId="3" fillId="0" borderId="0" xfId="1" applyNumberFormat="1" applyFont="1" applyFill="1"/>
    <xf numFmtId="172" fontId="3" fillId="0" borderId="5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/>
    <xf numFmtId="164" fontId="3" fillId="0" borderId="0" xfId="1" applyNumberFormat="1" applyFont="1" applyFill="1" applyBorder="1" applyAlignment="1">
      <alignment horizontal="right"/>
    </xf>
    <xf numFmtId="172" fontId="3" fillId="0" borderId="0" xfId="1" applyNumberFormat="1" applyFont="1" applyFill="1" applyBorder="1" applyAlignment="1">
      <alignment horizontal="right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Continuous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4" applyNumberFormat="1" applyFont="1" applyAlignment="1">
      <alignment horizontal="left"/>
    </xf>
    <xf numFmtId="168" fontId="3" fillId="0" borderId="0" xfId="5" applyNumberFormat="1" applyFont="1" applyAlignment="1">
      <alignment horizontal="left"/>
    </xf>
    <xf numFmtId="172" fontId="3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/>
    <xf numFmtId="166" fontId="3" fillId="0" borderId="1" xfId="1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75" fontId="11" fillId="0" borderId="0" xfId="0" applyNumberFormat="1" applyFont="1"/>
    <xf numFmtId="175" fontId="3" fillId="0" borderId="0" xfId="0" applyNumberFormat="1" applyFont="1"/>
    <xf numFmtId="166" fontId="3" fillId="0" borderId="2" xfId="1" applyNumberFormat="1" applyFont="1" applyFill="1" applyBorder="1"/>
    <xf numFmtId="171" fontId="3" fillId="0" borderId="0" xfId="1" applyNumberFormat="1" applyFont="1" applyFill="1"/>
    <xf numFmtId="0" fontId="3" fillId="0" borderId="2" xfId="0" applyFont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6" fontId="3" fillId="0" borderId="2" xfId="0" applyNumberFormat="1" applyFont="1" applyBorder="1"/>
    <xf numFmtId="0" fontId="1" fillId="0" borderId="0" xfId="0" quotePrefix="1" applyFont="1" applyAlignment="1">
      <alignment horizontal="left"/>
    </xf>
    <xf numFmtId="166" fontId="3" fillId="0" borderId="1" xfId="0" applyNumberFormat="1" applyFont="1" applyBorder="1"/>
    <xf numFmtId="166" fontId="3" fillId="0" borderId="5" xfId="0" applyNumberFormat="1" applyFont="1" applyBorder="1"/>
    <xf numFmtId="168" fontId="12" fillId="0" borderId="0" xfId="0" applyNumberFormat="1" applyFont="1"/>
    <xf numFmtId="171" fontId="3" fillId="0" borderId="0" xfId="3" applyNumberFormat="1" applyFont="1"/>
    <xf numFmtId="168" fontId="6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74" fontId="3" fillId="0" borderId="1" xfId="0" applyNumberFormat="1" applyFont="1" applyFill="1" applyBorder="1" applyAlignment="1">
      <alignment horizontal="center"/>
    </xf>
    <xf numFmtId="171" fontId="3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7" fontId="1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horizontal="left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Fill="1"/>
    <xf numFmtId="168" fontId="7" fillId="0" borderId="0" xfId="0" applyNumberFormat="1" applyFont="1" applyFill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/>
    </xf>
    <xf numFmtId="170" fontId="3" fillId="0" borderId="1" xfId="1" applyNumberFormat="1" applyFont="1" applyBorder="1" applyAlignment="1">
      <alignment horizontal="center"/>
    </xf>
    <xf numFmtId="170" fontId="3" fillId="0" borderId="2" xfId="1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7">
    <cellStyle name="Comma" xfId="1" builtinId="3"/>
    <cellStyle name="Comma 10 3" xfId="6" xr:uid="{86657082-DEBF-46BE-B2F5-F2D19726BA4B}"/>
    <cellStyle name="Normal" xfId="0" builtinId="0"/>
    <cellStyle name="Normal 2" xfId="3" xr:uid="{9E4D625E-1E38-42CC-AA7E-3E85B54901E8}"/>
    <cellStyle name="Normal_PATO96CN" xfId="4" xr:uid="{EAFCB8AE-2C99-4E69-9506-9855D3C3F0B0}"/>
    <cellStyle name="Normal_STA96e" xfId="5" xr:uid="{1121E0BF-95C3-4634-84E3-65FC2FFD257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styles" Target="styles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sharedStrings" Target="sharedStrings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theme" Target="theme/theme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K/20/Q2'63/FS/2.FS%20KMEN%20Q2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REVENUE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LEC45-01"/>
      <sheetName val="2549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STA HQ CESS 0411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เช็คงบ E"/>
      <sheetName val="ใบเช็คงบT"/>
      <sheetName val="etitle"/>
      <sheetName val="EBS"/>
      <sheetName val="EPL 3M"/>
      <sheetName val="EPL 6M "/>
      <sheetName val="EEQ CONSO"/>
      <sheetName val="EEQ"/>
      <sheetName val="ECF"/>
      <sheetName val="title"/>
      <sheetName val="bs"/>
      <sheetName val="pl 3M"/>
      <sheetName val="pl 6M "/>
      <sheetName val="eqรวม"/>
      <sheetName val="eq"/>
      <sheetName val="cf"/>
      <sheetName val="กระทบ CF"/>
      <sheetName val="กำไรต่อหุ้น"/>
      <sheetName val="CONSO-BS"/>
      <sheetName val="CONSO-PL"/>
      <sheetName val="ADJ.CONSO"/>
      <sheetName val="NOTE 1"/>
      <sheetName val="PL-Q"/>
      <sheetName val="W-BS"/>
      <sheetName val="W-PL"/>
      <sheetName val="NOTE"/>
      <sheetName val="Note FA"/>
      <sheetName val="ผลประโยชน์พนักงาน"/>
      <sheetName val="FA 62"/>
      <sheetName val="Note Tax"/>
      <sheetName val="ค่าใช้จ่ายตามลักษณะ บ.ย่อย"/>
      <sheetName val="FA 61"/>
      <sheetName val="สัญญาเช่าCambodia"/>
      <sheetName val="BS Cambodia"/>
      <sheetName val="PL Cambodia"/>
      <sheetName val="BS MYNMAR"/>
      <sheetName val="PL MYNMAR"/>
      <sheetName val="TB Cam Q2'63"/>
      <sheetName val="TB KMM Q2'63"/>
      <sheetName val="TB KMM Q1'63"/>
      <sheetName val="TB Cam Q1'63"/>
      <sheetName val="TB KMM Q4'62"/>
      <sheetName val="TB KMM Q3'62"/>
      <sheetName val="TB KMM Q2'62"/>
      <sheetName val="TB Kmm Q1'62"/>
      <sheetName val="TB Cam Q4 3m"/>
      <sheetName val="TB Cam Q3'62 "/>
      <sheetName val="TB Cam Q2'62 "/>
      <sheetName val="TB Cam Q1'62 "/>
      <sheetName val="TB Cam Q4'61 "/>
      <sheetName val="TB Cam Q3'61 9m"/>
      <sheetName val="TB BS Cam Q2'61"/>
      <sheetName val="TB PL Cam Q2'61"/>
      <sheetName val="TB Kmm Q4'61"/>
      <sheetName val="TB Kmm Q3'61"/>
      <sheetName val="TB Kmm Q2'61"/>
      <sheetName val="TB Km Q1-61"/>
      <sheetName val="TB Km Q4-60"/>
      <sheetName val="TB Km Q3-60"/>
      <sheetName val="TB Km Q2-60"/>
      <sheetName val="TB KMM Q1-60"/>
      <sheetName val="RPT"/>
      <sheetName val="TB KMMQ2"/>
      <sheetName val="TB KMMQ3"/>
      <sheetName val="TB KMMQ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0">
          <cell r="C40">
            <v>218415242</v>
          </cell>
          <cell r="H40">
            <v>218415242</v>
          </cell>
        </row>
        <row r="41">
          <cell r="C41">
            <v>257765743</v>
          </cell>
          <cell r="H41">
            <v>258194240</v>
          </cell>
        </row>
        <row r="42">
          <cell r="C42">
            <v>7238071</v>
          </cell>
          <cell r="H42">
            <v>7238071</v>
          </cell>
        </row>
        <row r="43">
          <cell r="C43">
            <v>2570000</v>
          </cell>
          <cell r="H43">
            <v>2570000</v>
          </cell>
        </row>
        <row r="44">
          <cell r="C44">
            <v>3481717</v>
          </cell>
          <cell r="H44">
            <v>3679407</v>
          </cell>
        </row>
        <row r="46">
          <cell r="C46">
            <v>3123643</v>
          </cell>
          <cell r="H46">
            <v>3123643</v>
          </cell>
        </row>
        <row r="49">
          <cell r="C49">
            <v>17430000</v>
          </cell>
          <cell r="H49">
            <v>17430000</v>
          </cell>
        </row>
        <row r="50">
          <cell r="C50">
            <v>82492242</v>
          </cell>
          <cell r="H50">
            <v>85875742</v>
          </cell>
        </row>
        <row r="51">
          <cell r="C51">
            <v>26390320</v>
          </cell>
          <cell r="H51">
            <v>26390320</v>
          </cell>
        </row>
        <row r="59">
          <cell r="C59">
            <v>119999781</v>
          </cell>
          <cell r="H59">
            <v>119999781</v>
          </cell>
        </row>
        <row r="60">
          <cell r="C60">
            <v>277491764</v>
          </cell>
          <cell r="H60">
            <v>277491764</v>
          </cell>
        </row>
        <row r="64">
          <cell r="C64">
            <v>12000000</v>
          </cell>
          <cell r="H64">
            <v>12000000</v>
          </cell>
        </row>
        <row r="67">
          <cell r="H67">
            <v>1106916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5E6CC-073F-41E4-B846-375CB185D83C}">
  <dimension ref="C6:F13"/>
  <sheetViews>
    <sheetView showGridLines="0" zoomScale="110" zoomScaleNormal="110" zoomScaleSheetLayoutView="100" workbookViewId="0">
      <selection activeCell="H12" sqref="H12"/>
    </sheetView>
  </sheetViews>
  <sheetFormatPr defaultColWidth="11" defaultRowHeight="20.399999999999999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 ht="24.75" customHeight="1">
      <c r="C11" s="3" t="s">
        <v>2</v>
      </c>
      <c r="D11" s="4"/>
      <c r="E11" s="4"/>
      <c r="F11" s="4"/>
    </row>
    <row r="12" spans="3:6" ht="24.75" customHeight="1">
      <c r="C12" s="5" t="s">
        <v>3</v>
      </c>
      <c r="D12" s="4"/>
      <c r="E12" s="4"/>
      <c r="F12" s="4"/>
    </row>
    <row r="13" spans="3:6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82294-48A5-49AA-B887-F92DD67DFE70}">
  <dimension ref="A1:J65"/>
  <sheetViews>
    <sheetView showGridLines="0" topLeftCell="A52" zoomScale="110" zoomScaleNormal="110" zoomScaleSheetLayoutView="100" workbookViewId="0">
      <selection activeCell="B57" sqref="B57"/>
    </sheetView>
  </sheetViews>
  <sheetFormatPr defaultColWidth="9.125" defaultRowHeight="19.8"/>
  <cols>
    <col min="1" max="1" width="2.625" style="4" customWidth="1"/>
    <col min="2" max="2" width="46.125" style="4" customWidth="1"/>
    <col min="3" max="3" width="8" style="4" customWidth="1"/>
    <col min="4" max="4" width="13.75" style="8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5" style="4" customWidth="1"/>
    <col min="10" max="10" width="14" style="4" customWidth="1"/>
    <col min="11" max="16384" width="9.125" style="4"/>
  </cols>
  <sheetData>
    <row r="1" spans="1:10" ht="22.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22.5" customHeight="1">
      <c r="A2" s="161" t="s">
        <v>4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22.5" customHeight="1">
      <c r="A3" s="161" t="s">
        <v>5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2.5" customHeight="1">
      <c r="D4" s="162" t="s">
        <v>6</v>
      </c>
      <c r="E4" s="162"/>
      <c r="F4" s="162"/>
      <c r="G4" s="162"/>
      <c r="H4" s="162"/>
      <c r="I4" s="162"/>
      <c r="J4" s="162"/>
    </row>
    <row r="5" spans="1:10" ht="22.5" customHeight="1">
      <c r="D5" s="163" t="s">
        <v>7</v>
      </c>
      <c r="E5" s="163"/>
      <c r="F5" s="163"/>
      <c r="H5" s="163" t="s">
        <v>8</v>
      </c>
      <c r="I5" s="163"/>
      <c r="J5" s="163"/>
    </row>
    <row r="6" spans="1:10" ht="19.8" customHeight="1">
      <c r="D6" s="9" t="s">
        <v>9</v>
      </c>
      <c r="E6" s="10"/>
      <c r="F6" s="11" t="s">
        <v>10</v>
      </c>
      <c r="H6" s="9" t="s">
        <v>9</v>
      </c>
      <c r="I6" s="10"/>
      <c r="J6" s="11" t="s">
        <v>10</v>
      </c>
    </row>
    <row r="7" spans="1:10" ht="20.399999999999999">
      <c r="B7" s="12" t="s">
        <v>11</v>
      </c>
      <c r="C7" s="13" t="s">
        <v>12</v>
      </c>
      <c r="D7" s="14" t="s">
        <v>13</v>
      </c>
      <c r="E7" s="13"/>
      <c r="F7" s="15" t="s">
        <v>14</v>
      </c>
      <c r="G7" s="13"/>
      <c r="H7" s="15" t="s">
        <v>13</v>
      </c>
      <c r="I7" s="13"/>
      <c r="J7" s="15" t="s">
        <v>14</v>
      </c>
    </row>
    <row r="8" spans="1:10" ht="20.399999999999999">
      <c r="A8" s="2" t="s">
        <v>15</v>
      </c>
    </row>
    <row r="9" spans="1:10" ht="22.5" customHeight="1">
      <c r="B9" s="5" t="s">
        <v>16</v>
      </c>
      <c r="C9" s="17"/>
      <c r="D9" s="18">
        <v>31990707</v>
      </c>
      <c r="E9" s="17"/>
      <c r="F9" s="18">
        <v>123172990</v>
      </c>
      <c r="G9" s="17"/>
      <c r="H9" s="18">
        <v>26173319</v>
      </c>
      <c r="I9" s="16"/>
      <c r="J9" s="18">
        <v>118446564</v>
      </c>
    </row>
    <row r="10" spans="1:10">
      <c r="B10" s="19" t="s">
        <v>17</v>
      </c>
      <c r="C10" s="17"/>
      <c r="D10" s="18">
        <v>214888</v>
      </c>
      <c r="E10" s="17"/>
      <c r="F10" s="20">
        <v>0</v>
      </c>
      <c r="G10" s="17"/>
      <c r="H10" s="18">
        <v>214888</v>
      </c>
      <c r="I10" s="16"/>
      <c r="J10" s="20">
        <v>0</v>
      </c>
    </row>
    <row r="11" spans="1:10" ht="22.5" customHeight="1">
      <c r="B11" s="4" t="s">
        <v>18</v>
      </c>
      <c r="C11" s="17">
        <v>7</v>
      </c>
      <c r="D11" s="18">
        <v>324898948</v>
      </c>
      <c r="E11" s="21"/>
      <c r="F11" s="18">
        <v>419071484</v>
      </c>
      <c r="G11" s="21"/>
      <c r="H11" s="18">
        <v>344356267</v>
      </c>
      <c r="I11" s="22"/>
      <c r="J11" s="18">
        <v>428693510</v>
      </c>
    </row>
    <row r="12" spans="1:10" ht="22.5" customHeight="1">
      <c r="B12" s="4" t="s">
        <v>19</v>
      </c>
      <c r="C12" s="16">
        <v>8</v>
      </c>
      <c r="D12" s="18">
        <v>24678494</v>
      </c>
      <c r="E12" s="16"/>
      <c r="F12" s="18">
        <v>5330785</v>
      </c>
      <c r="G12" s="16"/>
      <c r="H12" s="18">
        <v>24678494</v>
      </c>
      <c r="I12" s="19"/>
      <c r="J12" s="18">
        <v>5330785</v>
      </c>
    </row>
    <row r="13" spans="1:10" ht="23.25" customHeight="1">
      <c r="B13" s="19" t="s">
        <v>20</v>
      </c>
      <c r="C13" s="19"/>
      <c r="D13" s="23">
        <v>381783037</v>
      </c>
      <c r="E13" s="19"/>
      <c r="F13" s="23">
        <v>547575259</v>
      </c>
      <c r="G13" s="19"/>
      <c r="H13" s="23">
        <v>395422968</v>
      </c>
      <c r="I13" s="19"/>
      <c r="J13" s="23">
        <v>552470859</v>
      </c>
    </row>
    <row r="14" spans="1:10" ht="22.5" customHeight="1">
      <c r="A14" s="2" t="s">
        <v>21</v>
      </c>
      <c r="B14" s="19"/>
      <c r="C14" s="19"/>
      <c r="D14" s="18"/>
      <c r="E14" s="19"/>
      <c r="F14" s="7"/>
      <c r="G14" s="19"/>
      <c r="H14" s="7"/>
      <c r="I14" s="19"/>
      <c r="J14" s="7"/>
    </row>
    <row r="15" spans="1:10" ht="22.5" customHeight="1">
      <c r="A15" s="2"/>
      <c r="B15" s="19" t="s">
        <v>22</v>
      </c>
      <c r="C15" s="17">
        <v>9</v>
      </c>
      <c r="D15" s="24">
        <v>60869932</v>
      </c>
      <c r="E15" s="17"/>
      <c r="F15" s="18">
        <v>60669109</v>
      </c>
      <c r="G15" s="17"/>
      <c r="H15" s="18">
        <v>60869932</v>
      </c>
      <c r="I15" s="19"/>
      <c r="J15" s="18">
        <v>60669109</v>
      </c>
    </row>
    <row r="16" spans="1:10" ht="22.5" customHeight="1">
      <c r="A16" s="2"/>
      <c r="B16" s="19" t="s">
        <v>23</v>
      </c>
      <c r="C16" s="17">
        <v>10</v>
      </c>
      <c r="D16" s="20">
        <v>0</v>
      </c>
      <c r="E16" s="17"/>
      <c r="F16" s="20">
        <v>0</v>
      </c>
      <c r="G16" s="17"/>
      <c r="H16" s="20">
        <v>0</v>
      </c>
      <c r="I16" s="19"/>
      <c r="J16" s="20">
        <v>0</v>
      </c>
    </row>
    <row r="17" spans="1:10" ht="22.5" customHeight="1">
      <c r="A17" s="2"/>
      <c r="B17" s="25" t="s">
        <v>24</v>
      </c>
      <c r="C17" s="17">
        <v>11</v>
      </c>
      <c r="D17" s="20">
        <v>0</v>
      </c>
      <c r="E17" s="17"/>
      <c r="F17" s="20">
        <v>0</v>
      </c>
      <c r="G17" s="17"/>
      <c r="H17" s="18">
        <v>25985273</v>
      </c>
      <c r="I17" s="19"/>
      <c r="J17" s="18">
        <v>25985273</v>
      </c>
    </row>
    <row r="18" spans="1:10" ht="22.5" customHeight="1">
      <c r="B18" s="19" t="s">
        <v>25</v>
      </c>
      <c r="C18" s="17">
        <v>12</v>
      </c>
      <c r="D18" s="18">
        <v>17763270</v>
      </c>
      <c r="E18" s="17"/>
      <c r="F18" s="18">
        <v>17763270</v>
      </c>
      <c r="G18" s="17"/>
      <c r="H18" s="24">
        <v>17763270</v>
      </c>
      <c r="I18" s="27"/>
      <c r="J18" s="24">
        <v>17763270</v>
      </c>
    </row>
    <row r="19" spans="1:10" ht="22.5" customHeight="1">
      <c r="B19" s="19" t="s">
        <v>26</v>
      </c>
      <c r="C19" s="17">
        <v>13</v>
      </c>
      <c r="D19" s="18">
        <v>113828748</v>
      </c>
      <c r="E19" s="17"/>
      <c r="F19" s="18">
        <v>120582015</v>
      </c>
      <c r="G19" s="17"/>
      <c r="H19" s="18">
        <v>112799435</v>
      </c>
      <c r="I19" s="16"/>
      <c r="J19" s="18">
        <v>119366183</v>
      </c>
    </row>
    <row r="20" spans="1:10" ht="22.5" customHeight="1">
      <c r="B20" s="19" t="s">
        <v>27</v>
      </c>
      <c r="C20" s="17">
        <v>14</v>
      </c>
      <c r="D20" s="18">
        <v>84062307</v>
      </c>
      <c r="E20" s="17"/>
      <c r="F20" s="20">
        <v>0</v>
      </c>
      <c r="G20" s="17"/>
      <c r="H20" s="18">
        <v>80649474</v>
      </c>
      <c r="I20" s="16"/>
      <c r="J20" s="20">
        <v>0</v>
      </c>
    </row>
    <row r="21" spans="1:10" ht="22.5" customHeight="1">
      <c r="B21" s="19" t="s">
        <v>28</v>
      </c>
      <c r="C21" s="16">
        <v>15</v>
      </c>
      <c r="D21" s="18">
        <v>8274243</v>
      </c>
      <c r="E21" s="16"/>
      <c r="F21" s="18">
        <v>8598923</v>
      </c>
      <c r="G21" s="16"/>
      <c r="H21" s="18">
        <v>8213751</v>
      </c>
      <c r="I21" s="16"/>
      <c r="J21" s="18">
        <v>8520961</v>
      </c>
    </row>
    <row r="22" spans="1:10" ht="22.5" customHeight="1">
      <c r="B22" s="19" t="s">
        <v>29</v>
      </c>
      <c r="C22" s="16">
        <v>24</v>
      </c>
      <c r="D22" s="18">
        <v>49399874</v>
      </c>
      <c r="E22" s="16"/>
      <c r="F22" s="18">
        <v>44641658</v>
      </c>
      <c r="G22" s="16"/>
      <c r="H22" s="18">
        <v>49399874</v>
      </c>
      <c r="I22" s="16"/>
      <c r="J22" s="18">
        <v>44641658</v>
      </c>
    </row>
    <row r="23" spans="1:10" ht="22.5" customHeight="1">
      <c r="B23" s="28" t="s">
        <v>30</v>
      </c>
      <c r="C23" s="16">
        <v>16</v>
      </c>
      <c r="D23" s="18">
        <v>99309217</v>
      </c>
      <c r="E23" s="16"/>
      <c r="F23" s="18">
        <v>92383159</v>
      </c>
      <c r="G23" s="16"/>
      <c r="H23" s="18">
        <v>99160080</v>
      </c>
      <c r="I23" s="16"/>
      <c r="J23" s="18">
        <v>92237577</v>
      </c>
    </row>
    <row r="24" spans="1:10" ht="22.5" customHeight="1">
      <c r="B24" s="28" t="s">
        <v>31</v>
      </c>
      <c r="C24" s="16">
        <v>17</v>
      </c>
      <c r="D24" s="29">
        <v>12686893</v>
      </c>
      <c r="E24" s="16"/>
      <c r="F24" s="29">
        <v>14515061</v>
      </c>
      <c r="G24" s="16"/>
      <c r="H24" s="29">
        <v>12686893</v>
      </c>
      <c r="I24" s="16"/>
      <c r="J24" s="29">
        <v>14515061</v>
      </c>
    </row>
    <row r="25" spans="1:10" ht="23.25" customHeight="1">
      <c r="B25" s="19" t="s">
        <v>32</v>
      </c>
      <c r="D25" s="23">
        <v>446194484</v>
      </c>
      <c r="F25" s="23">
        <v>359153195</v>
      </c>
      <c r="H25" s="23">
        <v>467527982</v>
      </c>
      <c r="J25" s="23">
        <v>383699092</v>
      </c>
    </row>
    <row r="26" spans="1:10" ht="24" customHeight="1" thickBot="1">
      <c r="A26" s="2" t="s">
        <v>33</v>
      </c>
      <c r="B26" s="1"/>
      <c r="C26" s="1"/>
      <c r="D26" s="30">
        <v>827977521</v>
      </c>
      <c r="E26" s="1"/>
      <c r="F26" s="30">
        <v>906728454</v>
      </c>
      <c r="G26" s="1"/>
      <c r="H26" s="30">
        <v>862950950</v>
      </c>
      <c r="I26" s="1"/>
      <c r="J26" s="30">
        <v>936169951</v>
      </c>
    </row>
    <row r="27" spans="1:10" ht="21" thickTop="1">
      <c r="A27" s="2"/>
      <c r="B27" s="1"/>
      <c r="C27" s="1"/>
      <c r="D27" s="31"/>
      <c r="E27" s="1"/>
      <c r="F27" s="1"/>
      <c r="G27" s="1"/>
      <c r="H27" s="1"/>
      <c r="I27" s="1"/>
      <c r="J27" s="7"/>
    </row>
    <row r="28" spans="1:10" ht="24.75" customHeight="1">
      <c r="A28" s="32" t="s">
        <v>34</v>
      </c>
      <c r="B28" s="33"/>
      <c r="C28" s="1"/>
      <c r="D28" s="31"/>
      <c r="E28" s="1"/>
      <c r="F28" s="1"/>
      <c r="G28" s="1"/>
      <c r="H28" s="1"/>
      <c r="I28" s="1"/>
      <c r="J28" s="7"/>
    </row>
    <row r="29" spans="1:10" ht="24.75" customHeight="1">
      <c r="A29" s="2"/>
      <c r="B29" s="33"/>
      <c r="C29" s="1"/>
      <c r="D29" s="31"/>
      <c r="E29" s="1"/>
      <c r="F29" s="1"/>
      <c r="G29" s="1"/>
      <c r="H29" s="1"/>
      <c r="I29" s="1"/>
      <c r="J29" s="7"/>
    </row>
    <row r="30" spans="1:10" ht="21.75" customHeight="1">
      <c r="A30" s="161" t="str">
        <f>A1</f>
        <v>บริษัท คิงส์เมน ซี.เอ็ม.ที.ไอ. จำกัด (มหาชน) และบริษัทย่อย</v>
      </c>
      <c r="B30" s="161"/>
      <c r="C30" s="161"/>
      <c r="D30" s="161"/>
      <c r="E30" s="161"/>
      <c r="F30" s="161"/>
      <c r="G30" s="161"/>
      <c r="H30" s="161"/>
      <c r="I30" s="161"/>
      <c r="J30" s="161"/>
    </row>
    <row r="31" spans="1:10" ht="21.75" customHeight="1">
      <c r="A31" s="161" t="s">
        <v>35</v>
      </c>
      <c r="B31" s="161"/>
      <c r="C31" s="161"/>
      <c r="D31" s="161"/>
      <c r="E31" s="161"/>
      <c r="F31" s="161"/>
      <c r="G31" s="161"/>
      <c r="H31" s="161"/>
      <c r="I31" s="161"/>
      <c r="J31" s="161"/>
    </row>
    <row r="32" spans="1:10" ht="21.75" customHeight="1">
      <c r="A32" s="161" t="str">
        <f>A3</f>
        <v>ณ วันที่ 30 มิถุนายน 2563</v>
      </c>
      <c r="B32" s="161"/>
      <c r="C32" s="161"/>
      <c r="D32" s="161"/>
      <c r="E32" s="161"/>
      <c r="F32" s="161"/>
      <c r="G32" s="161"/>
      <c r="H32" s="161"/>
      <c r="I32" s="161"/>
      <c r="J32" s="161"/>
    </row>
    <row r="33" spans="1:10" ht="22.5" customHeight="1">
      <c r="D33" s="162" t="s">
        <v>6</v>
      </c>
      <c r="E33" s="162"/>
      <c r="F33" s="162"/>
      <c r="G33" s="162"/>
      <c r="H33" s="162"/>
      <c r="I33" s="162"/>
      <c r="J33" s="162"/>
    </row>
    <row r="34" spans="1:10" ht="22.5" customHeight="1">
      <c r="D34" s="163" t="s">
        <v>7</v>
      </c>
      <c r="E34" s="163"/>
      <c r="F34" s="163"/>
      <c r="H34" s="163" t="s">
        <v>8</v>
      </c>
      <c r="I34" s="163"/>
      <c r="J34" s="163"/>
    </row>
    <row r="35" spans="1:10">
      <c r="D35" s="34" t="str">
        <f>D6</f>
        <v>30 มิถุนายน 2563</v>
      </c>
      <c r="E35" s="10"/>
      <c r="F35" s="10" t="str">
        <f>F6</f>
        <v>31 ธันวาคม 2562</v>
      </c>
      <c r="H35" s="10" t="str">
        <f>H6</f>
        <v>30 มิถุนายน 2563</v>
      </c>
      <c r="I35" s="10"/>
      <c r="J35" s="10" t="str">
        <f>J6</f>
        <v>31 ธันวาคม 2562</v>
      </c>
    </row>
    <row r="36" spans="1:10" ht="20.399999999999999">
      <c r="A36" s="12"/>
      <c r="B36" s="35" t="s">
        <v>36</v>
      </c>
      <c r="C36" s="13" t="s">
        <v>12</v>
      </c>
      <c r="D36" s="14" t="str">
        <f>D7</f>
        <v>(ไม่ได้ตรวจสอบ)</v>
      </c>
      <c r="E36" s="13"/>
      <c r="F36" s="15" t="str">
        <f>F7</f>
        <v>(ตรวจสอบแล้ว)</v>
      </c>
      <c r="G36" s="13"/>
      <c r="H36" s="15" t="str">
        <f>H7</f>
        <v>(ไม่ได้ตรวจสอบ)</v>
      </c>
      <c r="I36" s="36"/>
      <c r="J36" s="15" t="str">
        <f>J7</f>
        <v>(ตรวจสอบแล้ว)</v>
      </c>
    </row>
    <row r="37" spans="1:10" ht="21.75" customHeight="1">
      <c r="A37" s="2" t="s">
        <v>37</v>
      </c>
      <c r="J37" s="7"/>
    </row>
    <row r="38" spans="1:10">
      <c r="B38" s="19" t="s">
        <v>38</v>
      </c>
      <c r="C38" s="17">
        <v>18</v>
      </c>
      <c r="D38" s="24">
        <f>'[108]CONSO-BS'!H40</f>
        <v>218415242</v>
      </c>
      <c r="E38" s="17"/>
      <c r="F38" s="24">
        <v>225000000</v>
      </c>
      <c r="G38" s="17"/>
      <c r="H38" s="24">
        <f>'[108]CONSO-BS'!C40</f>
        <v>218415242</v>
      </c>
      <c r="I38" s="16"/>
      <c r="J38" s="24">
        <v>225000000</v>
      </c>
    </row>
    <row r="39" spans="1:10" ht="21.75" customHeight="1">
      <c r="B39" s="4" t="s">
        <v>39</v>
      </c>
      <c r="C39" s="16">
        <v>19</v>
      </c>
      <c r="D39" s="18">
        <f>'[108]CONSO-BS'!H41</f>
        <v>258194240</v>
      </c>
      <c r="E39" s="16"/>
      <c r="F39" s="18">
        <v>349338382</v>
      </c>
      <c r="G39" s="16"/>
      <c r="H39" s="18">
        <f>'[108]CONSO-BS'!C41</f>
        <v>257765743</v>
      </c>
      <c r="I39" s="19"/>
      <c r="J39" s="18">
        <v>345602319</v>
      </c>
    </row>
    <row r="40" spans="1:10">
      <c r="B40" s="28" t="s">
        <v>40</v>
      </c>
      <c r="C40" s="17">
        <v>18</v>
      </c>
      <c r="D40" s="18">
        <f>'[108]CONSO-BS'!H43</f>
        <v>2570000</v>
      </c>
      <c r="E40" s="17"/>
      <c r="F40" s="20">
        <v>0</v>
      </c>
      <c r="G40" s="17"/>
      <c r="H40" s="18">
        <f>'[108]CONSO-BS'!C43</f>
        <v>2570000</v>
      </c>
      <c r="I40" s="19"/>
      <c r="J40" s="20">
        <v>0</v>
      </c>
    </row>
    <row r="41" spans="1:10" ht="21.75" customHeight="1">
      <c r="B41" s="28" t="s">
        <v>41</v>
      </c>
      <c r="C41" s="17">
        <v>20</v>
      </c>
      <c r="D41" s="18">
        <f>'[108]CONSO-BS'!H44</f>
        <v>3679407</v>
      </c>
      <c r="E41" s="17"/>
      <c r="F41" s="24">
        <v>1381427</v>
      </c>
      <c r="G41" s="17"/>
      <c r="H41" s="26">
        <f>'[108]CONSO-BS'!C44</f>
        <v>3481717</v>
      </c>
      <c r="I41" s="19"/>
      <c r="J41" s="37">
        <v>1381427</v>
      </c>
    </row>
    <row r="42" spans="1:10" ht="21.75" customHeight="1">
      <c r="B42" s="19" t="s">
        <v>42</v>
      </c>
      <c r="C42" s="16">
        <v>21</v>
      </c>
      <c r="D42" s="18">
        <f>'[108]CONSO-BS'!H42</f>
        <v>7238071</v>
      </c>
      <c r="E42" s="17"/>
      <c r="F42" s="18">
        <v>10240096</v>
      </c>
      <c r="G42" s="17"/>
      <c r="H42" s="24">
        <f>'[108]CONSO-BS'!C42</f>
        <v>7238071</v>
      </c>
      <c r="I42" s="19"/>
      <c r="J42" s="18">
        <v>10240096</v>
      </c>
    </row>
    <row r="43" spans="1:10" ht="21.75" customHeight="1">
      <c r="B43" s="19" t="s">
        <v>43</v>
      </c>
      <c r="C43" s="17"/>
      <c r="D43" s="18">
        <f>'[108]CONSO-BS'!H46</f>
        <v>3123643</v>
      </c>
      <c r="E43" s="17"/>
      <c r="F43" s="18">
        <v>3246864</v>
      </c>
      <c r="G43" s="17"/>
      <c r="H43" s="18">
        <f>'[108]CONSO-BS'!C46</f>
        <v>3123643</v>
      </c>
      <c r="I43" s="19"/>
      <c r="J43" s="18">
        <v>3246864</v>
      </c>
    </row>
    <row r="44" spans="1:10">
      <c r="B44" s="19" t="s">
        <v>44</v>
      </c>
      <c r="C44" s="19"/>
      <c r="D44" s="23">
        <f>SUM(D38:D43)</f>
        <v>493220603</v>
      </c>
      <c r="E44" s="19"/>
      <c r="F44" s="23">
        <f>SUM(F38:F43)</f>
        <v>589206769</v>
      </c>
      <c r="G44" s="19"/>
      <c r="H44" s="23">
        <f>SUM(H38:H43)</f>
        <v>492594416</v>
      </c>
      <c r="I44" s="19"/>
      <c r="J44" s="23">
        <f>SUM(J38:J43)</f>
        <v>585470706</v>
      </c>
    </row>
    <row r="45" spans="1:10" ht="21.75" customHeight="1">
      <c r="A45" s="1" t="s">
        <v>45</v>
      </c>
      <c r="B45" s="19"/>
      <c r="C45" s="19"/>
      <c r="D45" s="18"/>
      <c r="E45" s="19"/>
      <c r="F45" s="7"/>
      <c r="G45" s="19"/>
      <c r="H45" s="7"/>
      <c r="I45" s="19"/>
      <c r="J45" s="7"/>
    </row>
    <row r="46" spans="1:10" ht="20.399999999999999">
      <c r="A46" s="1"/>
      <c r="B46" s="19" t="s">
        <v>46</v>
      </c>
      <c r="C46" s="17">
        <v>18</v>
      </c>
      <c r="D46" s="18">
        <f>'[108]CONSO-BS'!H49</f>
        <v>17430000</v>
      </c>
      <c r="E46" s="17"/>
      <c r="F46" s="20">
        <v>0</v>
      </c>
      <c r="G46" s="17"/>
      <c r="H46" s="18">
        <f>'[108]CONSO-BS'!C49</f>
        <v>17430000</v>
      </c>
      <c r="I46" s="19"/>
      <c r="J46" s="20">
        <v>0</v>
      </c>
    </row>
    <row r="47" spans="1:10" ht="21.75" customHeight="1">
      <c r="A47" s="1"/>
      <c r="B47" s="19" t="s">
        <v>47</v>
      </c>
      <c r="C47" s="17">
        <v>20</v>
      </c>
      <c r="D47" s="18">
        <f>'[108]CONSO-BS'!H50</f>
        <v>85875742</v>
      </c>
      <c r="E47" s="17"/>
      <c r="F47" s="18">
        <v>373352</v>
      </c>
      <c r="G47" s="17"/>
      <c r="H47" s="18">
        <f>'[108]CONSO-BS'!C50</f>
        <v>82492242</v>
      </c>
      <c r="I47" s="19"/>
      <c r="J47" s="18">
        <v>373352</v>
      </c>
    </row>
    <row r="48" spans="1:10" ht="21.75" customHeight="1">
      <c r="A48" s="1"/>
      <c r="B48" s="19" t="s">
        <v>48</v>
      </c>
      <c r="C48" s="16">
        <v>22</v>
      </c>
      <c r="D48" s="18">
        <f>'[108]CONSO-BS'!H51</f>
        <v>26390320</v>
      </c>
      <c r="E48" s="16"/>
      <c r="F48" s="18">
        <v>25106522</v>
      </c>
      <c r="G48" s="16"/>
      <c r="H48" s="18">
        <f>'[108]CONSO-BS'!C51</f>
        <v>26390320</v>
      </c>
      <c r="I48" s="19"/>
      <c r="J48" s="18">
        <v>25106522</v>
      </c>
    </row>
    <row r="49" spans="1:10" ht="21.75" customHeight="1">
      <c r="B49" s="4" t="s">
        <v>49</v>
      </c>
      <c r="C49" s="19"/>
      <c r="D49" s="23">
        <f>SUM(D46:D48)</f>
        <v>129696062</v>
      </c>
      <c r="E49" s="19"/>
      <c r="F49" s="23">
        <f>SUM(F46:F48)</f>
        <v>25479874</v>
      </c>
      <c r="G49" s="19"/>
      <c r="H49" s="23">
        <f>SUM(H46:H48)</f>
        <v>126312562</v>
      </c>
      <c r="I49" s="19"/>
      <c r="J49" s="23">
        <f>SUM(J46:J48)</f>
        <v>25479874</v>
      </c>
    </row>
    <row r="50" spans="1:10" ht="21.75" customHeight="1">
      <c r="A50" s="2" t="s">
        <v>50</v>
      </c>
      <c r="C50" s="19"/>
      <c r="D50" s="23">
        <f>D49+D44</f>
        <v>622916665</v>
      </c>
      <c r="E50" s="19"/>
      <c r="F50" s="23">
        <f>F49+F44</f>
        <v>614686643</v>
      </c>
      <c r="G50" s="19"/>
      <c r="H50" s="23">
        <f>H49+H44</f>
        <v>618906978</v>
      </c>
      <c r="I50" s="19"/>
      <c r="J50" s="23">
        <f>J49+J44</f>
        <v>610950580</v>
      </c>
    </row>
    <row r="51" spans="1:10" ht="21.75" customHeight="1">
      <c r="A51" s="2" t="s">
        <v>51</v>
      </c>
      <c r="D51" s="18"/>
      <c r="F51" s="7"/>
      <c r="H51" s="7"/>
      <c r="J51" s="7"/>
    </row>
    <row r="52" spans="1:10" ht="21.75" customHeight="1">
      <c r="B52" s="38" t="s">
        <v>52</v>
      </c>
      <c r="C52" s="16"/>
      <c r="D52" s="18"/>
      <c r="F52" s="7"/>
      <c r="H52" s="7"/>
      <c r="I52" s="19"/>
      <c r="J52" s="7"/>
    </row>
    <row r="53" spans="1:10" ht="21.75" customHeight="1">
      <c r="B53" s="19" t="s">
        <v>53</v>
      </c>
      <c r="C53" s="19"/>
      <c r="D53" s="18"/>
      <c r="E53" s="19"/>
      <c r="F53" s="7"/>
      <c r="G53" s="19"/>
      <c r="H53" s="7"/>
      <c r="I53" s="19"/>
      <c r="J53" s="7"/>
    </row>
    <row r="54" spans="1:10" ht="21.75" customHeight="1" thickBot="1">
      <c r="B54" s="19" t="s">
        <v>54</v>
      </c>
      <c r="C54" s="17"/>
      <c r="D54" s="30">
        <v>119999992</v>
      </c>
      <c r="E54" s="17"/>
      <c r="F54" s="30">
        <v>119999992</v>
      </c>
      <c r="G54" s="17"/>
      <c r="H54" s="30">
        <v>119999992</v>
      </c>
      <c r="I54" s="19"/>
      <c r="J54" s="30">
        <v>119999992</v>
      </c>
    </row>
    <row r="55" spans="1:10" ht="21.75" customHeight="1" thickTop="1">
      <c r="B55" s="19" t="s">
        <v>55</v>
      </c>
      <c r="C55" s="19"/>
      <c r="D55" s="18"/>
      <c r="E55" s="19"/>
      <c r="F55" s="7"/>
      <c r="G55" s="19"/>
      <c r="H55" s="7"/>
      <c r="I55" s="19"/>
      <c r="J55" s="7"/>
    </row>
    <row r="56" spans="1:10" ht="21.75" customHeight="1">
      <c r="B56" s="19" t="s">
        <v>56</v>
      </c>
      <c r="C56" s="17"/>
      <c r="D56" s="18">
        <f>'[108]CONSO-BS'!H59</f>
        <v>119999781</v>
      </c>
      <c r="E56" s="17"/>
      <c r="F56" s="18">
        <v>119999781</v>
      </c>
      <c r="G56" s="17"/>
      <c r="H56" s="18">
        <f>'[108]CONSO-BS'!C59</f>
        <v>119999781</v>
      </c>
      <c r="I56" s="16"/>
      <c r="J56" s="18">
        <v>119999781</v>
      </c>
    </row>
    <row r="57" spans="1:10" ht="21.75" customHeight="1">
      <c r="B57" s="19" t="s">
        <v>57</v>
      </c>
      <c r="C57" s="17"/>
      <c r="D57" s="18">
        <f>'[108]CONSO-BS'!H60</f>
        <v>277491764</v>
      </c>
      <c r="E57" s="16"/>
      <c r="F57" s="18">
        <v>277491764</v>
      </c>
      <c r="G57" s="16"/>
      <c r="H57" s="18">
        <f>'[108]CONSO-BS'!C60</f>
        <v>277491764</v>
      </c>
      <c r="I57" s="16"/>
      <c r="J57" s="18">
        <v>277491764</v>
      </c>
    </row>
    <row r="58" spans="1:10" ht="21.75" customHeight="1">
      <c r="B58" s="19" t="s">
        <v>58</v>
      </c>
      <c r="C58" s="19"/>
      <c r="D58" s="18"/>
      <c r="E58" s="19"/>
      <c r="F58" s="7"/>
      <c r="G58" s="19"/>
      <c r="H58" s="7"/>
      <c r="I58" s="19"/>
      <c r="J58" s="7"/>
    </row>
    <row r="59" spans="1:10" ht="21.75" customHeight="1">
      <c r="B59" s="19" t="s">
        <v>59</v>
      </c>
      <c r="C59" s="17"/>
      <c r="D59" s="18">
        <f>'[108]CONSO-BS'!H64</f>
        <v>12000000</v>
      </c>
      <c r="E59" s="17"/>
      <c r="F59" s="18">
        <v>12000000</v>
      </c>
      <c r="G59" s="17"/>
      <c r="H59" s="18">
        <f>'[108]CONSO-BS'!C64</f>
        <v>12000000</v>
      </c>
      <c r="I59" s="19"/>
      <c r="J59" s="18">
        <v>12000000</v>
      </c>
    </row>
    <row r="60" spans="1:10" ht="21.75" customHeight="1">
      <c r="B60" s="19" t="s">
        <v>173</v>
      </c>
      <c r="C60" s="19"/>
      <c r="D60" s="39">
        <f>+eqรวม!K25</f>
        <v>-205537605</v>
      </c>
      <c r="E60" s="19"/>
      <c r="F60" s="39">
        <v>-118615055</v>
      </c>
      <c r="G60" s="19"/>
      <c r="H60" s="39">
        <f>+eq!K24</f>
        <v>-165447573</v>
      </c>
      <c r="I60" s="19"/>
      <c r="J60" s="39">
        <v>-84272174</v>
      </c>
    </row>
    <row r="61" spans="1:10" ht="21.75" customHeight="1">
      <c r="B61" s="40" t="s">
        <v>60</v>
      </c>
      <c r="C61" s="19"/>
      <c r="D61" s="29">
        <f>'[108]CONSO-BS'!H67</f>
        <v>1106916</v>
      </c>
      <c r="E61" s="19"/>
      <c r="F61" s="29">
        <v>1165321</v>
      </c>
      <c r="G61" s="19"/>
      <c r="H61" s="41">
        <f>'[108]CONSO-BS'!C67</f>
        <v>0</v>
      </c>
      <c r="I61" s="19"/>
      <c r="J61" s="41">
        <v>0</v>
      </c>
    </row>
    <row r="62" spans="1:10" ht="21.75" customHeight="1">
      <c r="A62" s="2" t="s">
        <v>61</v>
      </c>
      <c r="C62" s="16"/>
      <c r="D62" s="23">
        <f>SUM(D56:D61)</f>
        <v>205060856</v>
      </c>
      <c r="E62" s="19"/>
      <c r="F62" s="23">
        <f>SUM(F56:F61)</f>
        <v>292041811</v>
      </c>
      <c r="G62" s="19"/>
      <c r="H62" s="23">
        <f>SUM(H56:H61)</f>
        <v>244043972</v>
      </c>
      <c r="I62" s="19"/>
      <c r="J62" s="23">
        <f>SUM(J56:J61)</f>
        <v>325219371</v>
      </c>
    </row>
    <row r="63" spans="1:10" ht="24" customHeight="1" thickBot="1">
      <c r="A63" s="2" t="s">
        <v>62</v>
      </c>
      <c r="D63" s="42">
        <f>D50+D62</f>
        <v>827977521</v>
      </c>
      <c r="F63" s="42">
        <f>F50+F62</f>
        <v>906728454</v>
      </c>
      <c r="H63" s="42">
        <f>H50+H62</f>
        <v>862950950</v>
      </c>
      <c r="J63" s="42">
        <f>J50+J62</f>
        <v>936169951</v>
      </c>
    </row>
    <row r="64" spans="1:10" ht="21" thickTop="1">
      <c r="A64" s="2"/>
      <c r="J64" s="7"/>
    </row>
    <row r="65" spans="1:10" ht="23.25" customHeight="1">
      <c r="A65" s="32" t="str">
        <f>A28</f>
        <v>หมายเหตุประกอบงบการเงินระหว่างกาลเป็นส่วนหนึ่งของงบการเงินระหว่างกาลนี้</v>
      </c>
      <c r="C65" s="5"/>
      <c r="D65" s="43"/>
      <c r="E65" s="5"/>
      <c r="F65" s="5"/>
      <c r="G65" s="5"/>
      <c r="H65" s="5"/>
      <c r="I65" s="5"/>
      <c r="J65" s="7"/>
    </row>
  </sheetData>
  <mergeCells count="12">
    <mergeCell ref="A30:J30"/>
    <mergeCell ref="A31:J31"/>
    <mergeCell ref="A32:J32"/>
    <mergeCell ref="D33:J33"/>
    <mergeCell ref="D34:F34"/>
    <mergeCell ref="H34:J34"/>
    <mergeCell ref="A1:J1"/>
    <mergeCell ref="A2:J2"/>
    <mergeCell ref="A3:J3"/>
    <mergeCell ref="D4:J4"/>
    <mergeCell ref="D5:F5"/>
    <mergeCell ref="H5:J5"/>
  </mergeCells>
  <pageMargins left="0.47244094488188998" right="0.27559055118110198" top="0.47244094488188998" bottom="0.196850393700787" header="0.35433070866141703" footer="0.196850393700787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9B985-013D-4D90-9E3E-F40D24FF782F}">
  <dimension ref="A1:K38"/>
  <sheetViews>
    <sheetView showGridLines="0" topLeftCell="A13" zoomScale="110" zoomScaleNormal="110" zoomScaleSheetLayoutView="87" workbookViewId="0">
      <selection activeCell="I15" sqref="I15"/>
    </sheetView>
  </sheetViews>
  <sheetFormatPr defaultColWidth="9.125" defaultRowHeight="19.8"/>
  <cols>
    <col min="1" max="1" width="2.75" style="4" customWidth="1"/>
    <col min="2" max="2" width="44.25" style="4" customWidth="1"/>
    <col min="3" max="3" width="10.75" style="4" customWidth="1"/>
    <col min="4" max="4" width="2" style="4" customWidth="1"/>
    <col min="5" max="5" width="14" style="39" customWidth="1"/>
    <col min="6" max="6" width="1" style="39" customWidth="1"/>
    <col min="7" max="7" width="14" style="39" customWidth="1"/>
    <col min="8" max="8" width="1" style="39" customWidth="1"/>
    <col min="9" max="9" width="13.375" style="39" customWidth="1"/>
    <col min="10" max="10" width="0.875" style="39" customWidth="1"/>
    <col min="11" max="11" width="13.25" style="39" customWidth="1"/>
    <col min="12" max="16384" width="9.125" style="4"/>
  </cols>
  <sheetData>
    <row r="1" spans="1:11">
      <c r="K1" s="44" t="s">
        <v>13</v>
      </c>
    </row>
    <row r="2" spans="1:11" ht="24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4" customHeight="1">
      <c r="A3" s="161" t="s">
        <v>63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4" customHeight="1">
      <c r="A4" s="161" t="s">
        <v>64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24" customHeight="1">
      <c r="E5" s="164" t="s">
        <v>6</v>
      </c>
      <c r="F5" s="164"/>
      <c r="G5" s="164"/>
      <c r="H5" s="164"/>
      <c r="I5" s="164"/>
      <c r="J5" s="164"/>
      <c r="K5" s="164"/>
    </row>
    <row r="6" spans="1:11" ht="24" customHeight="1">
      <c r="E6" s="165" t="s">
        <v>7</v>
      </c>
      <c r="F6" s="165"/>
      <c r="G6" s="165"/>
      <c r="I6" s="164" t="s">
        <v>8</v>
      </c>
      <c r="J6" s="164"/>
      <c r="K6" s="164"/>
    </row>
    <row r="7" spans="1:11" ht="24" customHeight="1">
      <c r="C7" s="13" t="s">
        <v>12</v>
      </c>
      <c r="D7" s="13"/>
      <c r="E7" s="15">
        <v>2563</v>
      </c>
      <c r="F7" s="13"/>
      <c r="G7" s="15">
        <v>2562</v>
      </c>
      <c r="H7" s="45"/>
      <c r="I7" s="15">
        <v>2563</v>
      </c>
      <c r="J7" s="13"/>
      <c r="K7" s="15">
        <v>2562</v>
      </c>
    </row>
    <row r="8" spans="1:11" ht="24" customHeight="1">
      <c r="A8" s="47"/>
      <c r="B8" s="48" t="s">
        <v>65</v>
      </c>
      <c r="C8" s="48"/>
      <c r="D8" s="48"/>
      <c r="E8" s="44">
        <v>100197688</v>
      </c>
      <c r="F8" s="44"/>
      <c r="G8" s="44">
        <v>141318945</v>
      </c>
      <c r="H8" s="44"/>
      <c r="I8" s="44">
        <v>94354728</v>
      </c>
      <c r="J8" s="44"/>
      <c r="K8" s="44">
        <v>130823774</v>
      </c>
    </row>
    <row r="9" spans="1:11" ht="24" customHeight="1">
      <c r="A9" s="47"/>
      <c r="B9" s="48" t="s">
        <v>66</v>
      </c>
      <c r="C9" s="48"/>
      <c r="D9" s="48"/>
      <c r="E9" s="49">
        <v>-97825918</v>
      </c>
      <c r="G9" s="49">
        <v>-215726105</v>
      </c>
      <c r="I9" s="49">
        <v>-92047038</v>
      </c>
      <c r="K9" s="49">
        <v>-205848600</v>
      </c>
    </row>
    <row r="10" spans="1:11" ht="24" customHeight="1">
      <c r="A10" s="47"/>
      <c r="B10" s="1" t="s">
        <v>67</v>
      </c>
      <c r="C10" s="48"/>
      <c r="D10" s="50"/>
      <c r="E10" s="39">
        <v>2371770</v>
      </c>
      <c r="G10" s="39">
        <v>-74407160</v>
      </c>
      <c r="I10" s="39">
        <v>2307690</v>
      </c>
      <c r="K10" s="39">
        <v>-75024826</v>
      </c>
    </row>
    <row r="11" spans="1:11" ht="24" customHeight="1">
      <c r="A11" s="47"/>
      <c r="B11" s="48" t="s">
        <v>68</v>
      </c>
      <c r="C11" s="17"/>
      <c r="D11" s="48"/>
      <c r="E11" s="49">
        <v>2023891</v>
      </c>
      <c r="G11" s="51">
        <v>394646</v>
      </c>
      <c r="I11" s="49">
        <v>1988912</v>
      </c>
      <c r="K11" s="49">
        <v>394646</v>
      </c>
    </row>
    <row r="12" spans="1:11" ht="24" customHeight="1">
      <c r="A12" s="47"/>
      <c r="B12" s="52" t="s">
        <v>69</v>
      </c>
      <c r="C12" s="48"/>
      <c r="D12" s="48"/>
      <c r="E12" s="53">
        <v>4395661</v>
      </c>
      <c r="G12" s="53">
        <v>-74012514</v>
      </c>
      <c r="I12" s="53">
        <v>4296602</v>
      </c>
      <c r="K12" s="53">
        <v>-74630180</v>
      </c>
    </row>
    <row r="13" spans="1:11" ht="24" customHeight="1">
      <c r="A13" s="47"/>
      <c r="B13" s="48" t="s">
        <v>70</v>
      </c>
      <c r="C13" s="48"/>
      <c r="D13" s="48"/>
      <c r="E13" s="39">
        <v>-3740681</v>
      </c>
      <c r="G13" s="39">
        <v>-6138438</v>
      </c>
      <c r="I13" s="39">
        <v>-3715167</v>
      </c>
      <c r="K13" s="39">
        <v>-6138438</v>
      </c>
    </row>
    <row r="14" spans="1:11" ht="24" customHeight="1">
      <c r="A14" s="47"/>
      <c r="B14" s="48" t="s">
        <v>71</v>
      </c>
      <c r="C14" s="48"/>
      <c r="D14" s="48"/>
      <c r="E14" s="39">
        <v>-31193762</v>
      </c>
      <c r="G14" s="39">
        <v>-25929512</v>
      </c>
      <c r="I14" s="39">
        <v>-29001940</v>
      </c>
      <c r="K14" s="39">
        <v>-22513981</v>
      </c>
    </row>
    <row r="15" spans="1:11" ht="24" customHeight="1">
      <c r="A15" s="47"/>
      <c r="B15" s="32" t="s">
        <v>72</v>
      </c>
      <c r="C15" s="48"/>
      <c r="D15" s="48"/>
      <c r="E15" s="53">
        <v>-34934443</v>
      </c>
      <c r="G15" s="53">
        <v>-32067950</v>
      </c>
      <c r="I15" s="53">
        <v>-32717107</v>
      </c>
      <c r="K15" s="53">
        <v>-28652419</v>
      </c>
    </row>
    <row r="16" spans="1:11" ht="24" customHeight="1">
      <c r="A16" s="47"/>
      <c r="B16" s="54" t="s">
        <v>73</v>
      </c>
      <c r="C16" s="48"/>
      <c r="D16" s="48"/>
      <c r="E16" s="39">
        <v>-30538782</v>
      </c>
      <c r="G16" s="39">
        <v>-106080464</v>
      </c>
      <c r="I16" s="39">
        <v>-28420505</v>
      </c>
      <c r="K16" s="39">
        <v>-103282599</v>
      </c>
    </row>
    <row r="17" spans="1:11" ht="24" customHeight="1">
      <c r="B17" s="48" t="s">
        <v>74</v>
      </c>
      <c r="C17" s="48"/>
      <c r="D17" s="48"/>
      <c r="E17" s="49">
        <v>-3387141</v>
      </c>
      <c r="G17" s="49">
        <v>-1916477</v>
      </c>
      <c r="I17" s="49">
        <v>-3346987</v>
      </c>
      <c r="K17" s="49">
        <v>-1916477</v>
      </c>
    </row>
    <row r="18" spans="1:11" ht="24" customHeight="1">
      <c r="B18" s="54" t="s">
        <v>75</v>
      </c>
      <c r="C18" s="48"/>
      <c r="D18" s="48"/>
      <c r="E18" s="55">
        <v>-33925923</v>
      </c>
      <c r="G18" s="55">
        <v>-107996941</v>
      </c>
      <c r="I18" s="55">
        <v>-31767492</v>
      </c>
      <c r="K18" s="55">
        <v>-105199076</v>
      </c>
    </row>
    <row r="19" spans="1:11" ht="24" customHeight="1">
      <c r="B19" s="48" t="s">
        <v>76</v>
      </c>
      <c r="C19" s="56">
        <v>24</v>
      </c>
      <c r="D19" s="48"/>
      <c r="E19" s="49">
        <v>3306983</v>
      </c>
      <c r="G19" s="49">
        <v>-369957</v>
      </c>
      <c r="I19" s="49">
        <v>3330754</v>
      </c>
      <c r="K19" s="49">
        <v>-350085</v>
      </c>
    </row>
    <row r="20" spans="1:11" ht="24" customHeight="1">
      <c r="B20" s="57" t="s">
        <v>77</v>
      </c>
      <c r="C20" s="47"/>
      <c r="D20" s="47"/>
      <c r="E20" s="53">
        <v>-30618940</v>
      </c>
      <c r="G20" s="53">
        <v>-108366898</v>
      </c>
      <c r="I20" s="53">
        <v>-28436738</v>
      </c>
      <c r="K20" s="53">
        <v>-105549161</v>
      </c>
    </row>
    <row r="21" spans="1:11" ht="24" customHeight="1">
      <c r="B21" s="1" t="s">
        <v>78</v>
      </c>
      <c r="C21" s="47"/>
      <c r="D21" s="47"/>
    </row>
    <row r="22" spans="1:11" ht="24" customHeight="1">
      <c r="B22" s="1" t="s">
        <v>79</v>
      </c>
      <c r="C22" s="47"/>
      <c r="D22" s="47"/>
    </row>
    <row r="23" spans="1:11" ht="24" customHeight="1">
      <c r="B23" s="4" t="s">
        <v>80</v>
      </c>
      <c r="C23" s="47"/>
      <c r="D23" s="47"/>
    </row>
    <row r="24" spans="1:11" ht="24" customHeight="1">
      <c r="B24" s="4" t="s">
        <v>81</v>
      </c>
      <c r="C24" s="47"/>
      <c r="D24" s="47"/>
      <c r="E24" s="58">
        <v>0</v>
      </c>
      <c r="G24" s="59">
        <v>-1606124</v>
      </c>
      <c r="I24" s="58">
        <v>0</v>
      </c>
      <c r="K24" s="59">
        <v>-1606124</v>
      </c>
    </row>
    <row r="25" spans="1:11" ht="24" customHeight="1">
      <c r="B25" s="4" t="s">
        <v>82</v>
      </c>
      <c r="C25" s="56">
        <v>24</v>
      </c>
      <c r="D25" s="47"/>
      <c r="E25" s="41">
        <v>0</v>
      </c>
      <c r="G25" s="51">
        <v>321225</v>
      </c>
      <c r="I25" s="41">
        <v>0</v>
      </c>
      <c r="K25" s="51">
        <v>321225</v>
      </c>
    </row>
    <row r="26" spans="1:11" ht="24" customHeight="1">
      <c r="B26" s="4" t="s">
        <v>83</v>
      </c>
      <c r="C26" s="47"/>
      <c r="D26" s="47"/>
      <c r="E26" s="41">
        <v>0</v>
      </c>
      <c r="F26" s="44"/>
      <c r="G26" s="49">
        <v>-1284899</v>
      </c>
      <c r="H26" s="44"/>
      <c r="I26" s="41">
        <v>0</v>
      </c>
      <c r="K26" s="49">
        <v>-1284899</v>
      </c>
    </row>
    <row r="27" spans="1:11" ht="24" customHeight="1">
      <c r="B27" s="1" t="s">
        <v>84</v>
      </c>
      <c r="C27" s="47"/>
      <c r="D27" s="47"/>
    </row>
    <row r="28" spans="1:11" ht="24" customHeight="1">
      <c r="B28" s="4" t="s">
        <v>85</v>
      </c>
      <c r="C28" s="47"/>
      <c r="D28" s="47"/>
      <c r="E28" s="49">
        <v>699827</v>
      </c>
      <c r="G28" s="49">
        <v>847542</v>
      </c>
      <c r="I28" s="41">
        <v>0</v>
      </c>
      <c r="K28" s="41">
        <v>0</v>
      </c>
    </row>
    <row r="29" spans="1:11" ht="24" customHeight="1">
      <c r="B29" s="1" t="s">
        <v>86</v>
      </c>
      <c r="C29" s="47"/>
      <c r="D29" s="47"/>
      <c r="E29" s="39">
        <v>699827</v>
      </c>
      <c r="G29" s="39">
        <v>-437357</v>
      </c>
      <c r="I29" s="41">
        <v>0</v>
      </c>
      <c r="K29" s="39">
        <v>-1284899</v>
      </c>
    </row>
    <row r="30" spans="1:11" ht="24" customHeight="1" thickBot="1">
      <c r="B30" s="1" t="s">
        <v>87</v>
      </c>
      <c r="C30" s="47"/>
      <c r="D30" s="47"/>
      <c r="E30" s="60">
        <v>-29919113</v>
      </c>
      <c r="G30" s="60">
        <v>-108804255</v>
      </c>
      <c r="I30" s="60">
        <v>-28436738</v>
      </c>
      <c r="K30" s="60">
        <v>-106834060</v>
      </c>
    </row>
    <row r="31" spans="1:11" s="38" customFormat="1" ht="24" customHeight="1" thickTop="1">
      <c r="B31" s="61" t="s">
        <v>88</v>
      </c>
      <c r="C31" s="62"/>
      <c r="D31" s="62"/>
      <c r="E31" s="63"/>
      <c r="F31" s="63"/>
      <c r="G31" s="39"/>
      <c r="H31" s="63"/>
      <c r="I31" s="63"/>
      <c r="J31" s="63"/>
      <c r="K31" s="39"/>
    </row>
    <row r="32" spans="1:11" s="38" customFormat="1" ht="24" customHeight="1" thickBot="1">
      <c r="A32" s="64"/>
      <c r="B32" s="65" t="s">
        <v>89</v>
      </c>
      <c r="C32" s="62"/>
      <c r="D32" s="62"/>
      <c r="E32" s="66">
        <v>-30618940</v>
      </c>
      <c r="F32" s="39"/>
      <c r="G32" s="66">
        <v>-108366898</v>
      </c>
      <c r="H32" s="39"/>
      <c r="I32" s="66">
        <v>-28436738</v>
      </c>
      <c r="J32" s="39"/>
      <c r="K32" s="66">
        <v>-105549161</v>
      </c>
    </row>
    <row r="33" spans="1:11" s="38" customFormat="1" ht="24" customHeight="1" thickTop="1">
      <c r="B33" s="61" t="s">
        <v>90</v>
      </c>
      <c r="C33" s="62"/>
      <c r="D33" s="62"/>
      <c r="E33" s="63"/>
      <c r="F33" s="63"/>
      <c r="G33" s="39"/>
      <c r="H33" s="63"/>
      <c r="I33" s="63"/>
      <c r="J33" s="63"/>
      <c r="K33" s="39"/>
    </row>
    <row r="34" spans="1:11" s="38" customFormat="1" ht="24" customHeight="1" thickBot="1">
      <c r="A34" s="64"/>
      <c r="B34" s="65" t="s">
        <v>89</v>
      </c>
      <c r="C34" s="62"/>
      <c r="D34" s="62"/>
      <c r="E34" s="66">
        <v>-29919113</v>
      </c>
      <c r="F34" s="39"/>
      <c r="G34" s="66">
        <v>-108804255</v>
      </c>
      <c r="H34" s="39"/>
      <c r="I34" s="66">
        <v>-28436738</v>
      </c>
      <c r="J34" s="39"/>
      <c r="K34" s="66">
        <v>-106834060</v>
      </c>
    </row>
    <row r="35" spans="1:11" ht="24" customHeight="1" thickTop="1">
      <c r="B35" s="67" t="s">
        <v>95</v>
      </c>
      <c r="C35" s="16"/>
      <c r="D35" s="68"/>
    </row>
    <row r="36" spans="1:11" ht="24" customHeight="1" thickBot="1">
      <c r="A36" s="67"/>
      <c r="B36" s="69" t="s">
        <v>91</v>
      </c>
      <c r="C36" s="56"/>
      <c r="D36" s="68"/>
      <c r="E36" s="70">
        <v>-0.12757914949861451</v>
      </c>
      <c r="F36" s="71"/>
      <c r="G36" s="70">
        <v>-0.45152956570812408</v>
      </c>
      <c r="H36" s="71"/>
      <c r="I36" s="70">
        <v>-0.11848662457142317</v>
      </c>
      <c r="J36" s="71"/>
      <c r="K36" s="70">
        <v>-0.43978897344820989</v>
      </c>
    </row>
    <row r="37" spans="1:11" ht="18.75" customHeight="1" thickTop="1">
      <c r="A37" s="67"/>
      <c r="B37" s="72"/>
      <c r="C37" s="68"/>
      <c r="D37" s="68"/>
    </row>
    <row r="38" spans="1:11" ht="24" customHeight="1">
      <c r="B38" s="32" t="s">
        <v>34</v>
      </c>
      <c r="C38" s="47"/>
      <c r="D38" s="47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01" right="0.196850393700787" top="0.43307086614173201" bottom="0.23622047244094499" header="0.15748031496063" footer="0.15748031496063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44747-7E57-4D28-A705-84CE1BB22E83}">
  <dimension ref="A1:K38"/>
  <sheetViews>
    <sheetView showGridLines="0" tabSelected="1" zoomScale="110" zoomScaleNormal="110" zoomScaleSheetLayoutView="93" workbookViewId="0">
      <selection activeCell="B5" sqref="B5"/>
    </sheetView>
  </sheetViews>
  <sheetFormatPr defaultColWidth="9.125" defaultRowHeight="19.8"/>
  <cols>
    <col min="1" max="1" width="2.75" style="4" customWidth="1"/>
    <col min="2" max="2" width="46.25" style="4" customWidth="1"/>
    <col min="3" max="3" width="8.75" style="4" customWidth="1"/>
    <col min="4" max="4" width="1.25" style="4" customWidth="1"/>
    <col min="5" max="5" width="14" style="74" customWidth="1"/>
    <col min="6" max="6" width="1" style="74" customWidth="1"/>
    <col min="7" max="7" width="14" style="39" customWidth="1"/>
    <col min="8" max="8" width="1" style="39" customWidth="1"/>
    <col min="9" max="9" width="14.375" style="39" bestFit="1" customWidth="1"/>
    <col min="10" max="10" width="0.875" style="39" customWidth="1"/>
    <col min="11" max="11" width="14.125" style="39" customWidth="1"/>
    <col min="12" max="16384" width="9.125" style="4"/>
  </cols>
  <sheetData>
    <row r="1" spans="1:11">
      <c r="E1" s="73"/>
      <c r="K1" s="44" t="s">
        <v>13</v>
      </c>
    </row>
    <row r="2" spans="1:11" ht="24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4" customHeight="1">
      <c r="A3" s="161" t="s">
        <v>63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4" customHeight="1">
      <c r="A4" s="161" t="s">
        <v>92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24" customHeight="1">
      <c r="E5" s="166" t="s">
        <v>6</v>
      </c>
      <c r="F5" s="166"/>
      <c r="G5" s="166"/>
      <c r="H5" s="166"/>
      <c r="I5" s="166"/>
      <c r="J5" s="166"/>
      <c r="K5" s="166"/>
    </row>
    <row r="6" spans="1:11" ht="24" customHeight="1">
      <c r="E6" s="167" t="s">
        <v>7</v>
      </c>
      <c r="F6" s="167"/>
      <c r="G6" s="167"/>
      <c r="I6" s="164" t="s">
        <v>8</v>
      </c>
      <c r="J6" s="164"/>
      <c r="K6" s="164"/>
    </row>
    <row r="7" spans="1:11" ht="24" customHeight="1">
      <c r="C7" s="13" t="s">
        <v>12</v>
      </c>
      <c r="D7" s="13"/>
      <c r="E7" s="15">
        <v>2563</v>
      </c>
      <c r="F7" s="13"/>
      <c r="G7" s="15">
        <v>2562</v>
      </c>
      <c r="H7" s="13"/>
      <c r="I7" s="15">
        <v>2563</v>
      </c>
      <c r="J7" s="13"/>
      <c r="K7" s="15">
        <v>2562</v>
      </c>
    </row>
    <row r="8" spans="1:11" ht="24" customHeight="1">
      <c r="A8" s="47"/>
      <c r="B8" s="48" t="s">
        <v>65</v>
      </c>
      <c r="C8" s="48"/>
      <c r="D8" s="48"/>
      <c r="E8" s="74">
        <v>214393220</v>
      </c>
      <c r="G8" s="39">
        <v>451868755</v>
      </c>
      <c r="I8" s="39">
        <v>198269246</v>
      </c>
      <c r="K8" s="39">
        <v>436271897</v>
      </c>
    </row>
    <row r="9" spans="1:11" ht="19.8" customHeight="1">
      <c r="A9" s="47"/>
      <c r="B9" s="48" t="s">
        <v>66</v>
      </c>
      <c r="C9" s="48"/>
      <c r="D9" s="48"/>
      <c r="E9" s="77">
        <v>-222294511</v>
      </c>
      <c r="G9" s="49">
        <v>-526218374</v>
      </c>
      <c r="I9" s="49">
        <v>-205959184</v>
      </c>
      <c r="K9" s="49">
        <v>-510567552</v>
      </c>
    </row>
    <row r="10" spans="1:11" ht="24" customHeight="1">
      <c r="A10" s="47"/>
      <c r="B10" s="78" t="s">
        <v>93</v>
      </c>
      <c r="C10" s="48"/>
      <c r="D10" s="79"/>
      <c r="E10" s="80">
        <v>-7901291</v>
      </c>
      <c r="F10" s="80"/>
      <c r="G10" s="81">
        <v>-74349619</v>
      </c>
      <c r="H10" s="81"/>
      <c r="I10" s="81">
        <v>-7689938</v>
      </c>
      <c r="J10" s="81"/>
      <c r="K10" s="81">
        <v>-74295655</v>
      </c>
    </row>
    <row r="11" spans="1:11" ht="24" customHeight="1">
      <c r="A11" s="47"/>
      <c r="B11" s="48" t="s">
        <v>68</v>
      </c>
      <c r="C11" s="17"/>
      <c r="D11" s="48"/>
      <c r="E11" s="77">
        <v>2203772</v>
      </c>
      <c r="G11" s="49">
        <v>945970</v>
      </c>
      <c r="I11" s="49">
        <v>2121085</v>
      </c>
      <c r="K11" s="49">
        <v>945970</v>
      </c>
    </row>
    <row r="12" spans="1:11" ht="24" customHeight="1">
      <c r="B12" s="78" t="s">
        <v>94</v>
      </c>
      <c r="C12" s="48"/>
      <c r="D12" s="79"/>
      <c r="E12" s="82">
        <v>-5697519</v>
      </c>
      <c r="G12" s="53">
        <v>-73403649</v>
      </c>
      <c r="I12" s="53">
        <v>-5568853</v>
      </c>
      <c r="K12" s="53">
        <v>-73349685</v>
      </c>
    </row>
    <row r="13" spans="1:11" ht="24.75" customHeight="1">
      <c r="A13" s="47"/>
      <c r="B13" s="48" t="s">
        <v>70</v>
      </c>
      <c r="C13" s="48"/>
      <c r="D13" s="48"/>
      <c r="E13" s="74">
        <v>-7896657</v>
      </c>
      <c r="G13" s="39">
        <v>-11948924</v>
      </c>
      <c r="I13" s="39">
        <v>-7837071</v>
      </c>
      <c r="K13" s="39">
        <v>-11948924</v>
      </c>
    </row>
    <row r="14" spans="1:11" ht="24.75" customHeight="1">
      <c r="A14" s="47"/>
      <c r="B14" s="48" t="s">
        <v>71</v>
      </c>
      <c r="C14" s="48"/>
      <c r="D14" s="48"/>
      <c r="E14" s="74">
        <v>-61603653</v>
      </c>
      <c r="G14" s="39">
        <v>-54132966</v>
      </c>
      <c r="I14" s="39">
        <v>-56208487</v>
      </c>
      <c r="K14" s="39">
        <v>-47801727</v>
      </c>
    </row>
    <row r="15" spans="1:11" ht="24" customHeight="1">
      <c r="A15" s="47"/>
      <c r="B15" s="32" t="s">
        <v>72</v>
      </c>
      <c r="C15" s="48"/>
      <c r="D15" s="48"/>
      <c r="E15" s="82">
        <v>-69500310</v>
      </c>
      <c r="G15" s="53">
        <v>-66081890</v>
      </c>
      <c r="I15" s="53">
        <v>-64045558</v>
      </c>
      <c r="K15" s="53">
        <v>-59750651</v>
      </c>
    </row>
    <row r="16" spans="1:11" ht="24" customHeight="1">
      <c r="B16" s="54" t="s">
        <v>73</v>
      </c>
      <c r="C16" s="48"/>
      <c r="D16" s="48"/>
      <c r="E16" s="39">
        <v>-75197829</v>
      </c>
      <c r="G16" s="39">
        <v>-139485539</v>
      </c>
      <c r="I16" s="39">
        <v>-69614411</v>
      </c>
      <c r="K16" s="39">
        <v>-133100336</v>
      </c>
    </row>
    <row r="17" spans="1:11" ht="24.75" customHeight="1">
      <c r="B17" s="48" t="s">
        <v>74</v>
      </c>
      <c r="C17" s="48"/>
      <c r="D17" s="48"/>
      <c r="E17" s="83">
        <v>-7280894</v>
      </c>
      <c r="F17" s="84"/>
      <c r="G17" s="51">
        <v>-4136120</v>
      </c>
      <c r="H17" s="44"/>
      <c r="I17" s="51">
        <v>-7195431</v>
      </c>
      <c r="J17" s="44"/>
      <c r="K17" s="51">
        <v>-4136120</v>
      </c>
    </row>
    <row r="18" spans="1:11" ht="24.75" customHeight="1">
      <c r="B18" s="54" t="s">
        <v>75</v>
      </c>
      <c r="C18" s="48"/>
      <c r="D18" s="48"/>
      <c r="E18" s="85">
        <v>-82478723</v>
      </c>
      <c r="F18" s="84"/>
      <c r="G18" s="55">
        <v>-143621659</v>
      </c>
      <c r="H18" s="44"/>
      <c r="I18" s="55">
        <v>-76809842</v>
      </c>
      <c r="J18" s="44"/>
      <c r="K18" s="55">
        <v>-137236456</v>
      </c>
    </row>
    <row r="19" spans="1:11" ht="24" customHeight="1">
      <c r="B19" s="48" t="s">
        <v>76</v>
      </c>
      <c r="C19" s="56">
        <v>24</v>
      </c>
      <c r="D19" s="48"/>
      <c r="E19" s="77">
        <v>2855191</v>
      </c>
      <c r="F19" s="80"/>
      <c r="G19" s="49">
        <v>-2274963</v>
      </c>
      <c r="H19" s="81"/>
      <c r="I19" s="49">
        <v>2933461</v>
      </c>
      <c r="J19" s="81"/>
      <c r="K19" s="49">
        <v>-2093518</v>
      </c>
    </row>
    <row r="20" spans="1:11" ht="24" customHeight="1">
      <c r="B20" s="86" t="s">
        <v>77</v>
      </c>
      <c r="C20" s="47"/>
      <c r="D20" s="47"/>
      <c r="E20" s="82">
        <v>-79623532</v>
      </c>
      <c r="G20" s="53">
        <v>-145896622</v>
      </c>
      <c r="I20" s="53">
        <v>-73876381</v>
      </c>
      <c r="K20" s="53">
        <v>-139329974</v>
      </c>
    </row>
    <row r="21" spans="1:11" ht="24" customHeight="1">
      <c r="B21" s="1" t="s">
        <v>78</v>
      </c>
      <c r="C21" s="47"/>
      <c r="D21" s="47"/>
      <c r="E21" s="80"/>
      <c r="F21" s="80"/>
      <c r="G21" s="81"/>
      <c r="H21" s="81"/>
      <c r="I21" s="81"/>
      <c r="J21" s="81"/>
      <c r="K21" s="81"/>
    </row>
    <row r="22" spans="1:11" ht="24" customHeight="1">
      <c r="B22" s="1" t="s">
        <v>79</v>
      </c>
      <c r="C22" s="47"/>
      <c r="D22" s="47"/>
    </row>
    <row r="23" spans="1:11" ht="24" customHeight="1">
      <c r="B23" s="4" t="s">
        <v>80</v>
      </c>
      <c r="C23" s="47"/>
      <c r="D23" s="47"/>
    </row>
    <row r="24" spans="1:11" ht="24" customHeight="1">
      <c r="B24" s="4" t="s">
        <v>81</v>
      </c>
      <c r="C24" s="47"/>
      <c r="D24" s="47"/>
      <c r="E24" s="58">
        <v>0</v>
      </c>
      <c r="F24" s="84"/>
      <c r="G24" s="59">
        <v>-1606124</v>
      </c>
      <c r="H24" s="44"/>
      <c r="I24" s="58">
        <v>0</v>
      </c>
      <c r="K24" s="59">
        <v>-1606124</v>
      </c>
    </row>
    <row r="25" spans="1:11" ht="24" customHeight="1">
      <c r="B25" s="4" t="s">
        <v>82</v>
      </c>
      <c r="C25" s="56">
        <v>24</v>
      </c>
      <c r="D25" s="47"/>
      <c r="E25" s="41">
        <v>0</v>
      </c>
      <c r="F25" s="84"/>
      <c r="G25" s="87">
        <v>321225</v>
      </c>
      <c r="H25" s="44"/>
      <c r="I25" s="41">
        <v>0</v>
      </c>
      <c r="K25" s="87">
        <v>321225</v>
      </c>
    </row>
    <row r="26" spans="1:11" ht="24" customHeight="1">
      <c r="B26" s="4" t="s">
        <v>83</v>
      </c>
      <c r="C26" s="47"/>
      <c r="D26" s="47"/>
      <c r="E26" s="41">
        <v>0</v>
      </c>
      <c r="G26" s="49">
        <v>-1284899</v>
      </c>
      <c r="I26" s="41">
        <v>0</v>
      </c>
      <c r="K26" s="49">
        <v>-1284899</v>
      </c>
    </row>
    <row r="27" spans="1:11" ht="24" customHeight="1">
      <c r="B27" s="1" t="s">
        <v>84</v>
      </c>
      <c r="C27" s="47"/>
      <c r="D27" s="47"/>
      <c r="G27" s="88"/>
      <c r="K27" s="88"/>
    </row>
    <row r="28" spans="1:11" ht="24" customHeight="1">
      <c r="B28" s="4" t="s">
        <v>85</v>
      </c>
      <c r="C28" s="47"/>
      <c r="D28" s="47"/>
      <c r="E28" s="77">
        <v>-58405</v>
      </c>
      <c r="G28" s="49">
        <v>569468</v>
      </c>
      <c r="I28" s="41">
        <v>0</v>
      </c>
      <c r="J28" s="20"/>
      <c r="K28" s="41">
        <v>0</v>
      </c>
    </row>
    <row r="29" spans="1:11" ht="24" customHeight="1">
      <c r="B29" s="1" t="s">
        <v>86</v>
      </c>
      <c r="C29" s="47"/>
      <c r="D29" s="47"/>
      <c r="E29" s="74">
        <v>-58405</v>
      </c>
      <c r="G29" s="39">
        <v>-715431</v>
      </c>
      <c r="I29" s="41">
        <v>0</v>
      </c>
      <c r="K29" s="39">
        <v>-1284899</v>
      </c>
    </row>
    <row r="30" spans="1:11" ht="24" customHeight="1" thickBot="1">
      <c r="B30" s="1" t="s">
        <v>87</v>
      </c>
      <c r="C30" s="47"/>
      <c r="D30" s="47"/>
      <c r="E30" s="89">
        <v>-79681937</v>
      </c>
      <c r="G30" s="60">
        <v>-146612053</v>
      </c>
      <c r="I30" s="60">
        <v>-73876381</v>
      </c>
      <c r="K30" s="60">
        <v>-140614873</v>
      </c>
    </row>
    <row r="31" spans="1:11" s="38" customFormat="1" ht="24" customHeight="1" thickTop="1">
      <c r="B31" s="61" t="s">
        <v>88</v>
      </c>
      <c r="C31" s="62"/>
      <c r="D31" s="62"/>
      <c r="E31" s="90"/>
      <c r="F31" s="90"/>
      <c r="G31" s="63"/>
      <c r="H31" s="63"/>
      <c r="I31" s="63"/>
      <c r="J31" s="63"/>
      <c r="K31" s="63"/>
    </row>
    <row r="32" spans="1:11" s="38" customFormat="1" ht="24" customHeight="1" thickBot="1">
      <c r="A32" s="64"/>
      <c r="B32" s="65" t="s">
        <v>89</v>
      </c>
      <c r="C32" s="62"/>
      <c r="D32" s="62"/>
      <c r="E32" s="91">
        <v>-79623532</v>
      </c>
      <c r="F32" s="74"/>
      <c r="G32" s="66">
        <v>-145896622</v>
      </c>
      <c r="H32" s="39"/>
      <c r="I32" s="66">
        <v>-73876381</v>
      </c>
      <c r="J32" s="39"/>
      <c r="K32" s="66">
        <v>-139329974</v>
      </c>
    </row>
    <row r="33" spans="1:11" s="38" customFormat="1" ht="24" customHeight="1" thickTop="1">
      <c r="B33" s="61" t="s">
        <v>90</v>
      </c>
      <c r="C33" s="62"/>
      <c r="D33" s="62"/>
      <c r="E33" s="90"/>
      <c r="F33" s="90"/>
      <c r="G33" s="63"/>
      <c r="H33" s="63"/>
      <c r="I33" s="63"/>
      <c r="J33" s="63"/>
      <c r="K33" s="63"/>
    </row>
    <row r="34" spans="1:11" s="38" customFormat="1" ht="24" customHeight="1" thickBot="1">
      <c r="A34" s="64"/>
      <c r="B34" s="65" t="s">
        <v>89</v>
      </c>
      <c r="C34" s="62"/>
      <c r="D34" s="62"/>
      <c r="E34" s="91">
        <v>-79681937</v>
      </c>
      <c r="F34" s="74"/>
      <c r="G34" s="66">
        <v>-146612053</v>
      </c>
      <c r="H34" s="39"/>
      <c r="I34" s="66">
        <v>-73876381</v>
      </c>
      <c r="J34" s="39"/>
      <c r="K34" s="66">
        <v>-140614873</v>
      </c>
    </row>
    <row r="35" spans="1:11" ht="24" customHeight="1" thickTop="1">
      <c r="B35" s="67" t="s">
        <v>95</v>
      </c>
      <c r="C35" s="16"/>
      <c r="D35" s="68"/>
    </row>
    <row r="36" spans="1:11" ht="24" customHeight="1" thickBot="1">
      <c r="A36" s="67"/>
      <c r="B36" s="69" t="s">
        <v>91</v>
      </c>
      <c r="C36" s="56"/>
      <c r="D36" s="68"/>
      <c r="E36" s="92">
        <v>-0.33176532213837956</v>
      </c>
      <c r="F36" s="93"/>
      <c r="G36" s="70">
        <v>-0.60790370109092118</v>
      </c>
      <c r="H36" s="71"/>
      <c r="I36" s="70">
        <v>-0.30781881593600574</v>
      </c>
      <c r="J36" s="71"/>
      <c r="K36" s="70">
        <v>-0.58054261782361083</v>
      </c>
    </row>
    <row r="37" spans="1:11" ht="18.75" customHeight="1" thickTop="1">
      <c r="A37" s="67"/>
      <c r="B37" s="72"/>
      <c r="C37" s="68"/>
      <c r="D37" s="68"/>
    </row>
    <row r="38" spans="1:11" ht="24" customHeight="1">
      <c r="A38" s="32" t="s">
        <v>34</v>
      </c>
      <c r="C38" s="47"/>
      <c r="D38" s="47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98" right="0.35433070866141703" top="0.43307086614173201" bottom="0.23622047244094499" header="0.15748031496063" footer="0.15748031496063"/>
  <pageSetup paperSize="9" scale="86" firstPageNumber="6" orientation="portrait" useFirstPageNumber="1" r:id="rId1"/>
  <headerFooter scaleWithDoc="0">
    <oddFooter xml:space="preserve">&amp;R&amp;"Angsana New,Regular"หน้า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98E96-7CDD-4292-A6B9-84FFCBCADECF}">
  <sheetPr>
    <pageSetUpPr fitToPage="1"/>
  </sheetPr>
  <dimension ref="A1:O28"/>
  <sheetViews>
    <sheetView showGridLines="0" topLeftCell="A4" zoomScale="110" zoomScaleNormal="110" zoomScaleSheetLayoutView="100" workbookViewId="0">
      <selection activeCell="K9" sqref="K9:K10"/>
    </sheetView>
  </sheetViews>
  <sheetFormatPr defaultColWidth="9.125" defaultRowHeight="19.8"/>
  <cols>
    <col min="1" max="1" width="4.375" style="144" customWidth="1"/>
    <col min="2" max="2" width="35.625" style="144" customWidth="1"/>
    <col min="3" max="3" width="9" style="144" customWidth="1"/>
    <col min="4" max="4" width="0.875" style="144" customWidth="1"/>
    <col min="5" max="5" width="13" style="144" customWidth="1"/>
    <col min="6" max="6" width="0.875" style="144" customWidth="1"/>
    <col min="7" max="7" width="13.125" style="144" customWidth="1"/>
    <col min="8" max="8" width="0.875" style="144" customWidth="1"/>
    <col min="9" max="9" width="13.625" style="144" customWidth="1"/>
    <col min="10" max="10" width="0.875" style="144" customWidth="1"/>
    <col min="11" max="11" width="13.875" style="144" customWidth="1"/>
    <col min="12" max="12" width="0.875" style="144" customWidth="1"/>
    <col min="13" max="13" width="20.75" style="144" customWidth="1"/>
    <col min="14" max="14" width="0.875" style="144" customWidth="1"/>
    <col min="15" max="15" width="13.125" style="144" customWidth="1"/>
    <col min="16" max="16384" width="9.125" style="144"/>
  </cols>
  <sheetData>
    <row r="1" spans="1:15">
      <c r="O1" s="145" t="s">
        <v>13</v>
      </c>
    </row>
    <row r="2" spans="1:15" ht="22.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5" ht="22.5" customHeight="1">
      <c r="A3" s="168" t="s">
        <v>96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ht="22.5" customHeight="1">
      <c r="A4" s="168" t="s">
        <v>92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5" ht="9.75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</row>
    <row r="6" spans="1:15" ht="26.25" customHeight="1">
      <c r="E6" s="169" t="s">
        <v>6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5">
      <c r="F7" s="147"/>
      <c r="G7" s="147"/>
      <c r="H7" s="147"/>
      <c r="I7" s="169" t="s">
        <v>58</v>
      </c>
      <c r="J7" s="169"/>
      <c r="K7" s="169"/>
      <c r="L7" s="147"/>
      <c r="M7" s="147" t="s">
        <v>97</v>
      </c>
      <c r="N7" s="147"/>
    </row>
    <row r="8" spans="1:15">
      <c r="F8" s="147"/>
      <c r="G8" s="147"/>
      <c r="H8" s="147"/>
      <c r="L8" s="147"/>
      <c r="M8" s="148" t="s">
        <v>51</v>
      </c>
      <c r="N8" s="147"/>
    </row>
    <row r="9" spans="1:15">
      <c r="E9" s="147" t="s">
        <v>98</v>
      </c>
      <c r="F9" s="147"/>
      <c r="G9" s="147"/>
      <c r="H9" s="147"/>
      <c r="I9" s="147" t="s">
        <v>99</v>
      </c>
      <c r="J9" s="147"/>
      <c r="K9" s="147" t="s">
        <v>103</v>
      </c>
      <c r="L9" s="147"/>
      <c r="M9" s="149" t="s">
        <v>100</v>
      </c>
      <c r="N9" s="147"/>
    </row>
    <row r="10" spans="1:15" ht="23.25" customHeight="1">
      <c r="C10" s="150" t="s">
        <v>12</v>
      </c>
      <c r="E10" s="151" t="s">
        <v>101</v>
      </c>
      <c r="F10" s="147"/>
      <c r="G10" s="151" t="s">
        <v>57</v>
      </c>
      <c r="H10" s="147"/>
      <c r="I10" s="152" t="s">
        <v>102</v>
      </c>
      <c r="J10" s="147"/>
      <c r="K10" s="151" t="s">
        <v>174</v>
      </c>
      <c r="L10" s="147"/>
      <c r="M10" s="148" t="s">
        <v>104</v>
      </c>
      <c r="N10" s="147"/>
      <c r="O10" s="151" t="s">
        <v>105</v>
      </c>
    </row>
    <row r="11" spans="1:15" ht="12" customHeight="1">
      <c r="C11" s="153"/>
      <c r="E11" s="147"/>
      <c r="F11" s="147"/>
      <c r="G11" s="147"/>
      <c r="H11" s="147"/>
      <c r="I11" s="154"/>
      <c r="J11" s="147"/>
      <c r="K11" s="147"/>
      <c r="L11" s="147"/>
      <c r="M11" s="147"/>
      <c r="N11" s="147"/>
      <c r="O11" s="147"/>
    </row>
    <row r="12" spans="1:15">
      <c r="A12" s="155" t="s">
        <v>106</v>
      </c>
      <c r="B12" s="156"/>
      <c r="C12" s="157"/>
      <c r="E12" s="44">
        <v>119999781</v>
      </c>
      <c r="F12" s="44"/>
      <c r="G12" s="44">
        <v>277491764</v>
      </c>
      <c r="H12" s="39"/>
      <c r="I12" s="44">
        <v>12000000</v>
      </c>
      <c r="J12" s="44"/>
      <c r="K12" s="44">
        <v>59299674</v>
      </c>
      <c r="L12" s="44"/>
      <c r="M12" s="88">
        <v>458755</v>
      </c>
      <c r="N12" s="39"/>
      <c r="O12" s="39">
        <v>469249974</v>
      </c>
    </row>
    <row r="13" spans="1:15">
      <c r="A13" s="155" t="s">
        <v>107</v>
      </c>
      <c r="B13" s="156"/>
      <c r="C13" s="157">
        <v>23</v>
      </c>
      <c r="E13" s="20">
        <v>0</v>
      </c>
      <c r="F13" s="20"/>
      <c r="G13" s="20">
        <v>0</v>
      </c>
      <c r="H13" s="20"/>
      <c r="I13" s="20">
        <v>0</v>
      </c>
      <c r="J13" s="44"/>
      <c r="K13" s="44">
        <v>-23999956</v>
      </c>
      <c r="L13" s="44"/>
      <c r="M13" s="20">
        <v>0</v>
      </c>
      <c r="N13" s="39"/>
      <c r="O13" s="39">
        <v>-23999956</v>
      </c>
    </row>
    <row r="14" spans="1:15" ht="21" customHeight="1">
      <c r="A14" s="144" t="s">
        <v>77</v>
      </c>
      <c r="C14" s="157"/>
      <c r="E14" s="20">
        <v>0</v>
      </c>
      <c r="F14" s="20"/>
      <c r="G14" s="20">
        <v>0</v>
      </c>
      <c r="H14" s="20"/>
      <c r="I14" s="20">
        <v>0</v>
      </c>
      <c r="J14" s="44"/>
      <c r="K14" s="39">
        <v>-145896622</v>
      </c>
      <c r="L14" s="44"/>
      <c r="M14" s="20">
        <v>0</v>
      </c>
      <c r="N14" s="39"/>
      <c r="O14" s="39">
        <v>-145896622</v>
      </c>
    </row>
    <row r="15" spans="1:15" ht="21" customHeight="1">
      <c r="A15" s="144" t="s">
        <v>86</v>
      </c>
      <c r="C15" s="157"/>
      <c r="E15" s="41">
        <v>0</v>
      </c>
      <c r="F15" s="20"/>
      <c r="G15" s="41">
        <v>0</v>
      </c>
      <c r="H15" s="20"/>
      <c r="I15" s="41">
        <v>0</v>
      </c>
      <c r="J15" s="44"/>
      <c r="K15" s="49">
        <v>-1284899</v>
      </c>
      <c r="L15" s="44"/>
      <c r="M15" s="49">
        <v>569468</v>
      </c>
      <c r="N15" s="39"/>
      <c r="O15" s="49">
        <v>-715431</v>
      </c>
    </row>
    <row r="16" spans="1:15" ht="21" customHeight="1">
      <c r="A16" s="144" t="s">
        <v>87</v>
      </c>
      <c r="C16" s="157"/>
      <c r="E16" s="41">
        <v>0</v>
      </c>
      <c r="F16" s="99"/>
      <c r="G16" s="41">
        <v>0</v>
      </c>
      <c r="H16" s="88"/>
      <c r="I16" s="41">
        <v>0</v>
      </c>
      <c r="J16" s="39"/>
      <c r="K16" s="88">
        <v>-147181521</v>
      </c>
      <c r="L16" s="44"/>
      <c r="M16" s="49">
        <v>569468</v>
      </c>
      <c r="N16" s="44"/>
      <c r="O16" s="88">
        <v>-146612053</v>
      </c>
    </row>
    <row r="17" spans="1:15" ht="24.75" customHeight="1" thickBot="1">
      <c r="A17" s="144" t="s">
        <v>108</v>
      </c>
      <c r="B17" s="158"/>
      <c r="C17" s="159"/>
      <c r="E17" s="100">
        <v>119999781</v>
      </c>
      <c r="F17" s="44"/>
      <c r="G17" s="100">
        <v>277491764</v>
      </c>
      <c r="H17" s="44"/>
      <c r="I17" s="100">
        <v>12000000</v>
      </c>
      <c r="J17" s="44"/>
      <c r="K17" s="100">
        <v>-111881803</v>
      </c>
      <c r="L17" s="44"/>
      <c r="M17" s="60">
        <v>1028223</v>
      </c>
      <c r="N17" s="44"/>
      <c r="O17" s="100">
        <v>298637965</v>
      </c>
    </row>
    <row r="18" spans="1:15" ht="15.75" customHeight="1" thickTop="1">
      <c r="C18" s="159"/>
      <c r="E18" s="44"/>
      <c r="F18" s="44"/>
      <c r="G18" s="44"/>
      <c r="H18" s="39"/>
      <c r="I18" s="39"/>
      <c r="J18" s="39"/>
      <c r="K18" s="39"/>
      <c r="L18" s="39"/>
      <c r="M18" s="39"/>
      <c r="N18" s="39"/>
      <c r="O18" s="39"/>
    </row>
    <row r="19" spans="1:15">
      <c r="A19" s="155" t="s">
        <v>109</v>
      </c>
      <c r="B19" s="156"/>
      <c r="C19" s="157"/>
      <c r="E19" s="44">
        <v>119999781</v>
      </c>
      <c r="F19" s="44"/>
      <c r="G19" s="44">
        <v>277491764</v>
      </c>
      <c r="H19" s="39"/>
      <c r="I19" s="44">
        <v>12000000</v>
      </c>
      <c r="J19" s="44"/>
      <c r="K19" s="44">
        <v>-118615055</v>
      </c>
      <c r="L19" s="44"/>
      <c r="M19" s="39">
        <v>1165321</v>
      </c>
      <c r="N19" s="39"/>
      <c r="O19" s="39">
        <v>292041811</v>
      </c>
    </row>
    <row r="20" spans="1:15">
      <c r="A20" s="155" t="s">
        <v>110</v>
      </c>
      <c r="B20" s="156"/>
      <c r="C20" s="157">
        <v>5</v>
      </c>
      <c r="E20" s="41">
        <v>0</v>
      </c>
      <c r="F20" s="44"/>
      <c r="G20" s="41">
        <v>0</v>
      </c>
      <c r="H20" s="39"/>
      <c r="I20" s="41">
        <v>0</v>
      </c>
      <c r="J20" s="44"/>
      <c r="K20" s="51">
        <v>-7299018</v>
      </c>
      <c r="L20" s="44"/>
      <c r="M20" s="41">
        <v>0</v>
      </c>
      <c r="N20" s="39"/>
      <c r="O20" s="51">
        <v>-7299018</v>
      </c>
    </row>
    <row r="21" spans="1:15">
      <c r="A21" s="155" t="s">
        <v>111</v>
      </c>
      <c r="B21" s="158"/>
      <c r="C21" s="157"/>
      <c r="E21" s="55">
        <v>119999781</v>
      </c>
      <c r="F21" s="58"/>
      <c r="G21" s="55">
        <v>277491764</v>
      </c>
      <c r="H21" s="58"/>
      <c r="I21" s="55">
        <v>12000000</v>
      </c>
      <c r="J21" s="55"/>
      <c r="K21" s="55">
        <v>-125914073</v>
      </c>
      <c r="L21" s="55"/>
      <c r="M21" s="55">
        <v>1165321</v>
      </c>
      <c r="N21" s="81"/>
      <c r="O21" s="55">
        <v>284742793</v>
      </c>
    </row>
    <row r="22" spans="1:15" ht="21" customHeight="1">
      <c r="A22" s="144" t="s">
        <v>77</v>
      </c>
      <c r="C22" s="157"/>
      <c r="E22" s="20">
        <v>0</v>
      </c>
      <c r="F22" s="88"/>
      <c r="G22" s="20">
        <v>0</v>
      </c>
      <c r="H22" s="39"/>
      <c r="I22" s="20">
        <v>0</v>
      </c>
      <c r="J22" s="44"/>
      <c r="K22" s="44">
        <v>-79623532</v>
      </c>
      <c r="L22" s="44"/>
      <c r="M22" s="20">
        <v>0</v>
      </c>
      <c r="N22" s="39"/>
      <c r="O22" s="44">
        <v>-79623532</v>
      </c>
    </row>
    <row r="23" spans="1:15" ht="21" customHeight="1">
      <c r="A23" s="144" t="s">
        <v>86</v>
      </c>
      <c r="C23" s="157"/>
      <c r="E23" s="41">
        <v>0</v>
      </c>
      <c r="F23" s="88"/>
      <c r="G23" s="41">
        <v>0</v>
      </c>
      <c r="H23" s="39"/>
      <c r="I23" s="41">
        <v>0</v>
      </c>
      <c r="J23" s="39"/>
      <c r="K23" s="41">
        <v>0</v>
      </c>
      <c r="L23" s="44"/>
      <c r="M23" s="87">
        <v>-58405</v>
      </c>
      <c r="N23" s="44"/>
      <c r="O23" s="87">
        <v>-58405</v>
      </c>
    </row>
    <row r="24" spans="1:15" ht="21" customHeight="1">
      <c r="A24" s="144" t="s">
        <v>87</v>
      </c>
      <c r="C24" s="157"/>
      <c r="E24" s="41">
        <v>0</v>
      </c>
      <c r="F24" s="88"/>
      <c r="G24" s="41">
        <v>0</v>
      </c>
      <c r="H24" s="88"/>
      <c r="I24" s="41">
        <v>0</v>
      </c>
      <c r="J24" s="39"/>
      <c r="K24" s="88">
        <v>-79623532</v>
      </c>
      <c r="L24" s="44"/>
      <c r="M24" s="88">
        <v>-58405</v>
      </c>
      <c r="N24" s="44"/>
      <c r="O24" s="88">
        <v>-79681937</v>
      </c>
    </row>
    <row r="25" spans="1:15" ht="24.75" customHeight="1" thickBot="1">
      <c r="A25" s="144" t="s">
        <v>112</v>
      </c>
      <c r="B25" s="158"/>
      <c r="C25" s="159"/>
      <c r="E25" s="100">
        <v>119999781</v>
      </c>
      <c r="F25" s="44"/>
      <c r="G25" s="100">
        <v>277491764</v>
      </c>
      <c r="H25" s="44"/>
      <c r="I25" s="100">
        <v>12000000</v>
      </c>
      <c r="J25" s="44"/>
      <c r="K25" s="100">
        <v>-205537605</v>
      </c>
      <c r="L25" s="44"/>
      <c r="M25" s="100">
        <v>1106916</v>
      </c>
      <c r="N25" s="44"/>
      <c r="O25" s="100">
        <v>205060856</v>
      </c>
    </row>
    <row r="26" spans="1:15" ht="15.75" customHeight="1" thickTop="1">
      <c r="C26" s="159"/>
      <c r="E26" s="101"/>
      <c r="F26" s="101"/>
      <c r="G26" s="101"/>
      <c r="H26" s="7"/>
      <c r="I26" s="7"/>
      <c r="J26" s="7"/>
      <c r="K26" s="7"/>
      <c r="L26" s="7"/>
      <c r="M26" s="7"/>
      <c r="N26" s="7"/>
      <c r="O26" s="7"/>
    </row>
    <row r="27" spans="1:15" ht="20.25" customHeight="1">
      <c r="A27" s="160" t="s">
        <v>34</v>
      </c>
      <c r="C27" s="159"/>
      <c r="N27" s="7"/>
      <c r="O27" s="7"/>
    </row>
    <row r="28" spans="1:15"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</sheetData>
  <mergeCells count="5">
    <mergeCell ref="A2:O2"/>
    <mergeCell ref="A3:O3"/>
    <mergeCell ref="A4:O4"/>
    <mergeCell ref="E6:O6"/>
    <mergeCell ref="I7:K7"/>
  </mergeCells>
  <pageMargins left="0.86614173228346503" right="0.82677165354330695" top="0.39370078740157499" bottom="0.35433070866141703" header="0.23622047244094499" footer="0.27559055118110198"/>
  <pageSetup paperSize="9" scale="98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CC1F-4DAD-4797-80AC-408288A20328}">
  <dimension ref="A1:M26"/>
  <sheetViews>
    <sheetView showGridLines="0" zoomScale="110" zoomScaleNormal="110" zoomScaleSheetLayoutView="110" workbookViewId="0">
      <selection activeCell="Q6" sqref="Q6"/>
    </sheetView>
  </sheetViews>
  <sheetFormatPr defaultColWidth="9.125" defaultRowHeight="19.8"/>
  <cols>
    <col min="1" max="1" width="4.25" style="4" customWidth="1"/>
    <col min="2" max="2" width="43.75" style="4" customWidth="1"/>
    <col min="3" max="3" width="9" style="4" customWidth="1"/>
    <col min="4" max="4" width="0.875" style="4" customWidth="1"/>
    <col min="5" max="5" width="13.625" style="4" customWidth="1"/>
    <col min="6" max="6" width="0.875" style="4" customWidth="1"/>
    <col min="7" max="7" width="14.125" style="4" customWidth="1"/>
    <col min="8" max="8" width="0.875" style="4" customWidth="1"/>
    <col min="9" max="9" width="14.625" style="4" customWidth="1"/>
    <col min="10" max="10" width="0.875" style="4" customWidth="1"/>
    <col min="11" max="11" width="14.875" style="4" customWidth="1"/>
    <col min="12" max="12" width="0.875" style="4" customWidth="1"/>
    <col min="13" max="13" width="15.875" style="4" customWidth="1"/>
    <col min="14" max="16384" width="9.125" style="4"/>
  </cols>
  <sheetData>
    <row r="1" spans="1:13">
      <c r="M1" s="27" t="s">
        <v>13</v>
      </c>
    </row>
    <row r="2" spans="1:13" ht="22.5" customHeight="1">
      <c r="A2" s="161" t="s">
        <v>113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22.5" customHeight="1">
      <c r="A3" s="161" t="s">
        <v>114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2.5" customHeight="1">
      <c r="A4" s="161" t="s">
        <v>92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5.2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3" ht="21" customHeight="1">
      <c r="E6" s="162" t="s">
        <v>6</v>
      </c>
      <c r="F6" s="162"/>
      <c r="G6" s="162"/>
      <c r="H6" s="162"/>
      <c r="I6" s="162"/>
      <c r="J6" s="162"/>
      <c r="K6" s="162"/>
      <c r="L6" s="162"/>
      <c r="M6" s="162"/>
    </row>
    <row r="7" spans="1:13">
      <c r="F7" s="16"/>
      <c r="G7" s="16"/>
      <c r="H7" s="16"/>
      <c r="I7" s="162" t="s">
        <v>58</v>
      </c>
      <c r="J7" s="162"/>
      <c r="K7" s="162"/>
      <c r="L7" s="16"/>
    </row>
    <row r="8" spans="1:13">
      <c r="E8" s="16" t="s">
        <v>98</v>
      </c>
      <c r="F8" s="16"/>
      <c r="G8" s="16"/>
      <c r="H8" s="16"/>
      <c r="I8" s="16" t="s">
        <v>99</v>
      </c>
      <c r="J8" s="16"/>
      <c r="K8" s="16" t="s">
        <v>103</v>
      </c>
      <c r="L8" s="16"/>
    </row>
    <row r="9" spans="1:13">
      <c r="C9" s="95" t="s">
        <v>12</v>
      </c>
      <c r="E9" s="15" t="s">
        <v>101</v>
      </c>
      <c r="F9" s="16"/>
      <c r="G9" s="15" t="s">
        <v>57</v>
      </c>
      <c r="H9" s="16"/>
      <c r="I9" s="15" t="s">
        <v>102</v>
      </c>
      <c r="J9" s="16"/>
      <c r="K9" s="15" t="s">
        <v>174</v>
      </c>
      <c r="L9" s="16"/>
      <c r="M9" s="15" t="s">
        <v>105</v>
      </c>
    </row>
    <row r="10" spans="1:13" ht="10.5" customHeight="1">
      <c r="C10" s="96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24.75" customHeight="1">
      <c r="A11" s="97" t="s">
        <v>106</v>
      </c>
      <c r="B11" s="98"/>
      <c r="C11" s="16"/>
      <c r="D11" s="102"/>
      <c r="E11" s="59">
        <v>119999781</v>
      </c>
      <c r="F11" s="59"/>
      <c r="G11" s="59">
        <v>277491764</v>
      </c>
      <c r="H11" s="59"/>
      <c r="I11" s="59">
        <v>12000000</v>
      </c>
      <c r="J11" s="59"/>
      <c r="K11" s="59">
        <v>85654276</v>
      </c>
      <c r="L11" s="18"/>
      <c r="M11" s="59">
        <v>495145821</v>
      </c>
    </row>
    <row r="12" spans="1:13" ht="24.75" customHeight="1">
      <c r="A12" s="97" t="s">
        <v>107</v>
      </c>
      <c r="B12" s="98"/>
      <c r="C12" s="16">
        <v>23</v>
      </c>
      <c r="D12" s="102"/>
      <c r="E12" s="76">
        <v>0</v>
      </c>
      <c r="F12" s="103"/>
      <c r="G12" s="76">
        <v>0</v>
      </c>
      <c r="H12" s="75"/>
      <c r="I12" s="76">
        <v>0</v>
      </c>
      <c r="J12" s="104"/>
      <c r="K12" s="74">
        <v>-23999956</v>
      </c>
      <c r="L12" s="18"/>
      <c r="M12" s="59">
        <v>-23999956</v>
      </c>
    </row>
    <row r="13" spans="1:13" ht="22.5" customHeight="1">
      <c r="A13" s="4" t="s">
        <v>77</v>
      </c>
      <c r="C13" s="16"/>
      <c r="D13" s="102"/>
      <c r="E13" s="20">
        <v>0</v>
      </c>
      <c r="F13" s="101"/>
      <c r="G13" s="20">
        <v>0</v>
      </c>
      <c r="H13" s="7"/>
      <c r="I13" s="20">
        <v>0</v>
      </c>
      <c r="J13" s="24"/>
      <c r="K13" s="59">
        <v>-139329974</v>
      </c>
      <c r="L13" s="18"/>
      <c r="M13" s="59">
        <v>-139329974</v>
      </c>
    </row>
    <row r="14" spans="1:13" ht="22.5" customHeight="1">
      <c r="A14" s="4" t="s">
        <v>86</v>
      </c>
      <c r="C14" s="16"/>
      <c r="D14" s="102"/>
      <c r="E14" s="20">
        <v>0</v>
      </c>
      <c r="F14" s="105"/>
      <c r="G14" s="20">
        <v>0</v>
      </c>
      <c r="H14" s="7"/>
      <c r="I14" s="20">
        <v>0</v>
      </c>
      <c r="J14" s="24"/>
      <c r="K14" s="49">
        <v>-1284899</v>
      </c>
      <c r="L14" s="20"/>
      <c r="M14" s="49">
        <v>-1284899</v>
      </c>
    </row>
    <row r="15" spans="1:13" ht="22.5" customHeight="1">
      <c r="A15" s="4" t="s">
        <v>87</v>
      </c>
      <c r="C15" s="16"/>
      <c r="D15" s="102"/>
      <c r="E15" s="106">
        <v>0</v>
      </c>
      <c r="F15" s="24"/>
      <c r="G15" s="106">
        <v>0</v>
      </c>
      <c r="H15" s="7"/>
      <c r="I15" s="106">
        <v>0</v>
      </c>
      <c r="J15" s="46"/>
      <c r="K15" s="39">
        <v>-140614873</v>
      </c>
      <c r="L15" s="107"/>
      <c r="M15" s="39">
        <v>-140614873</v>
      </c>
    </row>
    <row r="16" spans="1:13" ht="24.75" customHeight="1" thickBot="1">
      <c r="A16" s="4" t="s">
        <v>108</v>
      </c>
      <c r="C16" s="27"/>
      <c r="D16" s="102"/>
      <c r="E16" s="108">
        <v>119999781</v>
      </c>
      <c r="F16" s="59"/>
      <c r="G16" s="108">
        <v>277491764</v>
      </c>
      <c r="H16" s="59"/>
      <c r="I16" s="108">
        <v>12000000</v>
      </c>
      <c r="J16" s="59"/>
      <c r="K16" s="108">
        <v>-78960553</v>
      </c>
      <c r="L16" s="59"/>
      <c r="M16" s="108">
        <v>330530992</v>
      </c>
    </row>
    <row r="17" spans="1:13" ht="9.75" customHeight="1" thickTop="1">
      <c r="B17" s="19"/>
      <c r="C17" s="56"/>
      <c r="E17" s="101"/>
      <c r="F17" s="101"/>
      <c r="G17" s="101"/>
      <c r="H17" s="7"/>
      <c r="I17" s="101"/>
      <c r="J17" s="101"/>
      <c r="K17" s="101"/>
      <c r="L17" s="101"/>
      <c r="M17" s="101"/>
    </row>
    <row r="18" spans="1:13" ht="24.75" customHeight="1">
      <c r="A18" s="97" t="s">
        <v>109</v>
      </c>
      <c r="B18" s="98"/>
      <c r="C18" s="56"/>
      <c r="E18" s="59">
        <v>119999781</v>
      </c>
      <c r="F18" s="59"/>
      <c r="G18" s="59">
        <v>277491764</v>
      </c>
      <c r="H18" s="59"/>
      <c r="I18" s="59">
        <v>12000000</v>
      </c>
      <c r="J18" s="59"/>
      <c r="K18" s="59">
        <v>-84272174</v>
      </c>
      <c r="L18" s="7"/>
      <c r="M18" s="59">
        <v>325219371</v>
      </c>
    </row>
    <row r="19" spans="1:13">
      <c r="A19" s="97" t="s">
        <v>110</v>
      </c>
      <c r="B19" s="19"/>
      <c r="C19" s="56">
        <v>5</v>
      </c>
      <c r="E19" s="109">
        <v>0</v>
      </c>
      <c r="F19" s="110"/>
      <c r="G19" s="109">
        <v>0</v>
      </c>
      <c r="H19" s="7"/>
      <c r="I19" s="109">
        <v>0</v>
      </c>
      <c r="J19" s="24"/>
      <c r="K19" s="49">
        <v>-7299018</v>
      </c>
      <c r="L19" s="7"/>
      <c r="M19" s="87">
        <v>-7299018</v>
      </c>
    </row>
    <row r="20" spans="1:13">
      <c r="A20" s="97" t="s">
        <v>111</v>
      </c>
      <c r="B20" s="19"/>
      <c r="C20" s="56"/>
      <c r="E20" s="111">
        <v>119999781</v>
      </c>
      <c r="F20" s="112"/>
      <c r="G20" s="111">
        <v>277491764</v>
      </c>
      <c r="H20" s="113"/>
      <c r="I20" s="111">
        <v>12000000</v>
      </c>
      <c r="J20" s="114"/>
      <c r="K20" s="115">
        <v>-91571192</v>
      </c>
      <c r="L20" s="113"/>
      <c r="M20" s="111">
        <v>317920353</v>
      </c>
    </row>
    <row r="21" spans="1:13" ht="22.5" customHeight="1">
      <c r="A21" s="4" t="s">
        <v>77</v>
      </c>
      <c r="C21" s="56"/>
      <c r="E21" s="110">
        <v>0</v>
      </c>
      <c r="F21" s="110"/>
      <c r="G21" s="110">
        <v>0</v>
      </c>
      <c r="H21" s="7"/>
      <c r="I21" s="110">
        <v>0</v>
      </c>
      <c r="J21" s="101"/>
      <c r="K21" s="39">
        <v>-73876381</v>
      </c>
      <c r="L21" s="7"/>
      <c r="M21" s="39">
        <v>-73876381</v>
      </c>
    </row>
    <row r="22" spans="1:13" ht="22.5" customHeight="1">
      <c r="A22" s="4" t="s">
        <v>86</v>
      </c>
      <c r="C22" s="56"/>
      <c r="E22" s="109">
        <v>0</v>
      </c>
      <c r="F22" s="109"/>
      <c r="G22" s="109">
        <v>0</v>
      </c>
      <c r="H22" s="7"/>
      <c r="I22" s="109">
        <v>0</v>
      </c>
      <c r="J22" s="7"/>
      <c r="K22" s="109">
        <v>0</v>
      </c>
      <c r="L22" s="110"/>
      <c r="M22" s="109">
        <v>0</v>
      </c>
    </row>
    <row r="23" spans="1:13" ht="22.5" customHeight="1">
      <c r="A23" s="4" t="s">
        <v>87</v>
      </c>
      <c r="C23" s="56"/>
      <c r="E23" s="110">
        <v>0</v>
      </c>
      <c r="F23" s="110"/>
      <c r="G23" s="110">
        <v>0</v>
      </c>
      <c r="H23" s="7"/>
      <c r="I23" s="110">
        <v>0</v>
      </c>
      <c r="J23" s="7"/>
      <c r="K23" s="39">
        <v>-73876381</v>
      </c>
      <c r="L23" s="109"/>
      <c r="M23" s="39">
        <v>-73876381</v>
      </c>
    </row>
    <row r="24" spans="1:13" ht="24.75" customHeight="1" thickBot="1">
      <c r="A24" s="4" t="s">
        <v>112</v>
      </c>
      <c r="B24" s="19"/>
      <c r="C24" s="40"/>
      <c r="E24" s="108">
        <v>119999781</v>
      </c>
      <c r="F24" s="59"/>
      <c r="G24" s="108">
        <v>277491764</v>
      </c>
      <c r="H24" s="59"/>
      <c r="I24" s="108">
        <v>12000000</v>
      </c>
      <c r="J24" s="59"/>
      <c r="K24" s="108">
        <v>-165447573</v>
      </c>
      <c r="L24" s="59"/>
      <c r="M24" s="108">
        <v>244043972</v>
      </c>
    </row>
    <row r="25" spans="1:13" ht="8.25" customHeight="1" thickTop="1">
      <c r="C25" s="40"/>
      <c r="E25" s="101"/>
      <c r="F25" s="101"/>
      <c r="G25" s="101"/>
      <c r="H25" s="7"/>
      <c r="I25" s="7"/>
      <c r="J25" s="7"/>
      <c r="K25" s="7"/>
      <c r="L25" s="7"/>
      <c r="M25" s="7"/>
    </row>
    <row r="26" spans="1:13" ht="20.25" customHeight="1">
      <c r="A26" s="32" t="s">
        <v>34</v>
      </c>
      <c r="C26" s="40"/>
    </row>
  </sheetData>
  <mergeCells count="5">
    <mergeCell ref="A2:M2"/>
    <mergeCell ref="A3:M3"/>
    <mergeCell ref="A4:M4"/>
    <mergeCell ref="E6:M6"/>
    <mergeCell ref="I7:K7"/>
  </mergeCells>
  <pageMargins left="1.1811023622047201" right="0.78740157480314998" top="0.35433070866141703" bottom="0.23622047244094499" header="0.23622047244094499" footer="0.196850393700787"/>
  <pageSetup paperSize="9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FA43E-2EEB-4A35-A6CE-06BE2EDBB4CB}">
  <dimension ref="A1:J77"/>
  <sheetViews>
    <sheetView showGridLines="0" zoomScale="110" zoomScaleNormal="110" zoomScaleSheetLayoutView="78" workbookViewId="0">
      <selection activeCell="H12" sqref="H12"/>
    </sheetView>
  </sheetViews>
  <sheetFormatPr defaultColWidth="9.125" defaultRowHeight="19.8"/>
  <cols>
    <col min="1" max="1" width="2.75" style="4" customWidth="1"/>
    <col min="2" max="2" width="49.625" style="4" customWidth="1"/>
    <col min="3" max="3" width="4.625" style="4" customWidth="1"/>
    <col min="4" max="4" width="14.75" style="40" customWidth="1"/>
    <col min="5" max="5" width="1" style="4" customWidth="1"/>
    <col min="6" max="6" width="13.375" style="4" customWidth="1"/>
    <col min="7" max="7" width="1" style="4" customWidth="1"/>
    <col min="8" max="8" width="14.25" style="4" customWidth="1"/>
    <col min="9" max="9" width="0.875" style="4" customWidth="1"/>
    <col min="10" max="10" width="13.625" style="4" customWidth="1"/>
    <col min="11" max="16384" width="9.125" style="4"/>
  </cols>
  <sheetData>
    <row r="1" spans="1:10">
      <c r="J1" s="27" t="s">
        <v>13</v>
      </c>
    </row>
    <row r="2" spans="1:10" ht="22.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22.5" customHeight="1">
      <c r="A3" s="161" t="s">
        <v>115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2.5" customHeight="1">
      <c r="A4" s="161" t="s">
        <v>92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ht="13.5" customHeight="1">
      <c r="A5" s="94"/>
      <c r="B5" s="94"/>
      <c r="C5" s="94"/>
      <c r="D5" s="116"/>
      <c r="E5" s="94"/>
      <c r="F5" s="94"/>
      <c r="G5" s="94"/>
      <c r="H5" s="94"/>
      <c r="I5" s="94"/>
      <c r="J5" s="94"/>
    </row>
    <row r="6" spans="1:10" ht="21.75" customHeight="1">
      <c r="A6" s="117"/>
      <c r="B6" s="117"/>
      <c r="C6" s="117"/>
      <c r="D6" s="162" t="s">
        <v>6</v>
      </c>
      <c r="E6" s="162"/>
      <c r="F6" s="162"/>
      <c r="G6" s="162"/>
      <c r="H6" s="162"/>
      <c r="I6" s="162"/>
      <c r="J6" s="162"/>
    </row>
    <row r="7" spans="1:10" ht="21.75" customHeight="1">
      <c r="D7" s="163" t="s">
        <v>7</v>
      </c>
      <c r="E7" s="163"/>
      <c r="F7" s="163"/>
      <c r="H7" s="163" t="s">
        <v>8</v>
      </c>
      <c r="I7" s="163"/>
      <c r="J7" s="163"/>
    </row>
    <row r="8" spans="1:10">
      <c r="D8" s="15">
        <v>2563</v>
      </c>
      <c r="E8" s="16"/>
      <c r="F8" s="15">
        <v>2562</v>
      </c>
      <c r="G8" s="16"/>
      <c r="H8" s="15">
        <v>2563</v>
      </c>
      <c r="I8" s="16"/>
      <c r="J8" s="15">
        <v>2562</v>
      </c>
    </row>
    <row r="9" spans="1:10" ht="20.399999999999999">
      <c r="A9" s="1" t="s">
        <v>116</v>
      </c>
    </row>
    <row r="10" spans="1:10" ht="23.25" customHeight="1">
      <c r="B10" s="4" t="s">
        <v>75</v>
      </c>
      <c r="D10" s="118">
        <v>-82478723</v>
      </c>
      <c r="F10" s="118">
        <v>-143621659</v>
      </c>
      <c r="H10" s="118">
        <v>-76809842</v>
      </c>
      <c r="J10" s="118">
        <v>-137236456</v>
      </c>
    </row>
    <row r="11" spans="1:10" ht="23.25" customHeight="1">
      <c r="B11" s="5" t="s">
        <v>117</v>
      </c>
      <c r="D11" s="119"/>
      <c r="F11" s="101"/>
      <c r="H11" s="119"/>
      <c r="I11" s="7"/>
      <c r="J11" s="7"/>
    </row>
    <row r="12" spans="1:10" ht="23.25" customHeight="1">
      <c r="B12" s="19" t="s">
        <v>118</v>
      </c>
      <c r="D12" s="120">
        <v>-607137</v>
      </c>
      <c r="F12" s="120">
        <v>692125</v>
      </c>
      <c r="H12" s="120">
        <v>-420053</v>
      </c>
      <c r="I12" s="7"/>
      <c r="J12" s="120">
        <v>35375</v>
      </c>
    </row>
    <row r="13" spans="1:10" ht="23.25" customHeight="1">
      <c r="B13" s="19" t="s">
        <v>119</v>
      </c>
      <c r="D13" s="119">
        <v>11438219</v>
      </c>
      <c r="F13" s="20">
        <v>0</v>
      </c>
      <c r="H13" s="120">
        <v>11438219</v>
      </c>
      <c r="I13" s="7"/>
      <c r="J13" s="20">
        <v>0</v>
      </c>
    </row>
    <row r="14" spans="1:10" ht="23.25" customHeight="1">
      <c r="B14" s="19" t="s">
        <v>120</v>
      </c>
      <c r="D14" s="119">
        <v>7976960</v>
      </c>
      <c r="F14" s="118">
        <v>5999629</v>
      </c>
      <c r="H14" s="119">
        <v>7718082</v>
      </c>
      <c r="J14" s="119">
        <v>5716265</v>
      </c>
    </row>
    <row r="15" spans="1:10">
      <c r="B15" s="121" t="s">
        <v>121</v>
      </c>
      <c r="D15" s="20"/>
      <c r="F15" s="20"/>
      <c r="H15" s="118"/>
      <c r="J15" s="20"/>
    </row>
    <row r="16" spans="1:10" ht="23.25" customHeight="1">
      <c r="B16" s="121" t="s">
        <v>122</v>
      </c>
      <c r="D16" s="20">
        <v>0</v>
      </c>
      <c r="F16" s="118">
        <v>-762892</v>
      </c>
      <c r="H16" s="20">
        <v>0</v>
      </c>
      <c r="J16" s="119">
        <v>-762892</v>
      </c>
    </row>
    <row r="17" spans="2:10" ht="23.25" customHeight="1">
      <c r="B17" s="19" t="s">
        <v>123</v>
      </c>
      <c r="D17" s="119">
        <v>-579956</v>
      </c>
      <c r="F17" s="118">
        <v>-432551</v>
      </c>
      <c r="H17" s="119">
        <v>-579956</v>
      </c>
      <c r="J17" s="119">
        <v>-432551</v>
      </c>
    </row>
    <row r="18" spans="2:10" ht="23.4" customHeight="1">
      <c r="B18" s="122" t="s">
        <v>124</v>
      </c>
      <c r="D18" s="20">
        <v>0</v>
      </c>
      <c r="F18" s="118">
        <v>-28036</v>
      </c>
      <c r="H18" s="20">
        <v>0</v>
      </c>
      <c r="I18" s="7"/>
      <c r="J18" s="119">
        <v>-28036</v>
      </c>
    </row>
    <row r="19" spans="2:10" ht="23.25" customHeight="1">
      <c r="B19" s="19" t="s">
        <v>125</v>
      </c>
      <c r="D19" s="119">
        <v>208167</v>
      </c>
      <c r="F19" s="20">
        <v>0</v>
      </c>
      <c r="H19" s="118">
        <v>196991</v>
      </c>
      <c r="J19" s="20">
        <v>0</v>
      </c>
    </row>
    <row r="20" spans="2:10" ht="23.25" customHeight="1">
      <c r="B20" s="19" t="s">
        <v>126</v>
      </c>
      <c r="D20" s="118">
        <v>939037</v>
      </c>
      <c r="F20" s="118">
        <v>758205</v>
      </c>
      <c r="H20" s="118">
        <v>919210</v>
      </c>
      <c r="J20" s="119">
        <v>738870</v>
      </c>
    </row>
    <row r="21" spans="2:10" ht="23.25" customHeight="1">
      <c r="B21" s="19" t="s">
        <v>127</v>
      </c>
      <c r="D21" s="118">
        <v>2401154</v>
      </c>
      <c r="F21" s="20">
        <v>0</v>
      </c>
      <c r="H21" s="118">
        <v>2182990</v>
      </c>
      <c r="J21" s="123">
        <v>0</v>
      </c>
    </row>
    <row r="22" spans="2:10" ht="23.25" customHeight="1">
      <c r="B22" s="19" t="s">
        <v>128</v>
      </c>
      <c r="D22" s="20">
        <v>0</v>
      </c>
      <c r="F22" s="118">
        <v>1834497</v>
      </c>
      <c r="H22" s="20">
        <v>0</v>
      </c>
      <c r="J22" s="119">
        <v>1834497</v>
      </c>
    </row>
    <row r="23" spans="2:10" ht="23.25" customHeight="1">
      <c r="B23" s="19" t="s">
        <v>129</v>
      </c>
      <c r="D23" s="118">
        <v>11056751</v>
      </c>
      <c r="F23" s="118">
        <v>4000000</v>
      </c>
      <c r="H23" s="118">
        <v>11056751</v>
      </c>
      <c r="J23" s="118">
        <v>4000000</v>
      </c>
    </row>
    <row r="24" spans="2:10" ht="23.25" customHeight="1">
      <c r="B24" s="19" t="s">
        <v>130</v>
      </c>
      <c r="D24" s="118">
        <v>1283798</v>
      </c>
      <c r="F24" s="118">
        <v>3747727</v>
      </c>
      <c r="H24" s="118">
        <v>1283798</v>
      </c>
      <c r="J24" s="119">
        <v>3747727</v>
      </c>
    </row>
    <row r="25" spans="2:10" ht="23.25" customHeight="1">
      <c r="B25" s="122" t="s">
        <v>131</v>
      </c>
      <c r="D25" s="124">
        <v>7280894</v>
      </c>
      <c r="F25" s="124">
        <v>4136120</v>
      </c>
      <c r="H25" s="124">
        <v>7195431</v>
      </c>
      <c r="J25" s="125">
        <v>4136120</v>
      </c>
    </row>
    <row r="26" spans="2:10" ht="23.25" customHeight="1">
      <c r="B26" s="5" t="s">
        <v>132</v>
      </c>
      <c r="D26" s="118"/>
      <c r="F26" s="7"/>
      <c r="H26" s="40"/>
      <c r="I26" s="7"/>
      <c r="J26" s="7"/>
    </row>
    <row r="27" spans="2:10" ht="23.25" customHeight="1">
      <c r="B27" s="4" t="s">
        <v>133</v>
      </c>
      <c r="D27" s="118">
        <v>-41080836</v>
      </c>
      <c r="F27" s="118">
        <v>-123676835</v>
      </c>
      <c r="H27" s="118">
        <v>-35818379</v>
      </c>
      <c r="J27" s="118">
        <v>-118251081</v>
      </c>
    </row>
    <row r="28" spans="2:10" ht="23.25" customHeight="1">
      <c r="B28" s="4" t="s">
        <v>134</v>
      </c>
      <c r="D28" s="118"/>
      <c r="F28" s="7"/>
      <c r="H28" s="118"/>
      <c r="J28" s="18"/>
    </row>
    <row r="29" spans="2:10" ht="23.25" customHeight="1">
      <c r="B29" s="5" t="s">
        <v>135</v>
      </c>
      <c r="D29" s="120">
        <v>74196859</v>
      </c>
      <c r="F29" s="120">
        <v>349428374.02999997</v>
      </c>
      <c r="H29" s="120">
        <v>64361566</v>
      </c>
      <c r="I29" s="47"/>
      <c r="J29" s="120">
        <v>348873838</v>
      </c>
    </row>
    <row r="30" spans="2:10" ht="23.25" customHeight="1">
      <c r="B30" s="19" t="s">
        <v>136</v>
      </c>
      <c r="D30" s="120">
        <v>-19347709</v>
      </c>
      <c r="F30" s="120">
        <v>-8590828</v>
      </c>
      <c r="H30" s="120">
        <v>-19347709</v>
      </c>
      <c r="I30" s="47"/>
      <c r="J30" s="120">
        <v>-8590828</v>
      </c>
    </row>
    <row r="31" spans="2:10" ht="23.25" customHeight="1">
      <c r="B31" s="28" t="s">
        <v>137</v>
      </c>
      <c r="D31" s="118">
        <v>1165712</v>
      </c>
      <c r="F31" s="118">
        <v>696831</v>
      </c>
      <c r="H31" s="118">
        <v>1165712</v>
      </c>
      <c r="J31" s="120">
        <v>696831</v>
      </c>
    </row>
    <row r="32" spans="2:10" ht="23.25" customHeight="1">
      <c r="B32" s="4" t="s">
        <v>138</v>
      </c>
      <c r="F32" s="40"/>
      <c r="H32" s="40"/>
      <c r="J32" s="18"/>
    </row>
    <row r="33" spans="1:10" ht="23.25" customHeight="1">
      <c r="B33" s="4" t="s">
        <v>139</v>
      </c>
      <c r="D33" s="118">
        <v>-86325947</v>
      </c>
      <c r="F33" s="118">
        <v>-263738736.02999997</v>
      </c>
      <c r="H33" s="118">
        <v>-83009803</v>
      </c>
      <c r="J33" s="118">
        <v>-263583509</v>
      </c>
    </row>
    <row r="34" spans="1:10" ht="23.25" customHeight="1">
      <c r="B34" s="4" t="s">
        <v>140</v>
      </c>
      <c r="D34" s="118">
        <v>-14058776</v>
      </c>
      <c r="F34" s="118">
        <v>-16911121</v>
      </c>
      <c r="H34" s="118">
        <v>-14058776</v>
      </c>
      <c r="J34" s="118">
        <v>-16911121</v>
      </c>
    </row>
    <row r="35" spans="1:10" ht="23.25" customHeight="1">
      <c r="B35" s="4" t="s">
        <v>141</v>
      </c>
      <c r="D35" s="124">
        <v>-123221</v>
      </c>
      <c r="F35" s="124">
        <v>-333205</v>
      </c>
      <c r="H35" s="124">
        <v>-123221</v>
      </c>
      <c r="J35" s="126">
        <v>-333205</v>
      </c>
    </row>
    <row r="36" spans="1:10" ht="23.25" customHeight="1">
      <c r="B36" s="127" t="s">
        <v>142</v>
      </c>
      <c r="C36" s="127"/>
      <c r="D36" s="118">
        <v>-85573918</v>
      </c>
      <c r="E36" s="127"/>
      <c r="F36" s="118">
        <v>-63125520</v>
      </c>
      <c r="G36" s="127"/>
      <c r="H36" s="118">
        <v>-86830610</v>
      </c>
      <c r="J36" s="118">
        <v>-58099075</v>
      </c>
    </row>
    <row r="37" spans="1:10">
      <c r="A37" s="127" t="s">
        <v>143</v>
      </c>
      <c r="B37" s="40" t="s">
        <v>144</v>
      </c>
      <c r="C37" s="128"/>
      <c r="D37" s="118">
        <v>-6992195</v>
      </c>
      <c r="E37" s="128"/>
      <c r="F37" s="118">
        <v>-23490613</v>
      </c>
      <c r="G37" s="128"/>
      <c r="H37" s="118">
        <v>-6922503</v>
      </c>
      <c r="J37" s="118">
        <v>-23503167</v>
      </c>
    </row>
    <row r="38" spans="1:10">
      <c r="A38" s="127"/>
      <c r="B38" s="40" t="s">
        <v>145</v>
      </c>
      <c r="C38" s="128"/>
      <c r="D38" s="20">
        <v>0</v>
      </c>
      <c r="E38" s="128"/>
      <c r="F38" s="124">
        <v>13743368</v>
      </c>
      <c r="G38" s="128"/>
      <c r="H38" s="20">
        <v>0</v>
      </c>
      <c r="J38" s="124">
        <v>13743368</v>
      </c>
    </row>
    <row r="39" spans="1:10" ht="23.25" customHeight="1">
      <c r="A39" s="4" t="s">
        <v>146</v>
      </c>
      <c r="D39" s="129">
        <v>-92566113</v>
      </c>
      <c r="F39" s="129">
        <v>-72872765</v>
      </c>
      <c r="H39" s="129">
        <v>-93753113</v>
      </c>
      <c r="J39" s="129">
        <v>-67858874</v>
      </c>
    </row>
    <row r="40" spans="1:10" ht="13.5" customHeight="1">
      <c r="H40" s="118"/>
      <c r="J40" s="118"/>
    </row>
    <row r="41" spans="1:10" ht="21" customHeight="1">
      <c r="A41" s="32" t="s">
        <v>34</v>
      </c>
      <c r="H41" s="130"/>
      <c r="J41" s="7"/>
    </row>
    <row r="42" spans="1:10" ht="9" customHeight="1">
      <c r="A42" s="32"/>
      <c r="H42" s="130"/>
      <c r="J42" s="7"/>
    </row>
    <row r="43" spans="1:10">
      <c r="A43" s="32"/>
      <c r="H43" s="130"/>
      <c r="J43" s="27" t="s">
        <v>13</v>
      </c>
    </row>
    <row r="44" spans="1:10" ht="20.399999999999999">
      <c r="A44" s="161" t="s">
        <v>0</v>
      </c>
      <c r="B44" s="161"/>
      <c r="C44" s="161"/>
      <c r="D44" s="161"/>
      <c r="E44" s="161"/>
      <c r="F44" s="161"/>
      <c r="G44" s="161"/>
      <c r="H44" s="161"/>
      <c r="I44" s="161"/>
      <c r="J44" s="161"/>
    </row>
    <row r="45" spans="1:10" ht="20.399999999999999">
      <c r="A45" s="161" t="s">
        <v>147</v>
      </c>
      <c r="B45" s="161"/>
      <c r="C45" s="161"/>
      <c r="D45" s="161"/>
      <c r="E45" s="161"/>
      <c r="F45" s="161"/>
      <c r="G45" s="161"/>
      <c r="H45" s="161"/>
      <c r="I45" s="161"/>
      <c r="J45" s="161"/>
    </row>
    <row r="46" spans="1:10" ht="20.399999999999999">
      <c r="A46" s="161" t="s">
        <v>92</v>
      </c>
      <c r="B46" s="161"/>
      <c r="C46" s="161"/>
      <c r="D46" s="161"/>
      <c r="E46" s="161"/>
      <c r="F46" s="161"/>
      <c r="G46" s="161"/>
      <c r="H46" s="161"/>
      <c r="I46" s="161"/>
      <c r="J46" s="161"/>
    </row>
    <row r="47" spans="1:10" ht="9.75" customHeight="1">
      <c r="A47" s="94"/>
      <c r="B47" s="94"/>
      <c r="C47" s="94"/>
      <c r="D47" s="116"/>
      <c r="E47" s="94"/>
      <c r="F47" s="94"/>
      <c r="G47" s="94"/>
      <c r="H47" s="94"/>
      <c r="I47" s="94"/>
      <c r="J47" s="94"/>
    </row>
    <row r="48" spans="1:10" ht="21.75" customHeight="1">
      <c r="A48" s="117"/>
      <c r="B48" s="117"/>
      <c r="C48" s="117"/>
      <c r="D48" s="162" t="s">
        <v>6</v>
      </c>
      <c r="E48" s="162"/>
      <c r="F48" s="162"/>
      <c r="G48" s="162"/>
      <c r="H48" s="162"/>
      <c r="I48" s="162"/>
      <c r="J48" s="162"/>
    </row>
    <row r="49" spans="1:10" ht="21.75" customHeight="1">
      <c r="D49" s="163" t="s">
        <v>7</v>
      </c>
      <c r="E49" s="163"/>
      <c r="F49" s="163"/>
      <c r="H49" s="163" t="s">
        <v>8</v>
      </c>
      <c r="I49" s="163"/>
      <c r="J49" s="163"/>
    </row>
    <row r="50" spans="1:10">
      <c r="D50" s="131">
        <v>2563</v>
      </c>
      <c r="E50" s="16"/>
      <c r="F50" s="15">
        <v>2562</v>
      </c>
      <c r="G50" s="16"/>
      <c r="H50" s="131">
        <v>2563</v>
      </c>
      <c r="I50" s="16"/>
      <c r="J50" s="15">
        <v>2562</v>
      </c>
    </row>
    <row r="51" spans="1:10" ht="20.399999999999999">
      <c r="A51" s="1" t="s">
        <v>148</v>
      </c>
      <c r="H51" s="47"/>
      <c r="J51" s="7"/>
    </row>
    <row r="52" spans="1:10" ht="20.399999999999999">
      <c r="A52" s="1"/>
      <c r="B52" s="4" t="s">
        <v>149</v>
      </c>
      <c r="D52" s="118">
        <v>-214888</v>
      </c>
      <c r="F52" s="20">
        <v>0</v>
      </c>
      <c r="H52" s="118">
        <v>-214888</v>
      </c>
      <c r="J52" s="20">
        <v>0</v>
      </c>
    </row>
    <row r="53" spans="1:10" ht="23.25" customHeight="1">
      <c r="B53" s="47" t="s">
        <v>150</v>
      </c>
      <c r="D53" s="40">
        <v>-200823</v>
      </c>
      <c r="F53" s="40">
        <v>-14764456</v>
      </c>
      <c r="H53" s="40">
        <v>-200823</v>
      </c>
      <c r="J53" s="40">
        <v>-14764456</v>
      </c>
    </row>
    <row r="54" spans="1:10" ht="23.25" customHeight="1">
      <c r="B54" s="47" t="s">
        <v>151</v>
      </c>
      <c r="D54" s="40">
        <v>689592</v>
      </c>
      <c r="F54" s="132">
        <v>479698</v>
      </c>
      <c r="H54" s="40">
        <v>689592</v>
      </c>
      <c r="J54" s="132">
        <v>479698</v>
      </c>
    </row>
    <row r="55" spans="1:10" ht="23.25" customHeight="1">
      <c r="B55" s="4" t="s">
        <v>152</v>
      </c>
      <c r="D55" s="20">
        <v>0</v>
      </c>
      <c r="F55" s="20">
        <v>0</v>
      </c>
      <c r="H55" s="20">
        <v>0</v>
      </c>
      <c r="J55" s="120">
        <v>-6308000</v>
      </c>
    </row>
    <row r="56" spans="1:10" ht="22.5" customHeight="1">
      <c r="B56" s="122" t="s">
        <v>153</v>
      </c>
      <c r="D56" s="20">
        <v>0</v>
      </c>
      <c r="F56" s="132">
        <v>28037</v>
      </c>
      <c r="H56" s="20">
        <v>0</v>
      </c>
      <c r="J56" s="119">
        <v>28037</v>
      </c>
    </row>
    <row r="57" spans="1:10" ht="22.5" customHeight="1">
      <c r="B57" s="4" t="s">
        <v>154</v>
      </c>
      <c r="D57" s="40">
        <v>-2718202</v>
      </c>
      <c r="F57" s="40">
        <v>-21155069</v>
      </c>
      <c r="H57" s="40">
        <v>-2681329</v>
      </c>
      <c r="J57" s="120">
        <v>-21027290</v>
      </c>
    </row>
    <row r="58" spans="1:10" ht="22.5" customHeight="1">
      <c r="B58" s="4" t="s">
        <v>155</v>
      </c>
      <c r="D58" s="40">
        <v>-971520</v>
      </c>
      <c r="F58" s="40">
        <v>-1101375</v>
      </c>
      <c r="H58" s="40">
        <v>-971520</v>
      </c>
      <c r="J58" s="120">
        <v>-1099200</v>
      </c>
    </row>
    <row r="59" spans="1:10" ht="22.5" customHeight="1">
      <c r="A59" s="4" t="s">
        <v>156</v>
      </c>
      <c r="D59" s="133">
        <v>-3415841</v>
      </c>
      <c r="F59" s="133">
        <v>-36513165</v>
      </c>
      <c r="H59" s="133">
        <v>-3378968</v>
      </c>
      <c r="J59" s="133">
        <v>-42691211</v>
      </c>
    </row>
    <row r="60" spans="1:10" ht="22.5" customHeight="1">
      <c r="A60" s="1" t="s">
        <v>157</v>
      </c>
      <c r="F60" s="47"/>
      <c r="H60" s="40"/>
    </row>
    <row r="61" spans="1:10" ht="23.25" customHeight="1">
      <c r="A61" s="127"/>
      <c r="B61" s="122" t="s">
        <v>158</v>
      </c>
      <c r="C61" s="127"/>
      <c r="D61" s="118">
        <v>-7240661</v>
      </c>
      <c r="E61" s="127"/>
      <c r="F61" s="118">
        <v>-5034409</v>
      </c>
      <c r="G61" s="127"/>
      <c r="H61" s="118">
        <v>-7240661</v>
      </c>
      <c r="J61" s="118">
        <v>-5034409</v>
      </c>
    </row>
    <row r="62" spans="1:10" ht="22.5" customHeight="1">
      <c r="B62" s="122" t="s">
        <v>159</v>
      </c>
      <c r="D62" s="118">
        <v>-6584758</v>
      </c>
      <c r="F62" s="132">
        <v>50000000</v>
      </c>
      <c r="H62" s="118">
        <v>-6584758</v>
      </c>
      <c r="J62" s="132">
        <v>50000000</v>
      </c>
    </row>
    <row r="63" spans="1:10" ht="21.6" customHeight="1">
      <c r="B63" s="122" t="s">
        <v>160</v>
      </c>
      <c r="D63" s="119">
        <v>-1374910</v>
      </c>
      <c r="F63" s="40">
        <v>-1162279</v>
      </c>
      <c r="H63" s="119">
        <v>-1315745</v>
      </c>
      <c r="J63" s="40">
        <v>-1162279</v>
      </c>
    </row>
    <row r="64" spans="1:10" ht="21.6" customHeight="1">
      <c r="B64" s="122" t="s">
        <v>161</v>
      </c>
      <c r="D64" s="119">
        <v>20000000</v>
      </c>
      <c r="F64" s="20">
        <v>0</v>
      </c>
      <c r="H64" s="119">
        <v>20000000</v>
      </c>
      <c r="J64" s="20">
        <v>0</v>
      </c>
    </row>
    <row r="65" spans="1:10">
      <c r="B65" s="122" t="s">
        <v>162</v>
      </c>
      <c r="D65" s="20">
        <v>0</v>
      </c>
      <c r="F65" s="118">
        <v>-23999956</v>
      </c>
      <c r="H65" s="20">
        <v>0</v>
      </c>
      <c r="J65" s="118">
        <v>-23999956</v>
      </c>
    </row>
    <row r="66" spans="1:10">
      <c r="A66" s="5" t="s">
        <v>163</v>
      </c>
      <c r="D66" s="133">
        <v>4799671</v>
      </c>
      <c r="F66" s="133">
        <v>19803356</v>
      </c>
      <c r="H66" s="133">
        <v>4858836</v>
      </c>
      <c r="J66" s="133">
        <v>19803356</v>
      </c>
    </row>
    <row r="67" spans="1:10" ht="22.5" customHeight="1">
      <c r="A67" s="134" t="s">
        <v>164</v>
      </c>
      <c r="D67" s="118">
        <v>-91182283</v>
      </c>
      <c r="F67" s="118">
        <v>-89582574</v>
      </c>
      <c r="H67" s="118">
        <v>-92273245</v>
      </c>
      <c r="J67" s="40">
        <v>-90746729</v>
      </c>
    </row>
    <row r="68" spans="1:10" ht="22.5" customHeight="1">
      <c r="A68" s="4" t="s">
        <v>165</v>
      </c>
      <c r="D68" s="135">
        <v>123172990</v>
      </c>
      <c r="F68" s="135">
        <v>164865810</v>
      </c>
      <c r="H68" s="135">
        <v>118446564</v>
      </c>
      <c r="J68" s="40">
        <v>162385486</v>
      </c>
    </row>
    <row r="69" spans="1:10" ht="22.5" customHeight="1" thickBot="1">
      <c r="A69" s="1" t="s">
        <v>166</v>
      </c>
      <c r="D69" s="136">
        <v>31990707</v>
      </c>
      <c r="F69" s="136">
        <v>75283236</v>
      </c>
      <c r="H69" s="136">
        <v>26173319</v>
      </c>
      <c r="J69" s="136">
        <v>71638757</v>
      </c>
    </row>
    <row r="70" spans="1:10" ht="4.5" customHeight="1" thickTop="1">
      <c r="A70" s="1"/>
      <c r="D70" s="118"/>
      <c r="F70" s="7"/>
      <c r="H70" s="7"/>
      <c r="J70" s="7"/>
    </row>
    <row r="71" spans="1:10">
      <c r="A71" s="137" t="s">
        <v>167</v>
      </c>
      <c r="F71" s="47"/>
      <c r="H71" s="47"/>
      <c r="J71" s="7"/>
    </row>
    <row r="72" spans="1:10" s="62" customFormat="1" ht="21.75" customHeight="1">
      <c r="A72" s="138" t="s">
        <v>168</v>
      </c>
      <c r="B72" s="139"/>
      <c r="D72" s="140"/>
      <c r="F72" s="141"/>
      <c r="H72" s="141"/>
      <c r="I72" s="141"/>
      <c r="J72" s="141"/>
    </row>
    <row r="73" spans="1:10" s="62" customFormat="1">
      <c r="B73" s="25" t="s">
        <v>169</v>
      </c>
      <c r="D73" s="20">
        <v>0</v>
      </c>
      <c r="F73" s="132">
        <v>884846</v>
      </c>
      <c r="H73" s="20">
        <v>0</v>
      </c>
      <c r="I73" s="142"/>
      <c r="J73" s="132">
        <v>884846</v>
      </c>
    </row>
    <row r="74" spans="1:10" s="62" customFormat="1">
      <c r="B74" s="25" t="s">
        <v>170</v>
      </c>
      <c r="D74" s="119">
        <v>-1529995</v>
      </c>
      <c r="F74" s="132">
        <v>3416029</v>
      </c>
      <c r="H74" s="59">
        <v>-1529995</v>
      </c>
      <c r="I74" s="142"/>
      <c r="J74" s="132">
        <v>3416029</v>
      </c>
    </row>
    <row r="75" spans="1:10" s="62" customFormat="1">
      <c r="B75" s="25" t="s">
        <v>171</v>
      </c>
      <c r="D75" s="119">
        <v>-359520</v>
      </c>
      <c r="F75" s="20" t="s">
        <v>172</v>
      </c>
      <c r="H75" s="59">
        <v>-359520</v>
      </c>
      <c r="I75" s="142"/>
      <c r="J75" s="20" t="s">
        <v>172</v>
      </c>
    </row>
    <row r="76" spans="1:10">
      <c r="A76" s="137"/>
      <c r="B76" s="143"/>
      <c r="F76" s="40"/>
      <c r="H76" s="40"/>
      <c r="J76" s="40"/>
    </row>
    <row r="77" spans="1:10">
      <c r="A77" s="32" t="s">
        <v>34</v>
      </c>
      <c r="H77" s="40"/>
    </row>
  </sheetData>
  <mergeCells count="12">
    <mergeCell ref="A44:J44"/>
    <mergeCell ref="A45:J45"/>
    <mergeCell ref="A46:J46"/>
    <mergeCell ref="D48:J48"/>
    <mergeCell ref="D49:F49"/>
    <mergeCell ref="H49:J49"/>
    <mergeCell ref="A2:J2"/>
    <mergeCell ref="A3:J3"/>
    <mergeCell ref="A4:J4"/>
    <mergeCell ref="D6:J6"/>
    <mergeCell ref="D7:F7"/>
    <mergeCell ref="H7:J7"/>
  </mergeCells>
  <pageMargins left="0.43307086614173201" right="0.35433070866141703" top="0.511811023622047" bottom="0.196850393700787" header="0.27559055118110198" footer="0.196850393700787"/>
  <pageSetup paperSize="9" scale="88" firstPageNumber="9" orientation="portrait" useFirstPageNumber="1" r:id="rId1"/>
  <headerFooter scaleWithDoc="0">
    <oddFooter>&amp;R&amp;"Angsana New,Regular"หน้า 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6M 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3M'!Print_Area</vt:lpstr>
      <vt:lpstr>'pl 6M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2020-08-13T09:11:43Z</dcterms:created>
  <dcterms:modified xsi:type="dcterms:W3CDTF">2020-08-13T10:57:48Z</dcterms:modified>
</cp:coreProperties>
</file>