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0\Qtr2'20\"/>
    </mc:Choice>
  </mc:AlternateContent>
  <xr:revisionPtr revIDLastSave="0" documentId="13_ncr:1_{184A1443-B944-4CA3-92C5-C977E30DFCAC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5" r:id="rId2"/>
    <sheet name="PL6M" sheetId="7" r:id="rId3"/>
    <sheet name="conso" sheetId="3" r:id="rId4"/>
    <sheet name="company" sheetId="4" r:id="rId5"/>
    <sheet name="CF" sheetId="6" r:id="rId6"/>
  </sheets>
  <externalReferences>
    <externalReference r:id="rId7"/>
    <externalReference r:id="rId8"/>
  </externalReferences>
  <definedNames>
    <definedName name="DATE">[1]เงินกู้ธนชาติ!$G$2</definedName>
    <definedName name="fre" localSheetId="1">#REF!</definedName>
    <definedName name="fre" localSheetId="2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BS!$A$1:$K$112</definedName>
    <definedName name="_xlnm.Print_Area" localSheetId="5">CF!$A$1:$K$100</definedName>
    <definedName name="_xlnm.Print_Area" localSheetId="4">company!$A$1:$N$26</definedName>
    <definedName name="_xlnm.Print_Area" localSheetId="3">conso!$A$1:$V$41</definedName>
    <definedName name="_xlnm.Print_Area" localSheetId="1">PL!$A$1:$J$67</definedName>
    <definedName name="_xlnm.Print_Area" localSheetId="2">PL6M!$A$1:$J$67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3" l="1"/>
  <c r="D16" i="6" l="1"/>
  <c r="D27" i="7" l="1"/>
  <c r="H27" i="7"/>
  <c r="J27" i="7"/>
  <c r="F27" i="7"/>
  <c r="D23" i="1" l="1"/>
  <c r="R35" i="3" l="1"/>
  <c r="V35" i="3" s="1"/>
  <c r="T30" i="3"/>
  <c r="R34" i="3"/>
  <c r="V34" i="3" s="1"/>
  <c r="R33" i="3"/>
  <c r="V33" i="3" s="1"/>
  <c r="R37" i="3"/>
  <c r="V37" i="3" s="1"/>
  <c r="D55" i="5"/>
  <c r="N22" i="4" l="1"/>
  <c r="F16" i="5" l="1"/>
  <c r="J16" i="5"/>
  <c r="J16" i="7"/>
  <c r="F16" i="7"/>
  <c r="F55" i="5" l="1"/>
  <c r="H24" i="4"/>
  <c r="N15" i="4"/>
  <c r="R26" i="3"/>
  <c r="V26" i="3" s="1"/>
  <c r="R23" i="3"/>
  <c r="V23" i="3" s="1"/>
  <c r="R21" i="3"/>
  <c r="V21" i="3" s="1"/>
  <c r="R20" i="3"/>
  <c r="V20" i="3" s="1"/>
  <c r="R19" i="3"/>
  <c r="V19" i="3" s="1"/>
  <c r="R17" i="3"/>
  <c r="V17" i="3" s="1"/>
  <c r="F17" i="7"/>
  <c r="H17" i="7"/>
  <c r="J17" i="7"/>
  <c r="D17" i="7"/>
  <c r="J28" i="7" l="1"/>
  <c r="J32" i="7" s="1"/>
  <c r="F28" i="7"/>
  <c r="F32" i="7" s="1"/>
  <c r="H28" i="7"/>
  <c r="H32" i="7" s="1"/>
  <c r="D28" i="7"/>
  <c r="D32" i="7" s="1"/>
  <c r="D34" i="7" l="1"/>
  <c r="D39" i="7" s="1"/>
  <c r="D56" i="7" s="1"/>
  <c r="D9" i="6"/>
  <c r="H34" i="7"/>
  <c r="H39" i="7" s="1"/>
  <c r="H50" i="7" s="1"/>
  <c r="H9" i="6"/>
  <c r="F34" i="7"/>
  <c r="F39" i="7" s="1"/>
  <c r="F56" i="7" s="1"/>
  <c r="F9" i="6"/>
  <c r="J34" i="7"/>
  <c r="J39" i="7" s="1"/>
  <c r="J50" i="7" s="1"/>
  <c r="J9" i="6"/>
  <c r="J29" i="6" s="1"/>
  <c r="J54" i="7" l="1"/>
  <c r="J64" i="7"/>
  <c r="J60" i="7"/>
  <c r="L19" i="4"/>
  <c r="H64" i="7"/>
  <c r="H60" i="7"/>
  <c r="D55" i="7"/>
  <c r="D54" i="7" s="1"/>
  <c r="D52" i="7"/>
  <c r="D50" i="7" s="1"/>
  <c r="H54" i="7"/>
  <c r="F52" i="7"/>
  <c r="J41" i="6"/>
  <c r="J35" i="6"/>
  <c r="J40" i="6"/>
  <c r="J34" i="6"/>
  <c r="J33" i="6"/>
  <c r="J37" i="6"/>
  <c r="J31" i="6"/>
  <c r="J39" i="6"/>
  <c r="P30" i="3" l="1"/>
  <c r="D64" i="7"/>
  <c r="D60" i="7"/>
  <c r="N14" i="4"/>
  <c r="N10" i="4"/>
  <c r="H85" i="6" l="1"/>
  <c r="H27" i="5" l="1"/>
  <c r="L24" i="4" l="1"/>
  <c r="J24" i="4"/>
  <c r="F24" i="4"/>
  <c r="D24" i="4"/>
  <c r="T39" i="3"/>
  <c r="P39" i="3"/>
  <c r="N39" i="3"/>
  <c r="L39" i="3"/>
  <c r="J39" i="3"/>
  <c r="H39" i="3"/>
  <c r="F39" i="3"/>
  <c r="D39" i="3"/>
  <c r="R29" i="3"/>
  <c r="V29" i="3" s="1"/>
  <c r="J32" i="3"/>
  <c r="J16" i="3"/>
  <c r="J27" i="3" s="1"/>
  <c r="J38" i="3" l="1"/>
  <c r="J40" i="3" s="1"/>
  <c r="D64" i="1"/>
  <c r="J83" i="6" l="1"/>
  <c r="H83" i="6"/>
  <c r="F83" i="6"/>
  <c r="D83" i="6"/>
  <c r="J67" i="6"/>
  <c r="H67" i="6"/>
  <c r="F67" i="6"/>
  <c r="D67" i="6"/>
  <c r="A50" i="6"/>
  <c r="J21" i="4"/>
  <c r="H21" i="4"/>
  <c r="F21" i="4"/>
  <c r="D21" i="4"/>
  <c r="N20" i="4"/>
  <c r="N18" i="4"/>
  <c r="J13" i="4"/>
  <c r="J16" i="4" s="1"/>
  <c r="H13" i="4"/>
  <c r="H16" i="4" s="1"/>
  <c r="F13" i="4"/>
  <c r="F16" i="4" s="1"/>
  <c r="D13" i="4"/>
  <c r="D16" i="4" s="1"/>
  <c r="L12" i="4"/>
  <c r="N12" i="4" s="1"/>
  <c r="N32" i="3"/>
  <c r="L32" i="3"/>
  <c r="H32" i="3"/>
  <c r="H38" i="3" s="1"/>
  <c r="F32" i="3"/>
  <c r="D32" i="3"/>
  <c r="R31" i="3"/>
  <c r="V31" i="3" s="1"/>
  <c r="T32" i="3"/>
  <c r="N16" i="3"/>
  <c r="N27" i="3" s="1"/>
  <c r="L16" i="3"/>
  <c r="L27" i="3" s="1"/>
  <c r="H16" i="3"/>
  <c r="H27" i="3" s="1"/>
  <c r="F16" i="3"/>
  <c r="F27" i="3" s="1"/>
  <c r="D27" i="3"/>
  <c r="R15" i="3"/>
  <c r="V15" i="3" s="1"/>
  <c r="T16" i="3"/>
  <c r="R13" i="3"/>
  <c r="J27" i="5"/>
  <c r="F27" i="5"/>
  <c r="D27" i="5"/>
  <c r="J17" i="5"/>
  <c r="H17" i="5"/>
  <c r="F17" i="5"/>
  <c r="D17" i="5"/>
  <c r="J102" i="1"/>
  <c r="H102" i="1"/>
  <c r="H104" i="1" s="1"/>
  <c r="F102" i="1"/>
  <c r="R39" i="3" s="1"/>
  <c r="D102" i="1"/>
  <c r="D104" i="1" s="1"/>
  <c r="J73" i="1"/>
  <c r="H73" i="1"/>
  <c r="F73" i="1"/>
  <c r="D73" i="1"/>
  <c r="D74" i="1" s="1"/>
  <c r="J64" i="1"/>
  <c r="J74" i="1" s="1"/>
  <c r="H64" i="1"/>
  <c r="F64" i="1"/>
  <c r="J37" i="1"/>
  <c r="H37" i="1"/>
  <c r="F37" i="1"/>
  <c r="D37" i="1"/>
  <c r="J23" i="1"/>
  <c r="H23" i="1"/>
  <c r="F23" i="1"/>
  <c r="F23" i="4" l="1"/>
  <c r="F25" i="4" s="1"/>
  <c r="H23" i="4"/>
  <c r="H25" i="4" s="1"/>
  <c r="J23" i="4"/>
  <c r="J25" i="4" s="1"/>
  <c r="D23" i="4"/>
  <c r="D25" i="4" s="1"/>
  <c r="V13" i="3"/>
  <c r="T27" i="3"/>
  <c r="J28" i="5"/>
  <c r="J32" i="5" s="1"/>
  <c r="J42" i="6" s="1"/>
  <c r="J44" i="6" s="1"/>
  <c r="J84" i="6" s="1"/>
  <c r="J86" i="6" s="1"/>
  <c r="H74" i="1"/>
  <c r="H105" i="1" s="1"/>
  <c r="H38" i="1"/>
  <c r="N24" i="4"/>
  <c r="J38" i="1"/>
  <c r="F38" i="1"/>
  <c r="H28" i="5"/>
  <c r="H32" i="5" s="1"/>
  <c r="H29" i="6" s="1"/>
  <c r="H42" i="6" s="1"/>
  <c r="H44" i="6" s="1"/>
  <c r="H84" i="6" s="1"/>
  <c r="H86" i="6" s="1"/>
  <c r="H87" i="6" s="1"/>
  <c r="F28" i="5"/>
  <c r="F32" i="5" s="1"/>
  <c r="F34" i="5" s="1"/>
  <c r="F74" i="1"/>
  <c r="D38" i="3"/>
  <c r="D40" i="3" s="1"/>
  <c r="N38" i="3"/>
  <c r="N40" i="3" s="1"/>
  <c r="F38" i="3"/>
  <c r="F40" i="3" s="1"/>
  <c r="L38" i="3"/>
  <c r="L40" i="3" s="1"/>
  <c r="T38" i="3"/>
  <c r="T40" i="3" s="1"/>
  <c r="J104" i="1"/>
  <c r="J105" i="1" s="1"/>
  <c r="F104" i="1"/>
  <c r="V39" i="3" s="1"/>
  <c r="H40" i="3"/>
  <c r="D28" i="5"/>
  <c r="D32" i="5" s="1"/>
  <c r="D29" i="6" s="1"/>
  <c r="D42" i="6" s="1"/>
  <c r="D44" i="6" s="1"/>
  <c r="D84" i="6" s="1"/>
  <c r="D86" i="6" s="1"/>
  <c r="D87" i="6" s="1"/>
  <c r="D105" i="1"/>
  <c r="D38" i="1"/>
  <c r="J34" i="5" l="1"/>
  <c r="F29" i="6"/>
  <c r="F42" i="6" s="1"/>
  <c r="F44" i="6" s="1"/>
  <c r="F84" i="6" s="1"/>
  <c r="F86" i="6" s="1"/>
  <c r="H34" i="5"/>
  <c r="H39" i="5" s="1"/>
  <c r="H106" i="1"/>
  <c r="J106" i="1"/>
  <c r="F39" i="5"/>
  <c r="J50" i="5"/>
  <c r="J39" i="5"/>
  <c r="F105" i="1"/>
  <c r="F106" i="1" s="1"/>
  <c r="D34" i="5"/>
  <c r="D39" i="5" s="1"/>
  <c r="D106" i="1"/>
  <c r="J64" i="5" l="1"/>
  <c r="J60" i="5"/>
  <c r="D56" i="5"/>
  <c r="D54" i="5" s="1"/>
  <c r="D52" i="5"/>
  <c r="D50" i="5" s="1"/>
  <c r="F56" i="5"/>
  <c r="F54" i="5" s="1"/>
  <c r="F52" i="5"/>
  <c r="F50" i="5" s="1"/>
  <c r="N11" i="4"/>
  <c r="L13" i="4"/>
  <c r="L16" i="4" s="1"/>
  <c r="J54" i="5"/>
  <c r="H50" i="5"/>
  <c r="D64" i="5" l="1"/>
  <c r="D60" i="5"/>
  <c r="H64" i="5"/>
  <c r="H60" i="5"/>
  <c r="F64" i="5"/>
  <c r="F60" i="5"/>
  <c r="R30" i="3"/>
  <c r="P32" i="3"/>
  <c r="P38" i="3" s="1"/>
  <c r="P40" i="3" s="1"/>
  <c r="R14" i="3"/>
  <c r="P16" i="3"/>
  <c r="P27" i="3" s="1"/>
  <c r="N16" i="4"/>
  <c r="N13" i="4"/>
  <c r="L21" i="4"/>
  <c r="H54" i="5"/>
  <c r="V30" i="3" l="1"/>
  <c r="V32" i="3" s="1"/>
  <c r="V38" i="3" s="1"/>
  <c r="V40" i="3" s="1"/>
  <c r="R32" i="3"/>
  <c r="R38" i="3" s="1"/>
  <c r="R40" i="3" s="1"/>
  <c r="L23" i="4"/>
  <c r="L25" i="4" s="1"/>
  <c r="V14" i="3"/>
  <c r="V16" i="3" s="1"/>
  <c r="V27" i="3" s="1"/>
  <c r="R16" i="3"/>
  <c r="R27" i="3" s="1"/>
  <c r="N19" i="4"/>
  <c r="N21" i="4" s="1"/>
  <c r="N23" i="4" l="1"/>
  <c r="N25" i="4" s="1"/>
  <c r="F55" i="7" l="1"/>
  <c r="F54" i="7" s="1"/>
  <c r="F50" i="7"/>
  <c r="F64" i="7" l="1"/>
  <c r="F60" i="7"/>
</calcChain>
</file>

<file path=xl/sharedStrings.xml><?xml version="1.0" encoding="utf-8"?>
<sst xmlns="http://schemas.openxmlformats.org/spreadsheetml/2006/main" count="454" uniqueCount="267">
  <si>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</si>
  <si>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</si>
  <si>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</si>
  <si>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</si>
  <si>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</si>
  <si>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</si>
  <si>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</si>
  <si>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</si>
  <si>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</si>
  <si>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</si>
  <si>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</si>
  <si>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</si>
  <si>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</si>
  <si>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</si>
  <si>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</si>
  <si>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</si>
  <si>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</si>
  <si>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</si>
  <si>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</si>
  <si>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</si>
  <si>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</si>
  <si>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</si>
  <si>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</si>
  <si>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</si>
  <si>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</si>
  <si>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</si>
  <si>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</si>
  <si>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</si>
  <si>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</si>
  <si>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</si>
  <si>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</si>
  <si>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</si>
  <si>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</si>
  <si>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</si>
  <si>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</si>
  <si>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</si>
  <si>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</si>
  <si>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</si>
  <si>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</si>
  <si>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</si>
  <si>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</si>
  <si>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</si>
  <si>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</si>
  <si>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</si>
  <si>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</si>
  <si>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</si>
  <si>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</si>
  <si>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</si>
  <si>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</si>
  <si>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</si>
  <si>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</si>
  <si>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</si>
  <si>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</si>
  <si>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</si>
  <si>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</si>
  <si>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</si>
  <si>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</si>
  <si>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</si>
  <si>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</si>
  <si>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</si>
  <si>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</si>
  <si>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</si>
  <si>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</si>
  <si>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</si>
  <si>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</si>
  <si>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</si>
  <si>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</si>
  <si>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</si>
  <si>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</si>
  <si>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</si>
  <si>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</si>
  <si>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</si>
  <si>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</si>
  <si>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</si>
  <si>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</si>
  <si>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</si>
  <si>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</si>
  <si>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</si>
  <si>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</si>
  <si>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</si>
  <si>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</si>
  <si>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</si>
  <si>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</si>
  <si>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</si>
  <si>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</si>
  <si>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</si>
  <si>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</si>
  <si>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</si>
  <si>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</si>
  <si>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</si>
  <si>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</si>
  <si>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</si>
  <si>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รายได้จากการบริการ</t>
  </si>
  <si>
    <t>เงินปันผลรับ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</si>
  <si>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</si>
  <si>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</si>
  <si>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</si>
  <si>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</si>
  <si>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</si>
  <si>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</si>
  <si>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</si>
  <si>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</si>
  <si>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</si>
  <si>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</si>
  <si>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</si>
  <si>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</si>
  <si>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</si>
  <si>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</si>
  <si>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</si>
  <si>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</si>
  <si>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</si>
  <si>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</si>
  <si>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</si>
  <si>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</si>
  <si>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</si>
  <si>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</si>
  <si>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</si>
  <si>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</si>
  <si>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</si>
  <si>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</si>
  <si>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</si>
  <si>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</si>
  <si>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</si>
  <si>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</si>
  <si>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</si>
  <si>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</si>
  <si>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</si>
  <si>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</si>
  <si>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</si>
  <si>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</si>
  <si>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อาคารและอุปกรณ์และสินทรัพย์ไม่มีตัวตน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</si>
  <si>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</si>
  <si>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</si>
  <si>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</si>
  <si>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</si>
  <si>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ดอกเบี้ยจ่าย</t>
  </si>
  <si>
    <t>เงินปันผลจ่าย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</si>
  <si>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</si>
  <si>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</si>
  <si>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</si>
  <si>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</si>
  <si>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ซื้ออุปกรณ์โดยยังไม่ได้ชำระเงิน</t>
  </si>
  <si>
    <t xml:space="preserve">   ซื้อเงินลงทุนโดยยังไม่ได้ชำระเงิน</t>
  </si>
  <si>
    <t xml:space="preserve">   โอนดอกเบี้ยจ่ายเป็นต้นทุนของสินทรัพย์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</si>
  <si>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</si>
  <si>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</si>
  <si>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</si>
  <si>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</si>
  <si>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จำนวนหุ้นสามัญถัวเฉลี่ยถ่วงน้ำหนัก (พันหุ้น)</t>
  </si>
  <si>
    <t>หนี้สินไม่หมุนเวียนอื่น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</si>
  <si>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</si>
  <si>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</si>
  <si>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กำไรต่อหุ้นปรับลด</t>
  </si>
  <si>
    <t>เพิ่มทุนจากการแปลงสภาพใบสำคัญแสดงสิทธิ</t>
  </si>
  <si>
    <t xml:space="preserve">   หนี้สินไม่หมุนเวียนอื่น</t>
  </si>
  <si>
    <t>รายการปรับกระทบยอดกำไรก่อนภาษีเป็น</t>
  </si>
  <si>
    <t xml:space="preserve">   ตัดจำหน่ายค่าใช้จ่ายทางตรงในการออกหุ้นกู้</t>
  </si>
  <si>
    <t>เงินสดและรายการเทียบเท่าเงินสดลดลงสุทธิ</t>
  </si>
  <si>
    <t>รายได้จากการก่อสร้าง</t>
  </si>
  <si>
    <t>ค่าความนิยม</t>
  </si>
  <si>
    <t>ภาษีเงินได้นิติบุคคลค้างจ่าย</t>
  </si>
  <si>
    <t xml:space="preserve">  ในบริษัทย่อย</t>
  </si>
  <si>
    <t>ยอดคงเหลือ ณ วันที่ 1 มกราคม 2562</t>
  </si>
  <si>
    <t>ค่าใช้จ่ายในการขายและจัดจำหน่าย</t>
  </si>
  <si>
    <t>เงินสดรับจากส่วนเกินมูลค่าหุ้นสามัญเพิ่มขึ้น</t>
  </si>
  <si>
    <t>เงินสดสุทธิจาก (ใช้ไปใน) กิจกรรมจัดหาเงิน</t>
  </si>
  <si>
    <t>3, 5</t>
  </si>
  <si>
    <t xml:space="preserve">   กำไรจากการขายเงินลงทุนชั่วคราว</t>
  </si>
  <si>
    <t>3, 16</t>
  </si>
  <si>
    <t>ต้นทุนจากการก่อสร้าง</t>
  </si>
  <si>
    <t xml:space="preserve">   กำไรจากการขายเงินลงทุนในบริษัทย่อย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</si>
  <si>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</si>
  <si>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เงินสดรับจากเงินกู้ยืมระยะยาว</t>
  </si>
  <si>
    <t xml:space="preserve"> </t>
  </si>
  <si>
    <t xml:space="preserve">   จากสถาบันการเงิน</t>
  </si>
  <si>
    <t>เงินสดจ่ายเพื่อซื้อเงินลงทุนในบริษัทย่อย</t>
  </si>
  <si>
    <t>(หน่วย: บาท)</t>
  </si>
  <si>
    <t>ยอดคงเหลือ ณ วันที่ 1 มกราคม 2563</t>
  </si>
  <si>
    <t>31 ธันวาคม 2562</t>
  </si>
  <si>
    <t>เงินปันผลค้างรับ</t>
  </si>
  <si>
    <t>ลูกหนี้จากการขายเงินลงทุนในบริษัทย่อย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</si>
  <si>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</si>
  <si>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</si>
  <si>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</si>
  <si>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</si>
  <si>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</si>
  <si>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เงินลงทุนในการร่วมค้า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</si>
  <si>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</si>
  <si>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</si>
  <si>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</si>
  <si>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</si>
  <si>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รายได้เงินปันผล</t>
  </si>
  <si>
    <t xml:space="preserve">   ชำระภายในหนึ่งปี</t>
  </si>
  <si>
    <t xml:space="preserve">    - เงินกู้ยืมระยะยาว</t>
  </si>
  <si>
    <t xml:space="preserve">    - หนี้สินตามสัญญาเช่า</t>
  </si>
  <si>
    <t xml:space="preserve">    - หุ้นกู้</t>
  </si>
  <si>
    <t>ออกหุ้นสามัญเพิ่มทุน</t>
  </si>
  <si>
    <t>เพิ่มขึ้นจากการซื้อเงินลงทุนในบริษัทย่อย</t>
  </si>
  <si>
    <t xml:space="preserve">   ค่าเผื่อหนี้สงสัยจะสูญ (โอนกลับ)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</si>
  <si>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</si>
  <si>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เงินกู้ยืมระยะสั้นจากกิจการที่ไม่เกี่ยวข้องกันเพิ่มขึ้น (ลดลง)</t>
  </si>
  <si>
    <t>เงินสดรับจากการออกหุ้นกู้</t>
  </si>
  <si>
    <t>เงินสดจ่ายชำระคืนหุ้นกู้</t>
  </si>
  <si>
    <t xml:space="preserve">   ส่วนแบ่งขาดทุนจากเงินลงทุนในการร่วมค้า</t>
  </si>
  <si>
    <t xml:space="preserve">   หนี้สินที่เกิดจากสัญญา</t>
  </si>
  <si>
    <t>3, 6</t>
  </si>
  <si>
    <t>หมายเหตุประกอบงบการเงินระหว่างกาลเป็นส่วนหนึ่งของงบการเงินนี้</t>
  </si>
  <si>
    <t>เงินลงทุนชั่วคราว</t>
  </si>
  <si>
    <t>ส่วนต่ำกว่าทุนจากการเปลี่ยนแปลงสัดส่วนการถือหุ้น</t>
  </si>
  <si>
    <t>3, 9</t>
  </si>
  <si>
    <t>เงินลงทุนอื่น</t>
  </si>
  <si>
    <t>หนี้สินระยะยาว - สุทธิจากส่วนที่ถึงกำหนด</t>
  </si>
  <si>
    <t>เงินให้กู้ยืมระยะสั้นแก่กิจการที่ไม่เกี่ยวข้องกันลดลง</t>
  </si>
  <si>
    <t>เงินสดสุทธิใช้ไปในกิจกรรมลงทุน</t>
  </si>
  <si>
    <t>เงินกู้ยืมระยะสั้นจากกิจการที่เกี่ยวข้องกันลดลง</t>
  </si>
  <si>
    <t xml:space="preserve">ส่วนของผู้มีส่วนได้เสียที่ไม่มีอำนาจควบคุมของบริษัทย่อยเพิ่มขึ้น </t>
  </si>
  <si>
    <t>ส่วนแบ่งขาดทุนจากเงินลงทุนในการร่วมค้า</t>
  </si>
  <si>
    <t>เงินสดจ่ายชำระหนี้สินตามสัญญาเช่า</t>
  </si>
  <si>
    <t>หนี้สินระยะยาวที่ถึงกำหนดชำระภายในหนึ่งปี</t>
  </si>
  <si>
    <t xml:space="preserve">เงินลงทุนชั่วคราวลดลง </t>
  </si>
  <si>
    <t>ณ วันที่ 30 มิถุนายน 2563</t>
  </si>
  <si>
    <t>30 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</si>
  <si>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</si>
  <si>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</si>
  <si>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กำไรจากการขายเงินลงทุนในบริษัทย่อย</t>
  </si>
  <si>
    <t>หนี้สินที่เกิดขึ้นจากสิทธิที่ออกให้แก่ผู้มีส่วนได้เสีย</t>
  </si>
  <si>
    <t xml:space="preserve">   ที่ไม่มีอำนาจควบคุมของบริษัทย่อยในการ</t>
  </si>
  <si>
    <t>ยอดคงเหลือ ณ วันที่ 30 มิถุนายน 2562</t>
  </si>
  <si>
    <t>ยอดคงเหลือ ณ วันที่ 30 มิถุนายน 2563</t>
  </si>
  <si>
    <t xml:space="preserve">   โดยไม่สูญเสียการควบคุม</t>
  </si>
  <si>
    <t xml:space="preserve">   ขายหุ้นในบริษัท</t>
  </si>
  <si>
    <t>เงินลงทุนในบริษัทย่อยลดลง</t>
  </si>
  <si>
    <t xml:space="preserve">เงินให้กู้ยืมระยะยาวแก่กิจการที่เกี่ยวข้องกันลดลง </t>
  </si>
  <si>
    <t xml:space="preserve">   เจ้าหนี้เงินลงทุนในบริษัทย่อยเพิ่มขึ้น (ลดลง)</t>
  </si>
  <si>
    <t xml:space="preserve">      หุ้นสามัญ 2,371,949,580 หุ้น มูลค่าหุ้นละ 0.50 บาท</t>
  </si>
  <si>
    <t xml:space="preserve">      (31 ธันวาคม 2562: หุ้นสามัญ 11,881,202,687 หุ้น มูลค่าหุ้นละ 0.10 บาท)</t>
  </si>
  <si>
    <t>รายได้ (ค่าใช้จ่าย) ภาษีเงินได้</t>
  </si>
  <si>
    <t>กำไร (ขาดทุน) สำหรับงวด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</si>
  <si>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</si>
  <si>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</si>
  <si>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การแบ่งปันกำไร (ขาดทุน)</t>
  </si>
  <si>
    <t>กำไร (ขาดทุน) ก่อนภาษี</t>
  </si>
  <si>
    <t>ค่าเผื่อการด้อยค่าเงินลงทุนในบริษัทย่อย</t>
  </si>
  <si>
    <t xml:space="preserve">   ค่าเผื่อการด้อยค่าเงินลงทุนในบริษัทย่อย</t>
  </si>
  <si>
    <t xml:space="preserve">   การปรับลดสินค้าคงเหลือเป็นมูลค่าสุทธิที่จะได้รับ</t>
  </si>
  <si>
    <t>เงินฝากธนาคารที่มีภาระค้ำประกันลดลง (เพิ่มขึ้น)</t>
  </si>
  <si>
    <t>เงินเบิกเกินบัญชีและเงินกู้ยืมระยะสั้นจากสถาบันการเงินเพิ่มขึ้น</t>
  </si>
  <si>
    <t xml:space="preserve">      (31 ธันวาคม 2562: หุ้นสามัญ 11,859,747,896 หุ้น มูลค่าหุ้นละ 0.10 บาท)</t>
  </si>
  <si>
    <t>ส่วนเกิน (ส่วนต่ำ) กว่าทุน</t>
  </si>
  <si>
    <t>จ่ายเงินปันผล (หมายเหตุ 26)</t>
  </si>
  <si>
    <t>ขาดทุนสำหรับงวด</t>
  </si>
  <si>
    <t>จากการเปลี่ยนแปลง</t>
  </si>
  <si>
    <t>สัดส่วนการถือหุ้น</t>
  </si>
  <si>
    <t>ในบริษัทย่อย</t>
  </si>
  <si>
    <t xml:space="preserve">   ขาดทุน (กำไร) จากการจำหน่ายอุปกรณ์</t>
  </si>
  <si>
    <t>เงินให้กู้ยืมระยะยาวแก่กิจการที่ไม่เกี่ยวข้องกันลดลง (เพิ่มขึ้น)</t>
  </si>
  <si>
    <t xml:space="preserve">   ค่าเผื่อการด้อยค่าในสินทรัพย์</t>
  </si>
  <si>
    <t xml:space="preserve">   สินทรัพย์ที่เกิดจากสัญญา</t>
  </si>
  <si>
    <t>ส่วนเกินมูลค่าหุ้นสามัญ</t>
  </si>
  <si>
    <t>ค่าเผื่อการด้อยค่าของสินทรัพย์</t>
  </si>
  <si>
    <t>กำไร (ขาดทุน) จากการดำเนินงานก่อนการเปลี่ยนแปลงใน</t>
  </si>
  <si>
    <t xml:space="preserve">   ขาดทุน (กำไร) จากอัตราแลกเปลี่ยนที่ยังไม่เกิดขึ้น</t>
  </si>
  <si>
    <t xml:space="preserve">   เงินลงทุนในบริษัทย่อยเพิ่มขึ้นจากการชำระ</t>
  </si>
  <si>
    <t xml:space="preserve">      ด้วยการโอนเงินให้กู้ยืมในบริษัทย่อย</t>
  </si>
  <si>
    <t xml:space="preserve">   เจ้าหนี้ค่าซื้อสินทรัพย์เพิ่มขึ้น (ลดลง)</t>
  </si>
  <si>
    <t>3, 5, 12, 13</t>
  </si>
  <si>
    <t xml:space="preserve">   ผลกำไรที่ยังไม่เกิดขึ้นจากการวัดมูลค่าเงินลงทุน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</si>
</sst>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#,##0.000\ ;\(#,##0.000\)"/>
    <numFmt numFmtId="173" formatCode="#,##0.00000\ ;\(#,##0.00000\)"/>
  </numFmts>
  <fonts count="15">
    <font>
      <sz val="11"/>
      <color theme="1"/>
      <name val="Arial"/>
      <family val="2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0" fillId="0" borderId="0"/>
    <xf numFmtId="168" fontId="12" fillId="0" borderId="0" applyFont="0" applyFill="0" applyBorder="0" applyAlignment="0" applyProtection="0"/>
  </cellStyleXfs>
  <cellXfs count="141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3" fillId="0" borderId="0" xfId="5" quotePrefix="1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centerContinuous" vertical="center"/>
    </xf>
    <xf numFmtId="37" fontId="4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37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37" fontId="3" fillId="0" borderId="1" xfId="5" applyNumberFormat="1" applyFont="1" applyFill="1" applyBorder="1" applyAlignment="1">
      <alignment horizontal="centerContinuous" vertical="center"/>
    </xf>
    <xf numFmtId="0" fontId="3" fillId="0" borderId="1" xfId="5" quotePrefix="1" applyNumberFormat="1" applyFont="1" applyFill="1" applyBorder="1" applyAlignment="1">
      <alignment horizontal="centerContinuous" vertical="center"/>
    </xf>
    <xf numFmtId="37" fontId="1" fillId="0" borderId="0" xfId="5" applyNumberFormat="1" applyFont="1" applyFill="1" applyAlignment="1">
      <alignment vertical="center"/>
    </xf>
    <xf numFmtId="40" fontId="3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horizontal="left" vertical="center"/>
    </xf>
    <xf numFmtId="41" fontId="3" fillId="0" borderId="0" xfId="5" applyNumberFormat="1" applyFont="1" applyFill="1" applyAlignment="1">
      <alignment horizontal="center" vertical="center"/>
    </xf>
    <xf numFmtId="164" fontId="3" fillId="0" borderId="0" xfId="2" quotePrefix="1" applyFont="1" applyFill="1" applyAlignment="1">
      <alignment horizontal="left" vertical="center"/>
    </xf>
    <xf numFmtId="41" fontId="3" fillId="0" borderId="1" xfId="5" applyNumberFormat="1" applyFont="1" applyFill="1" applyBorder="1" applyAlignment="1">
      <alignment horizontal="right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vertical="center"/>
    </xf>
    <xf numFmtId="37" fontId="3" fillId="0" borderId="0" xfId="5" quotePrefix="1" applyNumberFormat="1" applyFont="1" applyFill="1" applyAlignment="1">
      <alignment horizontal="left"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4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Border="1" applyAlignment="1">
      <alignment horizontal="centerContinuous" vertical="center"/>
    </xf>
    <xf numFmtId="37" fontId="3" fillId="0" borderId="0" xfId="5" quotePrefix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5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1" fillId="0" borderId="0" xfId="3" quotePrefix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quotePrefix="1" applyNumberFormat="1" applyFont="1" applyFill="1" applyAlignment="1">
      <alignment horizontal="centerContinuous" vertical="center"/>
    </xf>
    <xf numFmtId="37" fontId="1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horizontal="centerContinuous" vertical="center"/>
    </xf>
    <xf numFmtId="37" fontId="8" fillId="0" borderId="0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horizontal="center" vertical="top"/>
    </xf>
    <xf numFmtId="37" fontId="9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vertical="center"/>
    </xf>
    <xf numFmtId="37" fontId="9" fillId="0" borderId="1" xfId="3" applyNumberFormat="1" applyFont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center" vertical="top"/>
    </xf>
    <xf numFmtId="168" fontId="3" fillId="0" borderId="1" xfId="7" applyFont="1" applyFill="1" applyBorder="1" applyAlignment="1">
      <alignment horizontal="centerContinuous" vertical="center"/>
    </xf>
    <xf numFmtId="37" fontId="1" fillId="0" borderId="1" xfId="5" applyNumberFormat="1" applyFont="1" applyFill="1" applyBorder="1" applyAlignment="1">
      <alignment horizontal="centerContinuous" vertical="center"/>
    </xf>
    <xf numFmtId="37" fontId="3" fillId="0" borderId="1" xfId="5" applyNumberFormat="1" applyFont="1" applyFill="1" applyBorder="1" applyAlignment="1">
      <alignment horizontal="right" vertical="center"/>
    </xf>
    <xf numFmtId="0" fontId="3" fillId="0" borderId="0" xfId="5" quotePrefix="1" applyNumberFormat="1" applyFont="1" applyFill="1" applyBorder="1" applyAlignment="1">
      <alignment horizontal="centerContinuous" vertical="center"/>
    </xf>
    <xf numFmtId="0" fontId="1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41" fontId="3" fillId="0" borderId="2" xfId="5" applyNumberFormat="1" applyFont="1" applyFill="1" applyBorder="1" applyAlignment="1">
      <alignment vertical="center"/>
    </xf>
    <xf numFmtId="169" fontId="3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center" vertical="center"/>
    </xf>
    <xf numFmtId="41" fontId="4" fillId="0" borderId="0" xfId="5" applyNumberFormat="1" applyFont="1" applyFill="1" applyAlignment="1">
      <alignment horizontal="centerContinuous" vertical="center"/>
    </xf>
    <xf numFmtId="41" fontId="3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3" fontId="3" fillId="0" borderId="1" xfId="1" applyFont="1" applyFill="1" applyBorder="1" applyAlignment="1">
      <alignment horizontal="centerContinuous" vertical="center"/>
    </xf>
    <xf numFmtId="38" fontId="1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71" fontId="3" fillId="0" borderId="0" xfId="5" applyNumberFormat="1" applyFont="1" applyFill="1" applyAlignment="1">
      <alignment horizontal="center" vertical="center"/>
    </xf>
    <xf numFmtId="172" fontId="3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Border="1" applyAlignment="1">
      <alignment horizontal="centerContinuous" vertical="center"/>
    </xf>
    <xf numFmtId="41" fontId="3" fillId="0" borderId="0" xfId="7" applyNumberFormat="1" applyFont="1" applyFill="1" applyAlignment="1">
      <alignment vertical="center"/>
    </xf>
    <xf numFmtId="41" fontId="13" fillId="0" borderId="0" xfId="5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37" fontId="3" fillId="0" borderId="0" xfId="5" applyNumberFormat="1" applyFont="1" applyFill="1" applyBorder="1" applyAlignment="1">
      <alignment horizontal="right" vertical="center"/>
    </xf>
    <xf numFmtId="43" fontId="4" fillId="0" borderId="0" xfId="5" applyNumberFormat="1" applyFont="1" applyFill="1" applyAlignment="1">
      <alignment horizontal="center" vertical="center"/>
    </xf>
    <xf numFmtId="37" fontId="9" fillId="0" borderId="0" xfId="3" applyNumberFormat="1" applyFont="1" applyFill="1" applyBorder="1" applyAlignment="1">
      <alignment horizontal="center" vertical="center"/>
    </xf>
    <xf numFmtId="173" fontId="3" fillId="0" borderId="4" xfId="5" applyNumberFormat="1" applyFont="1" applyFill="1" applyBorder="1" applyAlignment="1">
      <alignment vertical="center"/>
    </xf>
    <xf numFmtId="173" fontId="3" fillId="0" borderId="0" xfId="5" applyNumberFormat="1" applyFont="1" applyFill="1" applyAlignment="1">
      <alignment horizontal="center" vertical="center"/>
    </xf>
    <xf numFmtId="172" fontId="3" fillId="0" borderId="0" xfId="5" applyNumberFormat="1" applyFont="1" applyFill="1" applyBorder="1" applyAlignment="1">
      <alignment vertical="center"/>
    </xf>
    <xf numFmtId="41" fontId="3" fillId="2" borderId="1" xfId="5" applyNumberFormat="1" applyFont="1" applyFill="1" applyBorder="1" applyAlignment="1">
      <alignment vertical="center"/>
    </xf>
    <xf numFmtId="173" fontId="3" fillId="0" borderId="0" xfId="5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37" fontId="8" fillId="0" borderId="0" xfId="5" applyNumberFormat="1" applyFont="1" applyFill="1" applyAlignment="1">
      <alignment horizontal="left" vertical="center"/>
    </xf>
    <xf numFmtId="37" fontId="9" fillId="0" borderId="1" xfId="3" applyNumberFormat="1" applyFont="1" applyFill="1" applyBorder="1" applyAlignment="1">
      <alignment horizontal="center" vertical="center"/>
    </xf>
    <xf numFmtId="37" fontId="1" fillId="0" borderId="1" xfId="5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37" fontId="8" fillId="0" borderId="1" xfId="3" applyNumberFormat="1" applyFont="1" applyFill="1" applyBorder="1" applyAlignment="1">
      <alignment horizontal="center" vertical="center"/>
    </xf>
    <xf numFmtId="37" fontId="9" fillId="0" borderId="0" xfId="5" applyNumberFormat="1" applyFont="1" applyFill="1" applyAlignment="1">
      <alignment horizontal="right" vertical="center"/>
    </xf>
    <xf numFmtId="37" fontId="8" fillId="0" borderId="0" xfId="0" quotePrefix="1" applyNumberFormat="1" applyFont="1" applyFill="1" applyAlignment="1">
      <alignment horizontal="left" vertical="center"/>
    </xf>
    <xf numFmtId="37" fontId="8" fillId="0" borderId="0" xfId="3" quotePrefix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0" xfId="3" quotePrefix="1" applyNumberFormat="1" applyFont="1" applyFill="1" applyAlignment="1">
      <alignment horizontal="centerContinuous" vertical="center"/>
    </xf>
    <xf numFmtId="0" fontId="9" fillId="0" borderId="2" xfId="3" applyNumberFormat="1" applyFont="1" applyFill="1" applyBorder="1" applyAlignment="1">
      <alignment horizontal="center" vertical="center"/>
    </xf>
    <xf numFmtId="37" fontId="14" fillId="0" borderId="0" xfId="3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165" fontId="9" fillId="0" borderId="0" xfId="3" applyNumberFormat="1" applyFont="1" applyFill="1" applyAlignment="1">
      <alignment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37" fontId="9" fillId="0" borderId="0" xfId="5" applyNumberFormat="1" applyFont="1" applyFill="1" applyAlignment="1">
      <alignment vertical="center"/>
    </xf>
  </cellXfs>
  <cellStyles count="8">
    <cellStyle name="Comma" xfId="1" builtinId="3"/>
    <cellStyle name="Comma 2" xfId="7" xr:uid="{00000000-0005-0000-0000-000001000000}"/>
    <cellStyle name="Currency_bs-plt" xfId="2" xr:uid="{00000000-0005-0000-0000-000002000000}"/>
    <cellStyle name="Normal" xfId="0" builtinId="0"/>
    <cellStyle name="Normal 2 7" xfId="6" xr:uid="{00000000-0005-0000-0000-000004000000}"/>
    <cellStyle name="Normal_Backup of bs-plt" xfId="3" xr:uid="{00000000-0005-0000-0000-000005000000}"/>
    <cellStyle name="Normal_bs&amp;pl-2001 T217" xfId="4" xr:uid="{00000000-0005-0000-0000-000006000000}"/>
    <cellStyle name="Normal_bs-plt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ee.chamsuwan\Desktop\PST2020\P278_Q2'2019_bs-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6M"/>
      <sheetName val="conso"/>
      <sheetName val="company"/>
      <sheetName val="CF"/>
    </sheetNames>
    <sheetDataSet>
      <sheetData sheetId="0"/>
      <sheetData sheetId="1" refreshError="1"/>
      <sheetData sheetId="2"/>
      <sheetData sheetId="3" refreshError="1"/>
      <sheetData sheetId="4" refreshError="1"/>
      <sheetData sheetId="5">
        <row r="6">
          <cell r="D6" t="str">
            <v>งบการเงินรวม</v>
          </cell>
        </row>
        <row r="7">
          <cell r="D7">
            <v>2562</v>
          </cell>
          <cell r="F7">
            <v>2561</v>
          </cell>
          <cell r="H7">
            <v>2562</v>
          </cell>
        </row>
        <row r="9">
          <cell r="D9">
            <v>82119</v>
          </cell>
          <cell r="F9">
            <v>85327</v>
          </cell>
          <cell r="H9">
            <v>35788</v>
          </cell>
        </row>
        <row r="12">
          <cell r="D12">
            <v>55529</v>
          </cell>
          <cell r="F12">
            <v>58383</v>
          </cell>
          <cell r="H12">
            <v>6554</v>
          </cell>
        </row>
        <row r="13">
          <cell r="D13">
            <v>1268</v>
          </cell>
          <cell r="F13">
            <v>760</v>
          </cell>
          <cell r="H13">
            <v>1268</v>
          </cell>
        </row>
        <row r="14">
          <cell r="D14">
            <v>682</v>
          </cell>
          <cell r="F14">
            <v>2966</v>
          </cell>
          <cell r="H14">
            <v>5</v>
          </cell>
        </row>
        <row r="15">
          <cell r="D15">
            <v>131</v>
          </cell>
          <cell r="F15">
            <v>272</v>
          </cell>
          <cell r="H15">
            <v>179</v>
          </cell>
        </row>
        <row r="16">
          <cell r="D16">
            <v>4480</v>
          </cell>
          <cell r="F16">
            <v>1226</v>
          </cell>
          <cell r="H16">
            <v>3136</v>
          </cell>
        </row>
        <row r="17">
          <cell r="D17">
            <v>0</v>
          </cell>
          <cell r="F17">
            <v>357</v>
          </cell>
          <cell r="H17">
            <v>0</v>
          </cell>
        </row>
        <row r="18">
          <cell r="D18">
            <v>-19</v>
          </cell>
          <cell r="F18">
            <v>0</v>
          </cell>
          <cell r="H18">
            <v>-1</v>
          </cell>
        </row>
        <row r="19">
          <cell r="D19">
            <v>-7975</v>
          </cell>
          <cell r="F19">
            <v>0</v>
          </cell>
          <cell r="H19">
            <v>-7975</v>
          </cell>
        </row>
        <row r="20">
          <cell r="D20">
            <v>1805</v>
          </cell>
          <cell r="F20">
            <v>-44185</v>
          </cell>
          <cell r="H20">
            <v>0</v>
          </cell>
        </row>
        <row r="22">
          <cell r="D22">
            <v>0</v>
          </cell>
          <cell r="F22">
            <v>-8</v>
          </cell>
          <cell r="H22">
            <v>0</v>
          </cell>
        </row>
        <row r="23">
          <cell r="D23">
            <v>6</v>
          </cell>
          <cell r="F23">
            <v>464</v>
          </cell>
          <cell r="H23">
            <v>6</v>
          </cell>
        </row>
        <row r="24">
          <cell r="D24">
            <v>0</v>
          </cell>
          <cell r="F24">
            <v>0</v>
          </cell>
          <cell r="H24">
            <v>-9565</v>
          </cell>
        </row>
        <row r="25">
          <cell r="D25">
            <v>-758</v>
          </cell>
          <cell r="F25">
            <v>-1095</v>
          </cell>
          <cell r="H25">
            <v>-35448</v>
          </cell>
        </row>
        <row r="26">
          <cell r="D26">
            <v>57678</v>
          </cell>
          <cell r="F26">
            <v>41522</v>
          </cell>
          <cell r="H26">
            <v>40460</v>
          </cell>
        </row>
        <row r="28">
          <cell r="D28">
            <v>194946</v>
          </cell>
          <cell r="F28">
            <v>145989</v>
          </cell>
          <cell r="H28">
            <v>34407</v>
          </cell>
        </row>
        <row r="30">
          <cell r="D30">
            <v>-124691</v>
          </cell>
          <cell r="F30">
            <v>-129669</v>
          </cell>
          <cell r="H30">
            <v>-130324</v>
          </cell>
        </row>
        <row r="31">
          <cell r="D31">
            <v>-67008</v>
          </cell>
          <cell r="F31">
            <v>-3676</v>
          </cell>
          <cell r="H31">
            <v>-41464</v>
          </cell>
        </row>
        <row r="32">
          <cell r="D32">
            <v>-10926</v>
          </cell>
          <cell r="F32">
            <v>-34459</v>
          </cell>
          <cell r="H32">
            <v>-11542</v>
          </cell>
        </row>
        <row r="33">
          <cell r="D33">
            <v>-32929</v>
          </cell>
          <cell r="F33">
            <v>54101</v>
          </cell>
          <cell r="H33">
            <v>-3031</v>
          </cell>
        </row>
        <row r="35">
          <cell r="D35">
            <v>95260</v>
          </cell>
          <cell r="F35">
            <v>-87696</v>
          </cell>
          <cell r="H35">
            <v>55164</v>
          </cell>
        </row>
        <row r="36">
          <cell r="D36">
            <v>66702</v>
          </cell>
          <cell r="F36">
            <v>2034</v>
          </cell>
          <cell r="H36">
            <v>64184</v>
          </cell>
        </row>
        <row r="37">
          <cell r="D37">
            <v>1829</v>
          </cell>
          <cell r="F37">
            <v>22631</v>
          </cell>
          <cell r="H37">
            <v>7277</v>
          </cell>
        </row>
        <row r="38">
          <cell r="D38">
            <v>335</v>
          </cell>
          <cell r="F38">
            <v>35490</v>
          </cell>
          <cell r="H38">
            <v>-177</v>
          </cell>
        </row>
        <row r="39">
          <cell r="D39">
            <v>123518</v>
          </cell>
          <cell r="F39">
            <v>4745</v>
          </cell>
          <cell r="H39">
            <v>-25506</v>
          </cell>
        </row>
        <row r="40">
          <cell r="D40">
            <v>-9081</v>
          </cell>
          <cell r="F40">
            <v>-5306</v>
          </cell>
          <cell r="H40">
            <v>-5358</v>
          </cell>
        </row>
        <row r="41">
          <cell r="D41">
            <v>114437</v>
          </cell>
          <cell r="F41">
            <v>-561</v>
          </cell>
          <cell r="H41">
            <v>-30864</v>
          </cell>
        </row>
        <row r="49">
          <cell r="D49" t="str">
            <v>งบการเงินรวม</v>
          </cell>
        </row>
        <row r="50">
          <cell r="D50">
            <v>2562</v>
          </cell>
          <cell r="F50">
            <v>2561</v>
          </cell>
          <cell r="H50">
            <v>2562</v>
          </cell>
        </row>
        <row r="52">
          <cell r="D52">
            <v>1875</v>
          </cell>
          <cell r="F52">
            <v>-15407</v>
          </cell>
          <cell r="H52">
            <v>1742</v>
          </cell>
        </row>
        <row r="53">
          <cell r="D53">
            <v>-588</v>
          </cell>
          <cell r="F53">
            <v>3713</v>
          </cell>
          <cell r="H53">
            <v>2101</v>
          </cell>
        </row>
        <row r="54">
          <cell r="D54">
            <v>0</v>
          </cell>
          <cell r="F54">
            <v>0</v>
          </cell>
          <cell r="H54">
            <v>-308766</v>
          </cell>
        </row>
        <row r="55">
          <cell r="D55">
            <v>5464</v>
          </cell>
          <cell r="F55">
            <v>-6389</v>
          </cell>
          <cell r="H55">
            <v>0</v>
          </cell>
        </row>
        <row r="56">
          <cell r="D56">
            <v>0</v>
          </cell>
          <cell r="F56">
            <v>0</v>
          </cell>
          <cell r="H56">
            <v>25950</v>
          </cell>
        </row>
        <row r="57">
          <cell r="D57">
            <v>-7498</v>
          </cell>
          <cell r="F57">
            <v>0</v>
          </cell>
          <cell r="H57">
            <v>0</v>
          </cell>
        </row>
        <row r="58">
          <cell r="D58">
            <v>0</v>
          </cell>
          <cell r="F58">
            <v>-93860</v>
          </cell>
          <cell r="H58">
            <v>-5150</v>
          </cell>
        </row>
        <row r="59">
          <cell r="D59">
            <v>8000</v>
          </cell>
          <cell r="F59">
            <v>0</v>
          </cell>
          <cell r="H59">
            <v>8000</v>
          </cell>
        </row>
        <row r="60">
          <cell r="D60">
            <v>-900515</v>
          </cell>
          <cell r="F60">
            <v>-310938</v>
          </cell>
          <cell r="H60">
            <v>-508</v>
          </cell>
        </row>
        <row r="61">
          <cell r="D61">
            <v>2233</v>
          </cell>
          <cell r="F61">
            <v>345770</v>
          </cell>
          <cell r="H61">
            <v>0</v>
          </cell>
        </row>
        <row r="62">
          <cell r="D62">
            <v>0</v>
          </cell>
          <cell r="F62">
            <v>0</v>
          </cell>
          <cell r="H62">
            <v>9565</v>
          </cell>
        </row>
        <row r="63">
          <cell r="D63">
            <v>771</v>
          </cell>
          <cell r="F63">
            <v>1242</v>
          </cell>
          <cell r="H63">
            <v>22914</v>
          </cell>
        </row>
        <row r="64">
          <cell r="D64">
            <v>-890258</v>
          </cell>
          <cell r="F64">
            <v>-75869</v>
          </cell>
          <cell r="H64">
            <v>-244152</v>
          </cell>
        </row>
        <row r="66">
          <cell r="D66">
            <v>342818</v>
          </cell>
          <cell r="F66">
            <v>-26601</v>
          </cell>
          <cell r="H66">
            <v>210801</v>
          </cell>
        </row>
        <row r="67">
          <cell r="D67">
            <v>-350000</v>
          </cell>
          <cell r="F67">
            <v>-180000</v>
          </cell>
          <cell r="H67">
            <v>-350000</v>
          </cell>
        </row>
        <row r="68">
          <cell r="D68">
            <v>350000</v>
          </cell>
          <cell r="F68">
            <v>250000</v>
          </cell>
          <cell r="H68">
            <v>350000</v>
          </cell>
        </row>
        <row r="69">
          <cell r="D69">
            <v>50000</v>
          </cell>
          <cell r="F69">
            <v>0</v>
          </cell>
          <cell r="H69">
            <v>0</v>
          </cell>
        </row>
        <row r="70">
          <cell r="D70">
            <v>-92222</v>
          </cell>
          <cell r="F70">
            <v>-379772</v>
          </cell>
          <cell r="H70">
            <v>-6037</v>
          </cell>
        </row>
        <row r="71">
          <cell r="D71">
            <v>-16687</v>
          </cell>
          <cell r="F71">
            <v>-19984</v>
          </cell>
          <cell r="H71">
            <v>-10412</v>
          </cell>
        </row>
        <row r="72">
          <cell r="D72">
            <v>162658</v>
          </cell>
          <cell r="F72">
            <v>0</v>
          </cell>
          <cell r="H72">
            <v>162658</v>
          </cell>
        </row>
        <row r="73">
          <cell r="D73">
            <v>-75000</v>
          </cell>
          <cell r="F73">
            <v>100000</v>
          </cell>
          <cell r="H73">
            <v>-88247</v>
          </cell>
        </row>
        <row r="74">
          <cell r="D74">
            <v>-55049</v>
          </cell>
          <cell r="F74">
            <v>-41042</v>
          </cell>
          <cell r="H74">
            <v>-36949</v>
          </cell>
        </row>
        <row r="75">
          <cell r="D75">
            <v>32339</v>
          </cell>
          <cell r="F75">
            <v>0</v>
          </cell>
          <cell r="H75">
            <v>32339</v>
          </cell>
        </row>
        <row r="76">
          <cell r="D76">
            <v>129331</v>
          </cell>
          <cell r="F76">
            <v>0</v>
          </cell>
          <cell r="H76">
            <v>129331</v>
          </cell>
        </row>
        <row r="77">
          <cell r="D77">
            <v>-123814</v>
          </cell>
          <cell r="F77">
            <v>0</v>
          </cell>
          <cell r="H77">
            <v>-123814</v>
          </cell>
        </row>
        <row r="78">
          <cell r="D78">
            <v>200949</v>
          </cell>
          <cell r="F78">
            <v>-6000</v>
          </cell>
          <cell r="H78">
            <v>0</v>
          </cell>
        </row>
        <row r="79">
          <cell r="D79">
            <v>555323</v>
          </cell>
          <cell r="F79">
            <v>-303399</v>
          </cell>
          <cell r="H79">
            <v>269670</v>
          </cell>
        </row>
        <row r="80">
          <cell r="D80">
            <v>-220498</v>
          </cell>
          <cell r="F80">
            <v>-379829</v>
          </cell>
          <cell r="H80">
            <v>-5346</v>
          </cell>
        </row>
        <row r="81">
          <cell r="D81">
            <v>294860</v>
          </cell>
          <cell r="F81">
            <v>429859</v>
          </cell>
          <cell r="H81">
            <v>11329</v>
          </cell>
        </row>
        <row r="82">
          <cell r="D82">
            <v>74362</v>
          </cell>
          <cell r="F82">
            <v>50030</v>
          </cell>
          <cell r="H82">
            <v>5983</v>
          </cell>
        </row>
        <row r="83">
          <cell r="D83">
            <v>0</v>
          </cell>
          <cell r="H83">
            <v>0</v>
          </cell>
        </row>
        <row r="86">
          <cell r="D86">
            <v>-4004</v>
          </cell>
          <cell r="F86">
            <v>-8333</v>
          </cell>
          <cell r="H86">
            <v>-378</v>
          </cell>
        </row>
        <row r="87">
          <cell r="D87">
            <v>0</v>
          </cell>
          <cell r="F87">
            <v>322672</v>
          </cell>
          <cell r="H87">
            <v>0</v>
          </cell>
        </row>
        <row r="88">
          <cell r="D88">
            <v>0</v>
          </cell>
          <cell r="F88">
            <v>0</v>
          </cell>
          <cell r="H88">
            <v>-3315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"/>
  <sheetViews>
    <sheetView showGridLines="0" view="pageBreakPreview" topLeftCell="A59" zoomScaleNormal="100" zoomScaleSheetLayoutView="100" workbookViewId="0">
      <selection activeCell="D66" sqref="D66"/>
    </sheetView>
  </sheetViews>
  <sheetFormatPr defaultColWidth="9.375" defaultRowHeight="21" customHeight="1"/>
  <cols>
    <col min="1" max="1" width="40.75" style="8" customWidth="1"/>
    <col min="2" max="2" width="6.625" style="8" customWidth="1"/>
    <col min="3" max="3" width="2.125" style="8" customWidth="1"/>
    <col min="4" max="4" width="11.625" style="4" customWidth="1"/>
    <col min="5" max="5" width="0.875" style="36" customWidth="1"/>
    <col min="6" max="6" width="11.625" style="8" customWidth="1"/>
    <col min="7" max="7" width="0.875" style="8" customWidth="1"/>
    <col min="8" max="8" width="11.625" style="8" customWidth="1"/>
    <col min="9" max="9" width="0.875" style="8" customWidth="1"/>
    <col min="10" max="10" width="11.625" style="8" customWidth="1"/>
    <col min="11" max="11" width="0.875" style="8" customWidth="1"/>
    <col min="12" max="12" width="12.75" style="8" customWidth="1"/>
    <col min="13" max="16384" width="9.375" style="8"/>
  </cols>
  <sheetData>
    <row r="1" spans="1:10" ht="21" customHeight="1">
      <c r="A1" s="1" t="s">
        <v>0</v>
      </c>
      <c r="B1" s="2"/>
      <c r="C1" s="3"/>
      <c r="E1" s="37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37"/>
      <c r="F2" s="3"/>
      <c r="G2" s="3"/>
      <c r="H2" s="3"/>
      <c r="I2" s="3"/>
      <c r="J2" s="3"/>
    </row>
    <row r="3" spans="1:10" ht="21" customHeight="1">
      <c r="A3" s="5" t="s">
        <v>220</v>
      </c>
      <c r="B3" s="2"/>
      <c r="C3" s="3"/>
      <c r="E3" s="37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37"/>
      <c r="F4" s="3"/>
      <c r="G4" s="3"/>
      <c r="H4" s="3"/>
      <c r="I4" s="3"/>
      <c r="J4" s="7" t="s">
        <v>63</v>
      </c>
    </row>
    <row r="5" spans="1:10" ht="21" customHeight="1">
      <c r="A5" s="6"/>
      <c r="B5" s="6"/>
      <c r="C5" s="3"/>
      <c r="D5" s="124" t="s">
        <v>2</v>
      </c>
      <c r="E5" s="124"/>
      <c r="F5" s="124"/>
      <c r="G5" s="3"/>
      <c r="H5" s="124" t="s">
        <v>3</v>
      </c>
      <c r="I5" s="124"/>
      <c r="J5" s="124"/>
    </row>
    <row r="6" spans="1:10" ht="21" customHeight="1">
      <c r="B6" s="9" t="s">
        <v>4</v>
      </c>
      <c r="C6" s="7"/>
      <c r="D6" s="10" t="s">
        <v>221</v>
      </c>
      <c r="E6" s="112"/>
      <c r="F6" s="10" t="s">
        <v>178</v>
      </c>
      <c r="G6" s="7"/>
      <c r="H6" s="10" t="s">
        <v>221</v>
      </c>
      <c r="I6" s="7"/>
      <c r="J6" s="10" t="s">
        <v>178</v>
      </c>
    </row>
    <row r="7" spans="1:10" ht="21" customHeight="1">
      <c r="B7" s="37"/>
      <c r="C7" s="7"/>
      <c r="D7" s="61" t="s">
        <v>65</v>
      </c>
      <c r="E7" s="62"/>
      <c r="F7" s="61" t="s">
        <v>66</v>
      </c>
      <c r="G7" s="63"/>
      <c r="H7" s="61" t="s">
        <v>65</v>
      </c>
      <c r="I7" s="62"/>
      <c r="J7" s="61" t="s">
        <v>66</v>
      </c>
    </row>
    <row r="8" spans="1:10" ht="21" customHeight="1">
      <c r="B8" s="37"/>
      <c r="C8" s="7"/>
      <c r="D8" s="61" t="s">
        <v>67</v>
      </c>
      <c r="E8" s="62"/>
      <c r="F8" s="61"/>
      <c r="G8" s="63"/>
      <c r="H8" s="61" t="s">
        <v>67</v>
      </c>
      <c r="I8" s="62"/>
      <c r="J8" s="61"/>
    </row>
    <row r="9" spans="1:10" ht="21" customHeight="1">
      <c r="A9" s="11" t="s">
        <v>5</v>
      </c>
      <c r="B9" s="4"/>
      <c r="E9" s="8"/>
    </row>
    <row r="10" spans="1:10" ht="21" customHeight="1">
      <c r="A10" s="11" t="s">
        <v>6</v>
      </c>
      <c r="B10" s="4"/>
      <c r="E10" s="8"/>
      <c r="F10" s="12"/>
      <c r="H10" s="12"/>
      <c r="J10" s="12"/>
    </row>
    <row r="11" spans="1:10" ht="21" customHeight="1">
      <c r="A11" s="8" t="s">
        <v>7</v>
      </c>
      <c r="B11" s="13"/>
      <c r="C11" s="14"/>
      <c r="D11" s="15">
        <v>61959</v>
      </c>
      <c r="E11" s="14"/>
      <c r="F11" s="15">
        <v>145558</v>
      </c>
      <c r="G11" s="14"/>
      <c r="H11" s="15">
        <v>8466</v>
      </c>
      <c r="I11" s="14"/>
      <c r="J11" s="15">
        <v>32689</v>
      </c>
    </row>
    <row r="12" spans="1:10" ht="21" customHeight="1">
      <c r="A12" s="8" t="s">
        <v>207</v>
      </c>
      <c r="B12" s="13">
        <v>4</v>
      </c>
      <c r="C12" s="14"/>
      <c r="D12" s="15">
        <v>0</v>
      </c>
      <c r="E12" s="14"/>
      <c r="F12" s="15">
        <v>336</v>
      </c>
      <c r="G12" s="14"/>
      <c r="H12" s="15">
        <v>0</v>
      </c>
      <c r="I12" s="14"/>
      <c r="J12" s="15">
        <v>0</v>
      </c>
    </row>
    <row r="13" spans="1:10">
      <c r="A13" s="8" t="s">
        <v>8</v>
      </c>
      <c r="B13" s="13" t="s">
        <v>166</v>
      </c>
      <c r="C13" s="14"/>
      <c r="D13" s="15">
        <v>581606</v>
      </c>
      <c r="E13" s="14"/>
      <c r="F13" s="15">
        <v>516002</v>
      </c>
      <c r="G13" s="14"/>
      <c r="H13" s="15">
        <v>613818</v>
      </c>
      <c r="I13" s="14"/>
      <c r="J13" s="15">
        <v>445949</v>
      </c>
    </row>
    <row r="14" spans="1:10">
      <c r="A14" s="8" t="s">
        <v>179</v>
      </c>
      <c r="B14" s="13">
        <v>3</v>
      </c>
      <c r="C14" s="14"/>
      <c r="D14" s="15">
        <v>0</v>
      </c>
      <c r="E14" s="14"/>
      <c r="F14" s="15">
        <v>0</v>
      </c>
      <c r="G14" s="14"/>
      <c r="H14" s="15">
        <v>0</v>
      </c>
      <c r="I14" s="14"/>
      <c r="J14" s="15">
        <v>113468</v>
      </c>
    </row>
    <row r="15" spans="1:10">
      <c r="A15" s="8" t="s">
        <v>180</v>
      </c>
      <c r="B15" s="13">
        <v>9</v>
      </c>
      <c r="C15" s="14"/>
      <c r="D15" s="15">
        <v>1240000</v>
      </c>
      <c r="E15" s="14"/>
      <c r="F15" s="15">
        <v>1240000</v>
      </c>
      <c r="G15" s="14"/>
      <c r="H15" s="15">
        <v>0</v>
      </c>
      <c r="I15" s="14"/>
      <c r="J15" s="15">
        <v>0</v>
      </c>
    </row>
    <row r="16" spans="1:10" ht="21" customHeight="1">
      <c r="A16" s="16" t="s">
        <v>9</v>
      </c>
      <c r="B16" s="4">
        <v>3</v>
      </c>
      <c r="C16" s="14"/>
      <c r="D16" s="15">
        <v>0</v>
      </c>
      <c r="E16" s="14"/>
      <c r="F16" s="15">
        <v>0</v>
      </c>
      <c r="G16" s="14"/>
      <c r="H16" s="15">
        <v>190383</v>
      </c>
      <c r="I16" s="14"/>
      <c r="J16" s="15">
        <v>891161</v>
      </c>
    </row>
    <row r="17" spans="1:10" ht="21" customHeight="1">
      <c r="A17" s="16" t="s">
        <v>181</v>
      </c>
      <c r="B17" s="4"/>
      <c r="C17" s="14"/>
      <c r="D17" s="15"/>
      <c r="E17" s="14"/>
      <c r="F17" s="15"/>
      <c r="G17" s="14"/>
      <c r="H17" s="15"/>
      <c r="I17" s="14"/>
      <c r="J17" s="15"/>
    </row>
    <row r="18" spans="1:10" ht="21" customHeight="1">
      <c r="A18" s="16" t="s">
        <v>182</v>
      </c>
      <c r="B18" s="4"/>
      <c r="C18" s="14"/>
      <c r="D18" s="15">
        <v>4420</v>
      </c>
      <c r="E18" s="14"/>
      <c r="F18" s="15">
        <v>1400</v>
      </c>
      <c r="G18" s="14"/>
      <c r="H18" s="15">
        <v>0</v>
      </c>
      <c r="I18" s="14"/>
      <c r="J18" s="15">
        <v>0</v>
      </c>
    </row>
    <row r="19" spans="1:10" ht="21" customHeight="1">
      <c r="A19" s="16" t="s">
        <v>183</v>
      </c>
      <c r="B19" s="4" t="s">
        <v>205</v>
      </c>
      <c r="C19" s="14"/>
      <c r="D19" s="15">
        <v>191092</v>
      </c>
      <c r="E19" s="14"/>
      <c r="F19" s="15">
        <v>278825</v>
      </c>
      <c r="G19" s="14"/>
      <c r="H19" s="15">
        <v>0</v>
      </c>
      <c r="I19" s="14"/>
      <c r="J19" s="15">
        <v>280831</v>
      </c>
    </row>
    <row r="20" spans="1:10" ht="21" customHeight="1">
      <c r="A20" s="18" t="s">
        <v>10</v>
      </c>
      <c r="B20" s="4">
        <v>7</v>
      </c>
      <c r="C20" s="14"/>
      <c r="D20" s="15">
        <v>113861</v>
      </c>
      <c r="E20" s="14"/>
      <c r="F20" s="15">
        <v>150009</v>
      </c>
      <c r="G20" s="14"/>
      <c r="H20" s="8">
        <v>31018</v>
      </c>
      <c r="I20" s="14"/>
      <c r="J20" s="15">
        <v>47202</v>
      </c>
    </row>
    <row r="21" spans="1:10" ht="21" customHeight="1">
      <c r="A21" s="18" t="s">
        <v>188</v>
      </c>
      <c r="B21" s="4">
        <v>4</v>
      </c>
      <c r="C21" s="14"/>
      <c r="D21" s="15">
        <v>337</v>
      </c>
      <c r="E21" s="14"/>
      <c r="F21" s="15">
        <v>0</v>
      </c>
      <c r="G21" s="14"/>
      <c r="H21" s="15">
        <v>0</v>
      </c>
      <c r="I21" s="14"/>
      <c r="J21" s="15">
        <v>0</v>
      </c>
    </row>
    <row r="22" spans="1:10" ht="21" customHeight="1">
      <c r="A22" s="8" t="s">
        <v>11</v>
      </c>
      <c r="B22" s="4"/>
      <c r="C22" s="14"/>
      <c r="D22" s="19">
        <v>89137</v>
      </c>
      <c r="E22" s="14"/>
      <c r="F22" s="19">
        <v>60355</v>
      </c>
      <c r="G22" s="14"/>
      <c r="H22" s="15">
        <v>22091</v>
      </c>
      <c r="I22" s="14"/>
      <c r="J22" s="19">
        <v>22379</v>
      </c>
    </row>
    <row r="23" spans="1:10" ht="21" customHeight="1">
      <c r="A23" s="11" t="s">
        <v>12</v>
      </c>
      <c r="B23" s="4"/>
      <c r="C23" s="14"/>
      <c r="D23" s="20">
        <f>SUM(D11:D22)</f>
        <v>2282412</v>
      </c>
      <c r="E23" s="14"/>
      <c r="F23" s="20">
        <f>SUM(F11:F22)</f>
        <v>2392485</v>
      </c>
      <c r="G23" s="14"/>
      <c r="H23" s="20">
        <f>SUM(H11:H22)</f>
        <v>865776</v>
      </c>
      <c r="I23" s="14"/>
      <c r="J23" s="20">
        <f>SUM(J11:J22)</f>
        <v>1833679</v>
      </c>
    </row>
    <row r="24" spans="1:10" ht="21" customHeight="1">
      <c r="A24" s="11" t="s">
        <v>13</v>
      </c>
      <c r="B24" s="4"/>
      <c r="C24" s="14"/>
      <c r="D24" s="21"/>
      <c r="E24" s="14"/>
      <c r="F24" s="21"/>
      <c r="G24" s="14"/>
      <c r="H24" s="21"/>
      <c r="I24" s="14"/>
      <c r="J24" s="21"/>
    </row>
    <row r="25" spans="1:10" ht="21" customHeight="1">
      <c r="A25" s="8" t="s">
        <v>14</v>
      </c>
      <c r="B25" s="4">
        <v>8</v>
      </c>
      <c r="C25" s="14"/>
      <c r="D25" s="21">
        <v>97736</v>
      </c>
      <c r="E25" s="14"/>
      <c r="F25" s="21">
        <v>88520</v>
      </c>
      <c r="G25" s="14"/>
      <c r="H25" s="21">
        <v>53100</v>
      </c>
      <c r="I25" s="14"/>
      <c r="J25" s="21">
        <v>39544</v>
      </c>
    </row>
    <row r="26" spans="1:10" ht="21" customHeight="1">
      <c r="A26" s="8" t="s">
        <v>184</v>
      </c>
      <c r="B26" s="4"/>
      <c r="C26" s="14"/>
      <c r="D26" s="22"/>
      <c r="E26" s="14"/>
      <c r="F26" s="22"/>
      <c r="G26" s="14"/>
      <c r="H26" s="22"/>
      <c r="I26" s="14"/>
      <c r="J26" s="22"/>
    </row>
    <row r="27" spans="1:10" ht="21" customHeight="1">
      <c r="A27" s="16" t="s">
        <v>185</v>
      </c>
      <c r="B27" s="4"/>
      <c r="C27" s="14"/>
      <c r="D27" s="22">
        <v>15147</v>
      </c>
      <c r="E27" s="14"/>
      <c r="F27" s="22">
        <v>15597</v>
      </c>
      <c r="G27" s="14"/>
      <c r="H27" s="22">
        <v>0</v>
      </c>
      <c r="I27" s="14"/>
      <c r="J27" s="22">
        <v>0</v>
      </c>
    </row>
    <row r="28" spans="1:10" ht="21" customHeight="1">
      <c r="A28" s="16" t="s">
        <v>189</v>
      </c>
      <c r="B28" s="4">
        <v>11</v>
      </c>
      <c r="C28" s="14"/>
      <c r="D28" s="22">
        <v>23598</v>
      </c>
      <c r="E28" s="14"/>
      <c r="F28" s="22">
        <v>0</v>
      </c>
      <c r="G28" s="14"/>
      <c r="H28" s="22">
        <v>23598</v>
      </c>
      <c r="I28" s="14"/>
      <c r="J28" s="22">
        <v>0</v>
      </c>
    </row>
    <row r="29" spans="1:10" ht="21" customHeight="1">
      <c r="A29" s="8" t="s">
        <v>15</v>
      </c>
      <c r="B29" s="4">
        <v>9</v>
      </c>
      <c r="C29" s="14"/>
      <c r="D29" s="22">
        <v>0</v>
      </c>
      <c r="E29" s="14"/>
      <c r="F29" s="22">
        <v>0</v>
      </c>
      <c r="G29" s="14"/>
      <c r="H29" s="22">
        <v>6847235</v>
      </c>
      <c r="I29" s="14"/>
      <c r="J29" s="22">
        <v>6803443</v>
      </c>
    </row>
    <row r="30" spans="1:10" ht="21" customHeight="1">
      <c r="A30" s="8" t="s">
        <v>186</v>
      </c>
      <c r="B30" s="4">
        <v>10</v>
      </c>
      <c r="C30" s="14"/>
      <c r="D30" s="22">
        <v>3724455</v>
      </c>
      <c r="E30" s="14"/>
      <c r="F30" s="22">
        <v>3724943</v>
      </c>
      <c r="G30" s="14"/>
      <c r="H30" s="22">
        <v>0</v>
      </c>
      <c r="I30" s="14"/>
      <c r="J30" s="22">
        <v>0</v>
      </c>
    </row>
    <row r="31" spans="1:10" ht="21" customHeight="1">
      <c r="A31" s="8" t="s">
        <v>210</v>
      </c>
      <c r="B31" s="4">
        <v>11</v>
      </c>
      <c r="C31" s="14"/>
      <c r="D31" s="22">
        <v>0</v>
      </c>
      <c r="E31" s="14"/>
      <c r="F31" s="22">
        <v>23598</v>
      </c>
      <c r="G31" s="14"/>
      <c r="H31" s="22">
        <v>0</v>
      </c>
      <c r="I31" s="14"/>
      <c r="J31" s="22">
        <v>23598</v>
      </c>
    </row>
    <row r="32" spans="1:10" ht="21" customHeight="1">
      <c r="A32" s="16" t="s">
        <v>16</v>
      </c>
      <c r="B32" s="4">
        <v>12</v>
      </c>
      <c r="C32" s="14"/>
      <c r="D32" s="15">
        <v>2348719</v>
      </c>
      <c r="E32" s="14"/>
      <c r="F32" s="15">
        <v>3067329</v>
      </c>
      <c r="G32" s="14"/>
      <c r="H32" s="15">
        <v>337311</v>
      </c>
      <c r="I32" s="14"/>
      <c r="J32" s="15">
        <v>341086</v>
      </c>
    </row>
    <row r="33" spans="1:10" ht="21" customHeight="1">
      <c r="A33" s="16" t="s">
        <v>17</v>
      </c>
      <c r="B33" s="4">
        <v>13</v>
      </c>
      <c r="C33" s="14"/>
      <c r="D33" s="15">
        <v>3088</v>
      </c>
      <c r="E33" s="14"/>
      <c r="F33" s="15">
        <v>254798</v>
      </c>
      <c r="G33" s="14"/>
      <c r="H33" s="15">
        <v>578</v>
      </c>
      <c r="I33" s="14"/>
      <c r="J33" s="15">
        <v>744</v>
      </c>
    </row>
    <row r="34" spans="1:10" ht="21" customHeight="1">
      <c r="A34" s="16" t="s">
        <v>18</v>
      </c>
      <c r="B34" s="4">
        <v>24</v>
      </c>
      <c r="C34" s="14"/>
      <c r="D34" s="15">
        <v>11123</v>
      </c>
      <c r="E34" s="14"/>
      <c r="F34" s="15">
        <v>9057</v>
      </c>
      <c r="G34" s="14"/>
      <c r="H34" s="15">
        <v>5204</v>
      </c>
      <c r="I34" s="14"/>
      <c r="J34" s="15">
        <v>5722</v>
      </c>
    </row>
    <row r="35" spans="1:10" ht="21" customHeight="1">
      <c r="A35" s="16" t="s">
        <v>159</v>
      </c>
      <c r="B35" s="4">
        <v>14</v>
      </c>
      <c r="C35" s="14"/>
      <c r="D35" s="15">
        <v>569379</v>
      </c>
      <c r="E35" s="14"/>
      <c r="F35" s="15">
        <v>569379</v>
      </c>
      <c r="G35" s="14"/>
      <c r="H35" s="15">
        <v>0</v>
      </c>
      <c r="I35" s="15"/>
      <c r="J35" s="15">
        <v>0</v>
      </c>
    </row>
    <row r="36" spans="1:10" ht="21" customHeight="1">
      <c r="A36" s="16" t="s">
        <v>19</v>
      </c>
      <c r="B36" s="4"/>
      <c r="C36" s="14"/>
      <c r="D36" s="19">
        <v>95530</v>
      </c>
      <c r="E36" s="14"/>
      <c r="F36" s="19">
        <v>90842</v>
      </c>
      <c r="G36" s="14"/>
      <c r="H36" s="19">
        <v>15043</v>
      </c>
      <c r="I36" s="14"/>
      <c r="J36" s="19">
        <v>14688</v>
      </c>
    </row>
    <row r="37" spans="1:10" ht="21" customHeight="1">
      <c r="A37" s="11" t="s">
        <v>20</v>
      </c>
      <c r="B37" s="4"/>
      <c r="C37" s="14"/>
      <c r="D37" s="21">
        <f>SUM(D25:D36)</f>
        <v>6888775</v>
      </c>
      <c r="E37" s="14"/>
      <c r="F37" s="21">
        <f>SUM(F25:F36)</f>
        <v>7844063</v>
      </c>
      <c r="G37" s="14"/>
      <c r="H37" s="21">
        <f>SUM(H25:H36)</f>
        <v>7282069</v>
      </c>
      <c r="I37" s="14"/>
      <c r="J37" s="21">
        <f>SUM(J25:J36)</f>
        <v>7228825</v>
      </c>
    </row>
    <row r="38" spans="1:10" ht="21" customHeight="1" thickBot="1">
      <c r="A38" s="11" t="s">
        <v>21</v>
      </c>
      <c r="B38" s="4"/>
      <c r="C38" s="14"/>
      <c r="D38" s="23">
        <f>SUM(D23,D37)</f>
        <v>9171187</v>
      </c>
      <c r="E38" s="14"/>
      <c r="F38" s="23">
        <f>SUM(F23,F37)</f>
        <v>10236548</v>
      </c>
      <c r="G38" s="14"/>
      <c r="H38" s="23">
        <f>SUM(H23,H37)</f>
        <v>8147845</v>
      </c>
      <c r="I38" s="14"/>
      <c r="J38" s="23">
        <f>SUM(J23,J37)</f>
        <v>9062504</v>
      </c>
    </row>
    <row r="39" spans="1:10" ht="13.5" customHeight="1" thickTop="1">
      <c r="A39" s="11"/>
      <c r="B39" s="4"/>
      <c r="C39" s="14"/>
      <c r="D39" s="21"/>
      <c r="E39" s="26"/>
      <c r="F39" s="21"/>
      <c r="G39" s="14"/>
      <c r="H39" s="21"/>
      <c r="I39" s="14"/>
      <c r="J39" s="21"/>
    </row>
    <row r="40" spans="1:10" ht="21" customHeight="1">
      <c r="A40" s="8" t="s">
        <v>206</v>
      </c>
      <c r="I40" s="24"/>
      <c r="J40" s="24"/>
    </row>
    <row r="41" spans="1:10" ht="21" customHeight="1">
      <c r="A41" s="1" t="s">
        <v>0</v>
      </c>
      <c r="B41" s="2"/>
      <c r="C41" s="3"/>
      <c r="E41" s="37"/>
      <c r="F41" s="3"/>
      <c r="G41" s="3"/>
      <c r="H41" s="3"/>
      <c r="I41" s="3"/>
      <c r="J41" s="3"/>
    </row>
    <row r="42" spans="1:10" ht="21" customHeight="1">
      <c r="A42" s="5" t="s">
        <v>22</v>
      </c>
      <c r="B42" s="2"/>
      <c r="C42" s="3"/>
      <c r="E42" s="37"/>
      <c r="F42" s="3"/>
      <c r="G42" s="3"/>
      <c r="H42" s="3"/>
      <c r="I42" s="3"/>
      <c r="J42" s="3"/>
    </row>
    <row r="43" spans="1:10" ht="21" customHeight="1">
      <c r="A43" s="5" t="s">
        <v>220</v>
      </c>
      <c r="B43" s="2"/>
      <c r="C43" s="3"/>
      <c r="E43" s="37"/>
      <c r="F43" s="3"/>
      <c r="G43" s="3"/>
      <c r="H43" s="3"/>
      <c r="I43" s="3"/>
      <c r="J43" s="3"/>
    </row>
    <row r="44" spans="1:10" ht="21" customHeight="1">
      <c r="A44" s="6"/>
      <c r="B44" s="6"/>
      <c r="C44" s="3"/>
      <c r="E44" s="37"/>
      <c r="F44" s="3"/>
      <c r="G44" s="3"/>
      <c r="H44" s="3"/>
      <c r="I44" s="3"/>
      <c r="J44" s="7" t="s">
        <v>63</v>
      </c>
    </row>
    <row r="45" spans="1:10" ht="21" customHeight="1">
      <c r="A45" s="6"/>
      <c r="B45" s="6"/>
      <c r="C45" s="3"/>
      <c r="D45" s="124" t="s">
        <v>2</v>
      </c>
      <c r="E45" s="124"/>
      <c r="F45" s="124"/>
      <c r="G45" s="3"/>
      <c r="H45" s="124" t="s">
        <v>3</v>
      </c>
      <c r="I45" s="124"/>
      <c r="J45" s="124"/>
    </row>
    <row r="46" spans="1:10" ht="21" customHeight="1">
      <c r="B46" s="9" t="s">
        <v>4</v>
      </c>
      <c r="C46" s="7"/>
      <c r="D46" s="10" t="s">
        <v>221</v>
      </c>
      <c r="E46" s="112"/>
      <c r="F46" s="10" t="s">
        <v>178</v>
      </c>
      <c r="G46" s="7"/>
      <c r="H46" s="10" t="s">
        <v>221</v>
      </c>
      <c r="I46" s="7"/>
      <c r="J46" s="10" t="s">
        <v>178</v>
      </c>
    </row>
    <row r="47" spans="1:10" ht="21" customHeight="1">
      <c r="B47" s="37"/>
      <c r="C47" s="7"/>
      <c r="D47" s="61" t="s">
        <v>65</v>
      </c>
      <c r="E47" s="62"/>
      <c r="F47" s="61" t="s">
        <v>66</v>
      </c>
      <c r="G47" s="63"/>
      <c r="H47" s="61" t="s">
        <v>65</v>
      </c>
      <c r="I47" s="62"/>
      <c r="J47" s="61" t="s">
        <v>66</v>
      </c>
    </row>
    <row r="48" spans="1:10" ht="21" customHeight="1">
      <c r="B48" s="37"/>
      <c r="C48" s="7"/>
      <c r="D48" s="61" t="s">
        <v>67</v>
      </c>
      <c r="E48" s="62"/>
      <c r="F48" s="61"/>
      <c r="G48" s="63"/>
      <c r="H48" s="61" t="s">
        <v>67</v>
      </c>
      <c r="I48" s="62"/>
      <c r="J48" s="61"/>
    </row>
    <row r="49" spans="1:10" ht="21" customHeight="1">
      <c r="A49" s="11" t="s">
        <v>23</v>
      </c>
      <c r="B49" s="4"/>
      <c r="E49" s="8"/>
    </row>
    <row r="50" spans="1:10" ht="21" customHeight="1">
      <c r="A50" s="11" t="s">
        <v>24</v>
      </c>
      <c r="B50" s="4"/>
      <c r="E50" s="8"/>
    </row>
    <row r="51" spans="1:10" ht="21" customHeight="1">
      <c r="A51" s="25" t="s">
        <v>25</v>
      </c>
      <c r="B51" s="4"/>
      <c r="E51" s="8"/>
    </row>
    <row r="52" spans="1:10" ht="21" customHeight="1">
      <c r="A52" s="25" t="s">
        <v>174</v>
      </c>
      <c r="B52" s="4">
        <v>15</v>
      </c>
      <c r="C52" s="14"/>
      <c r="D52" s="15">
        <v>945484</v>
      </c>
      <c r="E52" s="14"/>
      <c r="F52" s="15">
        <v>688452</v>
      </c>
      <c r="G52" s="14"/>
      <c r="H52" s="15">
        <v>570176</v>
      </c>
      <c r="I52" s="14"/>
      <c r="J52" s="15">
        <v>518443</v>
      </c>
    </row>
    <row r="53" spans="1:10" ht="21" customHeight="1">
      <c r="A53" s="16" t="s">
        <v>26</v>
      </c>
      <c r="B53" s="4" t="s">
        <v>168</v>
      </c>
      <c r="C53" s="14"/>
      <c r="D53" s="15">
        <v>495122</v>
      </c>
      <c r="E53" s="14"/>
      <c r="F53" s="15">
        <v>466424</v>
      </c>
      <c r="G53" s="14"/>
      <c r="H53" s="15">
        <v>217045</v>
      </c>
      <c r="I53" s="14"/>
      <c r="J53" s="15">
        <v>131763</v>
      </c>
    </row>
    <row r="54" spans="1:10" ht="21" customHeight="1">
      <c r="A54" s="16" t="s">
        <v>218</v>
      </c>
      <c r="B54" s="4"/>
      <c r="C54" s="14"/>
      <c r="D54" s="15"/>
      <c r="E54" s="14"/>
      <c r="F54" s="15"/>
      <c r="G54" s="14"/>
      <c r="H54" s="15"/>
      <c r="I54" s="14"/>
      <c r="J54" s="15"/>
    </row>
    <row r="55" spans="1:10" ht="21" customHeight="1">
      <c r="A55" s="16" t="s">
        <v>195</v>
      </c>
      <c r="B55" s="4">
        <v>18</v>
      </c>
      <c r="C55" s="14"/>
      <c r="D55" s="15">
        <v>98975</v>
      </c>
      <c r="E55" s="14"/>
      <c r="F55" s="15">
        <v>398619</v>
      </c>
      <c r="G55" s="14"/>
      <c r="H55" s="15">
        <v>98975</v>
      </c>
      <c r="I55" s="14"/>
      <c r="J55" s="15">
        <v>398619</v>
      </c>
    </row>
    <row r="56" spans="1:10" ht="21" customHeight="1">
      <c r="A56" s="16" t="s">
        <v>193</v>
      </c>
      <c r="B56" s="4">
        <v>19</v>
      </c>
      <c r="C56" s="14"/>
      <c r="D56" s="15">
        <v>157823</v>
      </c>
      <c r="E56" s="14"/>
      <c r="F56" s="26">
        <v>209644</v>
      </c>
      <c r="G56" s="14"/>
      <c r="H56" s="26">
        <v>6540</v>
      </c>
      <c r="I56" s="14"/>
      <c r="J56" s="26">
        <v>6540</v>
      </c>
    </row>
    <row r="57" spans="1:10" ht="21" customHeight="1">
      <c r="A57" s="16" t="s">
        <v>194</v>
      </c>
      <c r="B57" s="4">
        <v>20</v>
      </c>
      <c r="C57" s="14"/>
      <c r="D57" s="15">
        <v>53119</v>
      </c>
      <c r="E57" s="14"/>
      <c r="F57" s="21">
        <v>50414</v>
      </c>
      <c r="G57" s="14"/>
      <c r="H57" s="21">
        <v>22989</v>
      </c>
      <c r="I57" s="14"/>
      <c r="J57" s="21">
        <v>22543</v>
      </c>
    </row>
    <row r="58" spans="1:10" ht="21" customHeight="1">
      <c r="A58" s="16" t="s">
        <v>74</v>
      </c>
      <c r="B58" s="4">
        <v>3</v>
      </c>
      <c r="C58" s="14"/>
      <c r="D58" s="14">
        <v>0</v>
      </c>
      <c r="E58" s="14"/>
      <c r="F58" s="14">
        <v>0</v>
      </c>
      <c r="G58" s="14"/>
      <c r="H58" s="14">
        <v>97802</v>
      </c>
      <c r="I58" s="14"/>
      <c r="J58" s="14">
        <v>125782</v>
      </c>
    </row>
    <row r="59" spans="1:10" ht="21" customHeight="1">
      <c r="A59" s="16" t="s">
        <v>75</v>
      </c>
      <c r="B59" s="4">
        <v>17</v>
      </c>
      <c r="C59" s="14"/>
      <c r="D59" s="14">
        <v>168439</v>
      </c>
      <c r="E59" s="14"/>
      <c r="F59" s="14">
        <v>218439</v>
      </c>
      <c r="G59" s="14"/>
      <c r="H59" s="14">
        <v>155700</v>
      </c>
      <c r="I59" s="14"/>
      <c r="J59" s="14">
        <v>205700</v>
      </c>
    </row>
    <row r="60" spans="1:10" ht="21" customHeight="1">
      <c r="A60" s="16" t="s">
        <v>187</v>
      </c>
      <c r="B60" s="4">
        <v>6</v>
      </c>
      <c r="C60" s="14"/>
      <c r="D60" s="14">
        <v>287646</v>
      </c>
      <c r="E60" s="14"/>
      <c r="F60" s="14">
        <v>356447</v>
      </c>
      <c r="G60" s="14"/>
      <c r="H60" s="14">
        <v>0</v>
      </c>
      <c r="I60" s="14"/>
      <c r="J60" s="14">
        <v>0</v>
      </c>
    </row>
    <row r="61" spans="1:10" ht="21" customHeight="1">
      <c r="A61" s="16" t="s">
        <v>27</v>
      </c>
      <c r="B61" s="4"/>
      <c r="C61" s="14"/>
      <c r="D61" s="17">
        <v>4335</v>
      </c>
      <c r="E61" s="14"/>
      <c r="F61" s="17">
        <v>5438</v>
      </c>
      <c r="G61" s="14"/>
      <c r="H61" s="17">
        <v>3210</v>
      </c>
      <c r="I61" s="14"/>
      <c r="J61" s="17">
        <v>4098</v>
      </c>
    </row>
    <row r="62" spans="1:10" ht="21" customHeight="1">
      <c r="A62" s="16" t="s">
        <v>160</v>
      </c>
      <c r="B62" s="4"/>
      <c r="C62" s="14"/>
      <c r="D62" s="17">
        <v>229736</v>
      </c>
      <c r="E62" s="14"/>
      <c r="F62" s="17">
        <v>230920</v>
      </c>
      <c r="G62" s="14"/>
      <c r="H62" s="17">
        <v>0</v>
      </c>
      <c r="I62" s="14"/>
      <c r="J62" s="17">
        <v>0</v>
      </c>
    </row>
    <row r="63" spans="1:10" ht="21" customHeight="1">
      <c r="A63" s="8" t="s">
        <v>28</v>
      </c>
      <c r="B63" s="4">
        <v>3</v>
      </c>
      <c r="C63" s="14"/>
      <c r="D63" s="15">
        <v>85411</v>
      </c>
      <c r="E63" s="14"/>
      <c r="F63" s="15">
        <v>29965</v>
      </c>
      <c r="G63" s="14"/>
      <c r="H63" s="15">
        <v>52338</v>
      </c>
      <c r="I63" s="14"/>
      <c r="J63" s="15">
        <v>39917</v>
      </c>
    </row>
    <row r="64" spans="1:10" ht="21" customHeight="1">
      <c r="A64" s="11" t="s">
        <v>29</v>
      </c>
      <c r="B64" s="4"/>
      <c r="C64" s="14"/>
      <c r="D64" s="20">
        <f>SUM(D52:D63)</f>
        <v>2526090</v>
      </c>
      <c r="E64" s="14"/>
      <c r="F64" s="20">
        <f>SUM(F52:F63)</f>
        <v>2654762</v>
      </c>
      <c r="G64" s="14"/>
      <c r="H64" s="20">
        <f>SUM(H52:H63)</f>
        <v>1224775</v>
      </c>
      <c r="I64" s="14"/>
      <c r="J64" s="20">
        <f>SUM(J52:J63)</f>
        <v>1453405</v>
      </c>
    </row>
    <row r="65" spans="1:10" ht="21" customHeight="1">
      <c r="A65" s="11" t="s">
        <v>30</v>
      </c>
      <c r="B65" s="4"/>
      <c r="C65" s="14"/>
      <c r="D65" s="21"/>
      <c r="E65" s="14"/>
      <c r="F65" s="21"/>
      <c r="G65" s="14"/>
      <c r="H65" s="21"/>
      <c r="I65" s="14"/>
      <c r="J65" s="21"/>
    </row>
    <row r="66" spans="1:10" ht="21" customHeight="1">
      <c r="A66" s="8" t="s">
        <v>211</v>
      </c>
      <c r="B66" s="4"/>
      <c r="C66" s="14"/>
      <c r="D66" s="21"/>
      <c r="E66" s="14"/>
      <c r="F66" s="21"/>
      <c r="G66" s="14"/>
      <c r="H66" s="21"/>
      <c r="I66" s="14"/>
      <c r="J66" s="21"/>
    </row>
    <row r="67" spans="1:10" ht="21" customHeight="1">
      <c r="A67" s="8" t="s">
        <v>192</v>
      </c>
      <c r="B67" s="4"/>
      <c r="C67" s="14"/>
      <c r="D67" s="21"/>
      <c r="E67" s="14"/>
      <c r="F67" s="21"/>
      <c r="G67" s="14"/>
      <c r="H67" s="21"/>
      <c r="I67" s="14"/>
      <c r="J67" s="21"/>
    </row>
    <row r="68" spans="1:10" ht="21" customHeight="1">
      <c r="A68" s="8" t="s">
        <v>195</v>
      </c>
      <c r="B68" s="4">
        <v>18</v>
      </c>
      <c r="C68" s="14"/>
      <c r="D68" s="21">
        <v>395846</v>
      </c>
      <c r="E68" s="14"/>
      <c r="F68" s="21">
        <v>0</v>
      </c>
      <c r="G68" s="14"/>
      <c r="H68" s="21">
        <v>395846</v>
      </c>
      <c r="I68" s="14"/>
      <c r="J68" s="21">
        <v>0</v>
      </c>
    </row>
    <row r="69" spans="1:10" ht="21" customHeight="1">
      <c r="A69" s="8" t="s">
        <v>193</v>
      </c>
      <c r="B69" s="4">
        <v>19</v>
      </c>
      <c r="C69" s="14"/>
      <c r="D69" s="26">
        <v>314990</v>
      </c>
      <c r="E69" s="14"/>
      <c r="F69" s="26">
        <v>447807</v>
      </c>
      <c r="G69" s="14"/>
      <c r="H69" s="26">
        <v>7665</v>
      </c>
      <c r="I69" s="14"/>
      <c r="J69" s="26">
        <v>10935</v>
      </c>
    </row>
    <row r="70" spans="1:10" ht="21" customHeight="1">
      <c r="A70" s="8" t="s">
        <v>194</v>
      </c>
      <c r="B70" s="4">
        <v>20</v>
      </c>
      <c r="C70" s="14"/>
      <c r="D70" s="26">
        <v>220376</v>
      </c>
      <c r="E70" s="14"/>
      <c r="F70" s="26">
        <v>208869</v>
      </c>
      <c r="G70" s="14"/>
      <c r="H70" s="26">
        <v>90668</v>
      </c>
      <c r="I70" s="14"/>
      <c r="J70" s="26">
        <v>100698</v>
      </c>
    </row>
    <row r="71" spans="1:10" ht="21" customHeight="1">
      <c r="A71" s="8" t="s">
        <v>31</v>
      </c>
      <c r="B71" s="4"/>
      <c r="C71" s="14"/>
      <c r="D71" s="26">
        <v>15439</v>
      </c>
      <c r="E71" s="14"/>
      <c r="F71" s="26">
        <v>18289</v>
      </c>
      <c r="G71" s="14"/>
      <c r="H71" s="26">
        <v>10094</v>
      </c>
      <c r="I71" s="14"/>
      <c r="J71" s="26">
        <v>13623</v>
      </c>
    </row>
    <row r="72" spans="1:10" ht="21" customHeight="1">
      <c r="A72" s="8" t="s">
        <v>149</v>
      </c>
      <c r="B72" s="4"/>
      <c r="C72" s="14"/>
      <c r="D72" s="27">
        <v>4079</v>
      </c>
      <c r="E72" s="26"/>
      <c r="F72" s="27">
        <v>6548</v>
      </c>
      <c r="G72" s="26"/>
      <c r="H72" s="27">
        <v>609</v>
      </c>
      <c r="I72" s="26"/>
      <c r="J72" s="27">
        <v>608</v>
      </c>
    </row>
    <row r="73" spans="1:10" ht="21" customHeight="1">
      <c r="A73" s="11" t="s">
        <v>32</v>
      </c>
      <c r="B73" s="4"/>
      <c r="C73" s="14"/>
      <c r="D73" s="19">
        <f>SUM(D66:D72)</f>
        <v>950730</v>
      </c>
      <c r="E73" s="14"/>
      <c r="F73" s="19">
        <f>SUM(F66:F72)</f>
        <v>681513</v>
      </c>
      <c r="G73" s="14"/>
      <c r="H73" s="19">
        <f>SUM(H66:H72)</f>
        <v>504882</v>
      </c>
      <c r="I73" s="19"/>
      <c r="J73" s="19">
        <f>SUM(J66:J72)</f>
        <v>125864</v>
      </c>
    </row>
    <row r="74" spans="1:10" ht="21" customHeight="1">
      <c r="A74" s="11" t="s">
        <v>33</v>
      </c>
      <c r="B74" s="4"/>
      <c r="C74" s="14"/>
      <c r="D74" s="19">
        <f>SUM(D64,D73)</f>
        <v>3476820</v>
      </c>
      <c r="E74" s="14"/>
      <c r="F74" s="19">
        <f>SUM(F64,F73)</f>
        <v>3336275</v>
      </c>
      <c r="G74" s="14"/>
      <c r="H74" s="19">
        <f>SUM(H64,H73)</f>
        <v>1729657</v>
      </c>
      <c r="I74" s="14"/>
      <c r="J74" s="19">
        <f>SUM(J64,J73)</f>
        <v>1579269</v>
      </c>
    </row>
    <row r="75" spans="1:10" ht="21" customHeight="1">
      <c r="A75" s="11"/>
      <c r="B75" s="4"/>
      <c r="C75" s="14"/>
      <c r="D75" s="21"/>
      <c r="E75" s="26"/>
      <c r="F75" s="21"/>
      <c r="G75" s="14"/>
      <c r="H75" s="21"/>
      <c r="I75" s="14"/>
      <c r="J75" s="21"/>
    </row>
    <row r="76" spans="1:10" ht="21" customHeight="1">
      <c r="A76" s="8" t="s">
        <v>206</v>
      </c>
    </row>
    <row r="77" spans="1:10" ht="21" customHeight="1">
      <c r="A77" s="1" t="s">
        <v>0</v>
      </c>
      <c r="B77" s="2"/>
      <c r="C77" s="3"/>
      <c r="E77" s="37"/>
      <c r="F77" s="3"/>
      <c r="G77" s="3"/>
      <c r="H77" s="3"/>
      <c r="I77" s="3"/>
      <c r="J77" s="3"/>
    </row>
    <row r="78" spans="1:10" ht="21" customHeight="1">
      <c r="A78" s="5" t="s">
        <v>22</v>
      </c>
      <c r="B78" s="2"/>
      <c r="C78" s="3"/>
      <c r="E78" s="37"/>
      <c r="F78" s="3"/>
      <c r="G78" s="3"/>
      <c r="H78" s="3"/>
      <c r="I78" s="3"/>
      <c r="J78" s="3"/>
    </row>
    <row r="79" spans="1:10" ht="21" customHeight="1">
      <c r="A79" s="5" t="s">
        <v>220</v>
      </c>
      <c r="B79" s="2"/>
      <c r="C79" s="3"/>
      <c r="E79" s="37"/>
      <c r="F79" s="3"/>
      <c r="G79" s="3"/>
      <c r="H79" s="3"/>
      <c r="I79" s="3"/>
      <c r="J79" s="3"/>
    </row>
    <row r="80" spans="1:10" ht="21" customHeight="1">
      <c r="A80" s="6"/>
      <c r="B80" s="6"/>
      <c r="C80" s="3"/>
      <c r="E80" s="37"/>
      <c r="F80" s="3"/>
      <c r="G80" s="3"/>
      <c r="H80" s="3"/>
      <c r="I80" s="3"/>
      <c r="J80" s="7" t="s">
        <v>63</v>
      </c>
    </row>
    <row r="81" spans="1:13" ht="21" customHeight="1">
      <c r="A81" s="6"/>
      <c r="B81" s="6"/>
      <c r="C81" s="3"/>
      <c r="D81" s="124" t="s">
        <v>2</v>
      </c>
      <c r="E81" s="124"/>
      <c r="F81" s="124"/>
      <c r="G81" s="3"/>
      <c r="H81" s="124" t="s">
        <v>3</v>
      </c>
      <c r="I81" s="124"/>
      <c r="J81" s="124"/>
    </row>
    <row r="82" spans="1:13" ht="21" customHeight="1">
      <c r="B82" s="9" t="s">
        <v>4</v>
      </c>
      <c r="C82" s="7"/>
      <c r="D82" s="10" t="s">
        <v>221</v>
      </c>
      <c r="E82" s="112"/>
      <c r="F82" s="10" t="s">
        <v>178</v>
      </c>
      <c r="G82" s="7"/>
      <c r="H82" s="10" t="s">
        <v>221</v>
      </c>
      <c r="I82" s="7"/>
      <c r="J82" s="10" t="s">
        <v>178</v>
      </c>
    </row>
    <row r="83" spans="1:13" ht="21" customHeight="1">
      <c r="B83" s="37"/>
      <c r="C83" s="7"/>
      <c r="D83" s="61" t="s">
        <v>65</v>
      </c>
      <c r="E83" s="62"/>
      <c r="F83" s="61" t="s">
        <v>66</v>
      </c>
      <c r="G83" s="63"/>
      <c r="H83" s="61" t="s">
        <v>65</v>
      </c>
      <c r="I83" s="62"/>
      <c r="J83" s="61" t="s">
        <v>66</v>
      </c>
    </row>
    <row r="84" spans="1:13" ht="21" customHeight="1">
      <c r="B84" s="37"/>
      <c r="C84" s="7"/>
      <c r="D84" s="61" t="s">
        <v>67</v>
      </c>
      <c r="E84" s="62"/>
      <c r="F84" s="61"/>
      <c r="G84" s="63"/>
      <c r="H84" s="61" t="s">
        <v>67</v>
      </c>
      <c r="I84" s="62"/>
      <c r="J84" s="61"/>
    </row>
    <row r="85" spans="1:13" ht="21" customHeight="1">
      <c r="A85" s="11" t="s">
        <v>34</v>
      </c>
      <c r="E85" s="8"/>
      <c r="F85" s="4"/>
      <c r="H85" s="4"/>
      <c r="J85" s="7"/>
    </row>
    <row r="86" spans="1:13" ht="21" customHeight="1">
      <c r="A86" s="8" t="s">
        <v>35</v>
      </c>
      <c r="B86" s="4">
        <v>21</v>
      </c>
      <c r="D86" s="7"/>
      <c r="E86" s="8"/>
      <c r="F86" s="7"/>
      <c r="H86" s="7"/>
      <c r="J86" s="7"/>
    </row>
    <row r="87" spans="1:13" ht="21" customHeight="1">
      <c r="A87" s="28" t="s">
        <v>36</v>
      </c>
      <c r="D87" s="7"/>
      <c r="E87" s="8"/>
      <c r="F87" s="7"/>
      <c r="H87" s="7"/>
      <c r="J87" s="7"/>
      <c r="M87" s="29"/>
    </row>
    <row r="88" spans="1:13" ht="21" customHeight="1">
      <c r="A88" s="29" t="s">
        <v>234</v>
      </c>
      <c r="D88" s="7"/>
      <c r="E88" s="8"/>
      <c r="F88" s="7"/>
      <c r="H88" s="7"/>
      <c r="J88" s="7"/>
    </row>
    <row r="89" spans="1:13" ht="21" customHeight="1" thickBot="1">
      <c r="A89" s="29" t="s">
        <v>235</v>
      </c>
      <c r="D89" s="30">
        <v>1185975</v>
      </c>
      <c r="E89" s="14"/>
      <c r="F89" s="30">
        <v>1188120</v>
      </c>
      <c r="G89" s="7"/>
      <c r="H89" s="30">
        <v>1185975</v>
      </c>
      <c r="I89" s="14"/>
      <c r="J89" s="30">
        <v>1188120</v>
      </c>
    </row>
    <row r="90" spans="1:13" ht="21" customHeight="1" thickTop="1">
      <c r="A90" s="28" t="s">
        <v>37</v>
      </c>
      <c r="B90" s="4"/>
      <c r="C90" s="14"/>
      <c r="D90" s="15"/>
      <c r="E90" s="14"/>
      <c r="F90" s="15"/>
      <c r="G90" s="14"/>
      <c r="H90" s="15"/>
      <c r="I90" s="14"/>
      <c r="J90" s="15"/>
    </row>
    <row r="91" spans="1:13" ht="21" customHeight="1">
      <c r="A91" s="29" t="s">
        <v>234</v>
      </c>
      <c r="B91" s="4"/>
      <c r="C91" s="14"/>
      <c r="D91" s="15"/>
      <c r="E91" s="14"/>
      <c r="F91" s="15"/>
      <c r="G91" s="14"/>
      <c r="H91" s="15"/>
      <c r="I91" s="14"/>
      <c r="J91" s="15"/>
    </row>
    <row r="92" spans="1:13" ht="21" customHeight="1">
      <c r="A92" s="29" t="s">
        <v>247</v>
      </c>
      <c r="B92" s="4"/>
      <c r="C92" s="14"/>
      <c r="D92" s="15">
        <v>1185975</v>
      </c>
      <c r="E92" s="14"/>
      <c r="F92" s="15">
        <v>1185975</v>
      </c>
      <c r="G92" s="14"/>
      <c r="H92" s="15">
        <v>1185975</v>
      </c>
      <c r="I92" s="14"/>
      <c r="J92" s="15">
        <v>1185975</v>
      </c>
    </row>
    <row r="93" spans="1:13" ht="21" customHeight="1">
      <c r="A93" s="29" t="s">
        <v>258</v>
      </c>
      <c r="B93" s="4"/>
      <c r="C93" s="14"/>
      <c r="D93" s="15">
        <v>6055971</v>
      </c>
      <c r="E93" s="14"/>
      <c r="F93" s="15">
        <v>6055971</v>
      </c>
      <c r="G93" s="14"/>
      <c r="H93" s="15">
        <v>6055971</v>
      </c>
      <c r="I93" s="14"/>
      <c r="J93" s="15">
        <v>6055971</v>
      </c>
    </row>
    <row r="94" spans="1:13" ht="21" customHeight="1">
      <c r="A94" s="29" t="s">
        <v>38</v>
      </c>
      <c r="B94" s="4"/>
      <c r="C94" s="14"/>
      <c r="D94" s="15">
        <v>2228</v>
      </c>
      <c r="E94" s="14"/>
      <c r="F94" s="15">
        <v>2228</v>
      </c>
      <c r="G94" s="14"/>
      <c r="H94" s="15">
        <v>2228</v>
      </c>
      <c r="I94" s="14"/>
      <c r="J94" s="15">
        <v>2228</v>
      </c>
    </row>
    <row r="95" spans="1:13" ht="21" customHeight="1">
      <c r="A95" s="29" t="s">
        <v>208</v>
      </c>
      <c r="B95" s="4"/>
      <c r="C95" s="14"/>
      <c r="D95" s="15"/>
      <c r="E95" s="14"/>
      <c r="F95" s="15"/>
      <c r="G95" s="14"/>
      <c r="H95" s="15"/>
      <c r="I95" s="14"/>
      <c r="J95" s="15"/>
    </row>
    <row r="96" spans="1:13" ht="21" customHeight="1">
      <c r="A96" s="29" t="s">
        <v>161</v>
      </c>
      <c r="B96" s="4"/>
      <c r="C96" s="14"/>
      <c r="D96" s="15">
        <v>-3462121</v>
      </c>
      <c r="E96" s="14"/>
      <c r="F96" s="15">
        <v>-3462121</v>
      </c>
      <c r="G96" s="14"/>
      <c r="H96" s="15">
        <v>0</v>
      </c>
      <c r="I96" s="14"/>
      <c r="J96" s="15">
        <v>0</v>
      </c>
    </row>
    <row r="97" spans="1:10" ht="21" customHeight="1">
      <c r="A97" s="8" t="s">
        <v>76</v>
      </c>
      <c r="B97" s="31"/>
      <c r="C97" s="26"/>
      <c r="D97" s="15"/>
      <c r="E97" s="26"/>
      <c r="F97" s="15"/>
      <c r="G97" s="26"/>
      <c r="H97" s="15"/>
      <c r="I97" s="26"/>
      <c r="J97" s="15"/>
    </row>
    <row r="98" spans="1:10" ht="21" customHeight="1">
      <c r="A98" s="32" t="s">
        <v>39</v>
      </c>
      <c r="B98" s="31"/>
      <c r="C98" s="26"/>
      <c r="D98" s="15"/>
      <c r="E98" s="26"/>
      <c r="F98" s="15"/>
      <c r="G98" s="26"/>
      <c r="H98" s="15"/>
      <c r="I98" s="26"/>
      <c r="J98" s="15"/>
    </row>
    <row r="99" spans="1:10" ht="21" customHeight="1">
      <c r="A99" s="32" t="s">
        <v>69</v>
      </c>
      <c r="B99" s="31"/>
      <c r="C99" s="26"/>
      <c r="D99" s="15">
        <v>22555</v>
      </c>
      <c r="E99" s="26"/>
      <c r="F99" s="15">
        <v>22555</v>
      </c>
      <c r="G99" s="26"/>
      <c r="H99" s="15">
        <v>22555</v>
      </c>
      <c r="I99" s="26"/>
      <c r="J99" s="15">
        <v>22555</v>
      </c>
    </row>
    <row r="100" spans="1:10" ht="21" customHeight="1">
      <c r="A100" s="32" t="s">
        <v>70</v>
      </c>
      <c r="B100" s="31"/>
      <c r="C100" s="26"/>
      <c r="D100" s="15">
        <v>12717</v>
      </c>
      <c r="E100" s="26"/>
      <c r="F100" s="15">
        <v>11979</v>
      </c>
      <c r="G100" s="26"/>
      <c r="H100" s="15">
        <v>0</v>
      </c>
      <c r="I100" s="15"/>
      <c r="J100" s="15">
        <v>0</v>
      </c>
    </row>
    <row r="101" spans="1:10" ht="21" customHeight="1">
      <c r="A101" s="32" t="s">
        <v>62</v>
      </c>
      <c r="B101" s="4"/>
      <c r="C101" s="14"/>
      <c r="D101" s="19">
        <v>1879842</v>
      </c>
      <c r="E101" s="14"/>
      <c r="F101" s="19">
        <v>3079555</v>
      </c>
      <c r="G101" s="14"/>
      <c r="H101" s="19">
        <v>-848541</v>
      </c>
      <c r="I101" s="14"/>
      <c r="J101" s="19">
        <v>216506</v>
      </c>
    </row>
    <row r="102" spans="1:10" ht="21" customHeight="1">
      <c r="A102" s="32" t="s">
        <v>77</v>
      </c>
      <c r="B102" s="4"/>
      <c r="C102" s="14"/>
      <c r="D102" s="21">
        <f>SUM(D92:D101)</f>
        <v>5697167</v>
      </c>
      <c r="E102" s="26"/>
      <c r="F102" s="21">
        <f>SUM(F92:F101)</f>
        <v>6896142</v>
      </c>
      <c r="G102" s="26"/>
      <c r="H102" s="21">
        <f>SUM(H92:H101)</f>
        <v>6418188</v>
      </c>
      <c r="I102" s="26"/>
      <c r="J102" s="21">
        <f>SUM(J92:J101)</f>
        <v>7483235</v>
      </c>
    </row>
    <row r="103" spans="1:10" ht="21" customHeight="1">
      <c r="A103" s="32" t="s">
        <v>78</v>
      </c>
      <c r="B103" s="4"/>
      <c r="C103" s="14"/>
      <c r="D103" s="19">
        <v>-2800</v>
      </c>
      <c r="E103" s="14"/>
      <c r="F103" s="19">
        <v>4131</v>
      </c>
      <c r="G103" s="14"/>
      <c r="H103" s="19">
        <v>0</v>
      </c>
      <c r="I103" s="14"/>
      <c r="J103" s="19">
        <v>0</v>
      </c>
    </row>
    <row r="104" spans="1:10" ht="21" customHeight="1">
      <c r="A104" s="11" t="s">
        <v>40</v>
      </c>
      <c r="B104" s="4"/>
      <c r="C104" s="14"/>
      <c r="D104" s="20">
        <f>SUM(D102:D103)</f>
        <v>5694367</v>
      </c>
      <c r="E104" s="14"/>
      <c r="F104" s="20">
        <f>SUM(F102:F103)</f>
        <v>6900273</v>
      </c>
      <c r="G104" s="14"/>
      <c r="H104" s="20">
        <f>SUM(H102:H103)</f>
        <v>6418188</v>
      </c>
      <c r="I104" s="14"/>
      <c r="J104" s="20">
        <f>SUM(J102:J103)</f>
        <v>7483235</v>
      </c>
    </row>
    <row r="105" spans="1:10" ht="21" customHeight="1" thickBot="1">
      <c r="A105" s="11" t="s">
        <v>41</v>
      </c>
      <c r="B105" s="4"/>
      <c r="C105" s="14"/>
      <c r="D105" s="30">
        <f>SUM(D74,D104)</f>
        <v>9171187</v>
      </c>
      <c r="E105" s="14"/>
      <c r="F105" s="30">
        <f>SUM(F74,F104)</f>
        <v>10236548</v>
      </c>
      <c r="G105" s="14"/>
      <c r="H105" s="30">
        <f>SUM(H74,H104)</f>
        <v>8147845</v>
      </c>
      <c r="I105" s="14"/>
      <c r="J105" s="30">
        <f>SUM(J74,J104)</f>
        <v>9062504</v>
      </c>
    </row>
    <row r="106" spans="1:10" ht="21" customHeight="1" thickTop="1">
      <c r="B106" s="4"/>
      <c r="C106" s="109"/>
      <c r="D106" s="99">
        <f>SUM(D105-D38)</f>
        <v>0</v>
      </c>
      <c r="E106" s="109"/>
      <c r="F106" s="99">
        <f>SUM(F105-F38)</f>
        <v>0</v>
      </c>
      <c r="G106" s="109"/>
      <c r="H106" s="99">
        <f>SUM(H105-H38)</f>
        <v>0</v>
      </c>
      <c r="I106" s="109"/>
      <c r="J106" s="99">
        <f>SUM(J105-J38)</f>
        <v>0</v>
      </c>
    </row>
    <row r="107" spans="1:10" ht="21" customHeight="1">
      <c r="A107" s="8" t="s">
        <v>206</v>
      </c>
      <c r="B107" s="4"/>
      <c r="C107" s="33"/>
      <c r="D107" s="111"/>
      <c r="E107" s="43"/>
      <c r="F107" s="34"/>
      <c r="G107" s="33"/>
      <c r="H107" s="34"/>
      <c r="I107" s="33"/>
      <c r="J107" s="34"/>
    </row>
    <row r="108" spans="1:10" ht="21" customHeight="1">
      <c r="B108" s="4"/>
      <c r="C108" s="33"/>
      <c r="D108" s="34"/>
      <c r="E108" s="43"/>
      <c r="F108" s="34"/>
      <c r="G108" s="33"/>
      <c r="H108" s="34"/>
      <c r="I108" s="33"/>
      <c r="J108" s="34"/>
    </row>
    <row r="109" spans="1:10" ht="21" customHeight="1">
      <c r="A109" s="35"/>
      <c r="B109" s="36"/>
    </row>
    <row r="110" spans="1:10" ht="21" customHeight="1">
      <c r="A110" s="36"/>
      <c r="B110" s="36"/>
    </row>
    <row r="111" spans="1:10" ht="21" customHeight="1">
      <c r="B111" s="16" t="s">
        <v>42</v>
      </c>
      <c r="D111" s="3"/>
      <c r="F111" s="7"/>
      <c r="H111" s="7"/>
      <c r="J111" s="7"/>
    </row>
    <row r="112" spans="1:10" ht="21" customHeight="1">
      <c r="A112" s="35"/>
      <c r="B112" s="36"/>
    </row>
  </sheetData>
  <mergeCells count="6">
    <mergeCell ref="D5:F5"/>
    <mergeCell ref="H5:J5"/>
    <mergeCell ref="D45:F45"/>
    <mergeCell ref="H45:J45"/>
    <mergeCell ref="D81:F81"/>
    <mergeCell ref="H81:J81"/>
  </mergeCells>
  <pageMargins left="0.78740157480314965" right="0.39370078740157483" top="0.78740157480314965" bottom="0.39370078740157483" header="0.31496062992125984" footer="0.31496062992125984"/>
  <pageSetup paperSize="9" scale="81" orientation="portrait" r:id="rId1"/>
  <rowBreaks count="2" manualBreakCount="2">
    <brk id="40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showGridLines="0" view="pageBreakPreview" topLeftCell="A19" zoomScaleNormal="100" zoomScaleSheetLayoutView="100" workbookViewId="0">
      <selection activeCell="B30" sqref="B30"/>
    </sheetView>
  </sheetViews>
  <sheetFormatPr defaultColWidth="9.375" defaultRowHeight="21" customHeight="1"/>
  <cols>
    <col min="1" max="1" width="38.625" style="8" customWidth="1"/>
    <col min="2" max="2" width="7" style="8" bestFit="1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6384" width="9.375" style="8"/>
  </cols>
  <sheetData>
    <row r="1" spans="1:11" ht="21" customHeight="1">
      <c r="J1" s="7" t="s">
        <v>64</v>
      </c>
    </row>
    <row r="2" spans="1:11" ht="21" customHeight="1">
      <c r="A2" s="78" t="s">
        <v>0</v>
      </c>
      <c r="B2" s="2"/>
      <c r="C2" s="3"/>
      <c r="E2" s="3"/>
      <c r="F2" s="3"/>
      <c r="G2" s="3"/>
      <c r="H2" s="3"/>
      <c r="I2" s="3"/>
      <c r="K2" s="3"/>
    </row>
    <row r="3" spans="1:11" ht="21" customHeight="1">
      <c r="A3" s="5" t="s">
        <v>87</v>
      </c>
      <c r="B3" s="3"/>
      <c r="C3" s="3"/>
      <c r="E3" s="3"/>
      <c r="F3" s="2"/>
      <c r="G3" s="3"/>
      <c r="H3" s="2"/>
      <c r="I3" s="3"/>
      <c r="J3" s="2"/>
      <c r="K3" s="3"/>
    </row>
    <row r="4" spans="1:11" ht="21" customHeight="1">
      <c r="A4" s="5" t="s">
        <v>223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63</v>
      </c>
      <c r="K5" s="3"/>
    </row>
    <row r="6" spans="1:11" ht="21" customHeight="1">
      <c r="A6" s="6"/>
      <c r="B6" s="6"/>
      <c r="C6" s="3"/>
      <c r="D6" s="124" t="s">
        <v>2</v>
      </c>
      <c r="E6" s="124"/>
      <c r="F6" s="124"/>
      <c r="G6" s="3"/>
      <c r="H6" s="81"/>
      <c r="I6" s="82" t="s">
        <v>3</v>
      </c>
      <c r="J6" s="83"/>
      <c r="K6" s="3"/>
    </row>
    <row r="7" spans="1:11" ht="21" customHeight="1">
      <c r="B7" s="9" t="s">
        <v>4</v>
      </c>
      <c r="C7" s="7"/>
      <c r="D7" s="10">
        <v>2563</v>
      </c>
      <c r="E7" s="7"/>
      <c r="F7" s="10">
        <v>2562</v>
      </c>
      <c r="G7" s="7"/>
      <c r="H7" s="10">
        <v>2563</v>
      </c>
      <c r="I7" s="7"/>
      <c r="J7" s="10">
        <v>2562</v>
      </c>
      <c r="K7" s="7"/>
    </row>
    <row r="8" spans="1:11" ht="21" customHeight="1">
      <c r="A8" s="11" t="s">
        <v>88</v>
      </c>
      <c r="B8" s="37"/>
      <c r="C8" s="7"/>
      <c r="D8" s="84"/>
      <c r="E8" s="7"/>
      <c r="F8" s="84"/>
      <c r="G8" s="7"/>
      <c r="H8" s="84"/>
      <c r="I8" s="7"/>
      <c r="J8" s="84"/>
      <c r="K8" s="7"/>
    </row>
    <row r="9" spans="1:11" ht="21" customHeight="1">
      <c r="A9" s="85" t="s">
        <v>89</v>
      </c>
      <c r="B9" s="86"/>
      <c r="C9" s="87"/>
      <c r="D9" s="14"/>
      <c r="E9" s="87"/>
      <c r="F9" s="14"/>
      <c r="G9" s="87"/>
      <c r="H9" s="14"/>
      <c r="I9" s="14"/>
      <c r="J9" s="14"/>
      <c r="K9" s="87"/>
    </row>
    <row r="10" spans="1:11" ht="21" customHeight="1">
      <c r="A10" s="6" t="s">
        <v>90</v>
      </c>
      <c r="B10" s="86">
        <v>3</v>
      </c>
      <c r="C10" s="17"/>
      <c r="D10" s="14">
        <v>233603</v>
      </c>
      <c r="E10" s="17"/>
      <c r="F10" s="14">
        <v>576618</v>
      </c>
      <c r="G10" s="17"/>
      <c r="H10" s="14">
        <v>10922</v>
      </c>
      <c r="I10" s="17"/>
      <c r="J10" s="14">
        <v>99151</v>
      </c>
      <c r="K10" s="17"/>
    </row>
    <row r="11" spans="1:11" ht="21" customHeight="1">
      <c r="A11" s="6" t="s">
        <v>92</v>
      </c>
      <c r="B11" s="86"/>
      <c r="C11" s="17"/>
      <c r="D11" s="14">
        <v>45626</v>
      </c>
      <c r="E11" s="17"/>
      <c r="F11" s="14">
        <v>103059</v>
      </c>
      <c r="G11" s="17"/>
      <c r="H11" s="14">
        <v>21561</v>
      </c>
      <c r="I11" s="17"/>
      <c r="J11" s="14">
        <v>56373</v>
      </c>
      <c r="K11" s="17"/>
    </row>
    <row r="12" spans="1:11" ht="21" customHeight="1">
      <c r="A12" s="6" t="s">
        <v>91</v>
      </c>
      <c r="B12" s="86"/>
      <c r="C12" s="17"/>
      <c r="D12" s="14">
        <v>119520</v>
      </c>
      <c r="E12" s="17"/>
      <c r="F12" s="14">
        <v>116343</v>
      </c>
      <c r="G12" s="17"/>
      <c r="H12" s="14">
        <v>12733</v>
      </c>
      <c r="I12" s="17"/>
      <c r="J12" s="14">
        <v>12497</v>
      </c>
      <c r="K12" s="17"/>
    </row>
    <row r="13" spans="1:11" ht="21" customHeight="1">
      <c r="A13" s="6" t="s">
        <v>158</v>
      </c>
      <c r="B13" s="86">
        <v>3</v>
      </c>
      <c r="C13" s="17"/>
      <c r="D13" s="14">
        <v>138459</v>
      </c>
      <c r="E13" s="17"/>
      <c r="F13" s="14">
        <v>10287</v>
      </c>
      <c r="G13" s="17"/>
      <c r="H13" s="14">
        <v>0</v>
      </c>
      <c r="I13" s="17"/>
      <c r="J13" s="14">
        <v>10356</v>
      </c>
      <c r="K13" s="17"/>
    </row>
    <row r="14" spans="1:11" ht="21" customHeight="1">
      <c r="A14" s="6" t="s">
        <v>191</v>
      </c>
      <c r="B14" s="86" t="s">
        <v>209</v>
      </c>
      <c r="C14" s="17"/>
      <c r="D14" s="14">
        <v>0</v>
      </c>
      <c r="E14" s="17"/>
      <c r="F14" s="14">
        <v>0</v>
      </c>
      <c r="G14" s="17"/>
      <c r="H14" s="14">
        <v>5059</v>
      </c>
      <c r="I14" s="17"/>
      <c r="J14" s="14">
        <v>4560</v>
      </c>
      <c r="K14" s="17"/>
    </row>
    <row r="15" spans="1:11" ht="21" customHeight="1">
      <c r="A15" s="6" t="s">
        <v>94</v>
      </c>
      <c r="B15" s="86"/>
      <c r="C15" s="17"/>
      <c r="D15" s="14">
        <v>203</v>
      </c>
      <c r="E15" s="17"/>
      <c r="F15" s="14">
        <v>24</v>
      </c>
      <c r="G15" s="17"/>
      <c r="H15" s="14">
        <v>203</v>
      </c>
      <c r="I15" s="17"/>
      <c r="J15" s="14">
        <v>0</v>
      </c>
      <c r="K15" s="17"/>
    </row>
    <row r="16" spans="1:11" ht="21" customHeight="1">
      <c r="A16" s="6" t="s">
        <v>95</v>
      </c>
      <c r="B16" s="86">
        <v>3</v>
      </c>
      <c r="C16" s="17"/>
      <c r="D16" s="14">
        <v>4757</v>
      </c>
      <c r="E16" s="17"/>
      <c r="F16" s="7">
        <f>8060-354</f>
        <v>7706</v>
      </c>
      <c r="G16" s="17"/>
      <c r="H16" s="14">
        <v>3864</v>
      </c>
      <c r="I16" s="17"/>
      <c r="J16" s="14">
        <f>22962-18699</f>
        <v>4263</v>
      </c>
      <c r="K16" s="17"/>
    </row>
    <row r="17" spans="1:11" ht="21" customHeight="1">
      <c r="A17" s="85" t="s">
        <v>96</v>
      </c>
      <c r="B17" s="86"/>
      <c r="C17" s="17"/>
      <c r="D17" s="88">
        <f>SUM(D10:D16)</f>
        <v>542168</v>
      </c>
      <c r="E17" s="17"/>
      <c r="F17" s="88">
        <f>SUM(F10:F16)</f>
        <v>814037</v>
      </c>
      <c r="G17" s="17"/>
      <c r="H17" s="88">
        <f>SUM(H10:H16)</f>
        <v>54342</v>
      </c>
      <c r="I17" s="17"/>
      <c r="J17" s="88">
        <f>SUM(J10:J16)</f>
        <v>187200</v>
      </c>
      <c r="K17" s="17"/>
    </row>
    <row r="18" spans="1:11" ht="21" customHeight="1">
      <c r="A18" s="85" t="s">
        <v>97</v>
      </c>
      <c r="B18" s="86"/>
      <c r="C18" s="17"/>
      <c r="D18" s="14"/>
      <c r="E18" s="17"/>
      <c r="F18" s="14"/>
      <c r="G18" s="17"/>
      <c r="H18" s="14"/>
      <c r="I18" s="17"/>
      <c r="J18" s="14"/>
      <c r="K18" s="17"/>
    </row>
    <row r="19" spans="1:11" ht="21" customHeight="1">
      <c r="A19" s="6" t="s">
        <v>98</v>
      </c>
      <c r="B19" s="86"/>
      <c r="C19" s="17"/>
      <c r="D19" s="14">
        <v>223943</v>
      </c>
      <c r="E19" s="17"/>
      <c r="F19" s="14">
        <v>531811</v>
      </c>
      <c r="G19" s="17"/>
      <c r="H19" s="14">
        <v>9183</v>
      </c>
      <c r="I19" s="17"/>
      <c r="J19" s="14">
        <v>79262</v>
      </c>
      <c r="K19" s="17"/>
    </row>
    <row r="20" spans="1:11" ht="21" customHeight="1">
      <c r="A20" s="6" t="s">
        <v>100</v>
      </c>
      <c r="B20" s="86"/>
      <c r="C20" s="17"/>
      <c r="D20" s="14">
        <v>32081</v>
      </c>
      <c r="E20" s="17"/>
      <c r="F20" s="14">
        <v>72325</v>
      </c>
      <c r="G20" s="17"/>
      <c r="H20" s="14">
        <v>12161</v>
      </c>
      <c r="I20" s="17"/>
      <c r="J20" s="14">
        <v>45973</v>
      </c>
      <c r="K20" s="17"/>
    </row>
    <row r="21" spans="1:11" ht="21" customHeight="1">
      <c r="A21" s="6" t="s">
        <v>99</v>
      </c>
      <c r="B21" s="86"/>
      <c r="C21" s="17"/>
      <c r="D21" s="14">
        <v>100815</v>
      </c>
      <c r="E21" s="17"/>
      <c r="F21" s="14">
        <v>79695</v>
      </c>
      <c r="G21" s="17"/>
      <c r="H21" s="14">
        <v>4294</v>
      </c>
      <c r="I21" s="17"/>
      <c r="J21" s="14">
        <v>4150</v>
      </c>
      <c r="K21" s="17"/>
    </row>
    <row r="22" spans="1:11" ht="21" customHeight="1">
      <c r="A22" s="6" t="s">
        <v>169</v>
      </c>
      <c r="B22" s="86"/>
      <c r="C22" s="17"/>
      <c r="D22" s="14">
        <v>127988</v>
      </c>
      <c r="E22" s="17"/>
      <c r="F22" s="14">
        <v>7172</v>
      </c>
      <c r="G22" s="17"/>
      <c r="H22" s="14">
        <v>0</v>
      </c>
      <c r="I22" s="17"/>
      <c r="J22" s="14">
        <v>9698</v>
      </c>
      <c r="K22" s="17"/>
    </row>
    <row r="23" spans="1:11" ht="21" customHeight="1">
      <c r="A23" s="6" t="s">
        <v>163</v>
      </c>
      <c r="B23" s="86"/>
      <c r="C23" s="17"/>
      <c r="D23" s="14">
        <v>2540</v>
      </c>
      <c r="E23" s="17"/>
      <c r="F23" s="14">
        <v>7875</v>
      </c>
      <c r="G23" s="17"/>
      <c r="H23" s="14">
        <v>1067</v>
      </c>
      <c r="I23" s="17"/>
      <c r="J23" s="14">
        <v>3760</v>
      </c>
      <c r="K23" s="17"/>
    </row>
    <row r="24" spans="1:11" ht="21" customHeight="1">
      <c r="A24" s="6" t="s">
        <v>101</v>
      </c>
      <c r="B24" s="86">
        <v>3</v>
      </c>
      <c r="C24" s="17"/>
      <c r="D24" s="14">
        <v>100117</v>
      </c>
      <c r="E24" s="17"/>
      <c r="F24" s="14">
        <v>45920</v>
      </c>
      <c r="G24" s="17"/>
      <c r="H24" s="14">
        <v>35361</v>
      </c>
      <c r="I24" s="17"/>
      <c r="J24" s="14">
        <v>27537</v>
      </c>
      <c r="K24" s="17"/>
    </row>
    <row r="25" spans="1:11" ht="21" customHeight="1">
      <c r="A25" s="6" t="s">
        <v>242</v>
      </c>
      <c r="B25" s="86">
        <v>9</v>
      </c>
      <c r="C25" s="17"/>
      <c r="D25" s="14">
        <v>0</v>
      </c>
      <c r="E25" s="17"/>
      <c r="F25" s="14">
        <v>0</v>
      </c>
      <c r="G25" s="17"/>
      <c r="H25" s="26">
        <v>874420</v>
      </c>
      <c r="I25" s="17"/>
      <c r="J25" s="14">
        <v>0</v>
      </c>
      <c r="K25" s="17"/>
    </row>
    <row r="26" spans="1:11" ht="21" customHeight="1">
      <c r="A26" s="6" t="s">
        <v>259</v>
      </c>
      <c r="B26" s="86" t="s">
        <v>265</v>
      </c>
      <c r="C26" s="17"/>
      <c r="D26" s="14">
        <v>1022651</v>
      </c>
      <c r="E26" s="17"/>
      <c r="F26" s="14">
        <v>0</v>
      </c>
      <c r="G26" s="17"/>
      <c r="H26" s="14">
        <v>60666</v>
      </c>
      <c r="I26" s="17"/>
      <c r="J26" s="14">
        <v>0</v>
      </c>
      <c r="K26" s="17"/>
    </row>
    <row r="27" spans="1:11" ht="21" customHeight="1">
      <c r="A27" s="85" t="s">
        <v>102</v>
      </c>
      <c r="B27" s="86"/>
      <c r="C27" s="17"/>
      <c r="D27" s="20">
        <f>SUM(D19:D26)</f>
        <v>1610135</v>
      </c>
      <c r="E27" s="17"/>
      <c r="F27" s="20">
        <f>SUM(F19:F26)</f>
        <v>744798</v>
      </c>
      <c r="G27" s="17"/>
      <c r="H27" s="20">
        <f>SUM(H19:H26)</f>
        <v>997152</v>
      </c>
      <c r="I27" s="17"/>
      <c r="J27" s="20">
        <f>SUM(J19:J26)</f>
        <v>170380</v>
      </c>
      <c r="K27" s="17"/>
    </row>
    <row r="28" spans="1:11" ht="21" customHeight="1">
      <c r="A28" s="85" t="s">
        <v>238</v>
      </c>
      <c r="B28" s="86"/>
      <c r="C28" s="17"/>
      <c r="D28" s="26">
        <f>SUM(D17-D27)</f>
        <v>-1067967</v>
      </c>
      <c r="E28" s="17"/>
      <c r="F28" s="26">
        <f>SUM(F17-F27)</f>
        <v>69239</v>
      </c>
      <c r="G28" s="17"/>
      <c r="H28" s="26">
        <f>SUM(H17-H27)</f>
        <v>-942810</v>
      </c>
      <c r="I28" s="17"/>
      <c r="J28" s="26">
        <f>SUM(J17-J27)</f>
        <v>16820</v>
      </c>
      <c r="K28" s="17"/>
    </row>
    <row r="29" spans="1:11" ht="21" customHeight="1">
      <c r="A29" s="6" t="s">
        <v>216</v>
      </c>
      <c r="B29" s="86"/>
      <c r="C29" s="17"/>
      <c r="D29" s="26">
        <v>-201</v>
      </c>
      <c r="E29" s="17"/>
      <c r="F29" s="26">
        <v>0</v>
      </c>
      <c r="G29" s="17"/>
      <c r="H29" s="26">
        <v>0</v>
      </c>
      <c r="I29" s="17"/>
      <c r="J29" s="26">
        <v>0</v>
      </c>
      <c r="K29" s="17"/>
    </row>
    <row r="30" spans="1:11" ht="21" customHeight="1">
      <c r="A30" s="6" t="s">
        <v>190</v>
      </c>
      <c r="B30" s="86">
        <v>3</v>
      </c>
      <c r="C30" s="17"/>
      <c r="D30" s="26">
        <v>640</v>
      </c>
      <c r="E30" s="17"/>
      <c r="F30" s="26">
        <v>354</v>
      </c>
      <c r="G30" s="17"/>
      <c r="H30" s="26">
        <v>5500</v>
      </c>
      <c r="I30" s="17"/>
      <c r="J30" s="26">
        <v>18699</v>
      </c>
      <c r="K30" s="17"/>
    </row>
    <row r="31" spans="1:11" ht="21" customHeight="1">
      <c r="A31" s="6" t="s">
        <v>103</v>
      </c>
      <c r="B31" s="86">
        <v>3</v>
      </c>
      <c r="C31" s="22"/>
      <c r="D31" s="27">
        <v>-30905</v>
      </c>
      <c r="E31" s="22"/>
      <c r="F31" s="27">
        <v>-33077</v>
      </c>
      <c r="G31" s="22"/>
      <c r="H31" s="27">
        <v>-18329</v>
      </c>
      <c r="I31" s="22"/>
      <c r="J31" s="118">
        <v>-22772</v>
      </c>
      <c r="K31" s="22"/>
    </row>
    <row r="32" spans="1:11" ht="21" customHeight="1">
      <c r="A32" s="85" t="s">
        <v>239</v>
      </c>
      <c r="B32" s="86"/>
      <c r="C32" s="22"/>
      <c r="D32" s="26">
        <f>SUM(D28:D31)</f>
        <v>-1098433</v>
      </c>
      <c r="E32" s="22"/>
      <c r="F32" s="26">
        <f>SUM(F28:F31)</f>
        <v>36516</v>
      </c>
      <c r="G32" s="22"/>
      <c r="H32" s="26">
        <f>SUM(H28:H31)</f>
        <v>-955639</v>
      </c>
      <c r="I32" s="22"/>
      <c r="J32" s="26">
        <f>SUM(J28:J31)</f>
        <v>12747</v>
      </c>
      <c r="K32" s="22"/>
    </row>
    <row r="33" spans="1:11" ht="21" customHeight="1">
      <c r="A33" s="6" t="s">
        <v>236</v>
      </c>
      <c r="B33" s="86">
        <v>24</v>
      </c>
      <c r="C33" s="22"/>
      <c r="D33" s="27">
        <v>1945</v>
      </c>
      <c r="E33" s="22"/>
      <c r="F33" s="27">
        <v>-4387</v>
      </c>
      <c r="G33" s="22"/>
      <c r="H33" s="27">
        <v>-336</v>
      </c>
      <c r="I33" s="22"/>
      <c r="J33" s="118">
        <v>-270</v>
      </c>
      <c r="K33" s="22"/>
    </row>
    <row r="34" spans="1:11" ht="21" customHeight="1">
      <c r="A34" s="85" t="s">
        <v>237</v>
      </c>
      <c r="B34" s="86"/>
      <c r="C34" s="17"/>
      <c r="D34" s="88">
        <f>SUM(D32:D33)</f>
        <v>-1096488</v>
      </c>
      <c r="E34" s="17"/>
      <c r="F34" s="88">
        <f>SUM(F32:F33)</f>
        <v>32129</v>
      </c>
      <c r="G34" s="17"/>
      <c r="H34" s="88">
        <f>SUM(H32:H33)</f>
        <v>-955975</v>
      </c>
      <c r="I34" s="17"/>
      <c r="J34" s="88">
        <f>SUM(J32:J33)</f>
        <v>12477</v>
      </c>
      <c r="K34" s="17"/>
    </row>
    <row r="35" spans="1:11" ht="21" customHeight="1">
      <c r="A35" s="6"/>
      <c r="B35" s="86"/>
      <c r="C35" s="89"/>
      <c r="D35" s="90"/>
      <c r="E35" s="89"/>
      <c r="F35" s="90"/>
      <c r="G35" s="89"/>
      <c r="H35" s="90"/>
      <c r="I35" s="89"/>
      <c r="J35" s="90"/>
      <c r="K35" s="89"/>
    </row>
    <row r="36" spans="1:11" ht="21" customHeight="1">
      <c r="A36" s="85" t="s">
        <v>104</v>
      </c>
      <c r="B36" s="86"/>
      <c r="C36" s="89"/>
      <c r="D36" s="90"/>
      <c r="E36" s="89"/>
      <c r="F36" s="90"/>
      <c r="G36" s="89"/>
      <c r="H36" s="90"/>
      <c r="I36" s="89"/>
      <c r="J36" s="90"/>
      <c r="K36" s="89"/>
    </row>
    <row r="37" spans="1:11" ht="21" customHeight="1">
      <c r="A37" s="85" t="s">
        <v>61</v>
      </c>
      <c r="B37" s="86"/>
      <c r="C37" s="22"/>
      <c r="D37" s="27">
        <v>0</v>
      </c>
      <c r="E37" s="22"/>
      <c r="F37" s="27">
        <v>0</v>
      </c>
      <c r="G37" s="22"/>
      <c r="H37" s="27">
        <v>0</v>
      </c>
      <c r="I37" s="22"/>
      <c r="J37" s="27">
        <v>0</v>
      </c>
      <c r="K37" s="22"/>
    </row>
    <row r="38" spans="1:11" ht="21" customHeight="1">
      <c r="A38" s="6"/>
      <c r="B38" s="86"/>
      <c r="C38" s="89"/>
      <c r="D38" s="90"/>
      <c r="E38" s="89"/>
      <c r="F38" s="90"/>
      <c r="G38" s="89"/>
      <c r="H38" s="90"/>
      <c r="I38" s="89"/>
      <c r="J38" s="90"/>
      <c r="K38" s="89"/>
    </row>
    <row r="39" spans="1:11" ht="21" customHeight="1" thickBot="1">
      <c r="A39" s="85" t="s">
        <v>60</v>
      </c>
      <c r="B39" s="86"/>
      <c r="C39" s="89"/>
      <c r="D39" s="91">
        <f>SUM(D34:D37)</f>
        <v>-1096488</v>
      </c>
      <c r="E39" s="89"/>
      <c r="F39" s="91">
        <f>SUM(F34:F37)</f>
        <v>32129</v>
      </c>
      <c r="G39" s="89"/>
      <c r="H39" s="91">
        <f>SUM(H34:H37)</f>
        <v>-955975</v>
      </c>
      <c r="I39" s="89"/>
      <c r="J39" s="91">
        <f>SUM(J34:J37)</f>
        <v>12477</v>
      </c>
      <c r="K39" s="89"/>
    </row>
    <row r="40" spans="1:11" ht="21" customHeight="1" thickTop="1">
      <c r="A40" s="25"/>
      <c r="B40" s="25"/>
      <c r="D40" s="26"/>
      <c r="E40" s="89"/>
      <c r="F40" s="26"/>
      <c r="G40" s="89"/>
      <c r="H40" s="26"/>
      <c r="I40" s="89"/>
      <c r="J40" s="26"/>
    </row>
    <row r="41" spans="1:11" ht="21" customHeight="1">
      <c r="A41" s="8" t="s">
        <v>206</v>
      </c>
    </row>
    <row r="42" spans="1:11">
      <c r="J42" s="7" t="s">
        <v>64</v>
      </c>
    </row>
    <row r="43" spans="1:11">
      <c r="A43" s="1" t="s">
        <v>0</v>
      </c>
      <c r="B43" s="2"/>
      <c r="C43" s="3"/>
      <c r="E43" s="3"/>
      <c r="F43" s="3"/>
      <c r="G43" s="3"/>
      <c r="H43" s="3"/>
      <c r="I43" s="3"/>
      <c r="J43" s="7"/>
      <c r="K43" s="3"/>
    </row>
    <row r="44" spans="1:11">
      <c r="A44" s="5" t="s">
        <v>144</v>
      </c>
      <c r="B44" s="3"/>
      <c r="C44" s="3"/>
      <c r="E44" s="3"/>
      <c r="F44" s="2"/>
      <c r="G44" s="3"/>
      <c r="H44" s="2"/>
      <c r="I44" s="3"/>
      <c r="J44" s="2"/>
      <c r="K44" s="3"/>
    </row>
    <row r="45" spans="1:11">
      <c r="A45" s="5" t="s">
        <v>223</v>
      </c>
      <c r="B45" s="3"/>
      <c r="C45" s="3"/>
      <c r="E45" s="3"/>
      <c r="F45" s="2"/>
      <c r="G45" s="3"/>
      <c r="H45" s="2"/>
      <c r="I45" s="3"/>
      <c r="J45" s="2"/>
      <c r="K45" s="3"/>
    </row>
    <row r="46" spans="1:11">
      <c r="A46" s="6"/>
      <c r="B46" s="6"/>
      <c r="C46" s="3"/>
      <c r="E46" s="3"/>
      <c r="F46" s="3"/>
      <c r="G46" s="3"/>
      <c r="H46" s="3"/>
      <c r="I46" s="3"/>
      <c r="J46" s="7" t="s">
        <v>63</v>
      </c>
      <c r="K46" s="3"/>
    </row>
    <row r="47" spans="1:11">
      <c r="A47" s="6"/>
      <c r="B47" s="6"/>
      <c r="C47" s="3"/>
      <c r="D47" s="124" t="s">
        <v>2</v>
      </c>
      <c r="E47" s="124"/>
      <c r="F47" s="124"/>
      <c r="G47" s="3"/>
      <c r="H47" s="100"/>
      <c r="I47" s="82" t="s">
        <v>3</v>
      </c>
      <c r="J47" s="83"/>
      <c r="K47" s="3"/>
    </row>
    <row r="48" spans="1:11">
      <c r="B48" s="9" t="s">
        <v>4</v>
      </c>
      <c r="C48" s="7"/>
      <c r="D48" s="10">
        <v>2563</v>
      </c>
      <c r="E48" s="7"/>
      <c r="F48" s="10">
        <v>2562</v>
      </c>
      <c r="G48" s="7"/>
      <c r="H48" s="10">
        <v>2563</v>
      </c>
      <c r="I48" s="7"/>
      <c r="J48" s="10">
        <v>2562</v>
      </c>
      <c r="K48" s="7"/>
    </row>
    <row r="49" spans="1:11">
      <c r="A49" s="101" t="s">
        <v>240</v>
      </c>
      <c r="B49" s="86"/>
      <c r="C49" s="89"/>
      <c r="D49" s="26"/>
      <c r="E49" s="89"/>
      <c r="F49" s="26"/>
      <c r="G49" s="89"/>
      <c r="H49" s="26"/>
      <c r="I49" s="89"/>
      <c r="J49" s="26"/>
      <c r="K49" s="89"/>
    </row>
    <row r="50" spans="1:11" ht="21.75" thickBot="1">
      <c r="A50" s="102" t="s">
        <v>145</v>
      </c>
      <c r="B50" s="86"/>
      <c r="C50" s="89"/>
      <c r="D50" s="26">
        <f>D52-D51</f>
        <v>-1085576</v>
      </c>
      <c r="E50" s="89"/>
      <c r="F50" s="26">
        <f>F52-F51</f>
        <v>23766</v>
      </c>
      <c r="G50" s="89"/>
      <c r="H50" s="91">
        <f>SUM(H34)</f>
        <v>-955975</v>
      </c>
      <c r="I50" s="89"/>
      <c r="J50" s="91">
        <f>SUM(J34)</f>
        <v>12477</v>
      </c>
      <c r="K50" s="89"/>
    </row>
    <row r="51" spans="1:11" ht="21.75" thickTop="1">
      <c r="A51" s="102" t="s">
        <v>146</v>
      </c>
      <c r="B51" s="86"/>
      <c r="C51" s="89"/>
      <c r="D51" s="26">
        <v>-10912</v>
      </c>
      <c r="E51" s="89"/>
      <c r="F51" s="26">
        <v>8363</v>
      </c>
      <c r="G51" s="89"/>
      <c r="H51" s="26"/>
      <c r="I51" s="89"/>
      <c r="J51" s="26"/>
      <c r="K51" s="89"/>
    </row>
    <row r="52" spans="1:11" ht="21.75" thickBot="1">
      <c r="A52" s="103"/>
      <c r="B52" s="86"/>
      <c r="C52" s="89"/>
      <c r="D52" s="98">
        <f>D39</f>
        <v>-1096488</v>
      </c>
      <c r="E52" s="89"/>
      <c r="F52" s="98">
        <f>F39</f>
        <v>32129</v>
      </c>
      <c r="G52" s="89"/>
      <c r="H52" s="26"/>
      <c r="I52" s="89"/>
      <c r="J52" s="26"/>
      <c r="K52" s="89"/>
    </row>
    <row r="53" spans="1:11" ht="21.75" thickTop="1">
      <c r="A53" s="104" t="s">
        <v>147</v>
      </c>
      <c r="B53" s="86"/>
      <c r="C53" s="89"/>
      <c r="D53" s="26"/>
      <c r="E53" s="89"/>
      <c r="F53" s="26"/>
      <c r="G53" s="89"/>
      <c r="H53" s="26" t="s">
        <v>173</v>
      </c>
      <c r="I53" s="89"/>
      <c r="J53" s="26"/>
      <c r="K53" s="89"/>
    </row>
    <row r="54" spans="1:11" ht="21.75" thickBot="1">
      <c r="A54" s="105" t="s">
        <v>145</v>
      </c>
      <c r="B54" s="86"/>
      <c r="C54" s="89"/>
      <c r="D54" s="26">
        <f>D56-D55</f>
        <v>-1085576</v>
      </c>
      <c r="E54" s="89"/>
      <c r="F54" s="26">
        <f>F56-F55</f>
        <v>23766</v>
      </c>
      <c r="G54" s="89"/>
      <c r="H54" s="91">
        <f>H50</f>
        <v>-955975</v>
      </c>
      <c r="I54" s="89"/>
      <c r="J54" s="91">
        <f>J50</f>
        <v>12477</v>
      </c>
      <c r="K54" s="89"/>
    </row>
    <row r="55" spans="1:11" ht="21.75" thickTop="1">
      <c r="A55" s="105" t="s">
        <v>146</v>
      </c>
      <c r="B55" s="86"/>
      <c r="C55" s="89"/>
      <c r="D55" s="26">
        <f>D51</f>
        <v>-10912</v>
      </c>
      <c r="E55" s="89"/>
      <c r="F55" s="26">
        <f>F51</f>
        <v>8363</v>
      </c>
      <c r="G55" s="89"/>
      <c r="H55" s="26"/>
      <c r="I55" s="89"/>
      <c r="J55" s="26"/>
      <c r="K55" s="89"/>
    </row>
    <row r="56" spans="1:11" ht="21.75" thickBot="1">
      <c r="A56" s="85"/>
      <c r="B56" s="86"/>
      <c r="C56" s="89"/>
      <c r="D56" s="98">
        <f>D39</f>
        <v>-1096488</v>
      </c>
      <c r="E56" s="89"/>
      <c r="F56" s="98">
        <f>F39</f>
        <v>32129</v>
      </c>
      <c r="G56" s="89"/>
      <c r="H56" s="26"/>
      <c r="I56" s="89"/>
      <c r="J56" s="26"/>
      <c r="K56" s="89"/>
    </row>
    <row r="57" spans="1:11" ht="21.75" thickTop="1">
      <c r="A57" s="85"/>
      <c r="B57" s="86"/>
      <c r="C57" s="89"/>
      <c r="D57" s="26"/>
      <c r="E57" s="89"/>
      <c r="F57" s="26"/>
      <c r="G57" s="89"/>
      <c r="H57" s="26"/>
      <c r="I57" s="89"/>
      <c r="J57" s="21" t="s">
        <v>176</v>
      </c>
      <c r="K57" s="89"/>
    </row>
    <row r="58" spans="1:11">
      <c r="A58" s="85" t="s">
        <v>105</v>
      </c>
      <c r="B58" s="86">
        <v>25</v>
      </c>
      <c r="C58" s="87"/>
      <c r="D58" s="6"/>
      <c r="E58" s="87"/>
      <c r="F58" s="6"/>
      <c r="G58" s="87"/>
      <c r="H58" s="14"/>
      <c r="I58" s="87"/>
      <c r="K58" s="87"/>
    </row>
    <row r="59" spans="1:11">
      <c r="A59" s="85" t="s">
        <v>106</v>
      </c>
      <c r="C59" s="87"/>
      <c r="D59" s="6"/>
      <c r="E59" s="87"/>
      <c r="F59" s="6"/>
      <c r="G59" s="87"/>
      <c r="H59" s="6"/>
      <c r="I59" s="87"/>
      <c r="J59" s="6"/>
      <c r="K59" s="87"/>
    </row>
    <row r="60" spans="1:11" ht="21.75" thickBot="1">
      <c r="A60" s="6" t="s">
        <v>151</v>
      </c>
      <c r="B60" s="86"/>
      <c r="C60" s="92"/>
      <c r="D60" s="115">
        <f>D50/D61</f>
        <v>-0.45767237926600474</v>
      </c>
      <c r="E60" s="106"/>
      <c r="F60" s="115">
        <f>F50/F61</f>
        <v>1.7275179522741001E-2</v>
      </c>
      <c r="G60" s="106"/>
      <c r="H60" s="115">
        <f>H50/H61</f>
        <v>-0.40303336916882732</v>
      </c>
      <c r="I60" s="107"/>
      <c r="J60" s="115">
        <f>J50/J61</f>
        <v>9.0693602164958129E-3</v>
      </c>
      <c r="K60" s="92"/>
    </row>
    <row r="61" spans="1:11" ht="22.5" thickTop="1" thickBot="1">
      <c r="A61" s="6" t="s">
        <v>148</v>
      </c>
      <c r="B61" s="86"/>
      <c r="C61" s="92"/>
      <c r="D61" s="91">
        <v>2371950</v>
      </c>
      <c r="E61" s="106"/>
      <c r="F61" s="91">
        <v>1375731</v>
      </c>
      <c r="G61" s="106"/>
      <c r="H61" s="91">
        <v>2371950</v>
      </c>
      <c r="I61" s="106"/>
      <c r="J61" s="91">
        <v>1375731</v>
      </c>
      <c r="K61" s="92"/>
    </row>
    <row r="62" spans="1:11" ht="21.75" thickTop="1">
      <c r="A62" s="6"/>
      <c r="B62" s="86"/>
      <c r="C62" s="92"/>
      <c r="D62" s="26"/>
      <c r="E62" s="106"/>
      <c r="F62" s="26"/>
      <c r="G62" s="106"/>
      <c r="H62" s="26"/>
      <c r="I62" s="106"/>
      <c r="J62" s="26"/>
      <c r="K62" s="92"/>
    </row>
    <row r="63" spans="1:11">
      <c r="A63" s="85" t="s">
        <v>152</v>
      </c>
      <c r="B63" s="86"/>
      <c r="C63" s="92"/>
      <c r="D63" s="26"/>
      <c r="E63" s="106"/>
      <c r="F63" s="119"/>
      <c r="G63" s="106"/>
      <c r="H63" s="119"/>
      <c r="I63" s="106"/>
      <c r="J63" s="26"/>
      <c r="K63" s="92"/>
    </row>
    <row r="64" spans="1:11" ht="21.75" thickBot="1">
      <c r="A64" s="6" t="s">
        <v>151</v>
      </c>
      <c r="B64" s="113"/>
      <c r="C64" s="92"/>
      <c r="D64" s="115">
        <f>D50/D65</f>
        <v>-0.45767237926600474</v>
      </c>
      <c r="E64" s="106"/>
      <c r="F64" s="115">
        <f>F50/F65</f>
        <v>1.7259860910184232E-2</v>
      </c>
      <c r="G64" s="106"/>
      <c r="H64" s="115">
        <f>H50/H65</f>
        <v>-0.40303336916882732</v>
      </c>
      <c r="I64" s="107"/>
      <c r="J64" s="115">
        <f>J50/J65</f>
        <v>9.0613180415875065E-3</v>
      </c>
      <c r="K64" s="92"/>
    </row>
    <row r="65" spans="1:11" ht="22.5" thickTop="1" thickBot="1">
      <c r="A65" s="6" t="s">
        <v>148</v>
      </c>
      <c r="B65" s="86"/>
      <c r="C65" s="92"/>
      <c r="D65" s="91">
        <v>2371950</v>
      </c>
      <c r="E65" s="106"/>
      <c r="F65" s="91">
        <v>1376952</v>
      </c>
      <c r="G65" s="106"/>
      <c r="H65" s="91">
        <v>2371950</v>
      </c>
      <c r="I65" s="106"/>
      <c r="J65" s="91">
        <v>1376952</v>
      </c>
      <c r="K65" s="92"/>
    </row>
    <row r="66" spans="1:11" ht="21.75" thickTop="1">
      <c r="A66" s="6"/>
      <c r="B66" s="86"/>
      <c r="C66" s="92"/>
      <c r="D66" s="26"/>
      <c r="E66" s="106"/>
      <c r="F66" s="4"/>
      <c r="G66" s="106"/>
      <c r="H66" s="26"/>
      <c r="I66" s="106"/>
      <c r="J66" s="26"/>
      <c r="K66" s="92"/>
    </row>
    <row r="67" spans="1:11">
      <c r="A67" s="8" t="s">
        <v>206</v>
      </c>
    </row>
    <row r="68" spans="1:11" ht="21" customHeight="1">
      <c r="C68" s="14"/>
      <c r="D68" s="93"/>
      <c r="E68" s="14"/>
      <c r="F68" s="14"/>
      <c r="G68" s="14"/>
      <c r="H68" s="14"/>
      <c r="I68" s="14"/>
      <c r="J68" s="14"/>
      <c r="K68" s="14"/>
    </row>
    <row r="69" spans="1:11" ht="21" customHeight="1">
      <c r="C69" s="14"/>
      <c r="D69" s="93"/>
      <c r="E69" s="14"/>
      <c r="F69" s="14"/>
      <c r="G69" s="14"/>
      <c r="H69" s="14"/>
      <c r="I69" s="14"/>
      <c r="J69" s="14"/>
      <c r="K69" s="14"/>
    </row>
    <row r="70" spans="1:11" ht="21" customHeight="1">
      <c r="C70" s="14"/>
      <c r="D70" s="93"/>
      <c r="E70" s="14"/>
      <c r="F70" s="14"/>
      <c r="G70" s="14"/>
      <c r="H70" s="14"/>
      <c r="I70" s="14"/>
      <c r="J70" s="14"/>
      <c r="K70" s="14"/>
    </row>
    <row r="71" spans="1:11" ht="21" customHeight="1">
      <c r="C71" s="14"/>
      <c r="D71" s="93"/>
      <c r="E71" s="14"/>
      <c r="F71" s="14"/>
      <c r="G71" s="14"/>
      <c r="H71" s="14"/>
      <c r="I71" s="14"/>
      <c r="J71" s="14"/>
      <c r="K71" s="14"/>
    </row>
    <row r="72" spans="1:11" ht="21" customHeight="1">
      <c r="C72" s="14"/>
      <c r="D72" s="93"/>
      <c r="E72" s="14"/>
      <c r="F72" s="14"/>
      <c r="G72" s="14"/>
      <c r="H72" s="14"/>
      <c r="I72" s="14"/>
      <c r="J72" s="14"/>
      <c r="K72" s="14"/>
    </row>
    <row r="73" spans="1:11" ht="21" customHeight="1">
      <c r="C73" s="14"/>
      <c r="D73" s="93"/>
      <c r="E73" s="14"/>
      <c r="F73" s="14"/>
      <c r="G73" s="14"/>
      <c r="H73" s="14"/>
      <c r="I73" s="14"/>
      <c r="J73" s="14"/>
      <c r="K73" s="14"/>
    </row>
    <row r="74" spans="1:11" ht="21" customHeight="1">
      <c r="C74" s="14"/>
      <c r="D74" s="93"/>
      <c r="E74" s="14"/>
      <c r="F74" s="14"/>
      <c r="G74" s="14"/>
      <c r="H74" s="14"/>
      <c r="I74" s="14"/>
      <c r="J74" s="14"/>
      <c r="K74" s="14"/>
    </row>
    <row r="75" spans="1:11" ht="21" customHeight="1">
      <c r="C75" s="14"/>
      <c r="D75" s="93"/>
      <c r="E75" s="14"/>
      <c r="F75" s="14"/>
      <c r="G75" s="14"/>
      <c r="H75" s="14"/>
      <c r="I75" s="14"/>
      <c r="J75" s="14"/>
      <c r="K75" s="14"/>
    </row>
    <row r="76" spans="1:11" ht="21" customHeight="1">
      <c r="C76" s="14"/>
      <c r="D76" s="93"/>
      <c r="E76" s="14"/>
      <c r="F76" s="14"/>
      <c r="G76" s="14"/>
      <c r="H76" s="14"/>
      <c r="I76" s="14"/>
      <c r="J76" s="14"/>
      <c r="K76" s="14"/>
    </row>
    <row r="77" spans="1:11" ht="21" customHeight="1">
      <c r="C77" s="14"/>
      <c r="D77" s="93"/>
      <c r="E77" s="14"/>
      <c r="F77" s="14"/>
      <c r="G77" s="14"/>
      <c r="H77" s="14"/>
      <c r="I77" s="14"/>
      <c r="J77" s="14"/>
      <c r="K77" s="14"/>
    </row>
  </sheetData>
  <mergeCells count="2">
    <mergeCell ref="D6:F6"/>
    <mergeCell ref="D47:F47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9779-C4C1-4748-8069-99AB4BFE5A57}">
  <dimension ref="A1:P77"/>
  <sheetViews>
    <sheetView showGridLines="0" view="pageBreakPreview" topLeftCell="A55" zoomScaleNormal="115" zoomScaleSheetLayoutView="100" workbookViewId="0">
      <selection activeCell="A63" activeCellId="1" sqref="A59 A63"/>
    </sheetView>
  </sheetViews>
  <sheetFormatPr defaultColWidth="9.375" defaultRowHeight="21" customHeight="1"/>
  <cols>
    <col min="1" max="1" width="38.25" style="8" customWidth="1"/>
    <col min="2" max="2" width="7" style="8" customWidth="1"/>
    <col min="3" max="3" width="1.625" style="8" customWidth="1"/>
    <col min="4" max="4" width="11.125" style="4" customWidth="1"/>
    <col min="5" max="5" width="0.875" style="8" customWidth="1"/>
    <col min="6" max="6" width="11.125" style="4" customWidth="1"/>
    <col min="7" max="7" width="0.875" style="8" customWidth="1"/>
    <col min="8" max="8" width="11.125" style="8" customWidth="1"/>
    <col min="9" max="9" width="0.875" style="8" customWidth="1"/>
    <col min="10" max="10" width="11.125" style="8" customWidth="1"/>
    <col min="11" max="11" width="1" style="8" customWidth="1"/>
    <col min="12" max="12" width="9.375" style="8"/>
    <col min="13" max="13" width="11.25" style="120" bestFit="1" customWidth="1"/>
    <col min="14" max="256" width="9.375" style="8"/>
    <col min="257" max="257" width="38.25" style="8" customWidth="1"/>
    <col min="258" max="258" width="7" style="8" customWidth="1"/>
    <col min="259" max="259" width="1.625" style="8" customWidth="1"/>
    <col min="260" max="260" width="11.125" style="8" customWidth="1"/>
    <col min="261" max="261" width="0.875" style="8" customWidth="1"/>
    <col min="262" max="262" width="11.125" style="8" customWidth="1"/>
    <col min="263" max="263" width="0.875" style="8" customWidth="1"/>
    <col min="264" max="264" width="11.125" style="8" customWidth="1"/>
    <col min="265" max="265" width="0.875" style="8" customWidth="1"/>
    <col min="266" max="266" width="11.125" style="8" customWidth="1"/>
    <col min="267" max="267" width="1" style="8" customWidth="1"/>
    <col min="268" max="512" width="9.375" style="8"/>
    <col min="513" max="513" width="38.25" style="8" customWidth="1"/>
    <col min="514" max="514" width="7" style="8" customWidth="1"/>
    <col min="515" max="515" width="1.625" style="8" customWidth="1"/>
    <col min="516" max="516" width="11.125" style="8" customWidth="1"/>
    <col min="517" max="517" width="0.875" style="8" customWidth="1"/>
    <col min="518" max="518" width="11.125" style="8" customWidth="1"/>
    <col min="519" max="519" width="0.875" style="8" customWidth="1"/>
    <col min="520" max="520" width="11.125" style="8" customWidth="1"/>
    <col min="521" max="521" width="0.875" style="8" customWidth="1"/>
    <col min="522" max="522" width="11.125" style="8" customWidth="1"/>
    <col min="523" max="523" width="1" style="8" customWidth="1"/>
    <col min="524" max="768" width="9.375" style="8"/>
    <col min="769" max="769" width="38.25" style="8" customWidth="1"/>
    <col min="770" max="770" width="7" style="8" customWidth="1"/>
    <col min="771" max="771" width="1.625" style="8" customWidth="1"/>
    <col min="772" max="772" width="11.125" style="8" customWidth="1"/>
    <col min="773" max="773" width="0.875" style="8" customWidth="1"/>
    <col min="774" max="774" width="11.125" style="8" customWidth="1"/>
    <col min="775" max="775" width="0.875" style="8" customWidth="1"/>
    <col min="776" max="776" width="11.125" style="8" customWidth="1"/>
    <col min="777" max="777" width="0.875" style="8" customWidth="1"/>
    <col min="778" max="778" width="11.125" style="8" customWidth="1"/>
    <col min="779" max="779" width="1" style="8" customWidth="1"/>
    <col min="780" max="1024" width="9.375" style="8"/>
    <col min="1025" max="1025" width="38.25" style="8" customWidth="1"/>
    <col min="1026" max="1026" width="7" style="8" customWidth="1"/>
    <col min="1027" max="1027" width="1.625" style="8" customWidth="1"/>
    <col min="1028" max="1028" width="11.125" style="8" customWidth="1"/>
    <col min="1029" max="1029" width="0.875" style="8" customWidth="1"/>
    <col min="1030" max="1030" width="11.125" style="8" customWidth="1"/>
    <col min="1031" max="1031" width="0.875" style="8" customWidth="1"/>
    <col min="1032" max="1032" width="11.125" style="8" customWidth="1"/>
    <col min="1033" max="1033" width="0.875" style="8" customWidth="1"/>
    <col min="1034" max="1034" width="11.125" style="8" customWidth="1"/>
    <col min="1035" max="1035" width="1" style="8" customWidth="1"/>
    <col min="1036" max="1280" width="9.375" style="8"/>
    <col min="1281" max="1281" width="38.25" style="8" customWidth="1"/>
    <col min="1282" max="1282" width="7" style="8" customWidth="1"/>
    <col min="1283" max="1283" width="1.625" style="8" customWidth="1"/>
    <col min="1284" max="1284" width="11.125" style="8" customWidth="1"/>
    <col min="1285" max="1285" width="0.875" style="8" customWidth="1"/>
    <col min="1286" max="1286" width="11.125" style="8" customWidth="1"/>
    <col min="1287" max="1287" width="0.875" style="8" customWidth="1"/>
    <col min="1288" max="1288" width="11.125" style="8" customWidth="1"/>
    <col min="1289" max="1289" width="0.875" style="8" customWidth="1"/>
    <col min="1290" max="1290" width="11.125" style="8" customWidth="1"/>
    <col min="1291" max="1291" width="1" style="8" customWidth="1"/>
    <col min="1292" max="1536" width="9.375" style="8"/>
    <col min="1537" max="1537" width="38.25" style="8" customWidth="1"/>
    <col min="1538" max="1538" width="7" style="8" customWidth="1"/>
    <col min="1539" max="1539" width="1.625" style="8" customWidth="1"/>
    <col min="1540" max="1540" width="11.125" style="8" customWidth="1"/>
    <col min="1541" max="1541" width="0.875" style="8" customWidth="1"/>
    <col min="1542" max="1542" width="11.125" style="8" customWidth="1"/>
    <col min="1543" max="1543" width="0.875" style="8" customWidth="1"/>
    <col min="1544" max="1544" width="11.125" style="8" customWidth="1"/>
    <col min="1545" max="1545" width="0.875" style="8" customWidth="1"/>
    <col min="1546" max="1546" width="11.125" style="8" customWidth="1"/>
    <col min="1547" max="1547" width="1" style="8" customWidth="1"/>
    <col min="1548" max="1792" width="9.375" style="8"/>
    <col min="1793" max="1793" width="38.25" style="8" customWidth="1"/>
    <col min="1794" max="1794" width="7" style="8" customWidth="1"/>
    <col min="1795" max="1795" width="1.625" style="8" customWidth="1"/>
    <col min="1796" max="1796" width="11.125" style="8" customWidth="1"/>
    <col min="1797" max="1797" width="0.875" style="8" customWidth="1"/>
    <col min="1798" max="1798" width="11.125" style="8" customWidth="1"/>
    <col min="1799" max="1799" width="0.875" style="8" customWidth="1"/>
    <col min="1800" max="1800" width="11.125" style="8" customWidth="1"/>
    <col min="1801" max="1801" width="0.875" style="8" customWidth="1"/>
    <col min="1802" max="1802" width="11.125" style="8" customWidth="1"/>
    <col min="1803" max="1803" width="1" style="8" customWidth="1"/>
    <col min="1804" max="2048" width="9.375" style="8"/>
    <col min="2049" max="2049" width="38.25" style="8" customWidth="1"/>
    <col min="2050" max="2050" width="7" style="8" customWidth="1"/>
    <col min="2051" max="2051" width="1.625" style="8" customWidth="1"/>
    <col min="2052" max="2052" width="11.125" style="8" customWidth="1"/>
    <col min="2053" max="2053" width="0.875" style="8" customWidth="1"/>
    <col min="2054" max="2054" width="11.125" style="8" customWidth="1"/>
    <col min="2055" max="2055" width="0.875" style="8" customWidth="1"/>
    <col min="2056" max="2056" width="11.125" style="8" customWidth="1"/>
    <col min="2057" max="2057" width="0.875" style="8" customWidth="1"/>
    <col min="2058" max="2058" width="11.125" style="8" customWidth="1"/>
    <col min="2059" max="2059" width="1" style="8" customWidth="1"/>
    <col min="2060" max="2304" width="9.375" style="8"/>
    <col min="2305" max="2305" width="38.25" style="8" customWidth="1"/>
    <col min="2306" max="2306" width="7" style="8" customWidth="1"/>
    <col min="2307" max="2307" width="1.625" style="8" customWidth="1"/>
    <col min="2308" max="2308" width="11.125" style="8" customWidth="1"/>
    <col min="2309" max="2309" width="0.875" style="8" customWidth="1"/>
    <col min="2310" max="2310" width="11.125" style="8" customWidth="1"/>
    <col min="2311" max="2311" width="0.875" style="8" customWidth="1"/>
    <col min="2312" max="2312" width="11.125" style="8" customWidth="1"/>
    <col min="2313" max="2313" width="0.875" style="8" customWidth="1"/>
    <col min="2314" max="2314" width="11.125" style="8" customWidth="1"/>
    <col min="2315" max="2315" width="1" style="8" customWidth="1"/>
    <col min="2316" max="2560" width="9.375" style="8"/>
    <col min="2561" max="2561" width="38.25" style="8" customWidth="1"/>
    <col min="2562" max="2562" width="7" style="8" customWidth="1"/>
    <col min="2563" max="2563" width="1.625" style="8" customWidth="1"/>
    <col min="2564" max="2564" width="11.125" style="8" customWidth="1"/>
    <col min="2565" max="2565" width="0.875" style="8" customWidth="1"/>
    <col min="2566" max="2566" width="11.125" style="8" customWidth="1"/>
    <col min="2567" max="2567" width="0.875" style="8" customWidth="1"/>
    <col min="2568" max="2568" width="11.125" style="8" customWidth="1"/>
    <col min="2569" max="2569" width="0.875" style="8" customWidth="1"/>
    <col min="2570" max="2570" width="11.125" style="8" customWidth="1"/>
    <col min="2571" max="2571" width="1" style="8" customWidth="1"/>
    <col min="2572" max="2816" width="9.375" style="8"/>
    <col min="2817" max="2817" width="38.25" style="8" customWidth="1"/>
    <col min="2818" max="2818" width="7" style="8" customWidth="1"/>
    <col min="2819" max="2819" width="1.625" style="8" customWidth="1"/>
    <col min="2820" max="2820" width="11.125" style="8" customWidth="1"/>
    <col min="2821" max="2821" width="0.875" style="8" customWidth="1"/>
    <col min="2822" max="2822" width="11.125" style="8" customWidth="1"/>
    <col min="2823" max="2823" width="0.875" style="8" customWidth="1"/>
    <col min="2824" max="2824" width="11.125" style="8" customWidth="1"/>
    <col min="2825" max="2825" width="0.875" style="8" customWidth="1"/>
    <col min="2826" max="2826" width="11.125" style="8" customWidth="1"/>
    <col min="2827" max="2827" width="1" style="8" customWidth="1"/>
    <col min="2828" max="3072" width="9.375" style="8"/>
    <col min="3073" max="3073" width="38.25" style="8" customWidth="1"/>
    <col min="3074" max="3074" width="7" style="8" customWidth="1"/>
    <col min="3075" max="3075" width="1.625" style="8" customWidth="1"/>
    <col min="3076" max="3076" width="11.125" style="8" customWidth="1"/>
    <col min="3077" max="3077" width="0.875" style="8" customWidth="1"/>
    <col min="3078" max="3078" width="11.125" style="8" customWidth="1"/>
    <col min="3079" max="3079" width="0.875" style="8" customWidth="1"/>
    <col min="3080" max="3080" width="11.125" style="8" customWidth="1"/>
    <col min="3081" max="3081" width="0.875" style="8" customWidth="1"/>
    <col min="3082" max="3082" width="11.125" style="8" customWidth="1"/>
    <col min="3083" max="3083" width="1" style="8" customWidth="1"/>
    <col min="3084" max="3328" width="9.375" style="8"/>
    <col min="3329" max="3329" width="38.25" style="8" customWidth="1"/>
    <col min="3330" max="3330" width="7" style="8" customWidth="1"/>
    <col min="3331" max="3331" width="1.625" style="8" customWidth="1"/>
    <col min="3332" max="3332" width="11.125" style="8" customWidth="1"/>
    <col min="3333" max="3333" width="0.875" style="8" customWidth="1"/>
    <col min="3334" max="3334" width="11.125" style="8" customWidth="1"/>
    <col min="3335" max="3335" width="0.875" style="8" customWidth="1"/>
    <col min="3336" max="3336" width="11.125" style="8" customWidth="1"/>
    <col min="3337" max="3337" width="0.875" style="8" customWidth="1"/>
    <col min="3338" max="3338" width="11.125" style="8" customWidth="1"/>
    <col min="3339" max="3339" width="1" style="8" customWidth="1"/>
    <col min="3340" max="3584" width="9.375" style="8"/>
    <col min="3585" max="3585" width="38.25" style="8" customWidth="1"/>
    <col min="3586" max="3586" width="7" style="8" customWidth="1"/>
    <col min="3587" max="3587" width="1.625" style="8" customWidth="1"/>
    <col min="3588" max="3588" width="11.125" style="8" customWidth="1"/>
    <col min="3589" max="3589" width="0.875" style="8" customWidth="1"/>
    <col min="3590" max="3590" width="11.125" style="8" customWidth="1"/>
    <col min="3591" max="3591" width="0.875" style="8" customWidth="1"/>
    <col min="3592" max="3592" width="11.125" style="8" customWidth="1"/>
    <col min="3593" max="3593" width="0.875" style="8" customWidth="1"/>
    <col min="3594" max="3594" width="11.125" style="8" customWidth="1"/>
    <col min="3595" max="3595" width="1" style="8" customWidth="1"/>
    <col min="3596" max="3840" width="9.375" style="8"/>
    <col min="3841" max="3841" width="38.25" style="8" customWidth="1"/>
    <col min="3842" max="3842" width="7" style="8" customWidth="1"/>
    <col min="3843" max="3843" width="1.625" style="8" customWidth="1"/>
    <col min="3844" max="3844" width="11.125" style="8" customWidth="1"/>
    <col min="3845" max="3845" width="0.875" style="8" customWidth="1"/>
    <col min="3846" max="3846" width="11.125" style="8" customWidth="1"/>
    <col min="3847" max="3847" width="0.875" style="8" customWidth="1"/>
    <col min="3848" max="3848" width="11.125" style="8" customWidth="1"/>
    <col min="3849" max="3849" width="0.875" style="8" customWidth="1"/>
    <col min="3850" max="3850" width="11.125" style="8" customWidth="1"/>
    <col min="3851" max="3851" width="1" style="8" customWidth="1"/>
    <col min="3852" max="4096" width="9.375" style="8"/>
    <col min="4097" max="4097" width="38.25" style="8" customWidth="1"/>
    <col min="4098" max="4098" width="7" style="8" customWidth="1"/>
    <col min="4099" max="4099" width="1.625" style="8" customWidth="1"/>
    <col min="4100" max="4100" width="11.125" style="8" customWidth="1"/>
    <col min="4101" max="4101" width="0.875" style="8" customWidth="1"/>
    <col min="4102" max="4102" width="11.125" style="8" customWidth="1"/>
    <col min="4103" max="4103" width="0.875" style="8" customWidth="1"/>
    <col min="4104" max="4104" width="11.125" style="8" customWidth="1"/>
    <col min="4105" max="4105" width="0.875" style="8" customWidth="1"/>
    <col min="4106" max="4106" width="11.125" style="8" customWidth="1"/>
    <col min="4107" max="4107" width="1" style="8" customWidth="1"/>
    <col min="4108" max="4352" width="9.375" style="8"/>
    <col min="4353" max="4353" width="38.25" style="8" customWidth="1"/>
    <col min="4354" max="4354" width="7" style="8" customWidth="1"/>
    <col min="4355" max="4355" width="1.625" style="8" customWidth="1"/>
    <col min="4356" max="4356" width="11.125" style="8" customWidth="1"/>
    <col min="4357" max="4357" width="0.875" style="8" customWidth="1"/>
    <col min="4358" max="4358" width="11.125" style="8" customWidth="1"/>
    <col min="4359" max="4359" width="0.875" style="8" customWidth="1"/>
    <col min="4360" max="4360" width="11.125" style="8" customWidth="1"/>
    <col min="4361" max="4361" width="0.875" style="8" customWidth="1"/>
    <col min="4362" max="4362" width="11.125" style="8" customWidth="1"/>
    <col min="4363" max="4363" width="1" style="8" customWidth="1"/>
    <col min="4364" max="4608" width="9.375" style="8"/>
    <col min="4609" max="4609" width="38.25" style="8" customWidth="1"/>
    <col min="4610" max="4610" width="7" style="8" customWidth="1"/>
    <col min="4611" max="4611" width="1.625" style="8" customWidth="1"/>
    <col min="4612" max="4612" width="11.125" style="8" customWidth="1"/>
    <col min="4613" max="4613" width="0.875" style="8" customWidth="1"/>
    <col min="4614" max="4614" width="11.125" style="8" customWidth="1"/>
    <col min="4615" max="4615" width="0.875" style="8" customWidth="1"/>
    <col min="4616" max="4616" width="11.125" style="8" customWidth="1"/>
    <col min="4617" max="4617" width="0.875" style="8" customWidth="1"/>
    <col min="4618" max="4618" width="11.125" style="8" customWidth="1"/>
    <col min="4619" max="4619" width="1" style="8" customWidth="1"/>
    <col min="4620" max="4864" width="9.375" style="8"/>
    <col min="4865" max="4865" width="38.25" style="8" customWidth="1"/>
    <col min="4866" max="4866" width="7" style="8" customWidth="1"/>
    <col min="4867" max="4867" width="1.625" style="8" customWidth="1"/>
    <col min="4868" max="4868" width="11.125" style="8" customWidth="1"/>
    <col min="4869" max="4869" width="0.875" style="8" customWidth="1"/>
    <col min="4870" max="4870" width="11.125" style="8" customWidth="1"/>
    <col min="4871" max="4871" width="0.875" style="8" customWidth="1"/>
    <col min="4872" max="4872" width="11.125" style="8" customWidth="1"/>
    <col min="4873" max="4873" width="0.875" style="8" customWidth="1"/>
    <col min="4874" max="4874" width="11.125" style="8" customWidth="1"/>
    <col min="4875" max="4875" width="1" style="8" customWidth="1"/>
    <col min="4876" max="5120" width="9.375" style="8"/>
    <col min="5121" max="5121" width="38.25" style="8" customWidth="1"/>
    <col min="5122" max="5122" width="7" style="8" customWidth="1"/>
    <col min="5123" max="5123" width="1.625" style="8" customWidth="1"/>
    <col min="5124" max="5124" width="11.125" style="8" customWidth="1"/>
    <col min="5125" max="5125" width="0.875" style="8" customWidth="1"/>
    <col min="5126" max="5126" width="11.125" style="8" customWidth="1"/>
    <col min="5127" max="5127" width="0.875" style="8" customWidth="1"/>
    <col min="5128" max="5128" width="11.125" style="8" customWidth="1"/>
    <col min="5129" max="5129" width="0.875" style="8" customWidth="1"/>
    <col min="5130" max="5130" width="11.125" style="8" customWidth="1"/>
    <col min="5131" max="5131" width="1" style="8" customWidth="1"/>
    <col min="5132" max="5376" width="9.375" style="8"/>
    <col min="5377" max="5377" width="38.25" style="8" customWidth="1"/>
    <col min="5378" max="5378" width="7" style="8" customWidth="1"/>
    <col min="5379" max="5379" width="1.625" style="8" customWidth="1"/>
    <col min="5380" max="5380" width="11.125" style="8" customWidth="1"/>
    <col min="5381" max="5381" width="0.875" style="8" customWidth="1"/>
    <col min="5382" max="5382" width="11.125" style="8" customWidth="1"/>
    <col min="5383" max="5383" width="0.875" style="8" customWidth="1"/>
    <col min="5384" max="5384" width="11.125" style="8" customWidth="1"/>
    <col min="5385" max="5385" width="0.875" style="8" customWidth="1"/>
    <col min="5386" max="5386" width="11.125" style="8" customWidth="1"/>
    <col min="5387" max="5387" width="1" style="8" customWidth="1"/>
    <col min="5388" max="5632" width="9.375" style="8"/>
    <col min="5633" max="5633" width="38.25" style="8" customWidth="1"/>
    <col min="5634" max="5634" width="7" style="8" customWidth="1"/>
    <col min="5635" max="5635" width="1.625" style="8" customWidth="1"/>
    <col min="5636" max="5636" width="11.125" style="8" customWidth="1"/>
    <col min="5637" max="5637" width="0.875" style="8" customWidth="1"/>
    <col min="5638" max="5638" width="11.125" style="8" customWidth="1"/>
    <col min="5639" max="5639" width="0.875" style="8" customWidth="1"/>
    <col min="5640" max="5640" width="11.125" style="8" customWidth="1"/>
    <col min="5641" max="5641" width="0.875" style="8" customWidth="1"/>
    <col min="5642" max="5642" width="11.125" style="8" customWidth="1"/>
    <col min="5643" max="5643" width="1" style="8" customWidth="1"/>
    <col min="5644" max="5888" width="9.375" style="8"/>
    <col min="5889" max="5889" width="38.25" style="8" customWidth="1"/>
    <col min="5890" max="5890" width="7" style="8" customWidth="1"/>
    <col min="5891" max="5891" width="1.625" style="8" customWidth="1"/>
    <col min="5892" max="5892" width="11.125" style="8" customWidth="1"/>
    <col min="5893" max="5893" width="0.875" style="8" customWidth="1"/>
    <col min="5894" max="5894" width="11.125" style="8" customWidth="1"/>
    <col min="5895" max="5895" width="0.875" style="8" customWidth="1"/>
    <col min="5896" max="5896" width="11.125" style="8" customWidth="1"/>
    <col min="5897" max="5897" width="0.875" style="8" customWidth="1"/>
    <col min="5898" max="5898" width="11.125" style="8" customWidth="1"/>
    <col min="5899" max="5899" width="1" style="8" customWidth="1"/>
    <col min="5900" max="6144" width="9.375" style="8"/>
    <col min="6145" max="6145" width="38.25" style="8" customWidth="1"/>
    <col min="6146" max="6146" width="7" style="8" customWidth="1"/>
    <col min="6147" max="6147" width="1.625" style="8" customWidth="1"/>
    <col min="6148" max="6148" width="11.125" style="8" customWidth="1"/>
    <col min="6149" max="6149" width="0.875" style="8" customWidth="1"/>
    <col min="6150" max="6150" width="11.125" style="8" customWidth="1"/>
    <col min="6151" max="6151" width="0.875" style="8" customWidth="1"/>
    <col min="6152" max="6152" width="11.125" style="8" customWidth="1"/>
    <col min="6153" max="6153" width="0.875" style="8" customWidth="1"/>
    <col min="6154" max="6154" width="11.125" style="8" customWidth="1"/>
    <col min="6155" max="6155" width="1" style="8" customWidth="1"/>
    <col min="6156" max="6400" width="9.375" style="8"/>
    <col min="6401" max="6401" width="38.25" style="8" customWidth="1"/>
    <col min="6402" max="6402" width="7" style="8" customWidth="1"/>
    <col min="6403" max="6403" width="1.625" style="8" customWidth="1"/>
    <col min="6404" max="6404" width="11.125" style="8" customWidth="1"/>
    <col min="6405" max="6405" width="0.875" style="8" customWidth="1"/>
    <col min="6406" max="6406" width="11.125" style="8" customWidth="1"/>
    <col min="6407" max="6407" width="0.875" style="8" customWidth="1"/>
    <col min="6408" max="6408" width="11.125" style="8" customWidth="1"/>
    <col min="6409" max="6409" width="0.875" style="8" customWidth="1"/>
    <col min="6410" max="6410" width="11.125" style="8" customWidth="1"/>
    <col min="6411" max="6411" width="1" style="8" customWidth="1"/>
    <col min="6412" max="6656" width="9.375" style="8"/>
    <col min="6657" max="6657" width="38.25" style="8" customWidth="1"/>
    <col min="6658" max="6658" width="7" style="8" customWidth="1"/>
    <col min="6659" max="6659" width="1.625" style="8" customWidth="1"/>
    <col min="6660" max="6660" width="11.125" style="8" customWidth="1"/>
    <col min="6661" max="6661" width="0.875" style="8" customWidth="1"/>
    <col min="6662" max="6662" width="11.125" style="8" customWidth="1"/>
    <col min="6663" max="6663" width="0.875" style="8" customWidth="1"/>
    <col min="6664" max="6664" width="11.125" style="8" customWidth="1"/>
    <col min="6665" max="6665" width="0.875" style="8" customWidth="1"/>
    <col min="6666" max="6666" width="11.125" style="8" customWidth="1"/>
    <col min="6667" max="6667" width="1" style="8" customWidth="1"/>
    <col min="6668" max="6912" width="9.375" style="8"/>
    <col min="6913" max="6913" width="38.25" style="8" customWidth="1"/>
    <col min="6914" max="6914" width="7" style="8" customWidth="1"/>
    <col min="6915" max="6915" width="1.625" style="8" customWidth="1"/>
    <col min="6916" max="6916" width="11.125" style="8" customWidth="1"/>
    <col min="6917" max="6917" width="0.875" style="8" customWidth="1"/>
    <col min="6918" max="6918" width="11.125" style="8" customWidth="1"/>
    <col min="6919" max="6919" width="0.875" style="8" customWidth="1"/>
    <col min="6920" max="6920" width="11.125" style="8" customWidth="1"/>
    <col min="6921" max="6921" width="0.875" style="8" customWidth="1"/>
    <col min="6922" max="6922" width="11.125" style="8" customWidth="1"/>
    <col min="6923" max="6923" width="1" style="8" customWidth="1"/>
    <col min="6924" max="7168" width="9.375" style="8"/>
    <col min="7169" max="7169" width="38.25" style="8" customWidth="1"/>
    <col min="7170" max="7170" width="7" style="8" customWidth="1"/>
    <col min="7171" max="7171" width="1.625" style="8" customWidth="1"/>
    <col min="7172" max="7172" width="11.125" style="8" customWidth="1"/>
    <col min="7173" max="7173" width="0.875" style="8" customWidth="1"/>
    <col min="7174" max="7174" width="11.125" style="8" customWidth="1"/>
    <col min="7175" max="7175" width="0.875" style="8" customWidth="1"/>
    <col min="7176" max="7176" width="11.125" style="8" customWidth="1"/>
    <col min="7177" max="7177" width="0.875" style="8" customWidth="1"/>
    <col min="7178" max="7178" width="11.125" style="8" customWidth="1"/>
    <col min="7179" max="7179" width="1" style="8" customWidth="1"/>
    <col min="7180" max="7424" width="9.375" style="8"/>
    <col min="7425" max="7425" width="38.25" style="8" customWidth="1"/>
    <col min="7426" max="7426" width="7" style="8" customWidth="1"/>
    <col min="7427" max="7427" width="1.625" style="8" customWidth="1"/>
    <col min="7428" max="7428" width="11.125" style="8" customWidth="1"/>
    <col min="7429" max="7429" width="0.875" style="8" customWidth="1"/>
    <col min="7430" max="7430" width="11.125" style="8" customWidth="1"/>
    <col min="7431" max="7431" width="0.875" style="8" customWidth="1"/>
    <col min="7432" max="7432" width="11.125" style="8" customWidth="1"/>
    <col min="7433" max="7433" width="0.875" style="8" customWidth="1"/>
    <col min="7434" max="7434" width="11.125" style="8" customWidth="1"/>
    <col min="7435" max="7435" width="1" style="8" customWidth="1"/>
    <col min="7436" max="7680" width="9.375" style="8"/>
    <col min="7681" max="7681" width="38.25" style="8" customWidth="1"/>
    <col min="7682" max="7682" width="7" style="8" customWidth="1"/>
    <col min="7683" max="7683" width="1.625" style="8" customWidth="1"/>
    <col min="7684" max="7684" width="11.125" style="8" customWidth="1"/>
    <col min="7685" max="7685" width="0.875" style="8" customWidth="1"/>
    <col min="7686" max="7686" width="11.125" style="8" customWidth="1"/>
    <col min="7687" max="7687" width="0.875" style="8" customWidth="1"/>
    <col min="7688" max="7688" width="11.125" style="8" customWidth="1"/>
    <col min="7689" max="7689" width="0.875" style="8" customWidth="1"/>
    <col min="7690" max="7690" width="11.125" style="8" customWidth="1"/>
    <col min="7691" max="7691" width="1" style="8" customWidth="1"/>
    <col min="7692" max="7936" width="9.375" style="8"/>
    <col min="7937" max="7937" width="38.25" style="8" customWidth="1"/>
    <col min="7938" max="7938" width="7" style="8" customWidth="1"/>
    <col min="7939" max="7939" width="1.625" style="8" customWidth="1"/>
    <col min="7940" max="7940" width="11.125" style="8" customWidth="1"/>
    <col min="7941" max="7941" width="0.875" style="8" customWidth="1"/>
    <col min="7942" max="7942" width="11.125" style="8" customWidth="1"/>
    <col min="7943" max="7943" width="0.875" style="8" customWidth="1"/>
    <col min="7944" max="7944" width="11.125" style="8" customWidth="1"/>
    <col min="7945" max="7945" width="0.875" style="8" customWidth="1"/>
    <col min="7946" max="7946" width="11.125" style="8" customWidth="1"/>
    <col min="7947" max="7947" width="1" style="8" customWidth="1"/>
    <col min="7948" max="8192" width="9.375" style="8"/>
    <col min="8193" max="8193" width="38.25" style="8" customWidth="1"/>
    <col min="8194" max="8194" width="7" style="8" customWidth="1"/>
    <col min="8195" max="8195" width="1.625" style="8" customWidth="1"/>
    <col min="8196" max="8196" width="11.125" style="8" customWidth="1"/>
    <col min="8197" max="8197" width="0.875" style="8" customWidth="1"/>
    <col min="8198" max="8198" width="11.125" style="8" customWidth="1"/>
    <col min="8199" max="8199" width="0.875" style="8" customWidth="1"/>
    <col min="8200" max="8200" width="11.125" style="8" customWidth="1"/>
    <col min="8201" max="8201" width="0.875" style="8" customWidth="1"/>
    <col min="8202" max="8202" width="11.125" style="8" customWidth="1"/>
    <col min="8203" max="8203" width="1" style="8" customWidth="1"/>
    <col min="8204" max="8448" width="9.375" style="8"/>
    <col min="8449" max="8449" width="38.25" style="8" customWidth="1"/>
    <col min="8450" max="8450" width="7" style="8" customWidth="1"/>
    <col min="8451" max="8451" width="1.625" style="8" customWidth="1"/>
    <col min="8452" max="8452" width="11.125" style="8" customWidth="1"/>
    <col min="8453" max="8453" width="0.875" style="8" customWidth="1"/>
    <col min="8454" max="8454" width="11.125" style="8" customWidth="1"/>
    <col min="8455" max="8455" width="0.875" style="8" customWidth="1"/>
    <col min="8456" max="8456" width="11.125" style="8" customWidth="1"/>
    <col min="8457" max="8457" width="0.875" style="8" customWidth="1"/>
    <col min="8458" max="8458" width="11.125" style="8" customWidth="1"/>
    <col min="8459" max="8459" width="1" style="8" customWidth="1"/>
    <col min="8460" max="8704" width="9.375" style="8"/>
    <col min="8705" max="8705" width="38.25" style="8" customWidth="1"/>
    <col min="8706" max="8706" width="7" style="8" customWidth="1"/>
    <col min="8707" max="8707" width="1.625" style="8" customWidth="1"/>
    <col min="8708" max="8708" width="11.125" style="8" customWidth="1"/>
    <col min="8709" max="8709" width="0.875" style="8" customWidth="1"/>
    <col min="8710" max="8710" width="11.125" style="8" customWidth="1"/>
    <col min="8711" max="8711" width="0.875" style="8" customWidth="1"/>
    <col min="8712" max="8712" width="11.125" style="8" customWidth="1"/>
    <col min="8713" max="8713" width="0.875" style="8" customWidth="1"/>
    <col min="8714" max="8714" width="11.125" style="8" customWidth="1"/>
    <col min="8715" max="8715" width="1" style="8" customWidth="1"/>
    <col min="8716" max="8960" width="9.375" style="8"/>
    <col min="8961" max="8961" width="38.25" style="8" customWidth="1"/>
    <col min="8962" max="8962" width="7" style="8" customWidth="1"/>
    <col min="8963" max="8963" width="1.625" style="8" customWidth="1"/>
    <col min="8964" max="8964" width="11.125" style="8" customWidth="1"/>
    <col min="8965" max="8965" width="0.875" style="8" customWidth="1"/>
    <col min="8966" max="8966" width="11.125" style="8" customWidth="1"/>
    <col min="8967" max="8967" width="0.875" style="8" customWidth="1"/>
    <col min="8968" max="8968" width="11.125" style="8" customWidth="1"/>
    <col min="8969" max="8969" width="0.875" style="8" customWidth="1"/>
    <col min="8970" max="8970" width="11.125" style="8" customWidth="1"/>
    <col min="8971" max="8971" width="1" style="8" customWidth="1"/>
    <col min="8972" max="9216" width="9.375" style="8"/>
    <col min="9217" max="9217" width="38.25" style="8" customWidth="1"/>
    <col min="9218" max="9218" width="7" style="8" customWidth="1"/>
    <col min="9219" max="9219" width="1.625" style="8" customWidth="1"/>
    <col min="9220" max="9220" width="11.125" style="8" customWidth="1"/>
    <col min="9221" max="9221" width="0.875" style="8" customWidth="1"/>
    <col min="9222" max="9222" width="11.125" style="8" customWidth="1"/>
    <col min="9223" max="9223" width="0.875" style="8" customWidth="1"/>
    <col min="9224" max="9224" width="11.125" style="8" customWidth="1"/>
    <col min="9225" max="9225" width="0.875" style="8" customWidth="1"/>
    <col min="9226" max="9226" width="11.125" style="8" customWidth="1"/>
    <col min="9227" max="9227" width="1" style="8" customWidth="1"/>
    <col min="9228" max="9472" width="9.375" style="8"/>
    <col min="9473" max="9473" width="38.25" style="8" customWidth="1"/>
    <col min="9474" max="9474" width="7" style="8" customWidth="1"/>
    <col min="9475" max="9475" width="1.625" style="8" customWidth="1"/>
    <col min="9476" max="9476" width="11.125" style="8" customWidth="1"/>
    <col min="9477" max="9477" width="0.875" style="8" customWidth="1"/>
    <col min="9478" max="9478" width="11.125" style="8" customWidth="1"/>
    <col min="9479" max="9479" width="0.875" style="8" customWidth="1"/>
    <col min="9480" max="9480" width="11.125" style="8" customWidth="1"/>
    <col min="9481" max="9481" width="0.875" style="8" customWidth="1"/>
    <col min="9482" max="9482" width="11.125" style="8" customWidth="1"/>
    <col min="9483" max="9483" width="1" style="8" customWidth="1"/>
    <col min="9484" max="9728" width="9.375" style="8"/>
    <col min="9729" max="9729" width="38.25" style="8" customWidth="1"/>
    <col min="9730" max="9730" width="7" style="8" customWidth="1"/>
    <col min="9731" max="9731" width="1.625" style="8" customWidth="1"/>
    <col min="9732" max="9732" width="11.125" style="8" customWidth="1"/>
    <col min="9733" max="9733" width="0.875" style="8" customWidth="1"/>
    <col min="9734" max="9734" width="11.125" style="8" customWidth="1"/>
    <col min="9735" max="9735" width="0.875" style="8" customWidth="1"/>
    <col min="9736" max="9736" width="11.125" style="8" customWidth="1"/>
    <col min="9737" max="9737" width="0.875" style="8" customWidth="1"/>
    <col min="9738" max="9738" width="11.125" style="8" customWidth="1"/>
    <col min="9739" max="9739" width="1" style="8" customWidth="1"/>
    <col min="9740" max="9984" width="9.375" style="8"/>
    <col min="9985" max="9985" width="38.25" style="8" customWidth="1"/>
    <col min="9986" max="9986" width="7" style="8" customWidth="1"/>
    <col min="9987" max="9987" width="1.625" style="8" customWidth="1"/>
    <col min="9988" max="9988" width="11.125" style="8" customWidth="1"/>
    <col min="9989" max="9989" width="0.875" style="8" customWidth="1"/>
    <col min="9990" max="9990" width="11.125" style="8" customWidth="1"/>
    <col min="9991" max="9991" width="0.875" style="8" customWidth="1"/>
    <col min="9992" max="9992" width="11.125" style="8" customWidth="1"/>
    <col min="9993" max="9993" width="0.875" style="8" customWidth="1"/>
    <col min="9994" max="9994" width="11.125" style="8" customWidth="1"/>
    <col min="9995" max="9995" width="1" style="8" customWidth="1"/>
    <col min="9996" max="10240" width="9.375" style="8"/>
    <col min="10241" max="10241" width="38.25" style="8" customWidth="1"/>
    <col min="10242" max="10242" width="7" style="8" customWidth="1"/>
    <col min="10243" max="10243" width="1.625" style="8" customWidth="1"/>
    <col min="10244" max="10244" width="11.125" style="8" customWidth="1"/>
    <col min="10245" max="10245" width="0.875" style="8" customWidth="1"/>
    <col min="10246" max="10246" width="11.125" style="8" customWidth="1"/>
    <col min="10247" max="10247" width="0.875" style="8" customWidth="1"/>
    <col min="10248" max="10248" width="11.125" style="8" customWidth="1"/>
    <col min="10249" max="10249" width="0.875" style="8" customWidth="1"/>
    <col min="10250" max="10250" width="11.125" style="8" customWidth="1"/>
    <col min="10251" max="10251" width="1" style="8" customWidth="1"/>
    <col min="10252" max="10496" width="9.375" style="8"/>
    <col min="10497" max="10497" width="38.25" style="8" customWidth="1"/>
    <col min="10498" max="10498" width="7" style="8" customWidth="1"/>
    <col min="10499" max="10499" width="1.625" style="8" customWidth="1"/>
    <col min="10500" max="10500" width="11.125" style="8" customWidth="1"/>
    <col min="10501" max="10501" width="0.875" style="8" customWidth="1"/>
    <col min="10502" max="10502" width="11.125" style="8" customWidth="1"/>
    <col min="10503" max="10503" width="0.875" style="8" customWidth="1"/>
    <col min="10504" max="10504" width="11.125" style="8" customWidth="1"/>
    <col min="10505" max="10505" width="0.875" style="8" customWidth="1"/>
    <col min="10506" max="10506" width="11.125" style="8" customWidth="1"/>
    <col min="10507" max="10507" width="1" style="8" customWidth="1"/>
    <col min="10508" max="10752" width="9.375" style="8"/>
    <col min="10753" max="10753" width="38.25" style="8" customWidth="1"/>
    <col min="10754" max="10754" width="7" style="8" customWidth="1"/>
    <col min="10755" max="10755" width="1.625" style="8" customWidth="1"/>
    <col min="10756" max="10756" width="11.125" style="8" customWidth="1"/>
    <col min="10757" max="10757" width="0.875" style="8" customWidth="1"/>
    <col min="10758" max="10758" width="11.125" style="8" customWidth="1"/>
    <col min="10759" max="10759" width="0.875" style="8" customWidth="1"/>
    <col min="10760" max="10760" width="11.125" style="8" customWidth="1"/>
    <col min="10761" max="10761" width="0.875" style="8" customWidth="1"/>
    <col min="10762" max="10762" width="11.125" style="8" customWidth="1"/>
    <col min="10763" max="10763" width="1" style="8" customWidth="1"/>
    <col min="10764" max="11008" width="9.375" style="8"/>
    <col min="11009" max="11009" width="38.25" style="8" customWidth="1"/>
    <col min="11010" max="11010" width="7" style="8" customWidth="1"/>
    <col min="11011" max="11011" width="1.625" style="8" customWidth="1"/>
    <col min="11012" max="11012" width="11.125" style="8" customWidth="1"/>
    <col min="11013" max="11013" width="0.875" style="8" customWidth="1"/>
    <col min="11014" max="11014" width="11.125" style="8" customWidth="1"/>
    <col min="11015" max="11015" width="0.875" style="8" customWidth="1"/>
    <col min="11016" max="11016" width="11.125" style="8" customWidth="1"/>
    <col min="11017" max="11017" width="0.875" style="8" customWidth="1"/>
    <col min="11018" max="11018" width="11.125" style="8" customWidth="1"/>
    <col min="11019" max="11019" width="1" style="8" customWidth="1"/>
    <col min="11020" max="11264" width="9.375" style="8"/>
    <col min="11265" max="11265" width="38.25" style="8" customWidth="1"/>
    <col min="11266" max="11266" width="7" style="8" customWidth="1"/>
    <col min="11267" max="11267" width="1.625" style="8" customWidth="1"/>
    <col min="11268" max="11268" width="11.125" style="8" customWidth="1"/>
    <col min="11269" max="11269" width="0.875" style="8" customWidth="1"/>
    <col min="11270" max="11270" width="11.125" style="8" customWidth="1"/>
    <col min="11271" max="11271" width="0.875" style="8" customWidth="1"/>
    <col min="11272" max="11272" width="11.125" style="8" customWidth="1"/>
    <col min="11273" max="11273" width="0.875" style="8" customWidth="1"/>
    <col min="11274" max="11274" width="11.125" style="8" customWidth="1"/>
    <col min="11275" max="11275" width="1" style="8" customWidth="1"/>
    <col min="11276" max="11520" width="9.375" style="8"/>
    <col min="11521" max="11521" width="38.25" style="8" customWidth="1"/>
    <col min="11522" max="11522" width="7" style="8" customWidth="1"/>
    <col min="11523" max="11523" width="1.625" style="8" customWidth="1"/>
    <col min="11524" max="11524" width="11.125" style="8" customWidth="1"/>
    <col min="11525" max="11525" width="0.875" style="8" customWidth="1"/>
    <col min="11526" max="11526" width="11.125" style="8" customWidth="1"/>
    <col min="11527" max="11527" width="0.875" style="8" customWidth="1"/>
    <col min="11528" max="11528" width="11.125" style="8" customWidth="1"/>
    <col min="11529" max="11529" width="0.875" style="8" customWidth="1"/>
    <col min="11530" max="11530" width="11.125" style="8" customWidth="1"/>
    <col min="11531" max="11531" width="1" style="8" customWidth="1"/>
    <col min="11532" max="11776" width="9.375" style="8"/>
    <col min="11777" max="11777" width="38.25" style="8" customWidth="1"/>
    <col min="11778" max="11778" width="7" style="8" customWidth="1"/>
    <col min="11779" max="11779" width="1.625" style="8" customWidth="1"/>
    <col min="11780" max="11780" width="11.125" style="8" customWidth="1"/>
    <col min="11781" max="11781" width="0.875" style="8" customWidth="1"/>
    <col min="11782" max="11782" width="11.125" style="8" customWidth="1"/>
    <col min="11783" max="11783" width="0.875" style="8" customWidth="1"/>
    <col min="11784" max="11784" width="11.125" style="8" customWidth="1"/>
    <col min="11785" max="11785" width="0.875" style="8" customWidth="1"/>
    <col min="11786" max="11786" width="11.125" style="8" customWidth="1"/>
    <col min="11787" max="11787" width="1" style="8" customWidth="1"/>
    <col min="11788" max="12032" width="9.375" style="8"/>
    <col min="12033" max="12033" width="38.25" style="8" customWidth="1"/>
    <col min="12034" max="12034" width="7" style="8" customWidth="1"/>
    <col min="12035" max="12035" width="1.625" style="8" customWidth="1"/>
    <col min="12036" max="12036" width="11.125" style="8" customWidth="1"/>
    <col min="12037" max="12037" width="0.875" style="8" customWidth="1"/>
    <col min="12038" max="12038" width="11.125" style="8" customWidth="1"/>
    <col min="12039" max="12039" width="0.875" style="8" customWidth="1"/>
    <col min="12040" max="12040" width="11.125" style="8" customWidth="1"/>
    <col min="12041" max="12041" width="0.875" style="8" customWidth="1"/>
    <col min="12042" max="12042" width="11.125" style="8" customWidth="1"/>
    <col min="12043" max="12043" width="1" style="8" customWidth="1"/>
    <col min="12044" max="12288" width="9.375" style="8"/>
    <col min="12289" max="12289" width="38.25" style="8" customWidth="1"/>
    <col min="12290" max="12290" width="7" style="8" customWidth="1"/>
    <col min="12291" max="12291" width="1.625" style="8" customWidth="1"/>
    <col min="12292" max="12292" width="11.125" style="8" customWidth="1"/>
    <col min="12293" max="12293" width="0.875" style="8" customWidth="1"/>
    <col min="12294" max="12294" width="11.125" style="8" customWidth="1"/>
    <col min="12295" max="12295" width="0.875" style="8" customWidth="1"/>
    <col min="12296" max="12296" width="11.125" style="8" customWidth="1"/>
    <col min="12297" max="12297" width="0.875" style="8" customWidth="1"/>
    <col min="12298" max="12298" width="11.125" style="8" customWidth="1"/>
    <col min="12299" max="12299" width="1" style="8" customWidth="1"/>
    <col min="12300" max="12544" width="9.375" style="8"/>
    <col min="12545" max="12545" width="38.25" style="8" customWidth="1"/>
    <col min="12546" max="12546" width="7" style="8" customWidth="1"/>
    <col min="12547" max="12547" width="1.625" style="8" customWidth="1"/>
    <col min="12548" max="12548" width="11.125" style="8" customWidth="1"/>
    <col min="12549" max="12549" width="0.875" style="8" customWidth="1"/>
    <col min="12550" max="12550" width="11.125" style="8" customWidth="1"/>
    <col min="12551" max="12551" width="0.875" style="8" customWidth="1"/>
    <col min="12552" max="12552" width="11.125" style="8" customWidth="1"/>
    <col min="12553" max="12553" width="0.875" style="8" customWidth="1"/>
    <col min="12554" max="12554" width="11.125" style="8" customWidth="1"/>
    <col min="12555" max="12555" width="1" style="8" customWidth="1"/>
    <col min="12556" max="12800" width="9.375" style="8"/>
    <col min="12801" max="12801" width="38.25" style="8" customWidth="1"/>
    <col min="12802" max="12802" width="7" style="8" customWidth="1"/>
    <col min="12803" max="12803" width="1.625" style="8" customWidth="1"/>
    <col min="12804" max="12804" width="11.125" style="8" customWidth="1"/>
    <col min="12805" max="12805" width="0.875" style="8" customWidth="1"/>
    <col min="12806" max="12806" width="11.125" style="8" customWidth="1"/>
    <col min="12807" max="12807" width="0.875" style="8" customWidth="1"/>
    <col min="12808" max="12808" width="11.125" style="8" customWidth="1"/>
    <col min="12809" max="12809" width="0.875" style="8" customWidth="1"/>
    <col min="12810" max="12810" width="11.125" style="8" customWidth="1"/>
    <col min="12811" max="12811" width="1" style="8" customWidth="1"/>
    <col min="12812" max="13056" width="9.375" style="8"/>
    <col min="13057" max="13057" width="38.25" style="8" customWidth="1"/>
    <col min="13058" max="13058" width="7" style="8" customWidth="1"/>
    <col min="13059" max="13059" width="1.625" style="8" customWidth="1"/>
    <col min="13060" max="13060" width="11.125" style="8" customWidth="1"/>
    <col min="13061" max="13061" width="0.875" style="8" customWidth="1"/>
    <col min="13062" max="13062" width="11.125" style="8" customWidth="1"/>
    <col min="13063" max="13063" width="0.875" style="8" customWidth="1"/>
    <col min="13064" max="13064" width="11.125" style="8" customWidth="1"/>
    <col min="13065" max="13065" width="0.875" style="8" customWidth="1"/>
    <col min="13066" max="13066" width="11.125" style="8" customWidth="1"/>
    <col min="13067" max="13067" width="1" style="8" customWidth="1"/>
    <col min="13068" max="13312" width="9.375" style="8"/>
    <col min="13313" max="13313" width="38.25" style="8" customWidth="1"/>
    <col min="13314" max="13314" width="7" style="8" customWidth="1"/>
    <col min="13315" max="13315" width="1.625" style="8" customWidth="1"/>
    <col min="13316" max="13316" width="11.125" style="8" customWidth="1"/>
    <col min="13317" max="13317" width="0.875" style="8" customWidth="1"/>
    <col min="13318" max="13318" width="11.125" style="8" customWidth="1"/>
    <col min="13319" max="13319" width="0.875" style="8" customWidth="1"/>
    <col min="13320" max="13320" width="11.125" style="8" customWidth="1"/>
    <col min="13321" max="13321" width="0.875" style="8" customWidth="1"/>
    <col min="13322" max="13322" width="11.125" style="8" customWidth="1"/>
    <col min="13323" max="13323" width="1" style="8" customWidth="1"/>
    <col min="13324" max="13568" width="9.375" style="8"/>
    <col min="13569" max="13569" width="38.25" style="8" customWidth="1"/>
    <col min="13570" max="13570" width="7" style="8" customWidth="1"/>
    <col min="13571" max="13571" width="1.625" style="8" customWidth="1"/>
    <col min="13572" max="13572" width="11.125" style="8" customWidth="1"/>
    <col min="13573" max="13573" width="0.875" style="8" customWidth="1"/>
    <col min="13574" max="13574" width="11.125" style="8" customWidth="1"/>
    <col min="13575" max="13575" width="0.875" style="8" customWidth="1"/>
    <col min="13576" max="13576" width="11.125" style="8" customWidth="1"/>
    <col min="13577" max="13577" width="0.875" style="8" customWidth="1"/>
    <col min="13578" max="13578" width="11.125" style="8" customWidth="1"/>
    <col min="13579" max="13579" width="1" style="8" customWidth="1"/>
    <col min="13580" max="13824" width="9.375" style="8"/>
    <col min="13825" max="13825" width="38.25" style="8" customWidth="1"/>
    <col min="13826" max="13826" width="7" style="8" customWidth="1"/>
    <col min="13827" max="13827" width="1.625" style="8" customWidth="1"/>
    <col min="13828" max="13828" width="11.125" style="8" customWidth="1"/>
    <col min="13829" max="13829" width="0.875" style="8" customWidth="1"/>
    <col min="13830" max="13830" width="11.125" style="8" customWidth="1"/>
    <col min="13831" max="13831" width="0.875" style="8" customWidth="1"/>
    <col min="13832" max="13832" width="11.125" style="8" customWidth="1"/>
    <col min="13833" max="13833" width="0.875" style="8" customWidth="1"/>
    <col min="13834" max="13834" width="11.125" style="8" customWidth="1"/>
    <col min="13835" max="13835" width="1" style="8" customWidth="1"/>
    <col min="13836" max="14080" width="9.375" style="8"/>
    <col min="14081" max="14081" width="38.25" style="8" customWidth="1"/>
    <col min="14082" max="14082" width="7" style="8" customWidth="1"/>
    <col min="14083" max="14083" width="1.625" style="8" customWidth="1"/>
    <col min="14084" max="14084" width="11.125" style="8" customWidth="1"/>
    <col min="14085" max="14085" width="0.875" style="8" customWidth="1"/>
    <col min="14086" max="14086" width="11.125" style="8" customWidth="1"/>
    <col min="14087" max="14087" width="0.875" style="8" customWidth="1"/>
    <col min="14088" max="14088" width="11.125" style="8" customWidth="1"/>
    <col min="14089" max="14089" width="0.875" style="8" customWidth="1"/>
    <col min="14090" max="14090" width="11.125" style="8" customWidth="1"/>
    <col min="14091" max="14091" width="1" style="8" customWidth="1"/>
    <col min="14092" max="14336" width="9.375" style="8"/>
    <col min="14337" max="14337" width="38.25" style="8" customWidth="1"/>
    <col min="14338" max="14338" width="7" style="8" customWidth="1"/>
    <col min="14339" max="14339" width="1.625" style="8" customWidth="1"/>
    <col min="14340" max="14340" width="11.125" style="8" customWidth="1"/>
    <col min="14341" max="14341" width="0.875" style="8" customWidth="1"/>
    <col min="14342" max="14342" width="11.125" style="8" customWidth="1"/>
    <col min="14343" max="14343" width="0.875" style="8" customWidth="1"/>
    <col min="14344" max="14344" width="11.125" style="8" customWidth="1"/>
    <col min="14345" max="14345" width="0.875" style="8" customWidth="1"/>
    <col min="14346" max="14346" width="11.125" style="8" customWidth="1"/>
    <col min="14347" max="14347" width="1" style="8" customWidth="1"/>
    <col min="14348" max="14592" width="9.375" style="8"/>
    <col min="14593" max="14593" width="38.25" style="8" customWidth="1"/>
    <col min="14594" max="14594" width="7" style="8" customWidth="1"/>
    <col min="14595" max="14595" width="1.625" style="8" customWidth="1"/>
    <col min="14596" max="14596" width="11.125" style="8" customWidth="1"/>
    <col min="14597" max="14597" width="0.875" style="8" customWidth="1"/>
    <col min="14598" max="14598" width="11.125" style="8" customWidth="1"/>
    <col min="14599" max="14599" width="0.875" style="8" customWidth="1"/>
    <col min="14600" max="14600" width="11.125" style="8" customWidth="1"/>
    <col min="14601" max="14601" width="0.875" style="8" customWidth="1"/>
    <col min="14602" max="14602" width="11.125" style="8" customWidth="1"/>
    <col min="14603" max="14603" width="1" style="8" customWidth="1"/>
    <col min="14604" max="14848" width="9.375" style="8"/>
    <col min="14849" max="14849" width="38.25" style="8" customWidth="1"/>
    <col min="14850" max="14850" width="7" style="8" customWidth="1"/>
    <col min="14851" max="14851" width="1.625" style="8" customWidth="1"/>
    <col min="14852" max="14852" width="11.125" style="8" customWidth="1"/>
    <col min="14853" max="14853" width="0.875" style="8" customWidth="1"/>
    <col min="14854" max="14854" width="11.125" style="8" customWidth="1"/>
    <col min="14855" max="14855" width="0.875" style="8" customWidth="1"/>
    <col min="14856" max="14856" width="11.125" style="8" customWidth="1"/>
    <col min="14857" max="14857" width="0.875" style="8" customWidth="1"/>
    <col min="14858" max="14858" width="11.125" style="8" customWidth="1"/>
    <col min="14859" max="14859" width="1" style="8" customWidth="1"/>
    <col min="14860" max="15104" width="9.375" style="8"/>
    <col min="15105" max="15105" width="38.25" style="8" customWidth="1"/>
    <col min="15106" max="15106" width="7" style="8" customWidth="1"/>
    <col min="15107" max="15107" width="1.625" style="8" customWidth="1"/>
    <col min="15108" max="15108" width="11.125" style="8" customWidth="1"/>
    <col min="15109" max="15109" width="0.875" style="8" customWidth="1"/>
    <col min="15110" max="15110" width="11.125" style="8" customWidth="1"/>
    <col min="15111" max="15111" width="0.875" style="8" customWidth="1"/>
    <col min="15112" max="15112" width="11.125" style="8" customWidth="1"/>
    <col min="15113" max="15113" width="0.875" style="8" customWidth="1"/>
    <col min="15114" max="15114" width="11.125" style="8" customWidth="1"/>
    <col min="15115" max="15115" width="1" style="8" customWidth="1"/>
    <col min="15116" max="15360" width="9.375" style="8"/>
    <col min="15361" max="15361" width="38.25" style="8" customWidth="1"/>
    <col min="15362" max="15362" width="7" style="8" customWidth="1"/>
    <col min="15363" max="15363" width="1.625" style="8" customWidth="1"/>
    <col min="15364" max="15364" width="11.125" style="8" customWidth="1"/>
    <col min="15365" max="15365" width="0.875" style="8" customWidth="1"/>
    <col min="15366" max="15366" width="11.125" style="8" customWidth="1"/>
    <col min="15367" max="15367" width="0.875" style="8" customWidth="1"/>
    <col min="15368" max="15368" width="11.125" style="8" customWidth="1"/>
    <col min="15369" max="15369" width="0.875" style="8" customWidth="1"/>
    <col min="15370" max="15370" width="11.125" style="8" customWidth="1"/>
    <col min="15371" max="15371" width="1" style="8" customWidth="1"/>
    <col min="15372" max="15616" width="9.375" style="8"/>
    <col min="15617" max="15617" width="38.25" style="8" customWidth="1"/>
    <col min="15618" max="15618" width="7" style="8" customWidth="1"/>
    <col min="15619" max="15619" width="1.625" style="8" customWidth="1"/>
    <col min="15620" max="15620" width="11.125" style="8" customWidth="1"/>
    <col min="15621" max="15621" width="0.875" style="8" customWidth="1"/>
    <col min="15622" max="15622" width="11.125" style="8" customWidth="1"/>
    <col min="15623" max="15623" width="0.875" style="8" customWidth="1"/>
    <col min="15624" max="15624" width="11.125" style="8" customWidth="1"/>
    <col min="15625" max="15625" width="0.875" style="8" customWidth="1"/>
    <col min="15626" max="15626" width="11.125" style="8" customWidth="1"/>
    <col min="15627" max="15627" width="1" style="8" customWidth="1"/>
    <col min="15628" max="15872" width="9.375" style="8"/>
    <col min="15873" max="15873" width="38.25" style="8" customWidth="1"/>
    <col min="15874" max="15874" width="7" style="8" customWidth="1"/>
    <col min="15875" max="15875" width="1.625" style="8" customWidth="1"/>
    <col min="15876" max="15876" width="11.125" style="8" customWidth="1"/>
    <col min="15877" max="15877" width="0.875" style="8" customWidth="1"/>
    <col min="15878" max="15878" width="11.125" style="8" customWidth="1"/>
    <col min="15879" max="15879" width="0.875" style="8" customWidth="1"/>
    <col min="15880" max="15880" width="11.125" style="8" customWidth="1"/>
    <col min="15881" max="15881" width="0.875" style="8" customWidth="1"/>
    <col min="15882" max="15882" width="11.125" style="8" customWidth="1"/>
    <col min="15883" max="15883" width="1" style="8" customWidth="1"/>
    <col min="15884" max="16128" width="9.375" style="8"/>
    <col min="16129" max="16129" width="38.25" style="8" customWidth="1"/>
    <col min="16130" max="16130" width="7" style="8" customWidth="1"/>
    <col min="16131" max="16131" width="1.625" style="8" customWidth="1"/>
    <col min="16132" max="16132" width="11.125" style="8" customWidth="1"/>
    <col min="16133" max="16133" width="0.875" style="8" customWidth="1"/>
    <col min="16134" max="16134" width="11.125" style="8" customWidth="1"/>
    <col min="16135" max="16135" width="0.875" style="8" customWidth="1"/>
    <col min="16136" max="16136" width="11.125" style="8" customWidth="1"/>
    <col min="16137" max="16137" width="0.875" style="8" customWidth="1"/>
    <col min="16138" max="16138" width="11.125" style="8" customWidth="1"/>
    <col min="16139" max="16139" width="1" style="8" customWidth="1"/>
    <col min="16140" max="16384" width="9.375" style="8"/>
  </cols>
  <sheetData>
    <row r="1" spans="1:16" ht="19.7" customHeight="1">
      <c r="J1" s="7" t="s">
        <v>64</v>
      </c>
    </row>
    <row r="2" spans="1:16" ht="19.7" customHeight="1">
      <c r="A2" s="1" t="s">
        <v>0</v>
      </c>
      <c r="B2" s="2"/>
      <c r="C2" s="3"/>
      <c r="E2" s="3"/>
      <c r="G2" s="3"/>
      <c r="H2" s="3"/>
      <c r="I2" s="3"/>
      <c r="J2" s="7"/>
      <c r="K2" s="3"/>
    </row>
    <row r="3" spans="1:16" ht="19.7" customHeight="1">
      <c r="A3" s="5" t="s">
        <v>87</v>
      </c>
      <c r="B3" s="3"/>
      <c r="C3" s="3"/>
      <c r="E3" s="3"/>
      <c r="G3" s="3"/>
      <c r="H3" s="2"/>
      <c r="I3" s="3"/>
      <c r="J3" s="2"/>
      <c r="K3" s="3"/>
    </row>
    <row r="4" spans="1:16" ht="19.7" customHeight="1">
      <c r="A4" s="5" t="s">
        <v>222</v>
      </c>
      <c r="B4" s="3"/>
      <c r="C4" s="3"/>
      <c r="E4" s="3"/>
      <c r="G4" s="3"/>
      <c r="H4" s="2"/>
      <c r="I4" s="3"/>
      <c r="J4" s="2"/>
      <c r="K4" s="3"/>
    </row>
    <row r="5" spans="1:16" ht="19.7" customHeight="1">
      <c r="A5" s="6"/>
      <c r="B5" s="6"/>
      <c r="C5" s="3"/>
      <c r="E5" s="3"/>
      <c r="G5" s="3"/>
      <c r="H5" s="3"/>
      <c r="I5" s="3"/>
      <c r="J5" s="7" t="s">
        <v>63</v>
      </c>
      <c r="K5" s="3"/>
    </row>
    <row r="6" spans="1:16" ht="19.7" customHeight="1">
      <c r="A6" s="6"/>
      <c r="B6" s="6"/>
      <c r="C6" s="3"/>
      <c r="D6" s="124" t="s">
        <v>2</v>
      </c>
      <c r="E6" s="124"/>
      <c r="F6" s="124"/>
      <c r="G6" s="3"/>
      <c r="H6" s="100"/>
      <c r="I6" s="82" t="s">
        <v>3</v>
      </c>
      <c r="J6" s="83"/>
      <c r="K6" s="3"/>
    </row>
    <row r="7" spans="1:16" ht="19.7" customHeight="1">
      <c r="B7" s="9" t="s">
        <v>4</v>
      </c>
      <c r="C7" s="7"/>
      <c r="D7" s="10">
        <v>2563</v>
      </c>
      <c r="E7" s="7"/>
      <c r="F7" s="10">
        <v>2562</v>
      </c>
      <c r="G7" s="7"/>
      <c r="H7" s="10">
        <v>2563</v>
      </c>
      <c r="I7" s="7"/>
      <c r="J7" s="10">
        <v>2562</v>
      </c>
      <c r="K7" s="7"/>
    </row>
    <row r="8" spans="1:16" ht="19.7" customHeight="1">
      <c r="A8" s="11" t="s">
        <v>88</v>
      </c>
      <c r="B8" s="37"/>
      <c r="C8" s="7"/>
      <c r="D8" s="84"/>
      <c r="E8" s="7"/>
      <c r="F8" s="84"/>
      <c r="G8" s="7"/>
      <c r="H8" s="84"/>
      <c r="I8" s="7"/>
      <c r="J8" s="84"/>
      <c r="K8" s="7"/>
    </row>
    <row r="9" spans="1:16" ht="19.7" customHeight="1">
      <c r="A9" s="85" t="s">
        <v>89</v>
      </c>
      <c r="B9" s="86"/>
      <c r="C9" s="87"/>
      <c r="D9" s="14"/>
      <c r="E9" s="87"/>
      <c r="F9" s="14"/>
      <c r="G9" s="87"/>
      <c r="H9" s="14"/>
      <c r="I9" s="14"/>
      <c r="J9" s="14"/>
      <c r="K9" s="87"/>
    </row>
    <row r="10" spans="1:16" ht="19.7" customHeight="1">
      <c r="A10" s="6" t="s">
        <v>90</v>
      </c>
      <c r="B10" s="86">
        <v>3</v>
      </c>
      <c r="C10" s="17"/>
      <c r="D10" s="14">
        <v>600442</v>
      </c>
      <c r="E10" s="17"/>
      <c r="F10" s="14">
        <v>1124201</v>
      </c>
      <c r="G10" s="17"/>
      <c r="H10" s="14">
        <v>33319</v>
      </c>
      <c r="I10" s="17"/>
      <c r="J10" s="14">
        <v>136883</v>
      </c>
      <c r="K10" s="17"/>
      <c r="M10" s="121"/>
      <c r="N10" s="36"/>
      <c r="O10" s="36"/>
      <c r="P10" s="36"/>
    </row>
    <row r="11" spans="1:16" ht="19.7" customHeight="1">
      <c r="A11" s="6" t="s">
        <v>92</v>
      </c>
      <c r="B11" s="86"/>
      <c r="C11" s="17"/>
      <c r="D11" s="14">
        <v>85544</v>
      </c>
      <c r="E11" s="17"/>
      <c r="F11" s="14">
        <v>194940</v>
      </c>
      <c r="G11" s="17"/>
      <c r="H11" s="14">
        <v>32239</v>
      </c>
      <c r="I11" s="17"/>
      <c r="J11" s="14">
        <v>101995</v>
      </c>
      <c r="K11" s="17"/>
      <c r="M11" s="121"/>
      <c r="N11" s="36"/>
      <c r="O11" s="36"/>
      <c r="P11" s="36"/>
    </row>
    <row r="12" spans="1:16" ht="19.7" customHeight="1">
      <c r="A12" s="6" t="s">
        <v>91</v>
      </c>
      <c r="B12" s="86"/>
      <c r="C12" s="17"/>
      <c r="D12" s="14">
        <v>236451</v>
      </c>
      <c r="E12" s="17"/>
      <c r="F12" s="14">
        <v>225571</v>
      </c>
      <c r="G12" s="17"/>
      <c r="H12" s="14">
        <v>26392</v>
      </c>
      <c r="I12" s="17"/>
      <c r="J12" s="14">
        <v>26230</v>
      </c>
      <c r="K12" s="17"/>
      <c r="M12" s="121"/>
      <c r="N12" s="36"/>
      <c r="O12" s="36"/>
      <c r="P12" s="36"/>
    </row>
    <row r="13" spans="1:16" ht="19.7" customHeight="1">
      <c r="A13" s="6" t="s">
        <v>158</v>
      </c>
      <c r="B13" s="86">
        <v>3</v>
      </c>
      <c r="C13" s="17"/>
      <c r="D13" s="14">
        <v>197376</v>
      </c>
      <c r="E13" s="17"/>
      <c r="F13" s="14">
        <v>10747</v>
      </c>
      <c r="G13" s="17"/>
      <c r="H13" s="14">
        <v>8988</v>
      </c>
      <c r="I13" s="17"/>
      <c r="J13" s="14">
        <v>25056</v>
      </c>
      <c r="K13" s="17"/>
      <c r="M13" s="121"/>
      <c r="N13" s="36"/>
      <c r="O13" s="36"/>
      <c r="P13" s="36"/>
    </row>
    <row r="14" spans="1:16" ht="19.7" customHeight="1">
      <c r="A14" s="6" t="s">
        <v>191</v>
      </c>
      <c r="B14" s="86" t="s">
        <v>209</v>
      </c>
      <c r="C14" s="17"/>
      <c r="D14" s="14">
        <v>0</v>
      </c>
      <c r="E14" s="17"/>
      <c r="F14" s="14">
        <v>0</v>
      </c>
      <c r="G14" s="17"/>
      <c r="H14" s="14">
        <v>14749</v>
      </c>
      <c r="I14" s="17"/>
      <c r="J14" s="14">
        <v>9565</v>
      </c>
      <c r="K14" s="17"/>
      <c r="M14" s="121"/>
      <c r="N14" s="36"/>
      <c r="O14" s="36"/>
      <c r="P14" s="36"/>
    </row>
    <row r="15" spans="1:16" ht="19.7" customHeight="1">
      <c r="A15" s="6" t="s">
        <v>94</v>
      </c>
      <c r="B15" s="86"/>
      <c r="C15" s="17"/>
      <c r="D15" s="14">
        <v>154</v>
      </c>
      <c r="E15" s="17"/>
      <c r="F15" s="14">
        <v>138</v>
      </c>
      <c r="G15" s="17"/>
      <c r="H15" s="14">
        <v>154</v>
      </c>
      <c r="I15" s="17"/>
      <c r="J15" s="14">
        <v>109</v>
      </c>
      <c r="K15" s="17"/>
      <c r="M15" s="121"/>
      <c r="N15" s="36"/>
      <c r="O15" s="36"/>
      <c r="P15" s="36"/>
    </row>
    <row r="16" spans="1:16" ht="19.7" customHeight="1">
      <c r="A16" s="6" t="s">
        <v>95</v>
      </c>
      <c r="B16" s="86">
        <v>3</v>
      </c>
      <c r="C16" s="17"/>
      <c r="D16" s="14">
        <v>5488</v>
      </c>
      <c r="E16" s="17"/>
      <c r="F16" s="14">
        <f>24491-758</f>
        <v>23733</v>
      </c>
      <c r="G16" s="17"/>
      <c r="H16" s="14">
        <v>7587</v>
      </c>
      <c r="I16" s="17"/>
      <c r="J16" s="14">
        <f>51984-35449</f>
        <v>16535</v>
      </c>
      <c r="K16" s="17"/>
      <c r="M16" s="121"/>
      <c r="N16" s="36"/>
      <c r="O16" s="36"/>
      <c r="P16" s="36"/>
    </row>
    <row r="17" spans="1:16" ht="19.7" customHeight="1">
      <c r="A17" s="85" t="s">
        <v>96</v>
      </c>
      <c r="B17" s="86"/>
      <c r="C17" s="17"/>
      <c r="D17" s="88">
        <f>SUM(D10:D16)</f>
        <v>1125455</v>
      </c>
      <c r="E17" s="17"/>
      <c r="F17" s="88">
        <f>SUM(F10:F16)</f>
        <v>1579330</v>
      </c>
      <c r="G17" s="17"/>
      <c r="H17" s="88">
        <f>SUM(H10:H16)</f>
        <v>123428</v>
      </c>
      <c r="I17" s="17"/>
      <c r="J17" s="88">
        <f>SUM(J10:J16)</f>
        <v>316373</v>
      </c>
      <c r="K17" s="17"/>
      <c r="M17" s="121"/>
      <c r="N17" s="36"/>
      <c r="O17" s="36"/>
      <c r="P17" s="36"/>
    </row>
    <row r="18" spans="1:16" ht="19.7" customHeight="1">
      <c r="A18" s="85" t="s">
        <v>97</v>
      </c>
      <c r="B18" s="86"/>
      <c r="C18" s="17"/>
      <c r="D18" s="14"/>
      <c r="E18" s="17"/>
      <c r="F18" s="14"/>
      <c r="G18" s="17"/>
      <c r="H18" s="14"/>
      <c r="I18" s="17"/>
      <c r="J18" s="14"/>
      <c r="K18" s="17"/>
      <c r="M18" s="121"/>
      <c r="N18" s="36"/>
      <c r="O18" s="36"/>
      <c r="P18" s="36"/>
    </row>
    <row r="19" spans="1:16" ht="19.7" customHeight="1">
      <c r="A19" s="6" t="s">
        <v>98</v>
      </c>
      <c r="B19" s="86"/>
      <c r="C19" s="17"/>
      <c r="D19" s="14">
        <v>573292</v>
      </c>
      <c r="E19" s="17"/>
      <c r="F19" s="14">
        <v>1036565</v>
      </c>
      <c r="G19" s="17"/>
      <c r="H19" s="14">
        <v>26212</v>
      </c>
      <c r="I19" s="17"/>
      <c r="J19" s="14">
        <v>106007</v>
      </c>
      <c r="K19" s="17"/>
      <c r="M19" s="121"/>
      <c r="N19" s="36"/>
      <c r="O19" s="36"/>
      <c r="P19" s="36"/>
    </row>
    <row r="20" spans="1:16" ht="19.7" customHeight="1">
      <c r="A20" s="6" t="s">
        <v>100</v>
      </c>
      <c r="B20" s="86"/>
      <c r="C20" s="17"/>
      <c r="D20" s="14">
        <v>53693</v>
      </c>
      <c r="E20" s="17"/>
      <c r="F20" s="14">
        <v>141973</v>
      </c>
      <c r="G20" s="17"/>
      <c r="H20" s="14">
        <v>14153</v>
      </c>
      <c r="I20" s="17"/>
      <c r="J20" s="14">
        <v>79366</v>
      </c>
      <c r="K20" s="17"/>
      <c r="M20" s="121"/>
      <c r="N20" s="36"/>
      <c r="O20" s="36"/>
      <c r="P20" s="36"/>
    </row>
    <row r="21" spans="1:16" ht="19.7" customHeight="1">
      <c r="A21" s="6" t="s">
        <v>99</v>
      </c>
      <c r="C21" s="17"/>
      <c r="D21" s="14">
        <v>183039</v>
      </c>
      <c r="E21" s="17"/>
      <c r="F21" s="14">
        <v>146050</v>
      </c>
      <c r="G21" s="17"/>
      <c r="H21" s="14">
        <v>8512</v>
      </c>
      <c r="I21" s="17"/>
      <c r="J21" s="14">
        <v>8275</v>
      </c>
      <c r="K21" s="17"/>
      <c r="M21" s="121"/>
      <c r="N21" s="36"/>
      <c r="O21" s="36"/>
      <c r="P21" s="36"/>
    </row>
    <row r="22" spans="1:16" ht="19.7" customHeight="1">
      <c r="A22" s="6" t="s">
        <v>169</v>
      </c>
      <c r="B22" s="86"/>
      <c r="C22" s="17"/>
      <c r="D22" s="14">
        <v>177390</v>
      </c>
      <c r="E22" s="17"/>
      <c r="F22" s="14">
        <v>7555</v>
      </c>
      <c r="G22" s="17"/>
      <c r="H22" s="14">
        <v>8431</v>
      </c>
      <c r="I22" s="17"/>
      <c r="J22" s="14">
        <v>23463</v>
      </c>
      <c r="K22" s="17"/>
      <c r="M22" s="121"/>
      <c r="N22" s="36"/>
      <c r="O22" s="36"/>
      <c r="P22" s="36"/>
    </row>
    <row r="23" spans="1:16" ht="19.7" customHeight="1">
      <c r="A23" s="6" t="s">
        <v>163</v>
      </c>
      <c r="B23" s="86"/>
      <c r="C23" s="17"/>
      <c r="D23" s="14">
        <v>7116</v>
      </c>
      <c r="E23" s="17"/>
      <c r="F23" s="14">
        <v>15286</v>
      </c>
      <c r="G23" s="17"/>
      <c r="H23" s="14">
        <v>2993</v>
      </c>
      <c r="I23" s="17"/>
      <c r="J23" s="14">
        <v>5892</v>
      </c>
      <c r="K23" s="17"/>
      <c r="M23" s="121"/>
      <c r="N23" s="36"/>
      <c r="O23" s="36"/>
      <c r="P23" s="36"/>
    </row>
    <row r="24" spans="1:16" ht="19.7" customHeight="1">
      <c r="A24" s="6" t="s">
        <v>101</v>
      </c>
      <c r="B24" s="86">
        <v>3</v>
      </c>
      <c r="C24" s="17"/>
      <c r="D24" s="26">
        <v>138515</v>
      </c>
      <c r="E24" s="17"/>
      <c r="F24" s="26">
        <v>89074</v>
      </c>
      <c r="G24" s="17"/>
      <c r="H24" s="26">
        <v>52711</v>
      </c>
      <c r="I24" s="17"/>
      <c r="J24" s="26">
        <v>51004</v>
      </c>
      <c r="K24" s="17"/>
      <c r="M24" s="121"/>
      <c r="N24" s="36"/>
      <c r="O24" s="36"/>
      <c r="P24" s="36"/>
    </row>
    <row r="25" spans="1:16" ht="19.7" customHeight="1">
      <c r="A25" s="6" t="s">
        <v>242</v>
      </c>
      <c r="B25" s="86">
        <v>9</v>
      </c>
      <c r="C25" s="17"/>
      <c r="D25" s="26">
        <v>0</v>
      </c>
      <c r="E25" s="22"/>
      <c r="F25" s="26">
        <v>0</v>
      </c>
      <c r="G25" s="22"/>
      <c r="H25" s="26">
        <v>874420</v>
      </c>
      <c r="I25" s="22"/>
      <c r="J25" s="26">
        <v>0</v>
      </c>
      <c r="K25" s="17"/>
      <c r="M25" s="121"/>
      <c r="N25" s="36"/>
      <c r="O25" s="36"/>
      <c r="P25" s="36"/>
    </row>
    <row r="26" spans="1:16" ht="19.7" customHeight="1">
      <c r="A26" s="6" t="s">
        <v>259</v>
      </c>
      <c r="B26" s="86" t="s">
        <v>265</v>
      </c>
      <c r="C26" s="17"/>
      <c r="D26" s="27">
        <v>1022651</v>
      </c>
      <c r="E26" s="17"/>
      <c r="F26" s="27">
        <v>0</v>
      </c>
      <c r="G26" s="17"/>
      <c r="H26" s="27">
        <v>60666</v>
      </c>
      <c r="I26" s="17"/>
      <c r="J26" s="27">
        <v>0</v>
      </c>
      <c r="K26" s="17"/>
      <c r="M26" s="121"/>
      <c r="N26" s="36"/>
      <c r="O26" s="36"/>
      <c r="P26" s="36"/>
    </row>
    <row r="27" spans="1:16" ht="19.7" customHeight="1">
      <c r="A27" s="85" t="s">
        <v>102</v>
      </c>
      <c r="B27" s="86"/>
      <c r="C27" s="17"/>
      <c r="D27" s="20">
        <f>SUM(D19:D26)</f>
        <v>2155696</v>
      </c>
      <c r="E27" s="17"/>
      <c r="F27" s="20">
        <f>SUM(F19:F26)</f>
        <v>1436503</v>
      </c>
      <c r="G27" s="17"/>
      <c r="H27" s="20">
        <f>SUM(H19:H26)</f>
        <v>1048098</v>
      </c>
      <c r="I27" s="17"/>
      <c r="J27" s="20">
        <f>SUM(J19:J26)</f>
        <v>274007</v>
      </c>
      <c r="K27" s="17"/>
      <c r="M27" s="121"/>
      <c r="N27" s="36"/>
      <c r="O27" s="36"/>
      <c r="P27" s="36"/>
    </row>
    <row r="28" spans="1:16" ht="19.7" customHeight="1">
      <c r="A28" s="85" t="s">
        <v>238</v>
      </c>
      <c r="B28" s="86"/>
      <c r="C28" s="17"/>
      <c r="D28" s="26">
        <f>SUM(D17-D27)</f>
        <v>-1030241</v>
      </c>
      <c r="F28" s="26">
        <f>SUM(F17-F27)</f>
        <v>142827</v>
      </c>
      <c r="H28" s="26">
        <f>SUM(H17-H27)</f>
        <v>-924670</v>
      </c>
      <c r="J28" s="26">
        <f>SUM(J17-J27)</f>
        <v>42366</v>
      </c>
      <c r="K28" s="17"/>
    </row>
    <row r="29" spans="1:16" ht="21" customHeight="1">
      <c r="A29" s="6" t="s">
        <v>216</v>
      </c>
      <c r="B29" s="86"/>
      <c r="C29" s="17"/>
      <c r="D29" s="26">
        <v>-488</v>
      </c>
      <c r="E29" s="17"/>
      <c r="F29" s="26">
        <v>0</v>
      </c>
      <c r="G29" s="17"/>
      <c r="H29" s="26">
        <v>0</v>
      </c>
      <c r="I29" s="17"/>
      <c r="J29" s="26">
        <v>0</v>
      </c>
      <c r="K29" s="17"/>
    </row>
    <row r="30" spans="1:16" ht="21" customHeight="1">
      <c r="A30" s="6" t="s">
        <v>190</v>
      </c>
      <c r="B30" s="86">
        <v>3</v>
      </c>
      <c r="C30" s="17"/>
      <c r="D30" s="26">
        <v>1093</v>
      </c>
      <c r="E30" s="17"/>
      <c r="F30" s="26">
        <v>758</v>
      </c>
      <c r="G30" s="17"/>
      <c r="H30" s="26">
        <v>17456</v>
      </c>
      <c r="I30" s="17"/>
      <c r="J30" s="26">
        <v>35449</v>
      </c>
      <c r="K30" s="17"/>
      <c r="N30" s="36"/>
    </row>
    <row r="31" spans="1:16" ht="19.7" customHeight="1">
      <c r="A31" s="6" t="s">
        <v>103</v>
      </c>
      <c r="B31" s="86">
        <v>3</v>
      </c>
      <c r="C31" s="22"/>
      <c r="D31" s="27">
        <v>-62026</v>
      </c>
      <c r="E31" s="22"/>
      <c r="F31" s="27">
        <v>-61466</v>
      </c>
      <c r="G31" s="22"/>
      <c r="H31" s="27">
        <v>-38718</v>
      </c>
      <c r="I31" s="22"/>
      <c r="J31" s="27">
        <v>-42027</v>
      </c>
      <c r="K31" s="22"/>
      <c r="N31" s="36"/>
    </row>
    <row r="32" spans="1:16" ht="19.7" customHeight="1">
      <c r="A32" s="85" t="s">
        <v>239</v>
      </c>
      <c r="B32" s="86"/>
      <c r="C32" s="22"/>
      <c r="D32" s="26">
        <f>SUM(D28:D31)</f>
        <v>-1091662</v>
      </c>
      <c r="E32" s="22"/>
      <c r="F32" s="26">
        <f>SUM(F28:F31)</f>
        <v>82119</v>
      </c>
      <c r="G32" s="22"/>
      <c r="H32" s="26">
        <f>SUM(H28:H31)</f>
        <v>-945932</v>
      </c>
      <c r="I32" s="22"/>
      <c r="J32" s="26">
        <f>SUM(J28:J31)</f>
        <v>35788</v>
      </c>
      <c r="K32" s="22"/>
    </row>
    <row r="33" spans="1:14" ht="19.7" customHeight="1">
      <c r="A33" s="6" t="s">
        <v>150</v>
      </c>
      <c r="B33" s="86">
        <v>24</v>
      </c>
      <c r="C33" s="22"/>
      <c r="D33" s="27">
        <v>-53</v>
      </c>
      <c r="E33" s="22"/>
      <c r="F33" s="27">
        <v>-7945</v>
      </c>
      <c r="G33" s="22"/>
      <c r="H33" s="27">
        <v>-518</v>
      </c>
      <c r="I33" s="22"/>
      <c r="J33" s="27">
        <v>-2409</v>
      </c>
      <c r="K33" s="22"/>
      <c r="N33" s="36"/>
    </row>
    <row r="34" spans="1:14" ht="19.7" customHeight="1">
      <c r="A34" s="85" t="s">
        <v>237</v>
      </c>
      <c r="B34" s="86"/>
      <c r="C34" s="17"/>
      <c r="D34" s="88">
        <f>SUM(D32:D33)</f>
        <v>-1091715</v>
      </c>
      <c r="E34" s="17"/>
      <c r="F34" s="88">
        <f>SUM(F32:F33)</f>
        <v>74174</v>
      </c>
      <c r="G34" s="17"/>
      <c r="H34" s="88">
        <f>SUM(H32:H33)</f>
        <v>-946450</v>
      </c>
      <c r="I34" s="17"/>
      <c r="J34" s="88">
        <f>SUM(J32:J33)</f>
        <v>33379</v>
      </c>
      <c r="K34" s="17"/>
    </row>
    <row r="35" spans="1:14" ht="19.7" customHeight="1">
      <c r="A35" s="6"/>
      <c r="B35" s="86"/>
      <c r="C35" s="89"/>
      <c r="D35" s="90"/>
      <c r="E35" s="89"/>
      <c r="F35" s="90"/>
      <c r="G35" s="89"/>
      <c r="H35" s="90"/>
      <c r="I35" s="89"/>
      <c r="J35" s="90"/>
      <c r="K35" s="89"/>
    </row>
    <row r="36" spans="1:14" ht="19.7" customHeight="1">
      <c r="A36" s="85" t="s">
        <v>104</v>
      </c>
      <c r="B36" s="86"/>
      <c r="C36" s="89"/>
      <c r="D36" s="90"/>
      <c r="E36" s="89"/>
      <c r="F36" s="90"/>
      <c r="G36" s="89"/>
      <c r="H36" s="90"/>
      <c r="I36" s="89"/>
      <c r="J36" s="90"/>
      <c r="K36" s="89"/>
    </row>
    <row r="37" spans="1:14" ht="19.7" customHeight="1">
      <c r="A37" s="85" t="s">
        <v>61</v>
      </c>
      <c r="B37" s="86"/>
      <c r="C37" s="22"/>
      <c r="D37" s="27">
        <v>0</v>
      </c>
      <c r="E37" s="22"/>
      <c r="F37" s="27">
        <v>0</v>
      </c>
      <c r="G37" s="22"/>
      <c r="H37" s="27">
        <v>0</v>
      </c>
      <c r="I37" s="22"/>
      <c r="J37" s="27">
        <v>0</v>
      </c>
      <c r="K37" s="22"/>
    </row>
    <row r="38" spans="1:14" ht="19.7" customHeight="1">
      <c r="A38" s="6"/>
      <c r="B38" s="86"/>
      <c r="C38" s="89"/>
      <c r="D38" s="90"/>
      <c r="E38" s="89"/>
      <c r="F38" s="90"/>
      <c r="G38" s="89"/>
      <c r="H38" s="90"/>
      <c r="I38" s="89"/>
      <c r="J38" s="90"/>
      <c r="K38" s="89"/>
    </row>
    <row r="39" spans="1:14" ht="19.7" customHeight="1" thickBot="1">
      <c r="A39" s="85" t="s">
        <v>60</v>
      </c>
      <c r="B39" s="86"/>
      <c r="C39" s="89"/>
      <c r="D39" s="91">
        <f>D34+D37</f>
        <v>-1091715</v>
      </c>
      <c r="E39" s="89"/>
      <c r="F39" s="91">
        <f>F34+F37</f>
        <v>74174</v>
      </c>
      <c r="G39" s="89"/>
      <c r="H39" s="91">
        <f>H34+H37</f>
        <v>-946450</v>
      </c>
      <c r="I39" s="89"/>
      <c r="J39" s="91">
        <f>J34+J37</f>
        <v>33379</v>
      </c>
      <c r="K39" s="89"/>
    </row>
    <row r="40" spans="1:14" ht="19.7" customHeight="1" thickTop="1">
      <c r="A40" s="85"/>
      <c r="B40" s="86"/>
      <c r="C40" s="89"/>
      <c r="D40" s="26"/>
      <c r="E40" s="89"/>
      <c r="F40" s="26"/>
      <c r="G40" s="89"/>
      <c r="H40" s="26"/>
      <c r="I40" s="89"/>
      <c r="J40" s="26"/>
      <c r="K40" s="89"/>
    </row>
    <row r="41" spans="1:14" ht="19.7" customHeight="1">
      <c r="A41" s="8" t="s">
        <v>206</v>
      </c>
    </row>
    <row r="42" spans="1:14" ht="19.7" customHeight="1">
      <c r="J42" s="7" t="s">
        <v>64</v>
      </c>
    </row>
    <row r="43" spans="1:14">
      <c r="A43" s="1" t="s">
        <v>0</v>
      </c>
      <c r="B43" s="2"/>
      <c r="C43" s="3"/>
      <c r="E43" s="3"/>
      <c r="G43" s="3"/>
      <c r="H43" s="3"/>
      <c r="I43" s="3"/>
      <c r="J43" s="3"/>
      <c r="K43" s="3"/>
    </row>
    <row r="44" spans="1:14">
      <c r="A44" s="5" t="s">
        <v>144</v>
      </c>
      <c r="B44" s="3"/>
      <c r="C44" s="3"/>
      <c r="E44" s="3"/>
      <c r="G44" s="3"/>
      <c r="H44" s="2"/>
      <c r="I44" s="3"/>
      <c r="J44" s="2"/>
      <c r="K44" s="3"/>
    </row>
    <row r="45" spans="1:14">
      <c r="A45" s="5" t="s">
        <v>222</v>
      </c>
      <c r="B45" s="3"/>
      <c r="C45" s="3"/>
      <c r="E45" s="3"/>
      <c r="G45" s="3"/>
      <c r="H45" s="2"/>
      <c r="I45" s="3"/>
      <c r="J45" s="2"/>
      <c r="K45" s="3"/>
    </row>
    <row r="46" spans="1:14">
      <c r="A46" s="6"/>
      <c r="B46" s="6"/>
      <c r="C46" s="3"/>
      <c r="E46" s="3"/>
      <c r="G46" s="3"/>
      <c r="H46" s="3"/>
      <c r="I46" s="3"/>
      <c r="J46" s="7" t="s">
        <v>63</v>
      </c>
      <c r="K46" s="3"/>
    </row>
    <row r="47" spans="1:14">
      <c r="A47" s="6"/>
      <c r="B47" s="6"/>
      <c r="C47" s="3"/>
      <c r="D47" s="124" t="s">
        <v>2</v>
      </c>
      <c r="E47" s="124"/>
      <c r="F47" s="124"/>
      <c r="G47" s="3"/>
      <c r="H47" s="124" t="s">
        <v>3</v>
      </c>
      <c r="I47" s="124"/>
      <c r="J47" s="124"/>
      <c r="K47" s="3"/>
    </row>
    <row r="48" spans="1:14">
      <c r="B48" s="9" t="s">
        <v>4</v>
      </c>
      <c r="C48" s="7"/>
      <c r="D48" s="10">
        <v>2563</v>
      </c>
      <c r="E48" s="7"/>
      <c r="F48" s="10">
        <v>2562</v>
      </c>
      <c r="G48" s="7"/>
      <c r="H48" s="10">
        <v>2563</v>
      </c>
      <c r="I48" s="7"/>
      <c r="J48" s="10">
        <v>2562</v>
      </c>
      <c r="K48" s="7"/>
    </row>
    <row r="49" spans="1:11">
      <c r="A49" s="101" t="s">
        <v>240</v>
      </c>
      <c r="B49" s="86"/>
      <c r="C49" s="89"/>
      <c r="D49" s="26"/>
      <c r="E49" s="89"/>
      <c r="F49" s="26"/>
      <c r="G49" s="89"/>
      <c r="H49" s="26"/>
      <c r="I49" s="89"/>
      <c r="J49" s="26"/>
      <c r="K49" s="89"/>
    </row>
    <row r="50" spans="1:11" ht="21.75" thickBot="1">
      <c r="A50" s="102" t="s">
        <v>145</v>
      </c>
      <c r="B50" s="86"/>
      <c r="C50" s="89"/>
      <c r="D50" s="26">
        <f>D52-D51</f>
        <v>-1080378</v>
      </c>
      <c r="E50" s="89"/>
      <c r="F50" s="26">
        <f>F52-F51</f>
        <v>60943</v>
      </c>
      <c r="G50" s="89"/>
      <c r="H50" s="91">
        <f>H39</f>
        <v>-946450</v>
      </c>
      <c r="I50" s="89"/>
      <c r="J50" s="91">
        <f>J39</f>
        <v>33379</v>
      </c>
      <c r="K50" s="89"/>
    </row>
    <row r="51" spans="1:11" ht="21.75" thickTop="1">
      <c r="A51" s="102" t="s">
        <v>146</v>
      </c>
      <c r="B51" s="86"/>
      <c r="C51" s="89"/>
      <c r="D51" s="26">
        <v>-11337</v>
      </c>
      <c r="E51" s="89"/>
      <c r="F51" s="26">
        <v>13231</v>
      </c>
      <c r="G51" s="89"/>
      <c r="H51" s="26"/>
      <c r="I51" s="89"/>
      <c r="J51" s="26"/>
      <c r="K51" s="89"/>
    </row>
    <row r="52" spans="1:11" ht="21.75" thickBot="1">
      <c r="A52" s="103"/>
      <c r="B52" s="86"/>
      <c r="C52" s="89"/>
      <c r="D52" s="98">
        <f>D39</f>
        <v>-1091715</v>
      </c>
      <c r="E52" s="89"/>
      <c r="F52" s="98">
        <f>F39</f>
        <v>74174</v>
      </c>
      <c r="G52" s="89"/>
      <c r="H52" s="26"/>
      <c r="I52" s="89"/>
      <c r="J52" s="26"/>
      <c r="K52" s="89"/>
    </row>
    <row r="53" spans="1:11" ht="21.75" thickTop="1">
      <c r="A53" s="104" t="s">
        <v>147</v>
      </c>
      <c r="B53" s="86"/>
      <c r="C53" s="89"/>
      <c r="D53" s="26"/>
      <c r="E53" s="89"/>
      <c r="F53" s="26"/>
      <c r="G53" s="89"/>
      <c r="H53" s="26"/>
      <c r="I53" s="89"/>
      <c r="J53" s="26"/>
      <c r="K53" s="89"/>
    </row>
    <row r="54" spans="1:11" ht="21.75" thickBot="1">
      <c r="A54" s="105" t="s">
        <v>145</v>
      </c>
      <c r="B54" s="86"/>
      <c r="C54" s="89"/>
      <c r="D54" s="26">
        <f>+D56-D55</f>
        <v>-1080378</v>
      </c>
      <c r="E54" s="89"/>
      <c r="F54" s="26">
        <f>+F56-F55</f>
        <v>60943</v>
      </c>
      <c r="G54" s="89"/>
      <c r="H54" s="91">
        <f>H50</f>
        <v>-946450</v>
      </c>
      <c r="I54" s="89"/>
      <c r="J54" s="91">
        <f>J50</f>
        <v>33379</v>
      </c>
      <c r="K54" s="89"/>
    </row>
    <row r="55" spans="1:11" ht="21.75" thickTop="1">
      <c r="A55" s="105" t="s">
        <v>146</v>
      </c>
      <c r="B55" s="86"/>
      <c r="C55" s="89"/>
      <c r="D55" s="26">
        <f>D51</f>
        <v>-11337</v>
      </c>
      <c r="E55" s="89"/>
      <c r="F55" s="26">
        <f>F51</f>
        <v>13231</v>
      </c>
      <c r="G55" s="89"/>
      <c r="H55" s="26"/>
      <c r="I55" s="89"/>
      <c r="J55" s="26"/>
      <c r="K55" s="89"/>
    </row>
    <row r="56" spans="1:11" ht="21.75" thickBot="1">
      <c r="A56" s="85"/>
      <c r="B56" s="86"/>
      <c r="C56" s="89"/>
      <c r="D56" s="98">
        <f>D39</f>
        <v>-1091715</v>
      </c>
      <c r="E56" s="89"/>
      <c r="F56" s="98">
        <f>F39</f>
        <v>74174</v>
      </c>
      <c r="G56" s="89"/>
      <c r="H56" s="26"/>
      <c r="I56" s="89"/>
      <c r="J56" s="26"/>
      <c r="K56" s="89"/>
    </row>
    <row r="57" spans="1:11" ht="21.75" thickTop="1">
      <c r="A57" s="85"/>
      <c r="B57" s="86"/>
      <c r="C57" s="89"/>
      <c r="D57" s="26"/>
      <c r="E57" s="89"/>
      <c r="F57" s="26"/>
      <c r="G57" s="89"/>
      <c r="H57" s="26"/>
      <c r="I57" s="89"/>
      <c r="J57" s="21" t="s">
        <v>176</v>
      </c>
      <c r="K57" s="89"/>
    </row>
    <row r="58" spans="1:11">
      <c r="A58" s="85" t="s">
        <v>105</v>
      </c>
      <c r="B58" s="86">
        <v>25</v>
      </c>
      <c r="C58" s="87"/>
      <c r="D58" s="6"/>
      <c r="E58" s="87"/>
      <c r="F58" s="6"/>
      <c r="G58" s="87"/>
      <c r="H58" s="14"/>
      <c r="I58" s="87"/>
      <c r="K58" s="87"/>
    </row>
    <row r="59" spans="1:11">
      <c r="A59" s="85" t="s">
        <v>106</v>
      </c>
      <c r="B59" s="86"/>
      <c r="C59" s="87"/>
      <c r="D59" s="6"/>
      <c r="E59" s="87"/>
      <c r="F59" s="6"/>
      <c r="G59" s="87"/>
      <c r="H59" s="6"/>
      <c r="I59" s="87"/>
      <c r="J59" s="6"/>
      <c r="K59" s="87"/>
    </row>
    <row r="60" spans="1:11" ht="21.75" thickBot="1">
      <c r="A60" s="6" t="s">
        <v>151</v>
      </c>
      <c r="B60" s="86"/>
      <c r="C60" s="92"/>
      <c r="D60" s="115">
        <f>D50/D61</f>
        <v>-0.45548093340922025</v>
      </c>
      <c r="E60" s="107"/>
      <c r="F60" s="115">
        <f>F50/F61</f>
        <v>4.429863105505364E-2</v>
      </c>
      <c r="G60" s="107"/>
      <c r="H60" s="115">
        <f>H50/H61</f>
        <v>-0.39901768587027553</v>
      </c>
      <c r="I60" s="107"/>
      <c r="J60" s="115">
        <f>J50/J61</f>
        <v>2.4262737410147769E-2</v>
      </c>
      <c r="K60" s="92"/>
    </row>
    <row r="61" spans="1:11" ht="22.5" thickTop="1" thickBot="1">
      <c r="A61" s="6" t="s">
        <v>148</v>
      </c>
      <c r="B61" s="86"/>
      <c r="C61" s="92"/>
      <c r="D61" s="91">
        <v>2371950</v>
      </c>
      <c r="E61" s="116"/>
      <c r="F61" s="91">
        <v>1375731</v>
      </c>
      <c r="G61" s="116"/>
      <c r="H61" s="91">
        <v>2371950</v>
      </c>
      <c r="I61" s="116"/>
      <c r="J61" s="91">
        <v>1375731</v>
      </c>
      <c r="K61" s="92"/>
    </row>
    <row r="62" spans="1:11" ht="21.75" thickTop="1">
      <c r="A62" s="6"/>
      <c r="B62" s="86"/>
      <c r="C62" s="92"/>
      <c r="D62" s="26"/>
      <c r="E62" s="116"/>
      <c r="F62" s="26"/>
      <c r="G62" s="116"/>
      <c r="H62" s="26"/>
      <c r="I62" s="116"/>
      <c r="J62" s="26"/>
      <c r="K62" s="92"/>
    </row>
    <row r="63" spans="1:11">
      <c r="A63" s="85" t="s">
        <v>152</v>
      </c>
      <c r="B63" s="86"/>
      <c r="C63" s="92"/>
      <c r="D63" s="117"/>
      <c r="E63" s="107"/>
      <c r="F63" s="117"/>
      <c r="G63" s="107"/>
      <c r="H63" s="117"/>
      <c r="I63" s="107"/>
      <c r="J63" s="117"/>
      <c r="K63" s="92"/>
    </row>
    <row r="64" spans="1:11" ht="21.75" thickBot="1">
      <c r="A64" s="6" t="s">
        <v>151</v>
      </c>
      <c r="B64" s="86"/>
      <c r="C64" s="92"/>
      <c r="D64" s="115">
        <f>D50/D65</f>
        <v>-0.45548093340922025</v>
      </c>
      <c r="E64" s="107"/>
      <c r="F64" s="115">
        <f>F50/F65</f>
        <v>4.4259253207258042E-2</v>
      </c>
      <c r="G64" s="107"/>
      <c r="H64" s="115">
        <f>H50/H65</f>
        <v>-0.39901768587027553</v>
      </c>
      <c r="I64" s="107"/>
      <c r="J64" s="115">
        <f>J50/J65</f>
        <v>2.4241169827626901E-2</v>
      </c>
      <c r="K64" s="92"/>
    </row>
    <row r="65" spans="1:11" ht="22.5" thickTop="1" thickBot="1">
      <c r="A65" s="6" t="s">
        <v>148</v>
      </c>
      <c r="B65" s="86"/>
      <c r="C65" s="92"/>
      <c r="D65" s="91">
        <v>2371950</v>
      </c>
      <c r="E65" s="116"/>
      <c r="F65" s="91">
        <v>1376955</v>
      </c>
      <c r="G65" s="116"/>
      <c r="H65" s="91">
        <v>2371950</v>
      </c>
      <c r="I65" s="116"/>
      <c r="J65" s="91">
        <v>1376955</v>
      </c>
      <c r="K65" s="92"/>
    </row>
    <row r="66" spans="1:11" ht="21.75" thickTop="1">
      <c r="A66" s="25"/>
      <c r="B66" s="25"/>
      <c r="H66" s="112"/>
      <c r="J66" s="112"/>
    </row>
    <row r="67" spans="1:11">
      <c r="A67" s="8" t="s">
        <v>206</v>
      </c>
    </row>
    <row r="68" spans="1:11" ht="21" customHeight="1">
      <c r="C68" s="14"/>
      <c r="D68" s="93"/>
      <c r="E68" s="14"/>
      <c r="F68" s="93"/>
      <c r="G68" s="14"/>
      <c r="H68" s="14"/>
      <c r="I68" s="14"/>
      <c r="J68" s="14"/>
      <c r="K68" s="14"/>
    </row>
    <row r="69" spans="1:11" ht="21" customHeight="1">
      <c r="C69" s="14"/>
      <c r="D69" s="93"/>
      <c r="E69" s="14"/>
      <c r="F69" s="93"/>
      <c r="G69" s="14"/>
      <c r="H69" s="14"/>
      <c r="I69" s="14"/>
      <c r="J69" s="14"/>
      <c r="K69" s="14"/>
    </row>
    <row r="70" spans="1:11" ht="21" customHeight="1">
      <c r="C70" s="14"/>
      <c r="D70" s="93"/>
      <c r="E70" s="14"/>
      <c r="F70" s="93"/>
      <c r="G70" s="14"/>
      <c r="H70" s="14"/>
      <c r="I70" s="14"/>
      <c r="J70" s="14"/>
      <c r="K70" s="14"/>
    </row>
    <row r="71" spans="1:11" ht="21" customHeight="1">
      <c r="C71" s="14"/>
      <c r="D71" s="93"/>
      <c r="E71" s="14"/>
      <c r="F71" s="93"/>
      <c r="G71" s="14"/>
      <c r="H71" s="14"/>
      <c r="I71" s="14"/>
      <c r="J71" s="14"/>
      <c r="K71" s="14"/>
    </row>
    <row r="72" spans="1:11" ht="21" customHeight="1">
      <c r="C72" s="14"/>
      <c r="D72" s="93"/>
      <c r="E72" s="14"/>
      <c r="F72" s="93"/>
      <c r="G72" s="14"/>
      <c r="H72" s="14"/>
      <c r="I72" s="14"/>
      <c r="J72" s="14"/>
      <c r="K72" s="14"/>
    </row>
    <row r="73" spans="1:11" ht="21" customHeight="1">
      <c r="C73" s="14"/>
      <c r="D73" s="93"/>
      <c r="E73" s="14"/>
      <c r="F73" s="93"/>
      <c r="G73" s="14"/>
      <c r="H73" s="14"/>
      <c r="I73" s="14"/>
      <c r="J73" s="14"/>
      <c r="K73" s="14"/>
    </row>
    <row r="74" spans="1:11" ht="21" customHeight="1">
      <c r="C74" s="14"/>
      <c r="D74" s="93"/>
      <c r="E74" s="14"/>
      <c r="F74" s="93"/>
      <c r="G74" s="14"/>
      <c r="H74" s="14"/>
      <c r="I74" s="14"/>
      <c r="J74" s="14"/>
      <c r="K74" s="14"/>
    </row>
    <row r="75" spans="1:11" ht="21" customHeight="1">
      <c r="C75" s="14"/>
      <c r="D75" s="93"/>
      <c r="E75" s="14"/>
      <c r="F75" s="93"/>
      <c r="G75" s="14"/>
      <c r="H75" s="14"/>
      <c r="I75" s="14"/>
      <c r="J75" s="14"/>
      <c r="K75" s="14"/>
    </row>
    <row r="76" spans="1:11" ht="21" customHeight="1">
      <c r="C76" s="14"/>
      <c r="D76" s="93"/>
      <c r="E76" s="14"/>
      <c r="F76" s="93"/>
      <c r="G76" s="14"/>
      <c r="H76" s="14"/>
      <c r="I76" s="14"/>
      <c r="J76" s="14"/>
      <c r="K76" s="14"/>
    </row>
    <row r="77" spans="1:11" ht="21" customHeight="1">
      <c r="C77" s="14"/>
      <c r="D77" s="93"/>
      <c r="E77" s="14"/>
      <c r="F77" s="93"/>
      <c r="G77" s="14"/>
      <c r="H77" s="14"/>
      <c r="I77" s="14"/>
      <c r="J77" s="14"/>
      <c r="K77" s="14"/>
    </row>
  </sheetData>
  <mergeCells count="3">
    <mergeCell ref="D6:F6"/>
    <mergeCell ref="D47:F47"/>
    <mergeCell ref="H47:J47"/>
  </mergeCells>
  <pageMargins left="0.78740157480314965" right="0.39370078740157483" top="0.78740157480314965" bottom="0.39370078740157483" header="0.31496062992125984" footer="0.31496062992125984"/>
  <pageSetup paperSize="9" scale="85" orientation="portrait" r:id="rId1"/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1"/>
  <sheetViews>
    <sheetView showGridLines="0" tabSelected="1" view="pageBreakPreview" topLeftCell="A25" zoomScale="80" zoomScaleNormal="115" zoomScaleSheetLayoutView="80" workbookViewId="0">
      <selection activeCell="A35" sqref="A35"/>
    </sheetView>
  </sheetViews>
  <sheetFormatPr defaultColWidth="9.375" defaultRowHeight="21" customHeight="1"/>
  <cols>
    <col min="1" max="1" width="43.25" style="73" customWidth="1"/>
    <col min="2" max="2" width="7.25" style="73" hidden="1" customWidth="1"/>
    <col min="3" max="3" width="1.125" style="73" hidden="1" customWidth="1"/>
    <col min="4" max="4" width="12" style="73" customWidth="1"/>
    <col min="5" max="5" width="1.5" style="73" customWidth="1"/>
    <col min="6" max="6" width="12" style="73" customWidth="1"/>
    <col min="7" max="7" width="1.5" style="73" customWidth="1"/>
    <col min="8" max="8" width="12" style="73" customWidth="1"/>
    <col min="9" max="9" width="1.5" style="73" customWidth="1"/>
    <col min="10" max="10" width="17.125" style="73" customWidth="1"/>
    <col min="11" max="11" width="1.5" style="73" customWidth="1"/>
    <col min="12" max="12" width="12" style="73" customWidth="1"/>
    <col min="13" max="13" width="1.625" style="73" customWidth="1"/>
    <col min="14" max="14" width="12" style="73" customWidth="1"/>
    <col min="15" max="15" width="1.5" style="73" customWidth="1"/>
    <col min="16" max="16" width="12" style="73" customWidth="1"/>
    <col min="17" max="17" width="2.25" style="73" customWidth="1"/>
    <col min="18" max="18" width="12" style="73" customWidth="1"/>
    <col min="19" max="19" width="2" style="73" customWidth="1"/>
    <col min="20" max="20" width="11.875" style="73" customWidth="1"/>
    <col min="21" max="21" width="1.5" style="73" customWidth="1"/>
    <col min="22" max="22" width="12" style="73" customWidth="1"/>
    <col min="23" max="23" width="1.125" style="73" customWidth="1"/>
    <col min="24" max="16384" width="9.375" style="73"/>
  </cols>
  <sheetData>
    <row r="1" spans="1:23" ht="21" customHeight="1">
      <c r="V1" s="127" t="s">
        <v>64</v>
      </c>
    </row>
    <row r="2" spans="1:23" s="78" customFormat="1" ht="21" customHeight="1">
      <c r="A2" s="128" t="s">
        <v>0</v>
      </c>
    </row>
    <row r="3" spans="1:23" s="78" customFormat="1" ht="21" customHeight="1">
      <c r="A3" s="78" t="s">
        <v>43</v>
      </c>
      <c r="D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</row>
    <row r="4" spans="1:23" s="78" customFormat="1" ht="21" customHeight="1">
      <c r="A4" s="122" t="s">
        <v>222</v>
      </c>
      <c r="D4" s="130"/>
      <c r="L4" s="130"/>
      <c r="M4" s="130"/>
      <c r="N4" s="130"/>
      <c r="O4" s="129"/>
      <c r="P4" s="130"/>
      <c r="Q4" s="130"/>
      <c r="R4" s="130"/>
      <c r="S4" s="130"/>
      <c r="T4" s="130"/>
      <c r="U4" s="129"/>
      <c r="V4" s="129"/>
    </row>
    <row r="5" spans="1:23" ht="21" customHeight="1">
      <c r="A5" s="70"/>
      <c r="B5" s="71"/>
      <c r="C5" s="71"/>
      <c r="D5" s="131"/>
      <c r="E5" s="71"/>
      <c r="F5" s="71"/>
      <c r="G5" s="71"/>
      <c r="H5" s="71"/>
      <c r="I5" s="71"/>
      <c r="J5" s="71"/>
      <c r="K5" s="7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27" t="s">
        <v>63</v>
      </c>
      <c r="W5" s="71"/>
    </row>
    <row r="6" spans="1:23" ht="21.75">
      <c r="A6" s="70"/>
      <c r="B6" s="76"/>
      <c r="C6" s="72"/>
      <c r="D6" s="126" t="s">
        <v>2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3" ht="21.75">
      <c r="A7" s="70"/>
      <c r="B7" s="71"/>
      <c r="C7" s="72"/>
      <c r="D7" s="125" t="s">
        <v>77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66"/>
      <c r="U7" s="66"/>
      <c r="V7" s="66"/>
    </row>
    <row r="8" spans="1:23" ht="21.75">
      <c r="A8" s="70"/>
      <c r="B8" s="71"/>
      <c r="C8" s="72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66"/>
      <c r="T8" s="114" t="s">
        <v>79</v>
      </c>
      <c r="U8" s="66"/>
      <c r="V8" s="66"/>
    </row>
    <row r="9" spans="1:23" ht="21.75">
      <c r="A9" s="70"/>
      <c r="B9" s="71"/>
      <c r="C9" s="72"/>
      <c r="D9" s="114"/>
      <c r="E9" s="114"/>
      <c r="F9" s="114"/>
      <c r="G9" s="114"/>
      <c r="H9" s="114"/>
      <c r="I9" s="114"/>
      <c r="J9" s="114" t="s">
        <v>248</v>
      </c>
      <c r="K9" s="114"/>
      <c r="L9" s="114"/>
      <c r="M9" s="114"/>
      <c r="N9" s="114"/>
      <c r="O9" s="114"/>
      <c r="P9" s="114"/>
      <c r="Q9" s="114"/>
      <c r="R9" s="114"/>
      <c r="S9" s="66"/>
      <c r="T9" s="114" t="s">
        <v>80</v>
      </c>
      <c r="U9" s="66"/>
      <c r="V9" s="66"/>
    </row>
    <row r="10" spans="1:23" ht="21.75">
      <c r="A10" s="70"/>
      <c r="B10" s="71"/>
      <c r="C10" s="74"/>
      <c r="D10" s="114"/>
      <c r="E10" s="114"/>
      <c r="F10" s="114"/>
      <c r="G10" s="114"/>
      <c r="H10" s="114" t="s">
        <v>44</v>
      </c>
      <c r="I10" s="114"/>
      <c r="J10" s="114" t="s">
        <v>251</v>
      </c>
      <c r="K10" s="114"/>
      <c r="L10" s="125" t="s">
        <v>45</v>
      </c>
      <c r="M10" s="125"/>
      <c r="N10" s="125"/>
      <c r="O10" s="125"/>
      <c r="P10" s="125"/>
      <c r="Q10" s="114"/>
      <c r="R10" s="75" t="s">
        <v>84</v>
      </c>
      <c r="S10" s="67"/>
      <c r="T10" s="67" t="s">
        <v>81</v>
      </c>
      <c r="U10" s="68"/>
      <c r="V10" s="76"/>
    </row>
    <row r="11" spans="1:23" ht="21.75">
      <c r="B11" s="76"/>
      <c r="D11" s="69" t="s">
        <v>46</v>
      </c>
      <c r="E11" s="76"/>
      <c r="F11" s="76" t="s">
        <v>47</v>
      </c>
      <c r="G11" s="76"/>
      <c r="H11" s="76" t="s">
        <v>48</v>
      </c>
      <c r="I11" s="76"/>
      <c r="J11" s="76" t="s">
        <v>252</v>
      </c>
      <c r="K11" s="76"/>
      <c r="L11" s="132" t="s">
        <v>71</v>
      </c>
      <c r="M11" s="132"/>
      <c r="N11" s="132"/>
      <c r="O11" s="76"/>
      <c r="P11" s="69"/>
      <c r="Q11" s="69"/>
      <c r="R11" s="75" t="s">
        <v>34</v>
      </c>
      <c r="S11" s="69"/>
      <c r="T11" s="69" t="s">
        <v>82</v>
      </c>
      <c r="U11" s="69"/>
      <c r="V11" s="69" t="s">
        <v>50</v>
      </c>
      <c r="W11" s="77"/>
    </row>
    <row r="12" spans="1:23" ht="21.75">
      <c r="A12" s="78"/>
      <c r="B12" s="79" t="s">
        <v>4</v>
      </c>
      <c r="D12" s="123" t="s">
        <v>85</v>
      </c>
      <c r="E12" s="76"/>
      <c r="F12" s="123" t="s">
        <v>52</v>
      </c>
      <c r="G12" s="76"/>
      <c r="H12" s="123" t="s">
        <v>53</v>
      </c>
      <c r="I12" s="76"/>
      <c r="J12" s="123" t="s">
        <v>253</v>
      </c>
      <c r="K12" s="76"/>
      <c r="L12" s="123" t="s">
        <v>72</v>
      </c>
      <c r="M12" s="114"/>
      <c r="N12" s="123" t="s">
        <v>73</v>
      </c>
      <c r="O12" s="76"/>
      <c r="P12" s="123" t="s">
        <v>55</v>
      </c>
      <c r="Q12" s="114"/>
      <c r="R12" s="80" t="s">
        <v>86</v>
      </c>
      <c r="S12" s="114"/>
      <c r="T12" s="123" t="s">
        <v>83</v>
      </c>
      <c r="U12" s="114"/>
      <c r="V12" s="123" t="s">
        <v>56</v>
      </c>
      <c r="W12" s="68"/>
    </row>
    <row r="13" spans="1:23" ht="21" customHeight="1">
      <c r="A13" s="78" t="s">
        <v>162</v>
      </c>
      <c r="B13" s="133"/>
      <c r="D13" s="130">
        <v>655526</v>
      </c>
      <c r="E13" s="134"/>
      <c r="F13" s="134">
        <v>2175793</v>
      </c>
      <c r="G13" s="134"/>
      <c r="H13" s="134">
        <v>2228</v>
      </c>
      <c r="I13" s="134"/>
      <c r="J13" s="134">
        <v>164010</v>
      </c>
      <c r="K13" s="134"/>
      <c r="L13" s="130">
        <v>12955</v>
      </c>
      <c r="M13" s="130"/>
      <c r="N13" s="130">
        <v>4800</v>
      </c>
      <c r="O13" s="134"/>
      <c r="P13" s="130">
        <v>118380</v>
      </c>
      <c r="Q13" s="130"/>
      <c r="R13" s="130">
        <f>SUM(D13:P13)</f>
        <v>3133692</v>
      </c>
      <c r="S13" s="130"/>
      <c r="T13" s="130">
        <v>825096</v>
      </c>
      <c r="U13" s="130"/>
      <c r="V13" s="130">
        <f>SUM(R13:T13)</f>
        <v>3958788</v>
      </c>
      <c r="W13" s="68"/>
    </row>
    <row r="14" spans="1:23" ht="21" customHeight="1">
      <c r="A14" s="135" t="s">
        <v>68</v>
      </c>
      <c r="B14" s="133"/>
      <c r="D14" s="134">
        <v>0</v>
      </c>
      <c r="E14" s="130"/>
      <c r="F14" s="130">
        <v>0</v>
      </c>
      <c r="G14" s="130"/>
      <c r="H14" s="130">
        <v>0</v>
      </c>
      <c r="I14" s="130"/>
      <c r="J14" s="130">
        <v>0</v>
      </c>
      <c r="K14" s="130"/>
      <c r="L14" s="134">
        <v>0</v>
      </c>
      <c r="M14" s="134"/>
      <c r="N14" s="134">
        <v>0</v>
      </c>
      <c r="O14" s="130"/>
      <c r="P14" s="130">
        <v>60943</v>
      </c>
      <c r="Q14" s="130"/>
      <c r="R14" s="130">
        <f>SUM(D14:P14)</f>
        <v>60943</v>
      </c>
      <c r="S14" s="114"/>
      <c r="T14" s="130">
        <v>13231</v>
      </c>
      <c r="U14" s="114"/>
      <c r="V14" s="130">
        <f t="shared" ref="V14:V15" si="0">SUM(R14:T14)</f>
        <v>74174</v>
      </c>
      <c r="W14" s="68"/>
    </row>
    <row r="15" spans="1:23" ht="21" customHeight="1">
      <c r="A15" s="135" t="s">
        <v>61</v>
      </c>
      <c r="B15" s="133"/>
      <c r="D15" s="136">
        <v>0</v>
      </c>
      <c r="E15" s="130"/>
      <c r="F15" s="136">
        <v>0</v>
      </c>
      <c r="G15" s="130"/>
      <c r="H15" s="136">
        <v>0</v>
      </c>
      <c r="I15" s="130"/>
      <c r="J15" s="136">
        <v>0</v>
      </c>
      <c r="K15" s="130"/>
      <c r="L15" s="136">
        <v>0</v>
      </c>
      <c r="M15" s="134"/>
      <c r="N15" s="136">
        <v>0</v>
      </c>
      <c r="O15" s="130"/>
      <c r="P15" s="136">
        <v>0</v>
      </c>
      <c r="Q15" s="134"/>
      <c r="R15" s="136">
        <f>SUM(D15:P15)</f>
        <v>0</v>
      </c>
      <c r="S15" s="134"/>
      <c r="T15" s="136">
        <v>0</v>
      </c>
      <c r="U15" s="130"/>
      <c r="V15" s="137">
        <f t="shared" si="0"/>
        <v>0</v>
      </c>
      <c r="W15" s="68"/>
    </row>
    <row r="16" spans="1:23" ht="21" customHeight="1">
      <c r="A16" s="135" t="s">
        <v>60</v>
      </c>
      <c r="B16" s="133"/>
      <c r="D16" s="134">
        <f>SUM(D14:D15)</f>
        <v>0</v>
      </c>
      <c r="E16" s="130"/>
      <c r="F16" s="134">
        <f>SUM(F14:F15)</f>
        <v>0</v>
      </c>
      <c r="G16" s="130"/>
      <c r="H16" s="134">
        <f>SUM(H14:H15)</f>
        <v>0</v>
      </c>
      <c r="I16" s="130"/>
      <c r="J16" s="134">
        <f>SUM(J14:J15)</f>
        <v>0</v>
      </c>
      <c r="K16" s="130"/>
      <c r="L16" s="134">
        <f>SUM(L14:L15)</f>
        <v>0</v>
      </c>
      <c r="M16" s="134"/>
      <c r="N16" s="134">
        <f>SUM(N14:N15)</f>
        <v>0</v>
      </c>
      <c r="O16" s="130"/>
      <c r="P16" s="134">
        <f>SUM(P14:P15)</f>
        <v>60943</v>
      </c>
      <c r="Q16" s="134"/>
      <c r="R16" s="134">
        <f>SUM(R14:R15)</f>
        <v>60943</v>
      </c>
      <c r="S16" s="134"/>
      <c r="T16" s="134">
        <f>SUM(T14:T15)</f>
        <v>13231</v>
      </c>
      <c r="U16" s="130"/>
      <c r="V16" s="134">
        <f>SUM(V14:V15)</f>
        <v>74174</v>
      </c>
      <c r="W16" s="68"/>
    </row>
    <row r="17" spans="1:23" ht="21" customHeight="1">
      <c r="A17" s="135" t="s">
        <v>231</v>
      </c>
      <c r="B17" s="130"/>
      <c r="D17" s="130">
        <v>0</v>
      </c>
      <c r="E17" s="134"/>
      <c r="F17" s="134">
        <v>0</v>
      </c>
      <c r="G17" s="134"/>
      <c r="H17" s="134">
        <v>0</v>
      </c>
      <c r="I17" s="134"/>
      <c r="J17" s="134">
        <v>0</v>
      </c>
      <c r="K17" s="134"/>
      <c r="L17" s="130">
        <v>0</v>
      </c>
      <c r="M17" s="130"/>
      <c r="N17" s="130">
        <v>0</v>
      </c>
      <c r="O17" s="130"/>
      <c r="P17" s="130">
        <v>0</v>
      </c>
      <c r="Q17" s="134"/>
      <c r="R17" s="130">
        <f t="shared" ref="R17:R26" si="1">SUM(D17:P17)</f>
        <v>0</v>
      </c>
      <c r="S17" s="134"/>
      <c r="T17" s="134">
        <v>-3179</v>
      </c>
      <c r="U17" s="130"/>
      <c r="V17" s="130">
        <f t="shared" ref="V17:V26" si="2">SUM(R17:T17)</f>
        <v>-3179</v>
      </c>
      <c r="W17" s="68"/>
    </row>
    <row r="18" spans="1:23" ht="21" customHeight="1">
      <c r="A18" s="135" t="s">
        <v>224</v>
      </c>
      <c r="B18" s="130"/>
      <c r="D18" s="134"/>
      <c r="E18" s="130"/>
      <c r="F18" s="134"/>
      <c r="G18" s="130"/>
      <c r="H18" s="134"/>
      <c r="I18" s="130"/>
      <c r="J18" s="134"/>
      <c r="K18" s="130"/>
      <c r="L18" s="134"/>
      <c r="M18" s="134"/>
      <c r="N18" s="134"/>
      <c r="O18" s="130"/>
      <c r="P18" s="134"/>
      <c r="Q18" s="134"/>
      <c r="R18" s="134"/>
      <c r="S18" s="134"/>
      <c r="T18" s="134"/>
      <c r="U18" s="130"/>
      <c r="V18" s="134"/>
      <c r="W18" s="68"/>
    </row>
    <row r="19" spans="1:23" ht="21" customHeight="1">
      <c r="A19" s="135" t="s">
        <v>229</v>
      </c>
      <c r="B19" s="130"/>
      <c r="D19" s="130">
        <v>0</v>
      </c>
      <c r="E19" s="134"/>
      <c r="F19" s="134">
        <v>0</v>
      </c>
      <c r="G19" s="134"/>
      <c r="H19" s="134">
        <v>0</v>
      </c>
      <c r="I19" s="134"/>
      <c r="J19" s="134">
        <v>166658</v>
      </c>
      <c r="K19" s="134"/>
      <c r="L19" s="130">
        <v>0</v>
      </c>
      <c r="M19" s="134"/>
      <c r="N19" s="134">
        <v>0</v>
      </c>
      <c r="O19" s="130"/>
      <c r="P19" s="134">
        <v>0</v>
      </c>
      <c r="Q19" s="134"/>
      <c r="R19" s="130">
        <f t="shared" si="1"/>
        <v>166658</v>
      </c>
      <c r="S19" s="134"/>
      <c r="T19" s="130">
        <v>37471</v>
      </c>
      <c r="U19" s="130"/>
      <c r="V19" s="130">
        <f t="shared" si="2"/>
        <v>204129</v>
      </c>
      <c r="W19" s="68"/>
    </row>
    <row r="20" spans="1:23" ht="21" customHeight="1">
      <c r="A20" s="135" t="s">
        <v>153</v>
      </c>
      <c r="B20" s="130"/>
      <c r="D20" s="130">
        <v>32339</v>
      </c>
      <c r="E20" s="134"/>
      <c r="F20" s="134">
        <v>129331</v>
      </c>
      <c r="G20" s="134"/>
      <c r="H20" s="134">
        <v>0</v>
      </c>
      <c r="I20" s="134"/>
      <c r="J20" s="134">
        <v>0</v>
      </c>
      <c r="K20" s="134"/>
      <c r="L20" s="130">
        <v>0</v>
      </c>
      <c r="M20" s="130"/>
      <c r="N20" s="130">
        <v>0</v>
      </c>
      <c r="O20" s="134"/>
      <c r="P20" s="130">
        <v>0</v>
      </c>
      <c r="Q20" s="130"/>
      <c r="R20" s="130">
        <f>SUM(D20:P20)</f>
        <v>161670</v>
      </c>
      <c r="S20" s="130"/>
      <c r="T20" s="130">
        <v>0</v>
      </c>
      <c r="U20" s="130"/>
      <c r="V20" s="130">
        <f>SUM(R20:T20)</f>
        <v>161670</v>
      </c>
      <c r="W20" s="68"/>
    </row>
    <row r="21" spans="1:23" ht="21" customHeight="1">
      <c r="A21" s="135" t="s">
        <v>249</v>
      </c>
      <c r="B21" s="133"/>
      <c r="D21" s="130">
        <v>0</v>
      </c>
      <c r="E21" s="134"/>
      <c r="F21" s="134">
        <v>0</v>
      </c>
      <c r="G21" s="134"/>
      <c r="H21" s="134">
        <v>0</v>
      </c>
      <c r="I21" s="134"/>
      <c r="J21" s="134">
        <v>0</v>
      </c>
      <c r="K21" s="134"/>
      <c r="L21" s="130">
        <v>0</v>
      </c>
      <c r="M21" s="130"/>
      <c r="N21" s="130">
        <v>0</v>
      </c>
      <c r="O21" s="134"/>
      <c r="P21" s="130">
        <v>-123814</v>
      </c>
      <c r="Q21" s="130"/>
      <c r="R21" s="130">
        <f t="shared" si="1"/>
        <v>-123814</v>
      </c>
      <c r="S21" s="130"/>
      <c r="T21" s="130">
        <v>0</v>
      </c>
      <c r="U21" s="130"/>
      <c r="V21" s="130">
        <f t="shared" si="2"/>
        <v>-123814</v>
      </c>
      <c r="W21" s="68"/>
    </row>
    <row r="22" spans="1:23" ht="21" customHeight="1">
      <c r="A22" s="135" t="s">
        <v>57</v>
      </c>
      <c r="B22" s="133"/>
      <c r="D22" s="130"/>
      <c r="E22" s="134"/>
      <c r="F22" s="134"/>
      <c r="G22" s="134"/>
      <c r="H22" s="134"/>
      <c r="I22" s="134"/>
      <c r="J22" s="134"/>
      <c r="K22" s="134"/>
      <c r="L22" s="130"/>
      <c r="M22" s="130"/>
      <c r="N22" s="130"/>
      <c r="O22" s="134"/>
      <c r="P22" s="130"/>
      <c r="Q22" s="130"/>
      <c r="R22" s="130"/>
      <c r="S22" s="130"/>
      <c r="T22" s="130"/>
      <c r="U22" s="130"/>
      <c r="V22" s="130"/>
      <c r="W22" s="68"/>
    </row>
    <row r="23" spans="1:23" ht="21" customHeight="1">
      <c r="A23" s="135" t="s">
        <v>58</v>
      </c>
      <c r="B23" s="133"/>
      <c r="D23" s="130">
        <v>0</v>
      </c>
      <c r="E23" s="134"/>
      <c r="F23" s="134">
        <v>0</v>
      </c>
      <c r="G23" s="134"/>
      <c r="H23" s="134">
        <v>0</v>
      </c>
      <c r="I23" s="134"/>
      <c r="J23" s="134">
        <v>0</v>
      </c>
      <c r="K23" s="134"/>
      <c r="L23" s="130">
        <v>0</v>
      </c>
      <c r="M23" s="130"/>
      <c r="N23" s="130">
        <v>251</v>
      </c>
      <c r="O23" s="134"/>
      <c r="P23" s="130">
        <v>-251</v>
      </c>
      <c r="Q23" s="130"/>
      <c r="R23" s="130">
        <f t="shared" si="1"/>
        <v>0</v>
      </c>
      <c r="S23" s="130"/>
      <c r="T23" s="130">
        <v>0</v>
      </c>
      <c r="U23" s="130"/>
      <c r="V23" s="130">
        <f t="shared" si="2"/>
        <v>0</v>
      </c>
      <c r="W23" s="68"/>
    </row>
    <row r="24" spans="1:23" ht="21" customHeight="1">
      <c r="A24" s="135" t="s">
        <v>225</v>
      </c>
      <c r="B24" s="133"/>
      <c r="D24" s="130"/>
      <c r="E24" s="134"/>
      <c r="F24" s="134"/>
      <c r="G24" s="134"/>
      <c r="H24" s="134"/>
      <c r="I24" s="134"/>
      <c r="J24" s="134"/>
      <c r="K24" s="134"/>
      <c r="L24" s="130"/>
      <c r="M24" s="130"/>
      <c r="N24" s="130"/>
      <c r="O24" s="134"/>
      <c r="P24" s="130"/>
      <c r="Q24" s="130"/>
      <c r="R24" s="130"/>
      <c r="S24" s="130"/>
      <c r="T24" s="130"/>
      <c r="U24" s="130"/>
      <c r="V24" s="130"/>
      <c r="W24" s="68"/>
    </row>
    <row r="25" spans="1:23" ht="21" customHeight="1">
      <c r="A25" s="135" t="s">
        <v>226</v>
      </c>
      <c r="B25" s="133"/>
      <c r="D25" s="130"/>
      <c r="E25" s="134"/>
      <c r="F25" s="134"/>
      <c r="G25" s="134"/>
      <c r="H25" s="134"/>
      <c r="I25" s="134"/>
      <c r="J25" s="134"/>
      <c r="K25" s="134"/>
      <c r="L25" s="130"/>
      <c r="M25" s="130"/>
      <c r="N25" s="130"/>
      <c r="O25" s="134"/>
      <c r="P25" s="130"/>
      <c r="Q25" s="130"/>
      <c r="R25" s="130"/>
      <c r="S25" s="130"/>
      <c r="T25" s="130"/>
      <c r="U25" s="130"/>
      <c r="V25" s="130"/>
      <c r="W25" s="68"/>
    </row>
    <row r="26" spans="1:23" ht="21" customHeight="1">
      <c r="A26" s="135" t="s">
        <v>230</v>
      </c>
      <c r="B26" s="133"/>
      <c r="D26" s="130">
        <v>0</v>
      </c>
      <c r="E26" s="134"/>
      <c r="F26" s="134">
        <v>0</v>
      </c>
      <c r="G26" s="134"/>
      <c r="H26" s="134">
        <v>0</v>
      </c>
      <c r="I26" s="134"/>
      <c r="J26" s="134">
        <v>-330668</v>
      </c>
      <c r="K26" s="134"/>
      <c r="L26" s="130">
        <v>0</v>
      </c>
      <c r="M26" s="130"/>
      <c r="N26" s="130">
        <v>0</v>
      </c>
      <c r="O26" s="134"/>
      <c r="P26" s="130">
        <v>0</v>
      </c>
      <c r="Q26" s="130"/>
      <c r="R26" s="130">
        <f t="shared" si="1"/>
        <v>-330668</v>
      </c>
      <c r="S26" s="130"/>
      <c r="T26" s="130">
        <v>-58321</v>
      </c>
      <c r="U26" s="130"/>
      <c r="V26" s="130">
        <f t="shared" si="2"/>
        <v>-388989</v>
      </c>
      <c r="W26" s="68"/>
    </row>
    <row r="27" spans="1:23" ht="21" customHeight="1" thickBot="1">
      <c r="A27" s="78" t="s">
        <v>227</v>
      </c>
      <c r="B27" s="130"/>
      <c r="D27" s="138">
        <f>SUM(D13,D16:D26)</f>
        <v>687865</v>
      </c>
      <c r="E27" s="139"/>
      <c r="F27" s="138">
        <f>SUM(F13,F16:F26)</f>
        <v>2305124</v>
      </c>
      <c r="G27" s="139"/>
      <c r="H27" s="138">
        <f>SUM(H13,H16:H26)</f>
        <v>2228</v>
      </c>
      <c r="I27" s="139"/>
      <c r="J27" s="138">
        <f>SUM(J13,J16:J26)</f>
        <v>0</v>
      </c>
      <c r="K27" s="139"/>
      <c r="L27" s="138">
        <f>SUM(L13,L16:L26)</f>
        <v>12955</v>
      </c>
      <c r="M27" s="130"/>
      <c r="N27" s="138">
        <f>SUM(N13,N16:N26)</f>
        <v>5051</v>
      </c>
      <c r="O27" s="139"/>
      <c r="P27" s="138">
        <f>SUM(P13,P16:P26)</f>
        <v>55258</v>
      </c>
      <c r="Q27" s="130"/>
      <c r="R27" s="138">
        <f>SUM(R13,R16:R26)</f>
        <v>3068481</v>
      </c>
      <c r="S27" s="130"/>
      <c r="T27" s="138">
        <f>SUM(T13,T16:T26)</f>
        <v>814298</v>
      </c>
      <c r="U27" s="139"/>
      <c r="V27" s="138">
        <f>SUM(V13,V16:V26)</f>
        <v>3882779</v>
      </c>
      <c r="W27" s="68"/>
    </row>
    <row r="28" spans="1:23" ht="21" customHeight="1" thickTop="1">
      <c r="A28" s="78"/>
      <c r="B28" s="134"/>
      <c r="D28" s="130"/>
      <c r="E28" s="139"/>
      <c r="F28" s="139"/>
      <c r="G28" s="139"/>
      <c r="H28" s="139"/>
      <c r="I28" s="139"/>
      <c r="J28" s="139"/>
      <c r="K28" s="139"/>
      <c r="L28" s="130"/>
      <c r="M28" s="130"/>
      <c r="N28" s="130"/>
      <c r="O28" s="139"/>
      <c r="P28" s="130"/>
      <c r="Q28" s="130"/>
      <c r="R28" s="130"/>
      <c r="S28" s="130"/>
      <c r="T28" s="130"/>
      <c r="U28" s="130"/>
      <c r="V28" s="130"/>
      <c r="W28" s="68"/>
    </row>
    <row r="29" spans="1:23" ht="21" customHeight="1">
      <c r="A29" s="78" t="s">
        <v>177</v>
      </c>
      <c r="B29" s="130"/>
      <c r="D29" s="130">
        <v>1185975</v>
      </c>
      <c r="E29" s="134"/>
      <c r="F29" s="134">
        <v>6055971</v>
      </c>
      <c r="G29" s="134"/>
      <c r="H29" s="134">
        <v>2228</v>
      </c>
      <c r="I29" s="134"/>
      <c r="J29" s="134">
        <v>-3462121</v>
      </c>
      <c r="K29" s="134"/>
      <c r="L29" s="130">
        <v>22555</v>
      </c>
      <c r="M29" s="130"/>
      <c r="N29" s="130">
        <v>11979</v>
      </c>
      <c r="O29" s="134"/>
      <c r="P29" s="130">
        <v>3079555</v>
      </c>
      <c r="Q29" s="130"/>
      <c r="R29" s="130">
        <f t="shared" ref="R29" si="3">SUM(D29:P29)</f>
        <v>6896142</v>
      </c>
      <c r="S29" s="130"/>
      <c r="T29" s="130">
        <v>4131</v>
      </c>
      <c r="U29" s="130"/>
      <c r="V29" s="130">
        <f>SUM(R29:T29)</f>
        <v>6900273</v>
      </c>
      <c r="W29" s="68"/>
    </row>
    <row r="30" spans="1:23" ht="21" customHeight="1">
      <c r="A30" s="135" t="s">
        <v>250</v>
      </c>
      <c r="B30" s="130"/>
      <c r="D30" s="130">
        <v>0</v>
      </c>
      <c r="E30" s="134"/>
      <c r="F30" s="134">
        <v>0</v>
      </c>
      <c r="G30" s="134"/>
      <c r="H30" s="134">
        <v>0</v>
      </c>
      <c r="I30" s="134"/>
      <c r="J30" s="134">
        <v>0</v>
      </c>
      <c r="K30" s="134"/>
      <c r="L30" s="130">
        <v>0</v>
      </c>
      <c r="M30" s="130"/>
      <c r="N30" s="130">
        <v>0</v>
      </c>
      <c r="O30" s="134"/>
      <c r="P30" s="130">
        <f>+PL6M!D50</f>
        <v>-1080378</v>
      </c>
      <c r="Q30" s="130"/>
      <c r="R30" s="130">
        <f>SUM(D30:P30)</f>
        <v>-1080378</v>
      </c>
      <c r="S30" s="130"/>
      <c r="T30" s="130">
        <f>+PL6M!D51</f>
        <v>-11337</v>
      </c>
      <c r="U30" s="130"/>
      <c r="V30" s="130">
        <f>SUM(R30:T30)</f>
        <v>-1091715</v>
      </c>
      <c r="W30" s="68"/>
    </row>
    <row r="31" spans="1:23" ht="21" customHeight="1">
      <c r="A31" s="135" t="s">
        <v>61</v>
      </c>
      <c r="B31" s="130"/>
      <c r="D31" s="136">
        <v>0</v>
      </c>
      <c r="E31" s="130"/>
      <c r="F31" s="137">
        <v>0</v>
      </c>
      <c r="G31" s="130"/>
      <c r="H31" s="137">
        <v>0</v>
      </c>
      <c r="I31" s="130"/>
      <c r="J31" s="137">
        <v>0</v>
      </c>
      <c r="K31" s="130"/>
      <c r="L31" s="136">
        <v>0</v>
      </c>
      <c r="M31" s="134"/>
      <c r="N31" s="136">
        <v>0</v>
      </c>
      <c r="O31" s="130"/>
      <c r="P31" s="136">
        <v>0</v>
      </c>
      <c r="Q31" s="130"/>
      <c r="R31" s="137">
        <f>SUM(D31:P31)</f>
        <v>0</v>
      </c>
      <c r="S31" s="130"/>
      <c r="T31" s="136">
        <v>0</v>
      </c>
      <c r="U31" s="130"/>
      <c r="V31" s="137">
        <f>SUM(R31:T31)</f>
        <v>0</v>
      </c>
      <c r="W31" s="68"/>
    </row>
    <row r="32" spans="1:23" ht="21" customHeight="1">
      <c r="A32" s="135" t="s">
        <v>60</v>
      </c>
      <c r="B32" s="130"/>
      <c r="D32" s="130">
        <f>SUM(D30:D31)</f>
        <v>0</v>
      </c>
      <c r="E32" s="134"/>
      <c r="F32" s="134">
        <f>SUM(F30:F31)</f>
        <v>0</v>
      </c>
      <c r="G32" s="134"/>
      <c r="H32" s="134">
        <f>SUM(H30:H31)</f>
        <v>0</v>
      </c>
      <c r="I32" s="134"/>
      <c r="J32" s="134">
        <f>SUM(J30:J31)</f>
        <v>0</v>
      </c>
      <c r="K32" s="134"/>
      <c r="L32" s="130">
        <f>SUM(L30:L31)</f>
        <v>0</v>
      </c>
      <c r="M32" s="130"/>
      <c r="N32" s="130">
        <f>SUM(N30:N31)</f>
        <v>0</v>
      </c>
      <c r="O32" s="134"/>
      <c r="P32" s="130">
        <f>SUM(P30:P31)</f>
        <v>-1080378</v>
      </c>
      <c r="Q32" s="130"/>
      <c r="R32" s="130">
        <f>SUM(R30:R31)</f>
        <v>-1080378</v>
      </c>
      <c r="S32" s="130"/>
      <c r="T32" s="130">
        <f>SUM(T30:T31)</f>
        <v>-11337</v>
      </c>
      <c r="U32" s="130"/>
      <c r="V32" s="130">
        <f>SUM(V30:V31)</f>
        <v>-1091715</v>
      </c>
      <c r="W32" s="68"/>
    </row>
    <row r="33" spans="1:23" ht="21" customHeight="1">
      <c r="A33" s="135" t="s">
        <v>196</v>
      </c>
      <c r="B33" s="130"/>
      <c r="D33" s="130">
        <v>0</v>
      </c>
      <c r="E33" s="134"/>
      <c r="F33" s="130">
        <v>0</v>
      </c>
      <c r="G33" s="134"/>
      <c r="H33" s="130">
        <v>0</v>
      </c>
      <c r="I33" s="134"/>
      <c r="J33" s="130">
        <v>0</v>
      </c>
      <c r="K33" s="134"/>
      <c r="L33" s="130">
        <v>0</v>
      </c>
      <c r="M33" s="130"/>
      <c r="N33" s="130">
        <v>0</v>
      </c>
      <c r="O33" s="134"/>
      <c r="P33" s="130">
        <v>0</v>
      </c>
      <c r="Q33" s="130"/>
      <c r="R33" s="130">
        <f>SUM(D33:P33)</f>
        <v>0</v>
      </c>
      <c r="S33" s="130"/>
      <c r="T33" s="130">
        <v>3423</v>
      </c>
      <c r="U33" s="130"/>
      <c r="V33" s="130">
        <f>SUM(R33:T33)</f>
        <v>3423</v>
      </c>
      <c r="W33" s="68"/>
    </row>
    <row r="34" spans="1:23" ht="21" customHeight="1">
      <c r="A34" s="135" t="s">
        <v>197</v>
      </c>
      <c r="B34" s="130"/>
      <c r="D34" s="130">
        <v>0</v>
      </c>
      <c r="E34" s="134"/>
      <c r="F34" s="130">
        <v>0</v>
      </c>
      <c r="G34" s="134"/>
      <c r="H34" s="130">
        <v>0</v>
      </c>
      <c r="I34" s="134"/>
      <c r="J34" s="130">
        <v>0</v>
      </c>
      <c r="K34" s="134"/>
      <c r="L34" s="130">
        <v>0</v>
      </c>
      <c r="M34" s="130"/>
      <c r="N34" s="130">
        <v>0</v>
      </c>
      <c r="O34" s="134"/>
      <c r="P34" s="130">
        <v>0</v>
      </c>
      <c r="Q34" s="130"/>
      <c r="R34" s="130">
        <f>SUM(D34:P34)</f>
        <v>0</v>
      </c>
      <c r="S34" s="130"/>
      <c r="T34" s="130">
        <v>983</v>
      </c>
      <c r="U34" s="130"/>
      <c r="V34" s="130">
        <f>SUM(R34:T34)</f>
        <v>983</v>
      </c>
      <c r="W34" s="68"/>
    </row>
    <row r="35" spans="1:23" ht="21" customHeight="1">
      <c r="A35" s="135" t="s">
        <v>249</v>
      </c>
      <c r="B35" s="130"/>
      <c r="D35" s="130">
        <v>0</v>
      </c>
      <c r="E35" s="134"/>
      <c r="F35" s="130">
        <v>0</v>
      </c>
      <c r="G35" s="134"/>
      <c r="H35" s="130">
        <v>0</v>
      </c>
      <c r="I35" s="134"/>
      <c r="J35" s="130">
        <v>0</v>
      </c>
      <c r="K35" s="134"/>
      <c r="L35" s="130">
        <v>0</v>
      </c>
      <c r="M35" s="130"/>
      <c r="N35" s="130">
        <v>0</v>
      </c>
      <c r="O35" s="134"/>
      <c r="P35" s="130">
        <v>-118597</v>
      </c>
      <c r="Q35" s="130"/>
      <c r="R35" s="130">
        <f>SUM(D35:P35)</f>
        <v>-118597</v>
      </c>
      <c r="S35" s="130"/>
      <c r="T35" s="130">
        <v>0</v>
      </c>
      <c r="U35" s="130"/>
      <c r="V35" s="130">
        <f>SUM(R35:T35)</f>
        <v>-118597</v>
      </c>
      <c r="W35" s="68"/>
    </row>
    <row r="36" spans="1:23" ht="21" customHeight="1">
      <c r="A36" s="135" t="s">
        <v>57</v>
      </c>
      <c r="B36" s="133"/>
      <c r="D36" s="130"/>
      <c r="E36" s="134"/>
      <c r="F36" s="134"/>
      <c r="G36" s="134"/>
      <c r="H36" s="134"/>
      <c r="I36" s="134"/>
      <c r="J36" s="134"/>
      <c r="K36" s="134"/>
      <c r="L36" s="130"/>
      <c r="M36" s="130"/>
      <c r="N36" s="130"/>
      <c r="O36" s="134"/>
      <c r="P36" s="130"/>
      <c r="Q36" s="130"/>
      <c r="R36" s="130"/>
      <c r="S36" s="130"/>
      <c r="T36" s="130"/>
      <c r="U36" s="130"/>
      <c r="V36" s="130"/>
      <c r="W36" s="68"/>
    </row>
    <row r="37" spans="1:23" ht="21" customHeight="1">
      <c r="A37" s="135" t="s">
        <v>58</v>
      </c>
      <c r="B37" s="133"/>
      <c r="D37" s="130">
        <v>0</v>
      </c>
      <c r="E37" s="134"/>
      <c r="F37" s="134">
        <v>0</v>
      </c>
      <c r="G37" s="134"/>
      <c r="H37" s="134">
        <v>0</v>
      </c>
      <c r="I37" s="134"/>
      <c r="J37" s="134">
        <v>0</v>
      </c>
      <c r="K37" s="134"/>
      <c r="L37" s="130">
        <v>0</v>
      </c>
      <c r="M37" s="130"/>
      <c r="N37" s="130">
        <v>738</v>
      </c>
      <c r="O37" s="134"/>
      <c r="P37" s="130">
        <v>-738</v>
      </c>
      <c r="Q37" s="130"/>
      <c r="R37" s="130">
        <f>SUM(D37:P37)</f>
        <v>0</v>
      </c>
      <c r="S37" s="130"/>
      <c r="T37" s="130">
        <v>0</v>
      </c>
      <c r="U37" s="130"/>
      <c r="V37" s="130">
        <f>SUM(R37:T37)</f>
        <v>0</v>
      </c>
      <c r="W37" s="68"/>
    </row>
    <row r="38" spans="1:23" ht="21" customHeight="1" thickBot="1">
      <c r="A38" s="78" t="s">
        <v>228</v>
      </c>
      <c r="B38" s="130"/>
      <c r="D38" s="138">
        <f>SUM(D29,D32:D37)</f>
        <v>1185975</v>
      </c>
      <c r="E38" s="139"/>
      <c r="F38" s="138">
        <f>SUM(F29,F32:F37)</f>
        <v>6055971</v>
      </c>
      <c r="G38" s="139"/>
      <c r="H38" s="138">
        <f>SUM(H29,H32:H37)</f>
        <v>2228</v>
      </c>
      <c r="I38" s="139"/>
      <c r="J38" s="138">
        <f>SUM(J29,J32:J37)</f>
        <v>-3462121</v>
      </c>
      <c r="K38" s="139"/>
      <c r="L38" s="138">
        <f>SUM(L29,L32:L37)</f>
        <v>22555</v>
      </c>
      <c r="M38" s="130"/>
      <c r="N38" s="138">
        <f>SUM(N29,N32:N37)</f>
        <v>12717</v>
      </c>
      <c r="O38" s="139"/>
      <c r="P38" s="138">
        <f>SUM(P29,P32:P37)</f>
        <v>1879842</v>
      </c>
      <c r="Q38" s="130"/>
      <c r="R38" s="138">
        <f>SUM(R29,R32:R37)</f>
        <v>5697167</v>
      </c>
      <c r="S38" s="130"/>
      <c r="T38" s="138">
        <f>SUM(T29,T32:T37)</f>
        <v>-2800</v>
      </c>
      <c r="U38" s="139"/>
      <c r="V38" s="138">
        <f>SUM(V29,V32:V37)</f>
        <v>5694367</v>
      </c>
      <c r="W38" s="68"/>
    </row>
    <row r="39" spans="1:23" ht="14.25" customHeight="1" thickTop="1">
      <c r="D39" s="130">
        <f>D29-BS!F92</f>
        <v>0</v>
      </c>
      <c r="E39" s="130"/>
      <c r="F39" s="130">
        <f>F29-BS!F93</f>
        <v>0</v>
      </c>
      <c r="G39" s="130"/>
      <c r="H39" s="130">
        <f>H29-BS!F94</f>
        <v>0</v>
      </c>
      <c r="I39" s="130"/>
      <c r="J39" s="130">
        <f>J29-BS!F96</f>
        <v>0</v>
      </c>
      <c r="K39" s="130"/>
      <c r="L39" s="130">
        <f>+L29-BS!F99</f>
        <v>0</v>
      </c>
      <c r="M39" s="130"/>
      <c r="N39" s="130">
        <f>+N29-BS!F100</f>
        <v>0</v>
      </c>
      <c r="O39" s="130"/>
      <c r="P39" s="130">
        <f>+P29-BS!F101</f>
        <v>0</v>
      </c>
      <c r="Q39" s="130"/>
      <c r="R39" s="130">
        <f>+R29-BS!F102</f>
        <v>0</v>
      </c>
      <c r="S39" s="130"/>
      <c r="T39" s="130">
        <f>+T29-BS!F103</f>
        <v>0</v>
      </c>
      <c r="U39" s="130"/>
      <c r="V39" s="130">
        <f>+V29-BS!F104</f>
        <v>0</v>
      </c>
      <c r="W39" s="68"/>
    </row>
    <row r="40" spans="1:23" ht="14.25" customHeight="1">
      <c r="D40" s="130">
        <f>+D38-BS!D92</f>
        <v>0</v>
      </c>
      <c r="E40" s="130"/>
      <c r="F40" s="130">
        <f>F38-BS!D93</f>
        <v>0</v>
      </c>
      <c r="G40" s="130"/>
      <c r="H40" s="130">
        <f>+H38-BS!D94</f>
        <v>0</v>
      </c>
      <c r="I40" s="130"/>
      <c r="J40" s="130">
        <f>+J38-BS!D96</f>
        <v>0</v>
      </c>
      <c r="K40" s="130"/>
      <c r="L40" s="130">
        <f>+L38-BS!D99</f>
        <v>0</v>
      </c>
      <c r="M40" s="130"/>
      <c r="N40" s="130">
        <f>+N38-BS!D100</f>
        <v>0</v>
      </c>
      <c r="O40" s="130"/>
      <c r="P40" s="130">
        <f>+P38-BS!D101</f>
        <v>0</v>
      </c>
      <c r="Q40" s="130"/>
      <c r="R40" s="130">
        <f>+R38-BS!D102</f>
        <v>0</v>
      </c>
      <c r="S40" s="130"/>
      <c r="T40" s="130">
        <f>+T38-BS!D103</f>
        <v>0</v>
      </c>
      <c r="U40" s="130"/>
      <c r="V40" s="130">
        <f>+V38-BS!D104</f>
        <v>0</v>
      </c>
      <c r="W40" s="68"/>
    </row>
    <row r="41" spans="1:23" ht="21" customHeight="1">
      <c r="A41" s="140" t="s">
        <v>206</v>
      </c>
    </row>
  </sheetData>
  <mergeCells count="4">
    <mergeCell ref="D7:R7"/>
    <mergeCell ref="L10:P10"/>
    <mergeCell ref="L11:N11"/>
    <mergeCell ref="D6:V6"/>
  </mergeCells>
  <printOptions horizontalCentered="1"/>
  <pageMargins left="0.23622047244094491" right="0.23622047244094491" top="0.51181102362204722" bottom="0.36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view="pageBreakPreview" zoomScaleNormal="115" zoomScaleSheetLayoutView="100" workbookViewId="0">
      <selection activeCell="G19" sqref="G19"/>
    </sheetView>
  </sheetViews>
  <sheetFormatPr defaultColWidth="9.375" defaultRowHeight="21" customHeight="1"/>
  <cols>
    <col min="1" max="1" width="31.25" style="40" customWidth="1"/>
    <col min="2" max="2" width="7.25" style="40" hidden="1" customWidth="1"/>
    <col min="3" max="3" width="1.5" style="40" customWidth="1"/>
    <col min="4" max="4" width="12" style="40" customWidth="1"/>
    <col min="5" max="5" width="1.5" style="40" customWidth="1"/>
    <col min="6" max="6" width="12" style="40" customWidth="1"/>
    <col min="7" max="7" width="1.5" style="40" customWidth="1"/>
    <col min="8" max="8" width="12" style="40" customWidth="1"/>
    <col min="9" max="9" width="1.5" style="40" customWidth="1"/>
    <col min="10" max="10" width="12" style="40" customWidth="1"/>
    <col min="11" max="11" width="1.5" style="40" customWidth="1"/>
    <col min="12" max="12" width="12" style="40" customWidth="1"/>
    <col min="13" max="13" width="1.5" style="40" customWidth="1"/>
    <col min="14" max="14" width="12" style="40" customWidth="1"/>
    <col min="15" max="15" width="1.125" style="40" customWidth="1"/>
    <col min="16" max="16384" width="9.375" style="40"/>
  </cols>
  <sheetData>
    <row r="1" spans="1:15" ht="21" customHeight="1">
      <c r="N1" s="7" t="s">
        <v>64</v>
      </c>
    </row>
    <row r="2" spans="1:15" s="41" customFormat="1" ht="21" customHeight="1">
      <c r="A2" s="1" t="s">
        <v>0</v>
      </c>
    </row>
    <row r="3" spans="1:15" s="41" customFormat="1" ht="21" customHeight="1">
      <c r="A3" s="41" t="s">
        <v>59</v>
      </c>
      <c r="D3" s="42"/>
      <c r="E3" s="42"/>
      <c r="F3" s="42"/>
      <c r="G3" s="42"/>
      <c r="H3" s="42"/>
      <c r="J3" s="42"/>
      <c r="K3" s="42"/>
      <c r="L3" s="42"/>
      <c r="M3" s="42"/>
      <c r="N3" s="42"/>
    </row>
    <row r="4" spans="1:15" s="41" customFormat="1" ht="21" customHeight="1">
      <c r="A4" s="5" t="s">
        <v>222</v>
      </c>
      <c r="D4" s="43"/>
      <c r="E4" s="43"/>
      <c r="F4" s="43"/>
      <c r="G4" s="43"/>
      <c r="H4" s="43"/>
      <c r="J4" s="43"/>
      <c r="K4" s="42"/>
      <c r="L4" s="43"/>
      <c r="M4" s="42"/>
      <c r="N4" s="42"/>
    </row>
    <row r="5" spans="1:15" ht="21" customHeight="1">
      <c r="A5" s="44"/>
      <c r="B5" s="45"/>
      <c r="C5" s="45"/>
      <c r="D5" s="46"/>
      <c r="E5" s="46"/>
      <c r="F5" s="46"/>
      <c r="G5" s="46"/>
      <c r="H5" s="46"/>
      <c r="I5" s="45"/>
      <c r="J5" s="46"/>
      <c r="K5" s="46"/>
      <c r="L5" s="46"/>
      <c r="M5" s="46"/>
      <c r="N5" s="7" t="s">
        <v>63</v>
      </c>
      <c r="O5" s="45"/>
    </row>
    <row r="6" spans="1:15" ht="21" customHeight="1">
      <c r="A6" s="44"/>
      <c r="B6" s="45"/>
      <c r="C6" s="45"/>
      <c r="D6" s="47" t="s">
        <v>3</v>
      </c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5" ht="21" customHeight="1">
      <c r="A7" s="44"/>
      <c r="B7" s="45"/>
      <c r="C7" s="45"/>
      <c r="D7" s="48"/>
      <c r="E7" s="48"/>
      <c r="F7" s="48"/>
      <c r="G7" s="48"/>
      <c r="H7" s="48" t="s">
        <v>44</v>
      </c>
      <c r="I7" s="48"/>
      <c r="J7" s="49"/>
      <c r="K7" s="49" t="s">
        <v>45</v>
      </c>
      <c r="L7" s="50"/>
      <c r="M7" s="51"/>
      <c r="N7" s="52"/>
    </row>
    <row r="8" spans="1:15" ht="21" customHeight="1">
      <c r="B8" s="52"/>
      <c r="C8" s="52"/>
      <c r="D8" s="53" t="s">
        <v>46</v>
      </c>
      <c r="E8" s="53"/>
      <c r="F8" s="52" t="s">
        <v>47</v>
      </c>
      <c r="G8" s="52"/>
      <c r="H8" s="52" t="s">
        <v>48</v>
      </c>
      <c r="I8" s="52"/>
      <c r="J8" s="53" t="s">
        <v>49</v>
      </c>
      <c r="K8" s="52"/>
      <c r="L8" s="53"/>
      <c r="M8" s="53"/>
      <c r="N8" s="53" t="s">
        <v>50</v>
      </c>
      <c r="O8" s="54"/>
    </row>
    <row r="9" spans="1:15" ht="21" customHeight="1">
      <c r="A9" s="41"/>
      <c r="B9" s="55" t="s">
        <v>4</v>
      </c>
      <c r="C9" s="52"/>
      <c r="D9" s="49" t="s">
        <v>51</v>
      </c>
      <c r="E9" s="48"/>
      <c r="F9" s="49" t="s">
        <v>52</v>
      </c>
      <c r="G9" s="52"/>
      <c r="H9" s="49" t="s">
        <v>53</v>
      </c>
      <c r="I9" s="52"/>
      <c r="J9" s="49" t="s">
        <v>54</v>
      </c>
      <c r="K9" s="52"/>
      <c r="L9" s="49" t="s">
        <v>55</v>
      </c>
      <c r="M9" s="48"/>
      <c r="N9" s="49" t="s">
        <v>56</v>
      </c>
      <c r="O9" s="51"/>
    </row>
    <row r="10" spans="1:15" ht="21" customHeight="1">
      <c r="A10" s="39" t="s">
        <v>162</v>
      </c>
      <c r="B10" s="56"/>
      <c r="C10" s="57"/>
      <c r="D10" s="58">
        <v>655526</v>
      </c>
      <c r="E10" s="43"/>
      <c r="F10" s="43">
        <v>2175793</v>
      </c>
      <c r="G10" s="43"/>
      <c r="H10" s="43">
        <v>2228</v>
      </c>
      <c r="I10" s="57"/>
      <c r="J10" s="58">
        <v>12955</v>
      </c>
      <c r="K10" s="57"/>
      <c r="L10" s="58">
        <v>158946</v>
      </c>
      <c r="M10" s="43"/>
      <c r="N10" s="43">
        <f>SUM(D10:L10)</f>
        <v>3005448</v>
      </c>
      <c r="O10" s="51"/>
    </row>
    <row r="11" spans="1:15" ht="21" customHeight="1">
      <c r="A11" s="59" t="s">
        <v>68</v>
      </c>
      <c r="B11" s="56"/>
      <c r="C11" s="43"/>
      <c r="D11" s="57">
        <v>0</v>
      </c>
      <c r="E11" s="57"/>
      <c r="F11" s="57">
        <v>0</v>
      </c>
      <c r="G11" s="57"/>
      <c r="H11" s="57">
        <v>0</v>
      </c>
      <c r="I11" s="43"/>
      <c r="J11" s="57">
        <v>0</v>
      </c>
      <c r="K11" s="43"/>
      <c r="L11" s="43">
        <v>33379</v>
      </c>
      <c r="M11" s="43"/>
      <c r="N11" s="43">
        <f t="shared" ref="N11:N13" si="0">SUM(D11:L11)</f>
        <v>33379</v>
      </c>
      <c r="O11" s="51"/>
    </row>
    <row r="12" spans="1:15" ht="21" customHeight="1">
      <c r="A12" s="59" t="s">
        <v>61</v>
      </c>
      <c r="B12" s="56"/>
      <c r="C12" s="43"/>
      <c r="D12" s="64">
        <v>0</v>
      </c>
      <c r="E12" s="57"/>
      <c r="F12" s="64">
        <v>0</v>
      </c>
      <c r="G12" s="57"/>
      <c r="H12" s="64">
        <v>0</v>
      </c>
      <c r="I12" s="43"/>
      <c r="J12" s="64">
        <v>0</v>
      </c>
      <c r="K12" s="43"/>
      <c r="L12" s="65">
        <f>SUM(PL!J51)</f>
        <v>0</v>
      </c>
      <c r="M12" s="43"/>
      <c r="N12" s="65">
        <f t="shared" si="0"/>
        <v>0</v>
      </c>
      <c r="O12" s="51"/>
    </row>
    <row r="13" spans="1:15" ht="21" customHeight="1">
      <c r="A13" s="59" t="s">
        <v>60</v>
      </c>
      <c r="B13" s="56"/>
      <c r="D13" s="57">
        <f>SUM(D11:D12)</f>
        <v>0</v>
      </c>
      <c r="E13" s="43"/>
      <c r="F13" s="57">
        <f>SUM(F11:F12)</f>
        <v>0</v>
      </c>
      <c r="G13" s="43"/>
      <c r="H13" s="57">
        <f>SUM(H11:H12)</f>
        <v>0</v>
      </c>
      <c r="I13" s="43"/>
      <c r="J13" s="57">
        <f>SUM(J11:J12)</f>
        <v>0</v>
      </c>
      <c r="K13" s="43"/>
      <c r="L13" s="57">
        <f>SUM(L11:L12)</f>
        <v>33379</v>
      </c>
      <c r="M13" s="43"/>
      <c r="N13" s="43">
        <f t="shared" si="0"/>
        <v>33379</v>
      </c>
      <c r="O13" s="51"/>
    </row>
    <row r="14" spans="1:15" ht="21" customHeight="1">
      <c r="A14" s="38" t="s">
        <v>153</v>
      </c>
      <c r="B14" s="56"/>
      <c r="D14" s="43">
        <v>32339</v>
      </c>
      <c r="E14" s="43"/>
      <c r="F14" s="43">
        <v>129331</v>
      </c>
      <c r="G14" s="43"/>
      <c r="H14" s="43">
        <v>0</v>
      </c>
      <c r="I14" s="43"/>
      <c r="J14" s="57">
        <v>0</v>
      </c>
      <c r="K14" s="43"/>
      <c r="L14" s="57">
        <v>0</v>
      </c>
      <c r="M14" s="43"/>
      <c r="N14" s="57">
        <f t="shared" ref="N14:N16" si="1">SUM(D14:L14)</f>
        <v>161670</v>
      </c>
      <c r="O14" s="51"/>
    </row>
    <row r="15" spans="1:15" ht="21" customHeight="1">
      <c r="A15" s="59" t="s">
        <v>249</v>
      </c>
      <c r="B15" s="56"/>
      <c r="C15" s="57"/>
      <c r="D15" s="43">
        <v>0</v>
      </c>
      <c r="E15" s="43"/>
      <c r="F15" s="43">
        <v>0</v>
      </c>
      <c r="G15" s="43"/>
      <c r="H15" s="43">
        <v>0</v>
      </c>
      <c r="I15" s="57"/>
      <c r="J15" s="43">
        <v>0</v>
      </c>
      <c r="K15" s="57"/>
      <c r="L15" s="43">
        <v>-123814</v>
      </c>
      <c r="M15" s="43"/>
      <c r="N15" s="43">
        <f>SUM(D15:L15)</f>
        <v>-123814</v>
      </c>
      <c r="O15" s="51"/>
    </row>
    <row r="16" spans="1:15" ht="21" customHeight="1" thickBot="1">
      <c r="A16" s="41" t="s">
        <v>227</v>
      </c>
      <c r="B16" s="56"/>
      <c r="C16" s="33"/>
      <c r="D16" s="60">
        <f>SUM(D10,D13:D15)</f>
        <v>687865</v>
      </c>
      <c r="E16" s="33"/>
      <c r="F16" s="60">
        <f>SUM(F10,F13:F15)</f>
        <v>2305124</v>
      </c>
      <c r="G16" s="33"/>
      <c r="H16" s="60">
        <f>SUM(H10,H13:H15)</f>
        <v>2228</v>
      </c>
      <c r="I16" s="33"/>
      <c r="J16" s="60">
        <f>SUM(J10,J13:J15)</f>
        <v>12955</v>
      </c>
      <c r="K16" s="33"/>
      <c r="L16" s="60">
        <f>SUM(L10,L13:L15)</f>
        <v>68511</v>
      </c>
      <c r="M16" s="33"/>
      <c r="N16" s="60">
        <f t="shared" si="1"/>
        <v>3076683</v>
      </c>
      <c r="O16" s="51"/>
    </row>
    <row r="17" spans="1:15" ht="21" customHeight="1" thickTop="1">
      <c r="A17" s="41"/>
      <c r="B17" s="57"/>
      <c r="C17" s="33"/>
      <c r="D17" s="43"/>
      <c r="E17" s="43"/>
      <c r="F17" s="43"/>
      <c r="G17" s="43"/>
      <c r="H17" s="43"/>
      <c r="I17" s="33"/>
      <c r="J17" s="43"/>
      <c r="K17" s="33"/>
      <c r="L17" s="43"/>
      <c r="M17" s="43"/>
      <c r="N17" s="43"/>
      <c r="O17" s="51"/>
    </row>
    <row r="18" spans="1:15" ht="21" customHeight="1">
      <c r="A18" s="39" t="s">
        <v>177</v>
      </c>
      <c r="B18" s="43"/>
      <c r="C18" s="57"/>
      <c r="D18" s="43">
        <v>1185975</v>
      </c>
      <c r="E18" s="43"/>
      <c r="F18" s="43">
        <v>6055971</v>
      </c>
      <c r="G18" s="43"/>
      <c r="H18" s="43">
        <v>2228</v>
      </c>
      <c r="I18" s="57"/>
      <c r="J18" s="43">
        <v>22555</v>
      </c>
      <c r="K18" s="57"/>
      <c r="L18" s="43">
        <v>216506</v>
      </c>
      <c r="M18" s="43"/>
      <c r="N18" s="43">
        <f>SUM(D18:L18)</f>
        <v>7483235</v>
      </c>
      <c r="O18" s="51"/>
    </row>
    <row r="19" spans="1:15" ht="21" customHeight="1">
      <c r="A19" s="59" t="s">
        <v>250</v>
      </c>
      <c r="B19" s="43"/>
      <c r="C19" s="43"/>
      <c r="D19" s="57">
        <v>0</v>
      </c>
      <c r="E19" s="57"/>
      <c r="F19" s="57">
        <v>0</v>
      </c>
      <c r="G19" s="57"/>
      <c r="H19" s="57">
        <v>0</v>
      </c>
      <c r="I19" s="43"/>
      <c r="J19" s="57">
        <v>0</v>
      </c>
      <c r="K19" s="43"/>
      <c r="L19" s="43">
        <f>PL6M!H50</f>
        <v>-946450</v>
      </c>
      <c r="M19" s="43"/>
      <c r="N19" s="43">
        <f>SUM(D19:L19)</f>
        <v>-946450</v>
      </c>
      <c r="O19" s="51"/>
    </row>
    <row r="20" spans="1:15" ht="21" customHeight="1">
      <c r="A20" s="59" t="s">
        <v>61</v>
      </c>
      <c r="B20" s="43"/>
      <c r="C20" s="43"/>
      <c r="D20" s="64">
        <v>0</v>
      </c>
      <c r="E20" s="43"/>
      <c r="F20" s="64">
        <v>0</v>
      </c>
      <c r="G20" s="43"/>
      <c r="H20" s="64">
        <v>0</v>
      </c>
      <c r="I20" s="43"/>
      <c r="J20" s="64">
        <v>0</v>
      </c>
      <c r="K20" s="43"/>
      <c r="L20" s="64">
        <v>0</v>
      </c>
      <c r="M20" s="43"/>
      <c r="N20" s="65">
        <f>SUM(D20:L20)</f>
        <v>0</v>
      </c>
      <c r="O20" s="51"/>
    </row>
    <row r="21" spans="1:15" ht="21" customHeight="1">
      <c r="A21" s="59" t="s">
        <v>60</v>
      </c>
      <c r="B21" s="43"/>
      <c r="C21" s="43"/>
      <c r="D21" s="57">
        <f>SUM(D19:D20)</f>
        <v>0</v>
      </c>
      <c r="E21" s="43"/>
      <c r="F21" s="57">
        <f>SUM(F19:F20)</f>
        <v>0</v>
      </c>
      <c r="G21" s="43"/>
      <c r="H21" s="57">
        <f>SUM(H19:H20)</f>
        <v>0</v>
      </c>
      <c r="I21" s="43"/>
      <c r="J21" s="57">
        <f>SUM(J19:J20)</f>
        <v>0</v>
      </c>
      <c r="K21" s="43"/>
      <c r="L21" s="57">
        <f>SUM(L19:L20)</f>
        <v>-946450</v>
      </c>
      <c r="M21" s="43"/>
      <c r="N21" s="57">
        <f>SUM(N19:N20)</f>
        <v>-946450</v>
      </c>
      <c r="O21" s="51"/>
    </row>
    <row r="22" spans="1:15" ht="21" customHeight="1">
      <c r="A22" s="59" t="s">
        <v>249</v>
      </c>
      <c r="B22" s="43"/>
      <c r="C22" s="43"/>
      <c r="D22" s="57">
        <v>0</v>
      </c>
      <c r="E22" s="43"/>
      <c r="F22" s="57">
        <v>0</v>
      </c>
      <c r="G22" s="43"/>
      <c r="H22" s="57">
        <v>0</v>
      </c>
      <c r="I22" s="43"/>
      <c r="J22" s="57">
        <v>0</v>
      </c>
      <c r="K22" s="43"/>
      <c r="L22" s="57">
        <v>-118597</v>
      </c>
      <c r="M22" s="43"/>
      <c r="N22" s="57">
        <f>SUM(D22:L22)</f>
        <v>-118597</v>
      </c>
      <c r="O22" s="51"/>
    </row>
    <row r="23" spans="1:15" ht="21" customHeight="1" thickBot="1">
      <c r="A23" s="41" t="s">
        <v>228</v>
      </c>
      <c r="B23" s="33"/>
      <c r="C23" s="33"/>
      <c r="D23" s="60">
        <f>SUM(D18,D21:D22)</f>
        <v>1185975</v>
      </c>
      <c r="E23" s="43"/>
      <c r="F23" s="60">
        <f>SUM(F18,F21:F22)</f>
        <v>6055971</v>
      </c>
      <c r="G23" s="43"/>
      <c r="H23" s="60">
        <f>SUM(H18,H21:H22)</f>
        <v>2228</v>
      </c>
      <c r="I23" s="43"/>
      <c r="J23" s="60">
        <f>SUM(J18,J21:J22)</f>
        <v>22555</v>
      </c>
      <c r="K23" s="43"/>
      <c r="L23" s="60">
        <f>SUM(L18,L21:L22)</f>
        <v>-848541</v>
      </c>
      <c r="M23" s="43"/>
      <c r="N23" s="60">
        <f>SUM(N18,N21:N22)</f>
        <v>6418188</v>
      </c>
      <c r="O23" s="51"/>
    </row>
    <row r="24" spans="1:15" ht="21" customHeight="1" thickTop="1">
      <c r="B24" s="43"/>
      <c r="C24" s="43"/>
      <c r="D24" s="43">
        <f>+D18-BS!J92</f>
        <v>0</v>
      </c>
      <c r="E24" s="43"/>
      <c r="F24" s="43">
        <f>+F18-BS!J93</f>
        <v>0</v>
      </c>
      <c r="G24" s="43"/>
      <c r="H24" s="43">
        <f>+H18-BS!J94</f>
        <v>0</v>
      </c>
      <c r="I24" s="43"/>
      <c r="J24" s="43">
        <f>+J18-BS!J99</f>
        <v>0</v>
      </c>
      <c r="K24" s="43"/>
      <c r="L24" s="43">
        <f>+L18-BS!J101</f>
        <v>0</v>
      </c>
      <c r="M24" s="43"/>
      <c r="N24" s="43">
        <f>+N18-BS!J102</f>
        <v>0</v>
      </c>
      <c r="O24" s="51"/>
    </row>
    <row r="25" spans="1:15" ht="21" customHeight="1">
      <c r="B25" s="43"/>
      <c r="C25" s="43"/>
      <c r="D25" s="43">
        <f>+D23-BS!H92</f>
        <v>0</v>
      </c>
      <c r="E25" s="43"/>
      <c r="F25" s="43">
        <f>+F23-BS!H93</f>
        <v>0</v>
      </c>
      <c r="G25" s="43"/>
      <c r="H25" s="43">
        <f>+H23-BS!H94</f>
        <v>0</v>
      </c>
      <c r="I25" s="43"/>
      <c r="J25" s="43">
        <f>+J23-BS!H99</f>
        <v>0</v>
      </c>
      <c r="K25" s="43"/>
      <c r="L25" s="43">
        <f>+L23-BS!H101</f>
        <v>0</v>
      </c>
      <c r="M25" s="43"/>
      <c r="N25" s="43">
        <f>+N23-BS!H104</f>
        <v>0</v>
      </c>
      <c r="O25" s="51"/>
    </row>
    <row r="26" spans="1:15" ht="21" customHeight="1">
      <c r="A26" s="8" t="s">
        <v>206</v>
      </c>
      <c r="B26" s="43"/>
      <c r="C26" s="43"/>
    </row>
  </sheetData>
  <printOptions horizontalCentered="1"/>
  <pageMargins left="0.23622047244094491" right="0.23622047244094491" top="0.55000000000000004" bottom="0.39" header="0.31496062992125984" footer="0.31496062992125984"/>
  <pageSetup paperSize="9" scale="86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0"/>
  <sheetViews>
    <sheetView showGridLines="0" view="pageBreakPreview" topLeftCell="A93" zoomScaleNormal="115" zoomScaleSheetLayoutView="100" workbookViewId="0">
      <selection activeCell="D97" sqref="D97"/>
    </sheetView>
  </sheetViews>
  <sheetFormatPr defaultColWidth="9.375" defaultRowHeight="21" customHeight="1"/>
  <cols>
    <col min="1" max="1" width="38.25" style="8" customWidth="1"/>
    <col min="2" max="2" width="9.875" style="8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2" width="2.625" style="8" customWidth="1"/>
    <col min="13" max="14" width="12.125" style="8" customWidth="1"/>
    <col min="15" max="15" width="9.375" style="8"/>
    <col min="16" max="16" width="2.625" style="8" customWidth="1"/>
    <col min="17" max="17" width="9.375" style="8"/>
    <col min="18" max="18" width="3.375" style="8" customWidth="1"/>
    <col min="19" max="16384" width="9.375" style="8"/>
  </cols>
  <sheetData>
    <row r="1" spans="1:11" ht="21" customHeight="1">
      <c r="J1" s="7" t="s">
        <v>64</v>
      </c>
    </row>
    <row r="2" spans="1:11" ht="21" customHeight="1">
      <c r="A2" s="78" t="s">
        <v>0</v>
      </c>
      <c r="B2" s="2"/>
      <c r="C2" s="3"/>
      <c r="E2" s="3"/>
      <c r="F2" s="3"/>
      <c r="G2" s="3"/>
      <c r="H2" s="3"/>
      <c r="I2" s="3"/>
      <c r="J2" s="7"/>
      <c r="K2" s="3"/>
    </row>
    <row r="3" spans="1:11" ht="21" customHeight="1">
      <c r="A3" s="122" t="s">
        <v>107</v>
      </c>
      <c r="B3" s="3"/>
      <c r="C3" s="3"/>
      <c r="E3" s="3"/>
      <c r="F3" s="3"/>
      <c r="G3" s="3"/>
      <c r="H3" s="3"/>
      <c r="I3" s="3"/>
      <c r="J3" s="3"/>
      <c r="K3" s="3"/>
    </row>
    <row r="4" spans="1:11" ht="21" customHeight="1">
      <c r="A4" s="122" t="s">
        <v>222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63</v>
      </c>
      <c r="K5" s="3"/>
    </row>
    <row r="6" spans="1:11" ht="21" customHeight="1">
      <c r="A6" s="6"/>
      <c r="B6" s="6"/>
      <c r="C6" s="3"/>
      <c r="D6" s="124" t="s">
        <v>2</v>
      </c>
      <c r="E6" s="124"/>
      <c r="F6" s="124"/>
      <c r="G6" s="3"/>
      <c r="H6" s="81"/>
      <c r="I6" s="82" t="s">
        <v>3</v>
      </c>
      <c r="J6" s="83"/>
      <c r="K6" s="3"/>
    </row>
    <row r="7" spans="1:11" ht="21" customHeight="1">
      <c r="B7" s="6"/>
      <c r="C7" s="7"/>
      <c r="D7" s="10">
        <v>2563</v>
      </c>
      <c r="E7" s="7"/>
      <c r="F7" s="10">
        <v>2562</v>
      </c>
      <c r="G7" s="7"/>
      <c r="H7" s="10">
        <v>2563</v>
      </c>
      <c r="I7" s="7"/>
      <c r="J7" s="10">
        <v>2562</v>
      </c>
      <c r="K7" s="7"/>
    </row>
    <row r="8" spans="1:11" ht="21" customHeight="1">
      <c r="A8" s="11" t="s">
        <v>108</v>
      </c>
      <c r="B8" s="11"/>
    </row>
    <row r="9" spans="1:11" ht="21" customHeight="1">
      <c r="A9" s="8" t="s">
        <v>241</v>
      </c>
      <c r="C9" s="14"/>
      <c r="D9" s="15">
        <f>+PL6M!D32</f>
        <v>-1091662</v>
      </c>
      <c r="E9" s="14"/>
      <c r="F9" s="15">
        <f>+PL6M!F32</f>
        <v>82119</v>
      </c>
      <c r="G9" s="14"/>
      <c r="H9" s="15">
        <f>+PL6M!H32</f>
        <v>-945932</v>
      </c>
      <c r="I9" s="14"/>
      <c r="J9" s="15">
        <f>+PL6M!J32</f>
        <v>35788</v>
      </c>
      <c r="K9" s="14"/>
    </row>
    <row r="10" spans="1:11" ht="21" customHeight="1">
      <c r="A10" s="8" t="s">
        <v>155</v>
      </c>
      <c r="C10" s="14"/>
      <c r="D10" s="15"/>
      <c r="E10" s="14"/>
      <c r="F10" s="15"/>
      <c r="G10" s="14"/>
      <c r="H10" s="15"/>
      <c r="I10" s="15"/>
      <c r="J10" s="15"/>
      <c r="K10" s="14"/>
    </row>
    <row r="11" spans="1:11" ht="21" customHeight="1">
      <c r="A11" s="8" t="s">
        <v>109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>
      <c r="A12" s="8" t="s">
        <v>110</v>
      </c>
      <c r="C12" s="14"/>
      <c r="D12" s="14">
        <v>59160</v>
      </c>
      <c r="E12" s="14"/>
      <c r="F12" s="14">
        <v>55529</v>
      </c>
      <c r="G12" s="14"/>
      <c r="H12" s="14">
        <v>6264</v>
      </c>
      <c r="I12" s="14"/>
      <c r="J12" s="14">
        <v>6554</v>
      </c>
      <c r="K12" s="14"/>
    </row>
    <row r="13" spans="1:11" ht="21" customHeight="1">
      <c r="A13" s="8" t="s">
        <v>156</v>
      </c>
      <c r="C13" s="14"/>
      <c r="D13" s="14">
        <v>0</v>
      </c>
      <c r="E13" s="14"/>
      <c r="F13" s="14">
        <v>1268</v>
      </c>
      <c r="G13" s="14"/>
      <c r="H13" s="14">
        <v>0</v>
      </c>
      <c r="I13" s="14"/>
      <c r="J13" s="14">
        <v>1268</v>
      </c>
      <c r="K13" s="14"/>
    </row>
    <row r="14" spans="1:11" ht="21" customHeight="1">
      <c r="A14" s="8" t="s">
        <v>198</v>
      </c>
      <c r="C14" s="14"/>
      <c r="D14" s="14">
        <v>10820</v>
      </c>
      <c r="E14" s="14"/>
      <c r="F14" s="14">
        <v>682</v>
      </c>
      <c r="G14" s="14"/>
      <c r="H14" s="14">
        <v>-1200</v>
      </c>
      <c r="I14" s="14"/>
      <c r="J14" s="14">
        <v>5</v>
      </c>
      <c r="K14" s="14"/>
    </row>
    <row r="15" spans="1:11" ht="21" customHeight="1">
      <c r="A15" s="16" t="s">
        <v>243</v>
      </c>
      <c r="C15" s="14"/>
      <c r="D15" s="14">
        <v>0</v>
      </c>
      <c r="E15" s="14"/>
      <c r="F15" s="14">
        <v>0</v>
      </c>
      <c r="G15" s="14"/>
      <c r="H15" s="14">
        <v>874420</v>
      </c>
      <c r="I15" s="14"/>
      <c r="J15" s="14">
        <v>0</v>
      </c>
      <c r="K15" s="14"/>
    </row>
    <row r="16" spans="1:11" ht="21" customHeight="1">
      <c r="A16" s="16" t="s">
        <v>256</v>
      </c>
      <c r="C16" s="14"/>
      <c r="D16" s="14">
        <f>775049+247602</f>
        <v>1022651</v>
      </c>
      <c r="E16" s="14"/>
      <c r="F16" s="14">
        <v>0</v>
      </c>
      <c r="G16" s="14"/>
      <c r="H16" s="14">
        <v>60666</v>
      </c>
      <c r="I16" s="14"/>
      <c r="J16" s="14">
        <v>0</v>
      </c>
      <c r="K16" s="14"/>
    </row>
    <row r="17" spans="1:11" ht="21" customHeight="1">
      <c r="A17" s="8" t="s">
        <v>244</v>
      </c>
      <c r="C17" s="14"/>
      <c r="D17" s="14">
        <v>1099</v>
      </c>
      <c r="E17" s="14"/>
      <c r="F17" s="14">
        <v>131</v>
      </c>
      <c r="G17" s="14"/>
      <c r="H17" s="14">
        <v>1099</v>
      </c>
      <c r="I17" s="14"/>
      <c r="J17" s="14">
        <v>179</v>
      </c>
      <c r="K17" s="14"/>
    </row>
    <row r="18" spans="1:11" ht="21" customHeight="1">
      <c r="A18" s="8" t="s">
        <v>111</v>
      </c>
      <c r="C18" s="14"/>
      <c r="D18" s="14">
        <v>1706</v>
      </c>
      <c r="E18" s="14"/>
      <c r="F18" s="14">
        <v>4480</v>
      </c>
      <c r="G18" s="14"/>
      <c r="H18" s="14">
        <v>1027</v>
      </c>
      <c r="I18" s="14"/>
      <c r="J18" s="14">
        <v>3136</v>
      </c>
      <c r="K18" s="14"/>
    </row>
    <row r="19" spans="1:11" ht="21" customHeight="1">
      <c r="A19" s="8" t="s">
        <v>167</v>
      </c>
      <c r="C19" s="14"/>
      <c r="D19" s="14">
        <v>0</v>
      </c>
      <c r="E19" s="14"/>
      <c r="F19" s="14">
        <v>-19</v>
      </c>
      <c r="G19" s="14"/>
      <c r="H19" s="14">
        <v>0</v>
      </c>
      <c r="I19" s="14"/>
      <c r="J19" s="14">
        <v>-1</v>
      </c>
      <c r="K19" s="14"/>
    </row>
    <row r="20" spans="1:11" ht="21" customHeight="1">
      <c r="A20" s="8" t="s">
        <v>170</v>
      </c>
      <c r="C20" s="14"/>
      <c r="D20" s="14">
        <v>0</v>
      </c>
      <c r="E20" s="14"/>
      <c r="F20" s="14">
        <v>-7975</v>
      </c>
      <c r="G20" s="14"/>
      <c r="H20" s="14">
        <v>0</v>
      </c>
      <c r="I20" s="14"/>
      <c r="J20" s="14">
        <v>-7975</v>
      </c>
      <c r="K20" s="14"/>
    </row>
    <row r="21" spans="1:11" ht="21" customHeight="1">
      <c r="A21" s="8" t="s">
        <v>203</v>
      </c>
      <c r="C21" s="14"/>
      <c r="D21" s="14">
        <v>488</v>
      </c>
      <c r="E21" s="14"/>
      <c r="F21" s="14">
        <v>0</v>
      </c>
      <c r="G21" s="14"/>
      <c r="H21" s="14">
        <v>0</v>
      </c>
      <c r="I21" s="14"/>
      <c r="J21" s="14">
        <v>0</v>
      </c>
      <c r="K21" s="14"/>
    </row>
    <row r="22" spans="1:11" ht="21" customHeight="1">
      <c r="A22" s="8" t="s">
        <v>254</v>
      </c>
      <c r="C22" s="14"/>
      <c r="D22" s="14">
        <v>-1036</v>
      </c>
      <c r="E22" s="14"/>
      <c r="F22" s="14">
        <v>1805</v>
      </c>
      <c r="G22" s="14"/>
      <c r="H22" s="14">
        <v>0</v>
      </c>
      <c r="I22" s="14"/>
      <c r="J22" s="14">
        <v>0</v>
      </c>
      <c r="K22" s="14"/>
    </row>
    <row r="23" spans="1:11" ht="21" customHeight="1">
      <c r="A23" s="8" t="s">
        <v>266</v>
      </c>
      <c r="C23" s="14"/>
      <c r="D23" s="14">
        <v>-1</v>
      </c>
      <c r="E23" s="14"/>
      <c r="F23" s="14">
        <v>0</v>
      </c>
      <c r="G23" s="14"/>
      <c r="H23" s="14">
        <v>0</v>
      </c>
      <c r="I23" s="14"/>
      <c r="J23" s="14">
        <v>0</v>
      </c>
      <c r="K23" s="14"/>
    </row>
    <row r="24" spans="1:11" ht="21" customHeight="1">
      <c r="A24" s="8" t="s">
        <v>261</v>
      </c>
      <c r="C24" s="14"/>
      <c r="D24" s="14">
        <v>-20</v>
      </c>
      <c r="E24" s="14"/>
      <c r="F24" s="14">
        <v>6</v>
      </c>
      <c r="G24" s="14"/>
      <c r="H24" s="14">
        <v>-20</v>
      </c>
      <c r="I24" s="14"/>
      <c r="J24" s="14">
        <v>6</v>
      </c>
      <c r="K24" s="14"/>
    </row>
    <row r="25" spans="1:11" ht="21" customHeight="1">
      <c r="A25" s="8" t="s">
        <v>112</v>
      </c>
      <c r="C25" s="14"/>
      <c r="D25" s="14">
        <v>0</v>
      </c>
      <c r="E25" s="14"/>
      <c r="F25" s="14">
        <v>0</v>
      </c>
      <c r="G25" s="14"/>
      <c r="H25" s="14">
        <v>-14749</v>
      </c>
      <c r="I25" s="14"/>
      <c r="J25" s="14">
        <v>-9565</v>
      </c>
      <c r="K25" s="14"/>
    </row>
    <row r="26" spans="1:11" ht="21" customHeight="1">
      <c r="A26" s="8" t="s">
        <v>113</v>
      </c>
      <c r="C26" s="26"/>
      <c r="D26" s="26">
        <v>-1093</v>
      </c>
      <c r="E26" s="26"/>
      <c r="F26" s="26">
        <v>-758</v>
      </c>
      <c r="G26" s="26"/>
      <c r="H26" s="26">
        <v>-17456</v>
      </c>
      <c r="I26" s="26"/>
      <c r="J26" s="14">
        <v>-35448</v>
      </c>
      <c r="K26" s="26"/>
    </row>
    <row r="27" spans="1:11" ht="21" customHeight="1">
      <c r="A27" s="8" t="s">
        <v>114</v>
      </c>
      <c r="C27" s="26"/>
      <c r="D27" s="27">
        <v>54511</v>
      </c>
      <c r="E27" s="26"/>
      <c r="F27" s="27">
        <v>57678</v>
      </c>
      <c r="G27" s="26"/>
      <c r="H27" s="27">
        <v>34840</v>
      </c>
      <c r="I27" s="26"/>
      <c r="J27" s="27">
        <v>40460</v>
      </c>
      <c r="K27" s="26"/>
    </row>
    <row r="28" spans="1:11" ht="21" customHeight="1">
      <c r="A28" s="8" t="s">
        <v>260</v>
      </c>
      <c r="C28" s="14"/>
      <c r="D28" s="22"/>
      <c r="E28" s="14"/>
      <c r="F28" s="22"/>
      <c r="G28" s="14"/>
      <c r="H28" s="22"/>
      <c r="I28" s="14"/>
      <c r="J28" s="22"/>
      <c r="K28" s="14"/>
    </row>
    <row r="29" spans="1:11" ht="21" customHeight="1">
      <c r="A29" s="8" t="s">
        <v>115</v>
      </c>
      <c r="C29" s="14"/>
      <c r="D29" s="15">
        <f>SUM(D9:D28)</f>
        <v>56623</v>
      </c>
      <c r="E29" s="14"/>
      <c r="F29" s="15">
        <f>SUM(F9:F28)</f>
        <v>194946</v>
      </c>
      <c r="G29" s="14"/>
      <c r="H29" s="15">
        <f>SUM(H9:H28)</f>
        <v>-1041</v>
      </c>
      <c r="I29" s="14"/>
      <c r="J29" s="15">
        <f>SUM(J9:J28)</f>
        <v>34407</v>
      </c>
      <c r="K29" s="14"/>
    </row>
    <row r="30" spans="1:11" ht="21" customHeight="1">
      <c r="A30" s="8" t="s">
        <v>116</v>
      </c>
      <c r="C30" s="14"/>
      <c r="D30" s="15"/>
      <c r="E30" s="14"/>
      <c r="F30" s="15"/>
      <c r="G30" s="14"/>
      <c r="H30" s="15"/>
      <c r="I30" s="14"/>
      <c r="J30" s="15"/>
      <c r="K30" s="14"/>
    </row>
    <row r="31" spans="1:11" ht="21" customHeight="1">
      <c r="A31" s="8" t="s">
        <v>117</v>
      </c>
      <c r="C31" s="14"/>
      <c r="D31" s="26">
        <v>-76090</v>
      </c>
      <c r="E31" s="14"/>
      <c r="F31" s="26">
        <v>-124691</v>
      </c>
      <c r="G31" s="14"/>
      <c r="H31" s="26">
        <v>-159519</v>
      </c>
      <c r="I31" s="14"/>
      <c r="J31" s="26">
        <f>+VLOOKUP(F31,[2]CF!$D:$H,5,0)</f>
        <v>-130324</v>
      </c>
      <c r="K31" s="14"/>
    </row>
    <row r="32" spans="1:11" ht="21" customHeight="1">
      <c r="A32" s="16" t="s">
        <v>257</v>
      </c>
      <c r="C32" s="14"/>
      <c r="D32" s="26">
        <v>87733</v>
      </c>
      <c r="E32" s="14"/>
      <c r="F32" s="14">
        <v>0</v>
      </c>
      <c r="G32" s="14"/>
      <c r="H32" s="15">
        <v>280831</v>
      </c>
      <c r="I32" s="14"/>
      <c r="J32" s="26">
        <v>0</v>
      </c>
      <c r="K32" s="14"/>
    </row>
    <row r="33" spans="1:11" ht="21" customHeight="1">
      <c r="A33" s="8" t="s">
        <v>118</v>
      </c>
      <c r="C33" s="14"/>
      <c r="D33" s="15">
        <v>35049</v>
      </c>
      <c r="E33" s="14"/>
      <c r="F33" s="26">
        <v>-67008</v>
      </c>
      <c r="G33" s="14"/>
      <c r="H33" s="8">
        <v>15086</v>
      </c>
      <c r="I33" s="14"/>
      <c r="J33" s="26">
        <f>+VLOOKUP(F33,[2]CF!$D:$H,5,0)</f>
        <v>-41464</v>
      </c>
      <c r="K33" s="14"/>
    </row>
    <row r="34" spans="1:11" ht="21" customHeight="1">
      <c r="A34" s="8" t="s">
        <v>119</v>
      </c>
      <c r="C34" s="14"/>
      <c r="D34" s="15">
        <v>-26432</v>
      </c>
      <c r="E34" s="14"/>
      <c r="F34" s="15">
        <v>-10926</v>
      </c>
      <c r="G34" s="14"/>
      <c r="H34" s="15">
        <v>2688</v>
      </c>
      <c r="I34" s="14"/>
      <c r="J34" s="26">
        <f>+VLOOKUP(F34,[2]CF!$D:$H,5,0)</f>
        <v>-11542</v>
      </c>
      <c r="K34" s="14"/>
    </row>
    <row r="35" spans="1:11" ht="21" customHeight="1">
      <c r="A35" s="8" t="s">
        <v>120</v>
      </c>
      <c r="C35" s="14"/>
      <c r="D35" s="15">
        <v>-4751</v>
      </c>
      <c r="E35" s="14"/>
      <c r="F35" s="15">
        <v>-32929</v>
      </c>
      <c r="G35" s="14"/>
      <c r="H35" s="15">
        <v>-355</v>
      </c>
      <c r="I35" s="14"/>
      <c r="J35" s="26">
        <f>+VLOOKUP(F35,[2]CF!$D:$H,5,0)</f>
        <v>-3031</v>
      </c>
      <c r="K35" s="14"/>
    </row>
    <row r="36" spans="1:11" ht="21" customHeight="1">
      <c r="A36" s="8" t="s">
        <v>121</v>
      </c>
      <c r="C36" s="14"/>
      <c r="D36" s="15"/>
      <c r="E36" s="14"/>
      <c r="F36" s="15"/>
      <c r="G36" s="14"/>
      <c r="H36" s="15"/>
      <c r="I36" s="14"/>
      <c r="J36" s="15"/>
      <c r="K36" s="14"/>
    </row>
    <row r="37" spans="1:11" ht="21" customHeight="1">
      <c r="A37" s="8" t="s">
        <v>122</v>
      </c>
      <c r="C37" s="14"/>
      <c r="D37" s="15">
        <v>23638</v>
      </c>
      <c r="E37" s="14"/>
      <c r="F37" s="15">
        <v>95260</v>
      </c>
      <c r="G37" s="14"/>
      <c r="H37" s="15">
        <v>-36744</v>
      </c>
      <c r="I37" s="14"/>
      <c r="J37" s="26">
        <f>+VLOOKUP(F37,[2]CF!$D:$H,5,0)</f>
        <v>55164</v>
      </c>
      <c r="K37" s="14"/>
    </row>
    <row r="38" spans="1:11" ht="21" customHeight="1">
      <c r="A38" s="8" t="s">
        <v>204</v>
      </c>
      <c r="C38" s="14"/>
      <c r="D38" s="15">
        <v>-68801</v>
      </c>
      <c r="E38" s="14"/>
      <c r="F38" s="15">
        <v>0</v>
      </c>
      <c r="G38" s="14"/>
      <c r="H38" s="15">
        <v>0</v>
      </c>
      <c r="I38" s="14"/>
      <c r="J38" s="15">
        <v>0</v>
      </c>
      <c r="K38" s="14"/>
    </row>
    <row r="39" spans="1:11" ht="21" customHeight="1">
      <c r="A39" s="8" t="s">
        <v>123</v>
      </c>
      <c r="C39" s="14"/>
      <c r="D39" s="8">
        <v>-1103</v>
      </c>
      <c r="E39" s="14"/>
      <c r="F39" s="15">
        <v>66702</v>
      </c>
      <c r="G39" s="14"/>
      <c r="H39" s="15">
        <v>-889</v>
      </c>
      <c r="I39" s="14"/>
      <c r="J39" s="26">
        <f>+VLOOKUP(F39,[2]CF!$D:$H,5,0)</f>
        <v>64184</v>
      </c>
      <c r="K39" s="14"/>
    </row>
    <row r="40" spans="1:11" ht="21" customHeight="1">
      <c r="A40" s="8" t="s">
        <v>124</v>
      </c>
      <c r="C40" s="94"/>
      <c r="D40" s="8">
        <v>54263</v>
      </c>
      <c r="E40" s="108"/>
      <c r="F40" s="21">
        <v>1829</v>
      </c>
      <c r="G40" s="108"/>
      <c r="H40" s="21">
        <v>12420</v>
      </c>
      <c r="I40" s="108"/>
      <c r="J40" s="26">
        <f>+VLOOKUP(F40,[2]CF!$D:$H,5,0)</f>
        <v>7277</v>
      </c>
      <c r="K40" s="94"/>
    </row>
    <row r="41" spans="1:11" ht="21" customHeight="1">
      <c r="A41" s="8" t="s">
        <v>154</v>
      </c>
      <c r="C41" s="94"/>
      <c r="D41" s="19">
        <v>-4463</v>
      </c>
      <c r="E41" s="108"/>
      <c r="F41" s="19">
        <v>335</v>
      </c>
      <c r="G41" s="108"/>
      <c r="H41" s="19">
        <v>-4555</v>
      </c>
      <c r="I41" s="108"/>
      <c r="J41" s="19">
        <f>+VLOOKUP(F41,[2]CF!$D:$H,5,0)</f>
        <v>-177</v>
      </c>
      <c r="K41" s="94"/>
    </row>
    <row r="42" spans="1:11" ht="21" customHeight="1">
      <c r="A42" s="8" t="s">
        <v>125</v>
      </c>
      <c r="C42" s="94"/>
      <c r="D42" s="15">
        <f>SUM(D29:D41)</f>
        <v>75666</v>
      </c>
      <c r="E42" s="94"/>
      <c r="F42" s="15">
        <f>SUM(F29:F41)</f>
        <v>123518</v>
      </c>
      <c r="G42" s="94"/>
      <c r="H42" s="15">
        <f>SUM(H29:H41)</f>
        <v>107922</v>
      </c>
      <c r="I42" s="94"/>
      <c r="J42" s="15">
        <f>SUM(J29:J41)</f>
        <v>-25506</v>
      </c>
      <c r="K42" s="94"/>
    </row>
    <row r="43" spans="1:11" ht="21" customHeight="1">
      <c r="A43" s="8" t="s">
        <v>126</v>
      </c>
      <c r="C43" s="94"/>
      <c r="D43" s="15">
        <v>-4405</v>
      </c>
      <c r="E43" s="94"/>
      <c r="F43" s="15">
        <v>-9081</v>
      </c>
      <c r="G43" s="94"/>
      <c r="H43" s="15">
        <v>-2400</v>
      </c>
      <c r="I43" s="94"/>
      <c r="J43" s="15">
        <v>-5358</v>
      </c>
      <c r="K43" s="94"/>
    </row>
    <row r="44" spans="1:11" ht="21" customHeight="1">
      <c r="A44" s="11" t="s">
        <v>127</v>
      </c>
      <c r="C44" s="94"/>
      <c r="D44" s="88">
        <f>SUM(D42:D43)</f>
        <v>71261</v>
      </c>
      <c r="E44" s="94"/>
      <c r="F44" s="88">
        <f>SUM(F42:F43)</f>
        <v>114437</v>
      </c>
      <c r="G44" s="94"/>
      <c r="H44" s="88">
        <f>SUM(H42:H43)</f>
        <v>105522</v>
      </c>
      <c r="I44" s="94"/>
      <c r="J44" s="88">
        <f>SUM(J42:J43)</f>
        <v>-30864</v>
      </c>
      <c r="K44" s="94"/>
    </row>
    <row r="45" spans="1:11" ht="14.25" customHeight="1">
      <c r="C45" s="3"/>
      <c r="E45" s="3"/>
      <c r="G45" s="3"/>
      <c r="I45" s="3"/>
      <c r="K45" s="3"/>
    </row>
    <row r="46" spans="1:11" ht="21" customHeight="1">
      <c r="A46" s="8" t="s">
        <v>206</v>
      </c>
      <c r="C46" s="3"/>
      <c r="E46" s="3"/>
      <c r="G46" s="3"/>
      <c r="I46" s="3"/>
      <c r="K46" s="3"/>
    </row>
    <row r="47" spans="1:11" ht="21" customHeight="1">
      <c r="J47" s="7" t="s">
        <v>64</v>
      </c>
    </row>
    <row r="48" spans="1:11" ht="21" customHeight="1">
      <c r="A48" s="78" t="s">
        <v>0</v>
      </c>
      <c r="B48" s="2"/>
      <c r="C48" s="3"/>
      <c r="E48" s="3"/>
      <c r="F48" s="3"/>
      <c r="G48" s="3"/>
      <c r="H48" s="3"/>
      <c r="I48" s="3"/>
      <c r="J48" s="7"/>
      <c r="K48" s="3"/>
    </row>
    <row r="49" spans="1:11" ht="21" customHeight="1">
      <c r="A49" s="5" t="s">
        <v>128</v>
      </c>
      <c r="B49" s="3"/>
      <c r="C49" s="3"/>
      <c r="E49" s="3"/>
      <c r="F49" s="3"/>
      <c r="G49" s="3"/>
      <c r="H49" s="3"/>
      <c r="I49" s="3"/>
      <c r="J49" s="3"/>
      <c r="K49" s="3"/>
    </row>
    <row r="50" spans="1:11" ht="21" customHeight="1">
      <c r="A50" s="5" t="str">
        <f>A4</f>
        <v>สำหรับงวดหกเดือนสิ้นสุดวันที่ 30 มิถุนายน 2563</v>
      </c>
      <c r="B50" s="3"/>
      <c r="C50" s="3"/>
      <c r="E50" s="3"/>
      <c r="F50" s="2"/>
      <c r="G50" s="3"/>
      <c r="H50" s="2"/>
      <c r="I50" s="3"/>
      <c r="J50" s="2"/>
      <c r="K50" s="3"/>
    </row>
    <row r="51" spans="1:11" ht="21" customHeight="1">
      <c r="A51" s="6"/>
      <c r="B51" s="6"/>
      <c r="C51" s="3"/>
      <c r="E51" s="3"/>
      <c r="F51" s="3"/>
      <c r="G51" s="3"/>
      <c r="H51" s="3"/>
      <c r="I51" s="3"/>
      <c r="J51" s="7" t="s">
        <v>63</v>
      </c>
      <c r="K51" s="3"/>
    </row>
    <row r="52" spans="1:11" ht="21" customHeight="1">
      <c r="A52" s="6"/>
      <c r="B52" s="6"/>
      <c r="C52" s="3"/>
      <c r="D52" s="124" t="s">
        <v>2</v>
      </c>
      <c r="E52" s="124"/>
      <c r="F52" s="124"/>
      <c r="G52" s="3"/>
      <c r="H52" s="81"/>
      <c r="I52" s="82" t="s">
        <v>3</v>
      </c>
      <c r="J52" s="83"/>
      <c r="K52" s="3"/>
    </row>
    <row r="53" spans="1:11" ht="21" customHeight="1">
      <c r="B53" s="6"/>
      <c r="C53" s="7"/>
      <c r="D53" s="10">
        <v>2563</v>
      </c>
      <c r="E53" s="7"/>
      <c r="F53" s="10">
        <v>2562</v>
      </c>
      <c r="G53" s="7"/>
      <c r="H53" s="10">
        <v>2563</v>
      </c>
      <c r="I53" s="7"/>
      <c r="J53" s="10">
        <v>2562</v>
      </c>
      <c r="K53" s="7"/>
    </row>
    <row r="54" spans="1:11" ht="21" customHeight="1">
      <c r="A54" s="11" t="s">
        <v>129</v>
      </c>
      <c r="B54" s="95"/>
    </row>
    <row r="55" spans="1:11" ht="21" customHeight="1">
      <c r="A55" s="8" t="s">
        <v>219</v>
      </c>
      <c r="B55" s="95"/>
      <c r="D55" s="15">
        <v>0</v>
      </c>
      <c r="F55" s="8">
        <v>1875</v>
      </c>
      <c r="H55" s="15">
        <v>0</v>
      </c>
      <c r="J55" s="110">
        <v>1742</v>
      </c>
    </row>
    <row r="56" spans="1:11" ht="21" customHeight="1">
      <c r="A56" s="8" t="s">
        <v>245</v>
      </c>
      <c r="B56" s="36"/>
      <c r="C56" s="14"/>
      <c r="D56" s="17">
        <v>-9216</v>
      </c>
      <c r="E56" s="14"/>
      <c r="F56" s="17">
        <v>-588</v>
      </c>
      <c r="G56" s="14"/>
      <c r="H56" s="17">
        <v>-13556</v>
      </c>
      <c r="I56" s="14"/>
      <c r="J56" s="17">
        <v>2101</v>
      </c>
      <c r="K56" s="14"/>
    </row>
    <row r="57" spans="1:11" ht="21" customHeight="1">
      <c r="A57" s="8" t="s">
        <v>199</v>
      </c>
      <c r="C57" s="14"/>
      <c r="D57" s="15">
        <v>0</v>
      </c>
      <c r="E57" s="14"/>
      <c r="F57" s="15">
        <v>0</v>
      </c>
      <c r="G57" s="14"/>
      <c r="H57" s="17">
        <v>359856</v>
      </c>
      <c r="I57" s="14"/>
      <c r="J57" s="15">
        <v>-308766</v>
      </c>
      <c r="K57" s="14"/>
    </row>
    <row r="58" spans="1:11" ht="21" customHeight="1">
      <c r="A58" s="8" t="s">
        <v>212</v>
      </c>
      <c r="C58" s="14"/>
      <c r="D58" s="15">
        <v>200</v>
      </c>
      <c r="E58" s="14"/>
      <c r="F58" s="15">
        <v>5464</v>
      </c>
      <c r="G58" s="14"/>
      <c r="H58" s="15">
        <v>0</v>
      </c>
      <c r="I58" s="14"/>
      <c r="J58" s="15">
        <v>0</v>
      </c>
      <c r="K58" s="14"/>
    </row>
    <row r="59" spans="1:11" ht="21" customHeight="1">
      <c r="A59" s="8" t="s">
        <v>232</v>
      </c>
      <c r="C59" s="14"/>
      <c r="D59" s="15">
        <v>0</v>
      </c>
      <c r="E59" s="14"/>
      <c r="F59" s="15">
        <v>0</v>
      </c>
      <c r="G59" s="14"/>
      <c r="H59" s="15">
        <v>0</v>
      </c>
      <c r="I59" s="14"/>
      <c r="J59" s="15">
        <v>25950</v>
      </c>
      <c r="K59" s="14"/>
    </row>
    <row r="60" spans="1:11" ht="21" customHeight="1">
      <c r="A60" s="8" t="s">
        <v>255</v>
      </c>
      <c r="C60" s="14"/>
      <c r="D60" s="15">
        <v>450</v>
      </c>
      <c r="E60" s="14"/>
      <c r="F60" s="15">
        <v>-7498</v>
      </c>
      <c r="G60" s="14"/>
      <c r="H60" s="15">
        <v>0</v>
      </c>
      <c r="I60" s="14"/>
      <c r="J60" s="15">
        <v>0</v>
      </c>
      <c r="K60" s="14"/>
    </row>
    <row r="61" spans="1:11" ht="21" customHeight="1">
      <c r="A61" s="8" t="s">
        <v>175</v>
      </c>
      <c r="B61" s="96"/>
      <c r="C61" s="14"/>
      <c r="D61" s="15">
        <v>0</v>
      </c>
      <c r="E61" s="14"/>
      <c r="F61" s="15">
        <v>0</v>
      </c>
      <c r="G61" s="14"/>
      <c r="H61" s="15">
        <v>-514194</v>
      </c>
      <c r="I61" s="14"/>
      <c r="J61" s="15">
        <v>-5150</v>
      </c>
      <c r="K61" s="14"/>
    </row>
    <row r="62" spans="1:11" ht="21" customHeight="1">
      <c r="A62" s="8" t="s">
        <v>171</v>
      </c>
      <c r="B62" s="36"/>
      <c r="C62" s="14"/>
      <c r="D62" s="17">
        <v>0</v>
      </c>
      <c r="E62" s="14"/>
      <c r="F62" s="17">
        <v>8000</v>
      </c>
      <c r="G62" s="14"/>
      <c r="H62" s="17">
        <v>0</v>
      </c>
      <c r="I62" s="14"/>
      <c r="J62" s="17">
        <v>8000</v>
      </c>
      <c r="K62" s="14"/>
    </row>
    <row r="63" spans="1:11" ht="21" customHeight="1">
      <c r="A63" s="8" t="s">
        <v>130</v>
      </c>
      <c r="B63" s="36"/>
      <c r="C63" s="14"/>
      <c r="D63" s="8">
        <v>-73013</v>
      </c>
      <c r="E63" s="14"/>
      <c r="F63" s="8">
        <v>-900515</v>
      </c>
      <c r="G63" s="14"/>
      <c r="H63" s="17">
        <v>-207</v>
      </c>
      <c r="I63" s="14"/>
      <c r="J63" s="17">
        <v>-508</v>
      </c>
      <c r="K63" s="14"/>
    </row>
    <row r="64" spans="1:11" ht="21" customHeight="1">
      <c r="A64" s="8" t="s">
        <v>131</v>
      </c>
      <c r="B64" s="36"/>
      <c r="C64" s="14"/>
      <c r="D64" s="17">
        <v>1037</v>
      </c>
      <c r="E64" s="14"/>
      <c r="F64" s="17">
        <v>2233</v>
      </c>
      <c r="G64" s="14"/>
      <c r="H64" s="17">
        <v>0</v>
      </c>
      <c r="I64" s="14"/>
      <c r="J64" s="17">
        <v>0</v>
      </c>
      <c r="K64" s="14"/>
    </row>
    <row r="65" spans="1:11" ht="21" customHeight="1">
      <c r="A65" s="8" t="s">
        <v>93</v>
      </c>
      <c r="C65" s="14"/>
      <c r="D65" s="14">
        <v>0</v>
      </c>
      <c r="E65" s="14"/>
      <c r="F65" s="14">
        <v>0</v>
      </c>
      <c r="G65" s="14"/>
      <c r="H65" s="14">
        <v>128217</v>
      </c>
      <c r="I65" s="14"/>
      <c r="J65" s="14">
        <v>9565</v>
      </c>
      <c r="K65" s="14"/>
    </row>
    <row r="66" spans="1:11" ht="21" customHeight="1">
      <c r="A66" s="8" t="s">
        <v>132</v>
      </c>
      <c r="B66" s="36"/>
      <c r="C66" s="14"/>
      <c r="D66" s="14">
        <v>814</v>
      </c>
      <c r="E66" s="14"/>
      <c r="F66" s="14">
        <v>771</v>
      </c>
      <c r="G66" s="14"/>
      <c r="H66" s="14">
        <v>4701</v>
      </c>
      <c r="I66" s="14"/>
      <c r="J66" s="14">
        <v>22914</v>
      </c>
      <c r="K66" s="14"/>
    </row>
    <row r="67" spans="1:11" ht="21" customHeight="1">
      <c r="A67" s="11" t="s">
        <v>213</v>
      </c>
      <c r="B67" s="36"/>
      <c r="C67" s="14"/>
      <c r="D67" s="20">
        <f>SUM(D55:D66)</f>
        <v>-79728</v>
      </c>
      <c r="E67" s="14"/>
      <c r="F67" s="20">
        <f>SUM(F55:F66)</f>
        <v>-890258</v>
      </c>
      <c r="G67" s="14"/>
      <c r="H67" s="20">
        <f>SUM(H55:H66)</f>
        <v>-35183</v>
      </c>
      <c r="I67" s="14"/>
      <c r="J67" s="20">
        <f>SUM(J55:J66)</f>
        <v>-244152</v>
      </c>
      <c r="K67" s="14"/>
    </row>
    <row r="68" spans="1:11" ht="21" customHeight="1">
      <c r="A68" s="11" t="s">
        <v>133</v>
      </c>
      <c r="B68" s="95"/>
      <c r="C68" s="14"/>
      <c r="D68" s="14"/>
      <c r="E68" s="14"/>
      <c r="F68" s="14"/>
      <c r="G68" s="14"/>
      <c r="H68" s="14"/>
      <c r="I68" s="14"/>
      <c r="J68" s="14"/>
      <c r="K68" s="14"/>
    </row>
    <row r="69" spans="1:11" ht="21" customHeight="1">
      <c r="A69" s="8" t="s">
        <v>246</v>
      </c>
      <c r="B69" s="36"/>
      <c r="C69" s="14"/>
      <c r="D69" s="14">
        <v>257032</v>
      </c>
      <c r="E69" s="14"/>
      <c r="F69" s="14">
        <v>342818</v>
      </c>
      <c r="G69" s="14"/>
      <c r="H69" s="14">
        <v>51733</v>
      </c>
      <c r="I69" s="14"/>
      <c r="J69" s="14">
        <v>210801</v>
      </c>
      <c r="K69" s="14"/>
    </row>
    <row r="70" spans="1:11" ht="21" customHeight="1">
      <c r="A70" s="8" t="s">
        <v>201</v>
      </c>
      <c r="B70" s="36"/>
      <c r="C70" s="14"/>
      <c r="D70" s="14">
        <v>495002</v>
      </c>
      <c r="E70" s="14"/>
      <c r="F70" s="14">
        <v>350000</v>
      </c>
      <c r="G70" s="14"/>
      <c r="H70" s="14">
        <v>495002</v>
      </c>
      <c r="I70" s="14"/>
      <c r="J70" s="14">
        <v>350000</v>
      </c>
      <c r="K70" s="14"/>
    </row>
    <row r="71" spans="1:11" ht="21" customHeight="1">
      <c r="A71" s="8" t="s">
        <v>202</v>
      </c>
      <c r="B71" s="36"/>
      <c r="C71" s="14"/>
      <c r="D71" s="14">
        <v>-398800</v>
      </c>
      <c r="E71" s="14"/>
      <c r="F71" s="14">
        <v>-350000</v>
      </c>
      <c r="G71" s="14"/>
      <c r="H71" s="14">
        <v>-398800</v>
      </c>
      <c r="I71" s="14"/>
      <c r="J71" s="14">
        <v>-350000</v>
      </c>
      <c r="K71" s="14"/>
    </row>
    <row r="72" spans="1:11" ht="21" customHeight="1">
      <c r="A72" s="8" t="s">
        <v>172</v>
      </c>
      <c r="B72" s="36"/>
      <c r="C72" s="14"/>
      <c r="D72" s="14">
        <v>0</v>
      </c>
      <c r="E72" s="14"/>
      <c r="F72" s="14">
        <v>50000</v>
      </c>
      <c r="G72" s="14"/>
      <c r="H72" s="14">
        <v>0</v>
      </c>
      <c r="I72" s="14"/>
      <c r="J72" s="14">
        <v>0</v>
      </c>
      <c r="K72" s="14"/>
    </row>
    <row r="73" spans="1:11" ht="21" customHeight="1">
      <c r="A73" s="8" t="s">
        <v>134</v>
      </c>
      <c r="B73" s="36"/>
      <c r="C73" s="14"/>
      <c r="D73" s="14">
        <v>-184638</v>
      </c>
      <c r="E73" s="14"/>
      <c r="F73" s="14">
        <v>-92222</v>
      </c>
      <c r="G73" s="14"/>
      <c r="H73" s="14">
        <v>-3270</v>
      </c>
      <c r="I73" s="14"/>
      <c r="J73" s="14">
        <v>-6037</v>
      </c>
      <c r="K73" s="14"/>
    </row>
    <row r="74" spans="1:11" ht="21" customHeight="1">
      <c r="A74" s="8" t="s">
        <v>217</v>
      </c>
      <c r="B74" s="36"/>
      <c r="C74" s="14"/>
      <c r="D74" s="14">
        <v>-27797</v>
      </c>
      <c r="E74" s="14"/>
      <c r="F74" s="14">
        <v>-16687</v>
      </c>
      <c r="G74" s="14"/>
      <c r="H74" s="14">
        <v>-11708</v>
      </c>
      <c r="I74" s="14"/>
      <c r="J74" s="14">
        <v>-10412</v>
      </c>
      <c r="K74" s="14"/>
    </row>
    <row r="75" spans="1:11" ht="21" customHeight="1">
      <c r="A75" s="8" t="s">
        <v>200</v>
      </c>
      <c r="B75" s="36"/>
      <c r="C75" s="14"/>
      <c r="D75" s="14">
        <v>-50000</v>
      </c>
      <c r="E75" s="14"/>
      <c r="F75" s="14">
        <v>162658</v>
      </c>
      <c r="G75" s="14"/>
      <c r="H75" s="15">
        <v>-50000</v>
      </c>
      <c r="I75" s="14"/>
      <c r="J75" s="14">
        <v>162658</v>
      </c>
      <c r="K75" s="14"/>
    </row>
    <row r="76" spans="1:11" ht="21" customHeight="1">
      <c r="A76" s="8" t="s">
        <v>214</v>
      </c>
      <c r="B76" s="36"/>
      <c r="C76" s="14"/>
      <c r="D76" s="15">
        <v>0</v>
      </c>
      <c r="E76" s="14"/>
      <c r="F76" s="15">
        <v>-75000</v>
      </c>
      <c r="G76" s="14"/>
      <c r="H76" s="15">
        <v>-27980</v>
      </c>
      <c r="I76" s="14"/>
      <c r="J76" s="14">
        <v>-88247</v>
      </c>
      <c r="K76" s="14"/>
    </row>
    <row r="77" spans="1:11" ht="21" customHeight="1">
      <c r="A77" s="8" t="s">
        <v>153</v>
      </c>
      <c r="B77" s="36"/>
      <c r="C77" s="94"/>
      <c r="D77" s="15">
        <v>0</v>
      </c>
      <c r="E77" s="14"/>
      <c r="F77" s="15">
        <v>32339</v>
      </c>
      <c r="G77" s="14"/>
      <c r="H77" s="15">
        <v>0</v>
      </c>
      <c r="I77" s="14"/>
      <c r="J77" s="14">
        <v>32339</v>
      </c>
      <c r="K77" s="94"/>
    </row>
    <row r="78" spans="1:11" ht="21" customHeight="1">
      <c r="A78" s="8" t="s">
        <v>164</v>
      </c>
      <c r="B78" s="36"/>
      <c r="C78" s="94"/>
      <c r="D78" s="15">
        <v>0</v>
      </c>
      <c r="E78" s="14"/>
      <c r="F78" s="15">
        <v>129331</v>
      </c>
      <c r="G78" s="14"/>
      <c r="H78" s="15">
        <v>0</v>
      </c>
      <c r="I78" s="14"/>
      <c r="J78" s="14">
        <v>129331</v>
      </c>
      <c r="K78" s="94"/>
    </row>
    <row r="79" spans="1:11" ht="21" customHeight="1">
      <c r="A79" s="8" t="s">
        <v>215</v>
      </c>
      <c r="B79" s="36"/>
      <c r="C79" s="94"/>
      <c r="D79" s="15">
        <v>4406</v>
      </c>
      <c r="E79" s="14"/>
      <c r="F79" s="15">
        <v>200949</v>
      </c>
      <c r="G79" s="14"/>
      <c r="H79" s="15">
        <v>0</v>
      </c>
      <c r="I79" s="14"/>
      <c r="J79" s="14">
        <v>0</v>
      </c>
      <c r="K79" s="94"/>
    </row>
    <row r="80" spans="1:11" ht="21" customHeight="1">
      <c r="A80" s="8" t="s">
        <v>136</v>
      </c>
      <c r="B80" s="36"/>
      <c r="C80" s="94"/>
      <c r="D80" s="15">
        <v>-118597</v>
      </c>
      <c r="F80" s="15">
        <v>-123814</v>
      </c>
      <c r="G80" s="14"/>
      <c r="H80" s="15">
        <v>-118597</v>
      </c>
      <c r="I80" s="14"/>
      <c r="J80" s="14">
        <v>-123814</v>
      </c>
      <c r="K80" s="94"/>
    </row>
    <row r="81" spans="1:11" ht="21" customHeight="1">
      <c r="A81" s="8" t="s">
        <v>135</v>
      </c>
      <c r="B81" s="36"/>
      <c r="C81" s="94"/>
      <c r="D81" s="15">
        <v>-51740</v>
      </c>
      <c r="E81" s="14"/>
      <c r="F81" s="15">
        <v>-55049</v>
      </c>
      <c r="G81" s="14"/>
      <c r="H81" s="15">
        <v>-30942</v>
      </c>
      <c r="I81" s="14"/>
      <c r="J81" s="14">
        <v>-36949</v>
      </c>
      <c r="K81" s="94"/>
    </row>
    <row r="82" spans="1:11" ht="21" hidden="1" customHeight="1">
      <c r="A82" s="8" t="s">
        <v>136</v>
      </c>
      <c r="B82" s="97"/>
      <c r="C82" s="94"/>
      <c r="D82" s="15">
        <v>0</v>
      </c>
      <c r="E82" s="14"/>
      <c r="F82" s="15">
        <v>0</v>
      </c>
      <c r="G82" s="94"/>
      <c r="H82" s="15">
        <v>0</v>
      </c>
      <c r="I82" s="94"/>
      <c r="J82" s="15">
        <v>0</v>
      </c>
      <c r="K82" s="94"/>
    </row>
    <row r="83" spans="1:11" ht="21" customHeight="1">
      <c r="A83" s="11" t="s">
        <v>165</v>
      </c>
      <c r="C83" s="14"/>
      <c r="D83" s="20">
        <f>SUM(D69:D82)</f>
        <v>-75132</v>
      </c>
      <c r="E83" s="14"/>
      <c r="F83" s="20">
        <f>SUM(F69:F82)</f>
        <v>555323</v>
      </c>
      <c r="G83" s="14"/>
      <c r="H83" s="20">
        <f>SUM(H69:H82)</f>
        <v>-94562</v>
      </c>
      <c r="I83" s="14"/>
      <c r="J83" s="20">
        <f>SUM(J69:J82)</f>
        <v>269670</v>
      </c>
      <c r="K83" s="14"/>
    </row>
    <row r="84" spans="1:11" ht="21" customHeight="1">
      <c r="A84" s="11" t="s">
        <v>157</v>
      </c>
      <c r="C84" s="14"/>
      <c r="D84" s="15">
        <f>SUM(D44,D67,D83)</f>
        <v>-83599</v>
      </c>
      <c r="E84" s="14"/>
      <c r="F84" s="15">
        <f>SUM(F44,F67,F83)</f>
        <v>-220498</v>
      </c>
      <c r="G84" s="14"/>
      <c r="H84" s="15">
        <f>SUM(H44,H67,H83)</f>
        <v>-24223</v>
      </c>
      <c r="I84" s="14"/>
      <c r="J84" s="15">
        <f>SUM(J44,J67,J83)</f>
        <v>-5346</v>
      </c>
      <c r="K84" s="14"/>
    </row>
    <row r="85" spans="1:11" ht="21" customHeight="1">
      <c r="A85" s="8" t="s">
        <v>137</v>
      </c>
      <c r="C85" s="14"/>
      <c r="D85" s="14">
        <v>145558</v>
      </c>
      <c r="E85" s="14"/>
      <c r="F85" s="14">
        <v>294860</v>
      </c>
      <c r="G85" s="14"/>
      <c r="H85" s="14">
        <f>+BS!J11</f>
        <v>32689</v>
      </c>
      <c r="I85" s="14"/>
      <c r="J85" s="14">
        <v>11329</v>
      </c>
      <c r="K85" s="14"/>
    </row>
    <row r="86" spans="1:11" ht="21" customHeight="1" thickBot="1">
      <c r="A86" s="11" t="s">
        <v>138</v>
      </c>
      <c r="C86" s="14"/>
      <c r="D86" s="98">
        <f>SUM(D84:D85)</f>
        <v>61959</v>
      </c>
      <c r="E86" s="14"/>
      <c r="F86" s="98">
        <f>SUM(F84:F85)</f>
        <v>74362</v>
      </c>
      <c r="G86" s="14"/>
      <c r="H86" s="98">
        <f>SUM(H84:H85)</f>
        <v>8466</v>
      </c>
      <c r="I86" s="14"/>
      <c r="J86" s="98">
        <f>SUM(J84:J85)</f>
        <v>5983</v>
      </c>
      <c r="K86" s="14"/>
    </row>
    <row r="87" spans="1:11" ht="21" customHeight="1" thickTop="1">
      <c r="C87" s="14"/>
      <c r="D87" s="99">
        <f>+D86-BS!D11</f>
        <v>0</v>
      </c>
      <c r="E87" s="14"/>
      <c r="F87" s="99"/>
      <c r="G87" s="14"/>
      <c r="H87" s="99">
        <f>SUM(H86-BS!H11)</f>
        <v>0</v>
      </c>
      <c r="I87" s="14"/>
      <c r="J87" s="99"/>
      <c r="K87" s="14"/>
    </row>
    <row r="88" spans="1:11" ht="21" hidden="1" customHeight="1">
      <c r="A88" s="11" t="s">
        <v>139</v>
      </c>
      <c r="D88" s="8"/>
    </row>
    <row r="89" spans="1:11" ht="21" hidden="1" customHeight="1">
      <c r="A89" s="8" t="s">
        <v>140</v>
      </c>
      <c r="C89" s="14"/>
      <c r="D89" s="14"/>
      <c r="E89" s="14"/>
      <c r="F89" s="14"/>
      <c r="G89" s="14"/>
      <c r="H89" s="14"/>
      <c r="I89" s="14"/>
      <c r="J89" s="14"/>
      <c r="K89" s="14"/>
    </row>
    <row r="90" spans="1:11" ht="21" hidden="1" customHeight="1">
      <c r="A90" s="8" t="s">
        <v>141</v>
      </c>
      <c r="C90" s="14"/>
      <c r="D90" s="14"/>
      <c r="E90" s="14"/>
      <c r="F90" s="14"/>
      <c r="G90" s="14"/>
      <c r="H90" s="14"/>
      <c r="I90" s="14"/>
      <c r="J90" s="14"/>
      <c r="K90" s="14"/>
    </row>
    <row r="91" spans="1:11" ht="21" hidden="1" customHeight="1">
      <c r="A91" s="8" t="s">
        <v>142</v>
      </c>
      <c r="C91" s="14"/>
      <c r="D91" s="26"/>
      <c r="E91" s="14"/>
      <c r="F91" s="26"/>
      <c r="G91" s="14"/>
      <c r="H91" s="26"/>
      <c r="I91" s="14"/>
      <c r="J91" s="26"/>
      <c r="K91" s="14"/>
    </row>
    <row r="92" spans="1:11" ht="21" hidden="1" customHeight="1">
      <c r="A92" s="8" t="s">
        <v>143</v>
      </c>
      <c r="C92" s="14"/>
      <c r="D92" s="26"/>
      <c r="E92" s="14"/>
      <c r="F92" s="26"/>
      <c r="G92" s="14"/>
      <c r="H92" s="26"/>
      <c r="I92" s="14"/>
      <c r="J92" s="26"/>
      <c r="K92" s="14"/>
    </row>
    <row r="93" spans="1:11" ht="21" customHeight="1">
      <c r="A93" s="11" t="s">
        <v>139</v>
      </c>
      <c r="C93" s="14"/>
      <c r="D93" s="26"/>
      <c r="E93" s="14"/>
      <c r="F93" s="26"/>
      <c r="G93" s="14"/>
      <c r="H93" s="26"/>
      <c r="I93" s="14"/>
      <c r="J93" s="26"/>
      <c r="K93" s="14"/>
    </row>
    <row r="94" spans="1:11" ht="21" customHeight="1">
      <c r="A94" s="8" t="s">
        <v>140</v>
      </c>
      <c r="C94" s="14"/>
      <c r="D94" s="26"/>
      <c r="E94" s="14"/>
      <c r="F94" s="26"/>
      <c r="G94" s="14"/>
      <c r="H94" s="26"/>
      <c r="I94" s="14"/>
      <c r="J94" s="26"/>
      <c r="K94" s="14"/>
    </row>
    <row r="95" spans="1:11" ht="21" customHeight="1">
      <c r="A95" s="8" t="s">
        <v>264</v>
      </c>
      <c r="C95" s="14"/>
      <c r="D95" s="26">
        <v>74</v>
      </c>
      <c r="E95" s="14"/>
      <c r="F95" s="14">
        <v>-4004</v>
      </c>
      <c r="G95" s="14"/>
      <c r="H95" s="26">
        <v>32</v>
      </c>
      <c r="I95" s="14"/>
      <c r="J95" s="26">
        <v>-378</v>
      </c>
      <c r="K95" s="14"/>
    </row>
    <row r="96" spans="1:11" ht="21" customHeight="1">
      <c r="A96" s="8" t="s">
        <v>233</v>
      </c>
      <c r="C96" s="14"/>
      <c r="D96" s="26">
        <v>1568</v>
      </c>
      <c r="E96" s="14"/>
      <c r="F96" s="26">
        <v>0</v>
      </c>
      <c r="G96" s="14"/>
      <c r="H96" s="26">
        <v>118157</v>
      </c>
      <c r="I96" s="14"/>
      <c r="J96" s="26">
        <v>-3315</v>
      </c>
      <c r="K96" s="14"/>
    </row>
    <row r="97" spans="1:11" ht="21" customHeight="1">
      <c r="A97" s="8" t="s">
        <v>262</v>
      </c>
      <c r="C97" s="14"/>
      <c r="D97" s="26"/>
      <c r="E97" s="14"/>
      <c r="F97" s="26"/>
      <c r="G97" s="14"/>
      <c r="H97" s="26"/>
      <c r="I97" s="14"/>
      <c r="J97" s="26"/>
      <c r="K97" s="14"/>
    </row>
    <row r="98" spans="1:11" ht="21" customHeight="1">
      <c r="A98" s="8" t="s">
        <v>263</v>
      </c>
      <c r="C98" s="14"/>
      <c r="D98" s="26">
        <v>0</v>
      </c>
      <c r="E98" s="14"/>
      <c r="F98" s="26">
        <v>0</v>
      </c>
      <c r="G98" s="14"/>
      <c r="H98" s="26">
        <v>-285861</v>
      </c>
      <c r="I98" s="14"/>
      <c r="J98" s="26">
        <v>0</v>
      </c>
      <c r="K98" s="14"/>
    </row>
    <row r="99" spans="1:11" ht="21" customHeight="1">
      <c r="C99" s="14"/>
      <c r="D99" s="26"/>
      <c r="E99" s="14"/>
      <c r="F99" s="26"/>
      <c r="G99" s="14"/>
      <c r="H99" s="26"/>
      <c r="I99" s="14"/>
      <c r="J99" s="26"/>
      <c r="K99" s="14"/>
    </row>
    <row r="100" spans="1:11" ht="21" customHeight="1">
      <c r="A100" s="8" t="s">
        <v>206</v>
      </c>
      <c r="C100" s="14"/>
      <c r="D100" s="93"/>
      <c r="E100" s="14"/>
      <c r="F100" s="14"/>
      <c r="G100" s="14"/>
      <c r="H100" s="14"/>
      <c r="I100" s="14"/>
      <c r="J100" s="14"/>
      <c r="K100" s="14"/>
    </row>
    <row r="101" spans="1:11" ht="21" customHeight="1">
      <c r="C101" s="14"/>
      <c r="D101" s="93"/>
      <c r="E101" s="14"/>
      <c r="F101" s="14"/>
      <c r="G101" s="14"/>
      <c r="H101" s="14"/>
      <c r="I101" s="14"/>
      <c r="J101" s="14"/>
      <c r="K101" s="14"/>
    </row>
    <row r="102" spans="1:11" ht="21" customHeight="1">
      <c r="C102" s="14"/>
      <c r="D102" s="93"/>
      <c r="E102" s="14"/>
      <c r="F102" s="14"/>
      <c r="G102" s="14"/>
      <c r="H102" s="14"/>
      <c r="I102" s="14"/>
      <c r="J102" s="14"/>
      <c r="K102" s="14"/>
    </row>
    <row r="103" spans="1:11" ht="21" customHeight="1">
      <c r="C103" s="14"/>
      <c r="D103" s="93"/>
      <c r="E103" s="14"/>
      <c r="F103" s="14"/>
      <c r="G103" s="14"/>
      <c r="H103" s="14"/>
      <c r="I103" s="14"/>
      <c r="J103" s="14"/>
      <c r="K103" s="14"/>
    </row>
    <row r="104" spans="1:11" ht="21" customHeight="1">
      <c r="C104" s="14"/>
      <c r="D104" s="93"/>
      <c r="E104" s="14"/>
      <c r="F104" s="14"/>
      <c r="G104" s="14"/>
      <c r="H104" s="14"/>
      <c r="I104" s="14"/>
      <c r="J104" s="14"/>
      <c r="K104" s="14"/>
    </row>
    <row r="105" spans="1:11" ht="21" customHeight="1">
      <c r="C105" s="14"/>
      <c r="D105" s="93"/>
      <c r="E105" s="14"/>
      <c r="F105" s="14"/>
      <c r="G105" s="14"/>
      <c r="H105" s="14"/>
      <c r="I105" s="14"/>
      <c r="J105" s="14"/>
      <c r="K105" s="14"/>
    </row>
    <row r="106" spans="1:11" ht="21" customHeight="1">
      <c r="C106" s="14"/>
      <c r="D106" s="93"/>
      <c r="E106" s="14"/>
      <c r="F106" s="14"/>
      <c r="G106" s="14"/>
      <c r="H106" s="14"/>
      <c r="I106" s="14"/>
      <c r="J106" s="14"/>
      <c r="K106" s="14"/>
    </row>
    <row r="107" spans="1:11" ht="21" customHeight="1">
      <c r="C107" s="14"/>
      <c r="D107" s="93"/>
      <c r="E107" s="14"/>
      <c r="F107" s="14"/>
      <c r="G107" s="14"/>
      <c r="H107" s="14"/>
      <c r="I107" s="14"/>
      <c r="J107" s="14"/>
      <c r="K107" s="14"/>
    </row>
    <row r="108" spans="1:11" ht="21" customHeight="1">
      <c r="C108" s="14"/>
      <c r="D108" s="93"/>
      <c r="E108" s="14"/>
      <c r="F108" s="14"/>
      <c r="G108" s="14"/>
      <c r="H108" s="14"/>
      <c r="I108" s="14"/>
      <c r="J108" s="14"/>
      <c r="K108" s="14"/>
    </row>
    <row r="109" spans="1:11" ht="21" customHeight="1">
      <c r="C109" s="14"/>
      <c r="D109" s="93"/>
      <c r="E109" s="14"/>
      <c r="F109" s="14"/>
      <c r="G109" s="14"/>
      <c r="H109" s="14"/>
      <c r="I109" s="14"/>
      <c r="J109" s="14"/>
      <c r="K109" s="14"/>
    </row>
    <row r="110" spans="1:11" ht="21" customHeight="1">
      <c r="C110" s="14"/>
      <c r="D110" s="93"/>
      <c r="E110" s="14"/>
      <c r="F110" s="14"/>
      <c r="G110" s="14"/>
      <c r="H110" s="14"/>
      <c r="I110" s="14"/>
      <c r="J110" s="14"/>
      <c r="K110" s="14"/>
    </row>
  </sheetData>
  <mergeCells count="2">
    <mergeCell ref="D6:F6"/>
    <mergeCell ref="D52:F52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4" ma:contentTypeDescription="สร้างเอกสารใหม่" ma:contentTypeScope="" ma:versionID="2ec44403d33cda4c6ae1e96d28ec211d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7a87d20aaaa339b9f9773fca1c8bed07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01B4BA-56EA-43E2-96E4-6BAAC118E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0469DA-0EA7-4C55-97CC-AD8E2D306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016624-1B4D-4B34-8245-B268E9D28328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768eff02-ba97-4e70-8dfc-1be260cb63cf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PL6M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  <vt:lpstr>PL6M!Print_Area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Kamolwan Theeravetch</cp:lastModifiedBy>
  <cp:lastPrinted>2020-08-11T14:32:46Z</cp:lastPrinted>
  <dcterms:created xsi:type="dcterms:W3CDTF">2015-02-26T13:52:36Z</dcterms:created>
  <dcterms:modified xsi:type="dcterms:W3CDTF">2020-08-11T14:32:47Z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