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2 (มิถุนายน)\New folder\"/>
    </mc:Choice>
  </mc:AlternateContent>
  <xr:revisionPtr revIDLastSave="0" documentId="12_ncr:500000_{BE538E15-A3A9-4E37-A866-FC17FC578D72}" xr6:coauthVersionLast="31" xr6:coauthVersionMax="31" xr10:uidLastSave="{00000000-0000-0000-0000-000000000000}"/>
  <bookViews>
    <workbookView xWindow="-120" yWindow="-120" windowWidth="20730" windowHeight="11160" tabRatio="895" xr2:uid="{00000000-000D-0000-FFFF-FFFF00000000}"/>
  </bookViews>
  <sheets>
    <sheet name="แสดงฐานะทางการเงิน " sheetId="13" r:id="rId1"/>
    <sheet name="SE-conso" sheetId="5" state="hidden" r:id="rId2"/>
    <sheet name="PL_6-7 (รวม)" sheetId="14" r:id="rId3"/>
    <sheet name="PL_8 (เฉพาะกิจการ)" sheetId="17" r:id="rId4"/>
    <sheet name="SE-Conso_9" sheetId="6" r:id="rId5"/>
    <sheet name="SE_10" sheetId="3" r:id="rId6"/>
    <sheet name="CF_11-12" sheetId="19" r:id="rId7"/>
  </sheets>
  <externalReferences>
    <externalReference r:id="rId8"/>
  </externalReferences>
  <definedNames>
    <definedName name="_xlnm.Print_Area" localSheetId="6">'CF_11-12'!$A$1:$M$84</definedName>
    <definedName name="_xlnm.Print_Area" localSheetId="2">'PL_6-7 (รวม)'!$A$1:$O$65</definedName>
    <definedName name="_xlnm.Print_Area" localSheetId="3">'PL_8 (เฉพาะกิจการ)'!$A$1:$P$40</definedName>
    <definedName name="_xlnm.Print_Area" localSheetId="5">SE_10!$A$1:$R$30</definedName>
    <definedName name="_xlnm.Print_Area" localSheetId="4">'SE-Conso_9'!$A$1:$U$31</definedName>
    <definedName name="_xlnm.Print_Area" localSheetId="0">'แสดงฐานะทางการเงิน '!$A$1:$P$116</definedName>
    <definedName name="_xlnm.Print_Titles" localSheetId="5">SE_10!$1:$6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R17" i="3" l="1"/>
  <c r="P19" i="3"/>
  <c r="R19" i="3" s="1"/>
  <c r="R21" i="3" s="1"/>
  <c r="P21" i="3" l="1"/>
  <c r="O15" i="5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<sst xmlns="http://schemas.openxmlformats.org/spreadsheetml/2006/main" count="427" uniqueCount="226">
  <si>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</si>
  <si>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</si>
  <si>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</si>
  <si>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</si>
  <si>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</si>
  <si>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</si>
  <si>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</si>
  <si>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</si>
  <si>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</si>
  <si>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</si>
  <si>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</si>
  <si>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</si>
  <si>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</si>
  <si>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</si>
  <si>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</si>
  <si>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</si>
  <si>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</si>
  <si>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</si>
  <si>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</si>
  <si>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</si>
  <si>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</si>
  <si>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</si>
  <si>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</si>
  <si>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</si>
  <si>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</si>
  <si>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</si>
  <si>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</si>
  <si>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</si>
  <si>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</si>
  <si>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</si>
  <si>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</si>
  <si>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</si>
  <si>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</si>
  <si>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</si>
  <si>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</si>
  <si>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</si>
  <si>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</si>
  <si>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</si>
  <si>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</si>
  <si>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</si>
  <si>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</si>
  <si>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</si>
  <si>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</si>
  <si>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</si>
  <si>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</si>
  <si>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</si>
  <si>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</si>
  <si>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</si>
  <si>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</si>
  <si>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</si>
  <si>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</si>
  <si>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</si>
  <si>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</si>
  <si>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</si>
  <si>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</si>
  <si>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</si>
  <si>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</si>
  <si>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</si>
  <si>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</si>
  <si>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</si>
  <si>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</si>
  <si>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</si>
  <si>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</si>
  <si>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</si>
  <si>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</si>
  <si>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</si>
  <si>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</si>
  <si>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</si>
  <si>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</si>
  <si>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</si>
  <si>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</si>
  <si>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</si>
  <si>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</si>
  <si>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</si>
  <si>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</si>
  <si>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</si>
  <si>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</si>
  <si>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</si>
  <si>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</si>
  <si>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</si>
  <si>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</si>
  <si>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</si>
  <si>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</si>
  <si>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</si>
  <si>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</si>
  <si>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</si>
  <si>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</si>
  <si>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</si>
  <si>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</si>
  <si>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</si>
  <si>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</si>
  <si>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</si>
  <si>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ทุนจดทะเบียน</t>
  </si>
  <si>
    <t xml:space="preserve">การแบ่งปันกำไร (ขาดทุน) </t>
  </si>
  <si>
    <t>เงินกู้ยืมระยะสั้นจากบุคคลที่เกี่ยวข้องกัน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</si>
  <si>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</si>
  <si>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</si>
  <si>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</si>
  <si>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</si>
  <si>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</si>
  <si>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</si>
  <si>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</si>
  <si>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</si>
  <si>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</si>
  <si>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</si>
  <si>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</si>
  <si>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</si>
  <si>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</si>
  <si>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</si>
  <si>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t>โอนสินทรัพย์ถาวรเป็นค่าใช้จ่าย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</si>
  <si>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</si>
  <si>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</si>
  <si>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</si>
  <si>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</si>
  <si>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</si>
  <si>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</si>
  <si>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</si>
  <si>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</si>
  <si>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</si>
  <si>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</si>
  <si>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</si>
  <si>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</si>
  <si>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กำไร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</si>
  <si>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</si>
  <si>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</si>
  <si>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</si>
  <si>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- 9 -</t>
  </si>
  <si>
    <t>กำไร (ขาดทุน)</t>
  </si>
  <si>
    <t>บริษัทย่อย</t>
  </si>
  <si>
    <t>บริษัทอื่น</t>
  </si>
  <si>
    <t>เงินให้กู้ยืมระยะยาวแก่บริษัทย่อย</t>
  </si>
  <si>
    <t>- 6 -</t>
  </si>
  <si>
    <t>2562</t>
  </si>
  <si>
    <t>- 7 -</t>
  </si>
  <si>
    <t>- 8 -</t>
  </si>
  <si>
    <t>อสังหาริมทรัพย์เพื่อการลงทุน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</si>
  <si>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</si>
  <si>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- สุทธิ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</si>
  <si>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</si>
  <si>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</si>
  <si>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</si>
  <si>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</si>
  <si>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</si>
  <si>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</si>
  <si>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ธันวาคม 2562</t>
  </si>
  <si>
    <t>- 3 -</t>
  </si>
  <si>
    <t>- 4 -</t>
  </si>
  <si>
    <t>- 5 -</t>
  </si>
  <si>
    <t>สินทรัพย์สิทธิการใช้</t>
  </si>
  <si>
    <t>หนี้สินตามสัญญาเช่า</t>
  </si>
  <si>
    <t>2563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</si>
  <si>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</si>
  <si>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</si>
  <si>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</si>
  <si>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</si>
  <si>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</si>
  <si>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กำไร (ขาดทุน) สำหรับงวด</t>
  </si>
  <si>
    <t>กำไร (ขาดทุน) เบ็ดเสร็จรวมสำหรับงวด</t>
  </si>
  <si>
    <t>กำไรขาดทุนเบ็ดเสร็จสำหรับงวด</t>
  </si>
  <si>
    <t>ผลกระทบสะสมจากการเปลี่ยนแปลงนโยบายการบัญชี</t>
  </si>
  <si>
    <t>เนื่องจากการนำมาตรฐานการรายงานทางการเงินใหม่มาใช้ครั้งแรก</t>
  </si>
  <si>
    <t>ยอดคงเหลือ ณ วันที่ 1 มกราคม 2563 ที่ปรับปรุงแล้ว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</si>
  <si>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</si>
  <si>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</si>
  <si>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</si>
  <si>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สำรองตามกฎหมาย</t>
  </si>
  <si>
    <t>จัดสรรเป็นทุน</t>
  </si>
  <si>
    <t>- 11 -</t>
  </si>
  <si>
    <t>เงินฝากสถาบันการเงินที่มีภาระค้ำประกัน</t>
  </si>
  <si>
    <t>ส่วนที่ถึงกำหนดชำระภายในหนึ่งปี</t>
  </si>
  <si>
    <t>ประมาณการหนี้สินผลประโยชน์พนักงาน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</si>
  <si>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</si>
  <si>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</si>
  <si>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 - สุทธิภาษีเงินได้</t>
  </si>
  <si>
    <t>งบแสดงการเปลี่ยนแปลงส่วนของผู้ถือหุ้น (ต่อ)</t>
  </si>
  <si>
    <t>เงินสดจ่ายชำระหนี้สินตามสัญญาเช่า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</si>
  <si>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</si>
  <si>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ยอดคงเหลือ ณ วันที่ 1 มกราคม 2563</t>
  </si>
  <si>
    <t>ณ วันที่ 30 มิถุนายน 2563</t>
  </si>
  <si>
    <t>มิถุนายน 2563</t>
  </si>
  <si>
    <t>ณ วันที่ 30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</si>
  <si>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</si>
  <si>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</si>
  <si>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</si>
  <si>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กำไรสำหรับงวด</t>
  </si>
  <si>
    <t>กำไรขาดทุนเบ็ดเสร็จอื่น</t>
  </si>
  <si>
    <t>กำไรต่อหุ้นขั้นพื้นฐาน</t>
  </si>
  <si>
    <t>สำหรับงวดสามเดือนและหกเดือนสิ้นสุดวันที่ 30 มิถุนายน 2563</t>
  </si>
  <si>
    <t>สำหรับงวดหกเดือนสิ้นสุดวันที่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</si>
  <si>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</si>
  <si>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</si>
  <si>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ยอดคงเหลือ ณ วันที่ 30 มิถุนายน 2563</t>
  </si>
  <si>
    <t>- 12 -</t>
  </si>
  <si>
    <t xml:space="preserve">  จากกิจกรรมดำเนินงาน</t>
  </si>
  <si>
    <t>ขาดทุนจากการด้อยค่าของสินทรัพย์ถาวร (โอนกลับ)</t>
  </si>
  <si>
    <t>(กำไร) ขาดทุนจากการขายสินทรัพย์ถาวร</t>
  </si>
  <si>
    <t>เงินฝากสถาบันการเงินที่มีภาระค้ำประกันเพิ่มขึ้น</t>
  </si>
  <si>
    <t>เงินสดจ่ายซื้ออสังหาริมทรัพย์เพื่อการลงทุน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</si>
  <si>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</si>
  <si>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</si>
  <si>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ขาดทุนจากมูลค่าสินค้าลดลง</t>
  </si>
  <si>
    <t>เงินมัดจำซื้อสินทรัพย์ถาวร</t>
  </si>
  <si>
    <t>กำไรเบ็ดเสร็จอื่น</t>
  </si>
  <si>
    <t>กำไรก่อนค่าใช้จ่ายภาษีเงินได้</t>
  </si>
  <si>
    <t>กำไรจากกิจกรรมดำเนินงาน</t>
  </si>
  <si>
    <t>เงินสดจ่ายซื้อสินทรัพย์ถาวร</t>
  </si>
  <si>
    <t>เปลี่ยนแปลงสัดส่วน</t>
  </si>
  <si>
    <t>การลงทุนในบริษัทย่อย</t>
  </si>
  <si>
    <t>ทุนสำรองตามกฎหมาย</t>
  </si>
  <si>
    <t xml:space="preserve">กำไรต่อหุ้นส่วนที่เป็นของผู้ถือหุ้นบริษัทใหญ่ (บาทต่อหุ้น) </t>
  </si>
  <si>
    <t>หนี้สูญและหนี้สงสัยจะสูญ (โอนกลับ)</t>
  </si>
  <si>
    <t>ขาดทุนจากการเลิกใช้สินทรัพย์ถาวร</t>
  </si>
  <si>
    <t>(กำไร) ขาดทุนจากการปรับมูลค่ายุติธรรมตราสารอนุพันธ์ที่ยังไม่เกิดขึ้นจริง</t>
  </si>
  <si>
    <t>เงินสดสุทธิใช้ใปในกิจกรรมจัดหาเงิน</t>
  </si>
  <si>
    <t>เงินสดรับจากการดำเนินงาน</t>
  </si>
  <si>
    <t>เงินสดสุทธิได้มาจากกิจกรรมดำเนินงาน</t>
  </si>
  <si>
    <t xml:space="preserve">รายการปรับปรุงกระทบกำไร (ขาดทุน) สำหรับงวดเป็นเงินสดรับ (จ่าย) </t>
  </si>
  <si>
    <t>ส่วนของค่าเช่าที่บันทึกตามมาตรฐานการบัญชีที่สูงกว่าสัญญาเช่า</t>
  </si>
  <si>
    <t>เงินเบิกเกินบัญชีและเงินกู้ยืมระยะสั้นจากสถาบันการเงินลดลง</t>
  </si>
  <si>
    <t>กำไร (ขาดทุน) ก่อนค่าใช้จ่ายภาษีเงินได้</t>
  </si>
  <si>
    <t>กำไรเบ็ดเสร็จอื่น - สุทธิภาษีเงินได้</t>
  </si>
  <si>
    <t>ผลต่างจากการเปลี่ยนแปลงสัดส่วนการลงทุนในบริษัทย่อย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</si>
  <si>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</si>
  <si>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</si>
  <si>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 xml:space="preserve">กำไรต่อหุ้นส่วนที่เป็นของผู้ถือหุ้นบริษัทใหญ่  (บาทต่อหุ้น) 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</si>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</sst>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[$-F800]dddd\,\ mmmm\ dd\,\ yyyy"/>
    <numFmt numFmtId="194" formatCode="_-* #,##0_-;\-* #,##0_-;_-* &quot;-&quot;?????_-;_-@_-"/>
    <numFmt numFmtId="195" formatCode="_-* #,##0_-;\-* #,##0_-;_-* &quot;-&quot;??????_-;_-@_-"/>
    <numFmt numFmtId="196" formatCode="_(* #,##0.0000_);_(* \(#,##0.0000\);_(* &quot;-&quot;??_);_(@_)"/>
  </numFmts>
  <fonts count="34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</cellStyleXfs>
  <cellXfs count="394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0" fontId="14" fillId="0" borderId="0" xfId="5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24" fillId="0" borderId="0" xfId="6" applyFont="1" applyFill="1" applyAlignment="1">
      <alignment vertical="top"/>
    </xf>
    <xf numFmtId="0" fontId="24" fillId="0" borderId="0" xfId="6" applyFont="1" applyFill="1" applyAlignment="1">
      <alignment horizontal="center" vertical="top"/>
    </xf>
    <xf numFmtId="189" fontId="24" fillId="0" borderId="0" xfId="1" applyNumberFormat="1" applyFont="1" applyFill="1" applyAlignment="1">
      <alignment vertical="top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5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3" fillId="0" borderId="0" xfId="5" applyFont="1" applyFill="1" applyBorder="1" applyAlignment="1">
      <alignment vertical="center"/>
    </xf>
    <xf numFmtId="189" fontId="24" fillId="0" borderId="0" xfId="2" applyNumberFormat="1" applyFont="1" applyFill="1" applyBorder="1" applyAlignment="1">
      <alignment vertical="center"/>
    </xf>
    <xf numFmtId="0" fontId="23" fillId="0" borderId="0" xfId="6" applyFont="1" applyFill="1" applyAlignment="1">
      <alignment vertical="center"/>
    </xf>
    <xf numFmtId="0" fontId="24" fillId="0" borderId="0" xfId="6" applyFont="1" applyFill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189" fontId="24" fillId="0" borderId="0" xfId="1" applyNumberFormat="1" applyFont="1" applyFill="1" applyAlignment="1">
      <alignment vertical="center"/>
    </xf>
    <xf numFmtId="189" fontId="24" fillId="0" borderId="0" xfId="0" applyNumberFormat="1" applyFont="1" applyFill="1" applyBorder="1" applyAlignment="1">
      <alignment horizontal="center" vertical="center"/>
    </xf>
    <xf numFmtId="189" fontId="24" fillId="0" borderId="0" xfId="6" applyNumberFormat="1" applyFont="1" applyFill="1" applyAlignment="1">
      <alignment vertical="center"/>
    </xf>
    <xf numFmtId="189" fontId="24" fillId="0" borderId="0" xfId="1" applyNumberFormat="1" applyFont="1" applyFill="1" applyAlignment="1">
      <alignment horizontal="center" vertical="top"/>
    </xf>
    <xf numFmtId="0" fontId="24" fillId="0" borderId="0" xfId="6" applyFont="1" applyFill="1" applyAlignment="1">
      <alignment horizontal="center" vertical="center"/>
    </xf>
    <xf numFmtId="189" fontId="24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2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top"/>
    </xf>
    <xf numFmtId="188" fontId="24" fillId="0" borderId="0" xfId="1" applyNumberFormat="1" applyFont="1" applyFill="1" applyBorder="1" applyAlignment="1">
      <alignment horizontal="center" vertical="center"/>
    </xf>
    <xf numFmtId="188" fontId="24" fillId="0" borderId="0" xfId="2" applyNumberFormat="1" applyFont="1" applyFill="1" applyBorder="1" applyAlignment="1">
      <alignment horizontal="center" vertical="center"/>
    </xf>
    <xf numFmtId="188" fontId="24" fillId="0" borderId="0" xfId="1" applyNumberFormat="1" applyFont="1" applyFill="1" applyAlignment="1">
      <alignment vertical="center"/>
    </xf>
    <xf numFmtId="188" fontId="24" fillId="0" borderId="0" xfId="1" applyNumberFormat="1" applyFont="1" applyFill="1" applyBorder="1" applyAlignment="1">
      <alignment vertical="center"/>
    </xf>
    <xf numFmtId="188" fontId="24" fillId="0" borderId="0" xfId="6" applyNumberFormat="1" applyFont="1" applyFill="1" applyAlignment="1">
      <alignment vertical="center"/>
    </xf>
    <xf numFmtId="189" fontId="24" fillId="0" borderId="0" xfId="2" applyNumberFormat="1" applyFont="1" applyFill="1" applyBorder="1" applyAlignment="1">
      <alignment horizontal="center" vertical="center"/>
    </xf>
    <xf numFmtId="188" fontId="24" fillId="0" borderId="0" xfId="1" applyNumberFormat="1" applyFont="1" applyFill="1" applyAlignment="1">
      <alignment horizontal="right" vertical="center"/>
    </xf>
    <xf numFmtId="192" fontId="24" fillId="0" borderId="0" xfId="1" applyNumberFormat="1" applyFont="1" applyFill="1" applyAlignment="1">
      <alignment vertical="center"/>
    </xf>
    <xf numFmtId="192" fontId="24" fillId="0" borderId="0" xfId="2" applyNumberFormat="1" applyFont="1" applyFill="1" applyBorder="1" applyAlignment="1">
      <alignment horizontal="center" vertical="center"/>
    </xf>
    <xf numFmtId="192" fontId="24" fillId="0" borderId="0" xfId="1" applyNumberFormat="1" applyFont="1" applyFill="1" applyAlignment="1">
      <alignment horizontal="center" vertical="center"/>
    </xf>
    <xf numFmtId="192" fontId="24" fillId="0" borderId="0" xfId="1" applyNumberFormat="1" applyFont="1" applyFill="1" applyBorder="1" applyAlignment="1">
      <alignment horizontal="center" vertical="center"/>
    </xf>
    <xf numFmtId="188" fontId="12" fillId="0" borderId="0" xfId="2" applyNumberFormat="1" applyFont="1" applyFill="1" applyBorder="1" applyAlignment="1">
      <alignment horizontal="center" vertical="center"/>
    </xf>
    <xf numFmtId="194" fontId="24" fillId="0" borderId="0" xfId="1" applyNumberFormat="1" applyFont="1" applyFill="1" applyAlignment="1">
      <alignment vertical="center"/>
    </xf>
    <xf numFmtId="194" fontId="24" fillId="0" borderId="0" xfId="2" applyNumberFormat="1" applyFont="1" applyFill="1" applyBorder="1" applyAlignment="1">
      <alignment horizontal="center" vertical="center"/>
    </xf>
    <xf numFmtId="194" fontId="24" fillId="0" borderId="3" xfId="1" applyNumberFormat="1" applyFont="1" applyFill="1" applyBorder="1" applyAlignment="1">
      <alignment horizontal="center" vertical="center"/>
    </xf>
    <xf numFmtId="194" fontId="24" fillId="0" borderId="4" xfId="1" applyNumberFormat="1" applyFont="1" applyFill="1" applyBorder="1" applyAlignment="1">
      <alignment horizontal="center" vertical="center"/>
    </xf>
    <xf numFmtId="194" fontId="24" fillId="0" borderId="3" xfId="1" applyNumberFormat="1" applyFont="1" applyFill="1" applyBorder="1" applyAlignment="1">
      <alignment horizontal="right" vertical="center"/>
    </xf>
    <xf numFmtId="194" fontId="24" fillId="0" borderId="1" xfId="1" applyNumberFormat="1" applyFont="1" applyFill="1" applyBorder="1" applyAlignment="1">
      <alignment horizontal="right" vertical="center"/>
    </xf>
    <xf numFmtId="194" fontId="24" fillId="0" borderId="0" xfId="1" applyNumberFormat="1" applyFont="1" applyFill="1" applyAlignment="1">
      <alignment horizontal="center" vertical="center"/>
    </xf>
    <xf numFmtId="194" fontId="24" fillId="0" borderId="0" xfId="1" applyNumberFormat="1" applyFont="1" applyFill="1" applyBorder="1" applyAlignment="1">
      <alignment horizontal="center" vertical="center"/>
    </xf>
    <xf numFmtId="194" fontId="24" fillId="0" borderId="1" xfId="2" applyNumberFormat="1" applyFont="1" applyFill="1" applyBorder="1" applyAlignment="1">
      <alignment horizontal="center" vertical="center"/>
    </xf>
    <xf numFmtId="194" fontId="24" fillId="0" borderId="4" xfId="2" applyNumberFormat="1" applyFont="1" applyFill="1" applyBorder="1" applyAlignment="1">
      <alignment horizontal="center" vertical="center"/>
    </xf>
    <xf numFmtId="189" fontId="24" fillId="0" borderId="1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top"/>
    </xf>
    <xf numFmtId="192" fontId="24" fillId="0" borderId="0" xfId="1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37" fontId="26" fillId="0" borderId="0" xfId="6" applyNumberFormat="1" applyFont="1" applyFill="1" applyAlignment="1">
      <alignment horizontal="right" vertical="top"/>
    </xf>
    <xf numFmtId="194" fontId="24" fillId="0" borderId="0" xfId="1" applyNumberFormat="1" applyFont="1" applyFill="1" applyAlignment="1">
      <alignment horizontal="center" vertical="top"/>
    </xf>
    <xf numFmtId="0" fontId="26" fillId="0" borderId="0" xfId="6" applyFont="1" applyFill="1" applyAlignment="1">
      <alignment horizontal="right" vertical="top"/>
    </xf>
    <xf numFmtId="192" fontId="24" fillId="0" borderId="0" xfId="1" applyNumberFormat="1" applyFont="1" applyFill="1" applyBorder="1" applyAlignment="1">
      <alignment horizontal="center" vertical="top"/>
    </xf>
    <xf numFmtId="194" fontId="24" fillId="0" borderId="0" xfId="1" applyNumberFormat="1" applyFont="1" applyFill="1" applyBorder="1" applyAlignment="1">
      <alignment horizontal="center" vertical="top"/>
    </xf>
    <xf numFmtId="194" fontId="24" fillId="0" borderId="1" xfId="1" applyNumberFormat="1" applyFont="1" applyFill="1" applyBorder="1" applyAlignment="1">
      <alignment horizontal="center" vertical="top"/>
    </xf>
    <xf numFmtId="194" fontId="24" fillId="0" borderId="3" xfId="1" applyNumberFormat="1" applyFont="1" applyFill="1" applyBorder="1" applyAlignment="1">
      <alignment horizontal="center" vertical="top"/>
    </xf>
    <xf numFmtId="0" fontId="23" fillId="0" borderId="0" xfId="6" applyFont="1" applyFill="1" applyAlignment="1">
      <alignment vertical="top"/>
    </xf>
    <xf numFmtId="189" fontId="24" fillId="0" borderId="0" xfId="1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49" fontId="24" fillId="0" borderId="0" xfId="0" applyNumberFormat="1" applyFont="1" applyFill="1" applyAlignment="1">
      <alignment vertical="top"/>
    </xf>
    <xf numFmtId="49" fontId="24" fillId="0" borderId="0" xfId="3" applyNumberFormat="1" applyFont="1" applyFill="1" applyAlignment="1">
      <alignment vertical="top"/>
    </xf>
    <xf numFmtId="0" fontId="24" fillId="0" borderId="0" xfId="6" quotePrefix="1" applyFont="1" applyFill="1" applyAlignment="1">
      <alignment vertical="top"/>
    </xf>
    <xf numFmtId="189" fontId="24" fillId="0" borderId="2" xfId="1" applyNumberFormat="1" applyFont="1" applyFill="1" applyBorder="1" applyAlignment="1">
      <alignment horizontal="center" vertical="top"/>
    </xf>
    <xf numFmtId="49" fontId="23" fillId="0" borderId="0" xfId="0" applyNumberFormat="1" applyFont="1" applyFill="1" applyAlignment="1">
      <alignment vertical="top"/>
    </xf>
    <xf numFmtId="0" fontId="31" fillId="0" borderId="0" xfId="5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2" fillId="0" borderId="0" xfId="5" applyFont="1" applyFill="1" applyAlignment="1">
      <alignment horizontal="centerContinuous" vertical="center"/>
    </xf>
    <xf numFmtId="0" fontId="32" fillId="0" borderId="0" xfId="5" applyFont="1" applyFill="1" applyBorder="1" applyAlignment="1">
      <alignment horizontal="center" vertical="center"/>
    </xf>
    <xf numFmtId="0" fontId="32" fillId="0" borderId="0" xfId="5" applyFont="1" applyFill="1" applyAlignment="1">
      <alignment vertical="center"/>
    </xf>
    <xf numFmtId="17" fontId="32" fillId="0" borderId="0" xfId="5" applyNumberFormat="1" applyFont="1" applyFill="1" applyBorder="1" applyAlignment="1">
      <alignment horizontal="center" vertical="center"/>
    </xf>
    <xf numFmtId="0" fontId="32" fillId="0" borderId="0" xfId="5" applyFont="1" applyFill="1" applyBorder="1" applyAlignment="1">
      <alignment horizontal="centerContinuous" vertical="center"/>
    </xf>
    <xf numFmtId="0" fontId="32" fillId="0" borderId="0" xfId="4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17" fontId="32" fillId="0" borderId="1" xfId="5" applyNumberFormat="1" applyFont="1" applyFill="1" applyBorder="1" applyAlignment="1">
      <alignment horizontal="center" vertical="center"/>
    </xf>
    <xf numFmtId="0" fontId="31" fillId="0" borderId="0" xfId="5" applyFont="1" applyFill="1" applyBorder="1" applyAlignment="1">
      <alignment vertical="center"/>
    </xf>
    <xf numFmtId="0" fontId="32" fillId="0" borderId="0" xfId="5" applyFont="1" applyFill="1" applyBorder="1" applyAlignment="1">
      <alignment vertical="center"/>
    </xf>
    <xf numFmtId="189" fontId="32" fillId="0" borderId="0" xfId="5" applyNumberFormat="1" applyFont="1" applyFill="1" applyBorder="1" applyAlignment="1">
      <alignment horizontal="center" vertical="center"/>
    </xf>
    <xf numFmtId="189" fontId="32" fillId="0" borderId="0" xfId="1" applyNumberFormat="1" applyFont="1" applyFill="1" applyBorder="1" applyAlignment="1">
      <alignment horizontal="center" vertical="center"/>
    </xf>
    <xf numFmtId="188" fontId="32" fillId="0" borderId="0" xfId="5" applyNumberFormat="1" applyFont="1" applyFill="1" applyBorder="1" applyAlignment="1">
      <alignment horizontal="center" vertical="center"/>
    </xf>
    <xf numFmtId="188" fontId="32" fillId="0" borderId="0" xfId="4" applyNumberFormat="1" applyFont="1" applyFill="1" applyBorder="1" applyAlignment="1">
      <alignment vertical="center" wrapText="1"/>
    </xf>
    <xf numFmtId="188" fontId="32" fillId="0" borderId="0" xfId="2" applyNumberFormat="1" applyFont="1" applyFill="1" applyBorder="1" applyAlignment="1">
      <alignment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5" applyNumberFormat="1" applyFont="1" applyFill="1" applyAlignment="1">
      <alignment vertical="center"/>
    </xf>
    <xf numFmtId="188" fontId="32" fillId="0" borderId="0" xfId="2" applyNumberFormat="1" applyFont="1" applyFill="1" applyBorder="1" applyAlignment="1">
      <alignment horizontal="center" vertical="center"/>
    </xf>
    <xf numFmtId="189" fontId="32" fillId="0" borderId="2" xfId="5" applyNumberFormat="1" applyFont="1" applyFill="1" applyBorder="1" applyAlignment="1">
      <alignment horizontal="center" vertical="center"/>
    </xf>
    <xf numFmtId="189" fontId="32" fillId="0" borderId="0" xfId="2" applyNumberFormat="1" applyFont="1" applyFill="1" applyBorder="1" applyAlignment="1">
      <alignment vertical="center"/>
    </xf>
    <xf numFmtId="188" fontId="32" fillId="0" borderId="0" xfId="1" applyFont="1" applyFill="1" applyBorder="1" applyAlignment="1">
      <alignment horizontal="right" vertical="center"/>
    </xf>
    <xf numFmtId="189" fontId="32" fillId="0" borderId="0" xfId="1" applyNumberFormat="1" applyFont="1" applyFill="1" applyBorder="1" applyAlignment="1">
      <alignment horizontal="right" vertical="center"/>
    </xf>
    <xf numFmtId="189" fontId="32" fillId="0" borderId="0" xfId="5" applyNumberFormat="1" applyFont="1" applyFill="1" applyAlignment="1">
      <alignment vertical="center"/>
    </xf>
    <xf numFmtId="189" fontId="32" fillId="0" borderId="2" xfId="2" applyNumberFormat="1" applyFont="1" applyFill="1" applyBorder="1" applyAlignment="1">
      <alignment vertical="center"/>
    </xf>
    <xf numFmtId="195" fontId="32" fillId="0" borderId="2" xfId="2" applyNumberFormat="1" applyFont="1" applyFill="1" applyBorder="1" applyAlignment="1">
      <alignment horizontal="center" vertical="center"/>
    </xf>
    <xf numFmtId="189" fontId="32" fillId="0" borderId="0" xfId="4" applyNumberFormat="1" applyFont="1" applyFill="1" applyBorder="1" applyAlignment="1">
      <alignment vertical="center" wrapText="1"/>
    </xf>
    <xf numFmtId="189" fontId="24" fillId="0" borderId="2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0" fontId="29" fillId="0" borderId="0" xfId="6" applyFont="1" applyFill="1" applyAlignment="1">
      <alignment horizontal="center" vertical="center"/>
    </xf>
    <xf numFmtId="188" fontId="24" fillId="0" borderId="0" xfId="6" applyNumberFormat="1" applyFont="1" applyFill="1" applyAlignment="1">
      <alignment horizontal="right" vertical="center"/>
    </xf>
    <xf numFmtId="37" fontId="26" fillId="0" borderId="0" xfId="6" applyNumberFormat="1" applyFont="1" applyFill="1" applyAlignment="1">
      <alignment horizontal="right" vertical="center"/>
    </xf>
    <xf numFmtId="37" fontId="24" fillId="0" borderId="0" xfId="6" applyNumberFormat="1" applyFont="1" applyFill="1" applyAlignment="1">
      <alignment horizontal="center" vertical="center"/>
    </xf>
    <xf numFmtId="0" fontId="24" fillId="0" borderId="0" xfId="6" quotePrefix="1" applyFont="1" applyFill="1" applyAlignment="1">
      <alignment horizontal="right" vertical="center"/>
    </xf>
    <xf numFmtId="37" fontId="26" fillId="0" borderId="0" xfId="6" applyNumberFormat="1" applyFont="1" applyFill="1" applyAlignment="1">
      <alignment horizontal="center" vertical="center"/>
    </xf>
    <xf numFmtId="3" fontId="24" fillId="0" borderId="0" xfId="6" applyNumberFormat="1" applyFont="1" applyFill="1" applyAlignment="1">
      <alignment vertical="center"/>
    </xf>
    <xf numFmtId="0" fontId="24" fillId="0" borderId="0" xfId="6" applyFont="1" applyFill="1" applyAlignment="1">
      <alignment horizontal="left" vertical="center"/>
    </xf>
    <xf numFmtId="188" fontId="24" fillId="0" borderId="0" xfId="1" applyFont="1" applyFill="1" applyAlignment="1">
      <alignment vertical="center"/>
    </xf>
    <xf numFmtId="194" fontId="24" fillId="0" borderId="0" xfId="6" applyNumberFormat="1" applyFont="1" applyFill="1" applyAlignment="1">
      <alignment vertical="center"/>
    </xf>
    <xf numFmtId="0" fontId="30" fillId="0" borderId="0" xfId="6" applyFont="1" applyFill="1" applyAlignment="1">
      <alignment horizontal="right" vertical="center"/>
    </xf>
    <xf numFmtId="0" fontId="30" fillId="0" borderId="0" xfId="6" applyFont="1" applyFill="1" applyAlignment="1">
      <alignment horizontal="center" vertical="center"/>
    </xf>
    <xf numFmtId="192" fontId="24" fillId="0" borderId="0" xfId="6" applyNumberFormat="1" applyFont="1" applyFill="1" applyAlignment="1">
      <alignment horizontal="center" vertical="center"/>
    </xf>
    <xf numFmtId="192" fontId="24" fillId="0" borderId="0" xfId="6" applyNumberFormat="1" applyFont="1" applyFill="1" applyAlignment="1">
      <alignment vertical="center"/>
    </xf>
    <xf numFmtId="0" fontId="26" fillId="0" borderId="0" xfId="6" applyFont="1" applyFill="1" applyAlignment="1">
      <alignment horizontal="center" vertical="center"/>
    </xf>
    <xf numFmtId="0" fontId="24" fillId="0" borderId="0" xfId="4" applyFont="1" applyFill="1" applyAlignment="1">
      <alignment vertical="center"/>
    </xf>
    <xf numFmtId="37" fontId="27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21" fillId="0" borderId="0" xfId="6" applyFont="1" applyFill="1" applyAlignment="1">
      <alignment horizontal="center" vertical="center"/>
    </xf>
    <xf numFmtId="43" fontId="12" fillId="0" borderId="0" xfId="6" applyNumberFormat="1" applyFont="1" applyFill="1" applyAlignment="1">
      <alignment vertical="center"/>
    </xf>
    <xf numFmtId="0" fontId="21" fillId="0" borderId="0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43" fontId="24" fillId="0" borderId="0" xfId="6" applyNumberFormat="1" applyFont="1" applyFill="1" applyAlignment="1">
      <alignment vertical="center"/>
    </xf>
    <xf numFmtId="4" fontId="24" fillId="0" borderId="0" xfId="6" applyNumberFormat="1" applyFont="1" applyFill="1" applyAlignment="1">
      <alignment vertical="center"/>
    </xf>
    <xf numFmtId="49" fontId="30" fillId="0" borderId="0" xfId="6" applyNumberFormat="1" applyFont="1" applyFill="1" applyAlignment="1">
      <alignment horizontal="right" vertical="center"/>
    </xf>
    <xf numFmtId="49" fontId="30" fillId="0" borderId="0" xfId="6" applyNumberFormat="1" applyFont="1" applyFill="1" applyAlignment="1">
      <alignment horizontal="center" vertical="center"/>
    </xf>
    <xf numFmtId="0" fontId="24" fillId="0" borderId="0" xfId="4" applyFont="1" applyFill="1" applyAlignment="1">
      <alignment horizontal="left" vertical="center"/>
    </xf>
    <xf numFmtId="0" fontId="23" fillId="0" borderId="0" xfId="4" applyFont="1" applyFill="1" applyAlignment="1">
      <alignment vertical="center"/>
    </xf>
    <xf numFmtId="194" fontId="24" fillId="0" borderId="0" xfId="6" applyNumberFormat="1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horizontal="center" vertical="center"/>
    </xf>
    <xf numFmtId="189" fontId="24" fillId="0" borderId="0" xfId="6" applyNumberFormat="1" applyFont="1" applyFill="1" applyAlignment="1">
      <alignment horizontal="center" vertical="center"/>
    </xf>
    <xf numFmtId="0" fontId="26" fillId="0" borderId="0" xfId="6" applyFont="1" applyFill="1" applyAlignment="1">
      <alignment vertical="center"/>
    </xf>
    <xf numFmtId="194" fontId="24" fillId="0" borderId="4" xfId="4" applyNumberFormat="1" applyFont="1" applyFill="1" applyBorder="1" applyAlignment="1">
      <alignment horizontal="center" vertical="center"/>
    </xf>
    <xf numFmtId="194" fontId="24" fillId="0" borderId="0" xfId="4" applyNumberFormat="1" applyFont="1" applyFill="1" applyAlignment="1">
      <alignment horizontal="center" vertical="center"/>
    </xf>
    <xf numFmtId="192" fontId="24" fillId="0" borderId="0" xfId="4" applyNumberFormat="1" applyFont="1" applyFill="1" applyAlignment="1">
      <alignment horizontal="center" vertical="center"/>
    </xf>
    <xf numFmtId="194" fontId="24" fillId="0" borderId="1" xfId="4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89" fontId="14" fillId="0" borderId="0" xfId="6" applyNumberFormat="1" applyFont="1" applyFill="1" applyAlignment="1">
      <alignment vertical="center"/>
    </xf>
    <xf numFmtId="37" fontId="18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0" fontId="14" fillId="0" borderId="0" xfId="4" applyFont="1" applyFill="1" applyAlignment="1">
      <alignment horizontal="left" vertical="center"/>
    </xf>
    <xf numFmtId="0" fontId="14" fillId="0" borderId="0" xfId="4" applyFont="1" applyFill="1" applyAlignment="1">
      <alignment vertical="center"/>
    </xf>
    <xf numFmtId="37" fontId="14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49" fontId="14" fillId="0" borderId="0" xfId="4" applyNumberFormat="1" applyFont="1" applyFill="1" applyAlignment="1">
      <alignment vertical="center"/>
    </xf>
    <xf numFmtId="188" fontId="14" fillId="0" borderId="0" xfId="6" applyNumberFormat="1" applyFont="1" applyFill="1" applyAlignment="1">
      <alignment vertical="center"/>
    </xf>
    <xf numFmtId="0" fontId="14" fillId="0" borderId="0" xfId="6" quotePrefix="1" applyFont="1" applyFill="1" applyAlignment="1">
      <alignment horizontal="right" vertical="center"/>
    </xf>
    <xf numFmtId="189" fontId="14" fillId="0" borderId="0" xfId="1" quotePrefix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left" vertical="center"/>
    </xf>
    <xf numFmtId="189" fontId="14" fillId="0" borderId="0" xfId="4" applyNumberFormat="1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0" fontId="14" fillId="0" borderId="0" xfId="4" applyFont="1" applyFill="1" applyAlignment="1">
      <alignment horizontal="center" vertical="center" wrapText="1"/>
    </xf>
    <xf numFmtId="187" fontId="14" fillId="0" borderId="0" xfId="4" applyNumberFormat="1" applyFont="1" applyFill="1" applyAlignment="1">
      <alignment horizontal="center" vertical="center"/>
    </xf>
    <xf numFmtId="49" fontId="14" fillId="0" borderId="0" xfId="4" quotePrefix="1" applyNumberFormat="1" applyFont="1" applyFill="1" applyAlignment="1">
      <alignment horizontal="left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Border="1" applyAlignment="1">
      <alignment vertical="top"/>
    </xf>
    <xf numFmtId="193" fontId="5" fillId="0" borderId="0" xfId="6" applyNumberFormat="1" applyFont="1" applyFill="1" applyBorder="1" applyAlignment="1">
      <alignment vertical="top"/>
    </xf>
    <xf numFmtId="188" fontId="24" fillId="0" borderId="0" xfId="1" applyFont="1" applyFill="1" applyBorder="1" applyAlignment="1">
      <alignment horizontal="center" vertical="center"/>
    </xf>
    <xf numFmtId="188" fontId="24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88" fontId="24" fillId="0" borderId="0" xfId="1" applyFont="1" applyFill="1" applyBorder="1" applyAlignment="1">
      <alignment horizontal="center" vertical="top"/>
    </xf>
    <xf numFmtId="188" fontId="24" fillId="0" borderId="1" xfId="1" applyFont="1" applyFill="1" applyBorder="1" applyAlignment="1">
      <alignment horizontal="center" vertical="top"/>
    </xf>
    <xf numFmtId="188" fontId="32" fillId="0" borderId="1" xfId="1" applyFont="1" applyFill="1" applyBorder="1" applyAlignment="1">
      <alignment horizontal="center" vertical="center"/>
    </xf>
    <xf numFmtId="188" fontId="32" fillId="0" borderId="0" xfId="1" applyFont="1" applyFill="1" applyBorder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4" fillId="0" borderId="0" xfId="5" applyFont="1" applyFill="1" applyAlignment="1">
      <alignment horizontal="center" vertical="center"/>
    </xf>
    <xf numFmtId="0" fontId="24" fillId="0" borderId="5" xfId="5" applyFont="1" applyFill="1" applyBorder="1" applyAlignment="1">
      <alignment horizontal="center" vertical="center"/>
    </xf>
    <xf numFmtId="0" fontId="24" fillId="0" borderId="5" xfId="5" applyFont="1" applyFill="1" applyBorder="1" applyAlignment="1">
      <alignment vertical="center"/>
    </xf>
    <xf numFmtId="17" fontId="24" fillId="0" borderId="5" xfId="5" applyNumberFormat="1" applyFont="1" applyFill="1" applyBorder="1" applyAlignment="1">
      <alignment horizontal="center" vertical="center"/>
    </xf>
    <xf numFmtId="0" fontId="24" fillId="0" borderId="0" xfId="5" applyFont="1" applyFill="1" applyAlignment="1">
      <alignment vertical="center"/>
    </xf>
    <xf numFmtId="17" fontId="24" fillId="0" borderId="1" xfId="5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vertical="center"/>
    </xf>
    <xf numFmtId="189" fontId="24" fillId="0" borderId="0" xfId="5" applyNumberFormat="1" applyFont="1" applyFill="1" applyBorder="1" applyAlignment="1">
      <alignment horizontal="center" vertical="center"/>
    </xf>
    <xf numFmtId="188" fontId="24" fillId="0" borderId="0" xfId="5" applyNumberFormat="1" applyFont="1" applyFill="1" applyBorder="1" applyAlignment="1">
      <alignment horizontal="center" vertical="center"/>
    </xf>
    <xf numFmtId="189" fontId="24" fillId="0" borderId="1" xfId="0" applyNumberFormat="1" applyFont="1" applyFill="1" applyBorder="1" applyAlignment="1">
      <alignment horizontal="center" vertical="center"/>
    </xf>
    <xf numFmtId="43" fontId="24" fillId="0" borderId="0" xfId="5" applyNumberFormat="1" applyFont="1" applyFill="1" applyAlignment="1">
      <alignment vertical="center"/>
    </xf>
    <xf numFmtId="0" fontId="24" fillId="0" borderId="0" xfId="5" applyFont="1" applyFill="1" applyBorder="1" applyAlignment="1">
      <alignment horizontal="right" vertical="center"/>
    </xf>
    <xf numFmtId="189" fontId="24" fillId="0" borderId="2" xfId="2" applyNumberFormat="1" applyFont="1" applyFill="1" applyBorder="1" applyAlignment="1">
      <alignment vertical="center"/>
    </xf>
    <xf numFmtId="189" fontId="24" fillId="0" borderId="4" xfId="2" applyNumberFormat="1" applyFont="1" applyFill="1" applyBorder="1" applyAlignment="1">
      <alignment vertical="center"/>
    </xf>
    <xf numFmtId="189" fontId="24" fillId="0" borderId="2" xfId="1" applyNumberFormat="1" applyFont="1" applyFill="1" applyBorder="1" applyAlignment="1">
      <alignment vertical="center"/>
    </xf>
    <xf numFmtId="189" fontId="24" fillId="0" borderId="0" xfId="5" applyNumberFormat="1" applyFont="1" applyFill="1" applyAlignment="1">
      <alignment vertical="center"/>
    </xf>
    <xf numFmtId="0" fontId="24" fillId="0" borderId="0" xfId="5" applyFont="1" applyFill="1" applyBorder="1" applyAlignment="1">
      <alignment horizontal="centerContinuous" vertical="center"/>
    </xf>
    <xf numFmtId="189" fontId="24" fillId="0" borderId="1" xfId="2" applyNumberFormat="1" applyFont="1" applyFill="1" applyBorder="1" applyAlignment="1">
      <alignment horizontal="center" vertical="center"/>
    </xf>
    <xf numFmtId="189" fontId="24" fillId="0" borderId="1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9" fontId="32" fillId="0" borderId="1" xfId="5" applyNumberFormat="1" applyFont="1" applyFill="1" applyBorder="1" applyAlignment="1">
      <alignment horizontal="center" vertical="center"/>
    </xf>
    <xf numFmtId="189" fontId="32" fillId="0" borderId="5" xfId="2" applyNumberFormat="1" applyFont="1" applyFill="1" applyBorder="1" applyAlignment="1">
      <alignment vertical="center"/>
    </xf>
    <xf numFmtId="188" fontId="2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6" applyFont="1" applyFill="1" applyBorder="1" applyAlignment="1">
      <alignment horizontal="right" vertical="center"/>
    </xf>
    <xf numFmtId="193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top"/>
    </xf>
    <xf numFmtId="193" fontId="5" fillId="0" borderId="0" xfId="6" applyNumberFormat="1" applyFont="1" applyFill="1" applyBorder="1" applyAlignment="1">
      <alignment horizontal="right" vertical="top"/>
    </xf>
    <xf numFmtId="194" fontId="24" fillId="0" borderId="5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24" fillId="0" borderId="5" xfId="1" applyNumberFormat="1" applyFont="1" applyFill="1" applyBorder="1" applyAlignment="1">
      <alignment horizontal="center"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0" fontId="12" fillId="0" borderId="0" xfId="6" quotePrefix="1" applyFont="1" applyAlignment="1">
      <alignment vertical="center"/>
    </xf>
    <xf numFmtId="0" fontId="7" fillId="0" borderId="0" xfId="6" applyFont="1" applyAlignment="1">
      <alignment vertical="center"/>
    </xf>
    <xf numFmtId="49" fontId="12" fillId="0" borderId="0" xfId="11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7" fontId="7" fillId="0" borderId="0" xfId="6" applyNumberFormat="1" applyFont="1" applyAlignment="1">
      <alignment horizontal="center" vertical="center"/>
    </xf>
    <xf numFmtId="0" fontId="7" fillId="0" borderId="0" xfId="6" quotePrefix="1" applyFont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vertical="center"/>
    </xf>
    <xf numFmtId="189" fontId="24" fillId="0" borderId="0" xfId="5" applyNumberFormat="1" applyFont="1" applyAlignment="1">
      <alignment horizontal="center" vertical="center"/>
    </xf>
    <xf numFmtId="189" fontId="32" fillId="0" borderId="0" xfId="5" applyNumberFormat="1" applyFont="1" applyAlignment="1">
      <alignment horizontal="center" vertical="center"/>
    </xf>
    <xf numFmtId="17" fontId="32" fillId="0" borderId="0" xfId="5" applyNumberFormat="1" applyFont="1" applyAlignment="1">
      <alignment horizontal="center" vertical="center"/>
    </xf>
    <xf numFmtId="0" fontId="32" fillId="0" borderId="0" xfId="5" applyFont="1" applyAlignment="1">
      <alignment horizontal="center" vertical="center"/>
    </xf>
    <xf numFmtId="0" fontId="32" fillId="0" borderId="0" xfId="4" applyFont="1" applyAlignment="1">
      <alignment vertical="center" wrapText="1"/>
    </xf>
    <xf numFmtId="195" fontId="32" fillId="0" borderId="0" xfId="5" applyNumberFormat="1" applyFont="1" applyAlignment="1">
      <alignment horizontal="center" vertical="center"/>
    </xf>
    <xf numFmtId="189" fontId="32" fillId="0" borderId="1" xfId="5" applyNumberFormat="1" applyFont="1" applyBorder="1" applyAlignment="1">
      <alignment horizontal="center" vertical="center"/>
    </xf>
    <xf numFmtId="189" fontId="32" fillId="0" borderId="0" xfId="5" applyNumberFormat="1" applyFont="1" applyAlignment="1">
      <alignment vertical="center"/>
    </xf>
    <xf numFmtId="0" fontId="32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89" fontId="24" fillId="0" borderId="0" xfId="0" applyNumberFormat="1" applyFont="1" applyAlignment="1">
      <alignment horizontal="center" vertical="center"/>
    </xf>
    <xf numFmtId="0" fontId="24" fillId="0" borderId="0" xfId="6" applyFont="1" applyAlignment="1">
      <alignment vertical="center"/>
    </xf>
    <xf numFmtId="49" fontId="24" fillId="0" borderId="1" xfId="1" applyNumberFormat="1" applyFont="1" applyFill="1" applyBorder="1" applyAlignment="1">
      <alignment horizontal="center" vertical="center"/>
    </xf>
    <xf numFmtId="49" fontId="24" fillId="0" borderId="0" xfId="1" applyNumberFormat="1" applyFont="1" applyFill="1" applyAlignment="1">
      <alignment vertical="center"/>
    </xf>
    <xf numFmtId="49" fontId="24" fillId="0" borderId="0" xfId="1" applyNumberFormat="1" applyFont="1" applyFill="1" applyBorder="1" applyAlignment="1">
      <alignment horizontal="center" vertical="center"/>
    </xf>
    <xf numFmtId="49" fontId="24" fillId="0" borderId="0" xfId="1" applyNumberFormat="1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0" fontId="24" fillId="0" borderId="0" xfId="6" quotePrefix="1" applyFont="1" applyAlignment="1">
      <alignment vertical="center"/>
    </xf>
    <xf numFmtId="49" fontId="23" fillId="0" borderId="0" xfId="0" applyNumberFormat="1" applyFont="1" applyAlignment="1">
      <alignment vertical="center"/>
    </xf>
    <xf numFmtId="37" fontId="24" fillId="0" borderId="0" xfId="6" applyNumberFormat="1" applyFont="1" applyAlignment="1">
      <alignment horizontal="center" vertical="center"/>
    </xf>
    <xf numFmtId="37" fontId="26" fillId="0" borderId="0" xfId="6" applyNumberFormat="1" applyFont="1" applyAlignment="1">
      <alignment horizontal="right" vertical="center"/>
    </xf>
    <xf numFmtId="196" fontId="24" fillId="0" borderId="4" xfId="6" applyNumberFormat="1" applyFont="1" applyBorder="1" applyAlignment="1">
      <alignment horizontal="center" vertical="center"/>
    </xf>
    <xf numFmtId="196" fontId="24" fillId="0" borderId="0" xfId="6" applyNumberFormat="1" applyFont="1" applyAlignment="1">
      <alignment horizontal="center" vertical="center"/>
    </xf>
    <xf numFmtId="194" fontId="24" fillId="0" borderId="1" xfId="1" applyNumberFormat="1" applyFont="1" applyFill="1" applyBorder="1" applyAlignment="1">
      <alignment vertical="center"/>
    </xf>
    <xf numFmtId="194" fontId="12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24" fillId="0" borderId="1" xfId="1" applyNumberFormat="1" applyFont="1" applyFill="1" applyBorder="1" applyAlignment="1">
      <alignment horizontal="center" vertical="center"/>
    </xf>
    <xf numFmtId="189" fontId="24" fillId="0" borderId="1" xfId="1" applyNumberFormat="1" applyFont="1" applyFill="1" applyBorder="1" applyAlignment="1">
      <alignment horizontal="center" vertical="top"/>
    </xf>
    <xf numFmtId="0" fontId="32" fillId="0" borderId="1" xfId="5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24" fillId="0" borderId="0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189" fontId="24" fillId="0" borderId="3" xfId="1" applyNumberFormat="1" applyFont="1" applyFill="1" applyBorder="1" applyAlignment="1">
      <alignment horizontal="center" vertical="top"/>
    </xf>
    <xf numFmtId="189" fontId="24" fillId="0" borderId="3" xfId="1" applyNumberFormat="1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3" fillId="0" borderId="0" xfId="6" applyFont="1" applyFill="1" applyAlignment="1">
      <alignment horizontal="left" vertical="center"/>
    </xf>
    <xf numFmtId="0" fontId="24" fillId="0" borderId="5" xfId="6" applyFont="1" applyFill="1" applyBorder="1" applyAlignment="1">
      <alignment vertical="center"/>
    </xf>
    <xf numFmtId="0" fontId="24" fillId="0" borderId="0" xfId="6" applyFont="1" applyFill="1" applyBorder="1" applyAlignment="1">
      <alignment horizontal="right" vertical="center"/>
    </xf>
    <xf numFmtId="49" fontId="24" fillId="0" borderId="1" xfId="6" applyNumberFormat="1" applyFont="1" applyFill="1" applyBorder="1" applyAlignment="1">
      <alignment horizontal="center" vertical="center"/>
    </xf>
    <xf numFmtId="0" fontId="24" fillId="0" borderId="0" xfId="6" applyFont="1" applyFill="1" applyBorder="1" applyAlignment="1">
      <alignment vertical="center"/>
    </xf>
    <xf numFmtId="0" fontId="24" fillId="0" borderId="0" xfId="6" applyFont="1" applyFill="1" applyBorder="1" applyAlignment="1">
      <alignment horizontal="center" vertical="center"/>
    </xf>
    <xf numFmtId="0" fontId="24" fillId="0" borderId="0" xfId="9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94" fontId="24" fillId="0" borderId="1" xfId="1" applyNumberFormat="1" applyFont="1" applyFill="1" applyBorder="1" applyAlignment="1">
      <alignment horizontal="center" vertical="center"/>
    </xf>
    <xf numFmtId="194" fontId="24" fillId="0" borderId="5" xfId="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49" fontId="24" fillId="0" borderId="0" xfId="3" applyNumberFormat="1" applyFont="1" applyFill="1" applyAlignment="1">
      <alignment vertical="center"/>
    </xf>
    <xf numFmtId="0" fontId="24" fillId="0" borderId="0" xfId="6" quotePrefix="1" applyFont="1" applyFill="1" applyAlignment="1">
      <alignment vertical="center"/>
    </xf>
    <xf numFmtId="191" fontId="24" fillId="0" borderId="4" xfId="1" applyNumberFormat="1" applyFont="1" applyFill="1" applyBorder="1" applyAlignment="1">
      <alignment horizontal="center" vertical="center"/>
    </xf>
    <xf numFmtId="191" fontId="24" fillId="0" borderId="0" xfId="1" applyNumberFormat="1" applyFont="1" applyFill="1" applyAlignment="1">
      <alignment horizontal="center" vertical="center"/>
    </xf>
    <xf numFmtId="196" fontId="24" fillId="0" borderId="4" xfId="1" applyNumberFormat="1" applyFont="1" applyFill="1" applyBorder="1" applyAlignment="1">
      <alignment horizontal="center" vertical="center"/>
    </xf>
    <xf numFmtId="191" fontId="24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6" quotePrefix="1" applyFont="1" applyFill="1" applyAlignment="1">
      <alignment horizontal="right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32" fillId="0" borderId="0" xfId="0" applyFont="1" applyFill="1"/>
    <xf numFmtId="0" fontId="5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4" fillId="0" borderId="3" xfId="6" applyFont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0" xfId="8" applyFont="1" applyAlignment="1">
      <alignment vertical="center"/>
    </xf>
    <xf numFmtId="189" fontId="24" fillId="0" borderId="0" xfId="6" applyNumberFormat="1" applyFont="1" applyAlignment="1">
      <alignment vertical="center"/>
    </xf>
    <xf numFmtId="189" fontId="24" fillId="0" borderId="3" xfId="0" applyNumberFormat="1" applyFont="1" applyBorder="1" applyAlignment="1">
      <alignment horizontal="center" vertical="center"/>
    </xf>
    <xf numFmtId="0" fontId="24" fillId="0" borderId="0" xfId="1" applyNumberFormat="1" applyFont="1" applyFill="1" applyBorder="1" applyAlignment="1">
      <alignment horizontal="center" vertical="center" wrapText="1"/>
    </xf>
    <xf numFmtId="0" fontId="24" fillId="0" borderId="0" xfId="1" applyNumberFormat="1" applyFont="1" applyFill="1" applyAlignment="1">
      <alignment vertical="center"/>
    </xf>
    <xf numFmtId="189" fontId="24" fillId="0" borderId="3" xfId="1" applyNumberFormat="1" applyFont="1" applyFill="1" applyBorder="1" applyAlignment="1">
      <alignment vertical="center"/>
    </xf>
    <xf numFmtId="189" fontId="24" fillId="0" borderId="1" xfId="0" applyNumberFormat="1" applyFont="1" applyBorder="1" applyAlignment="1">
      <alignment horizontal="center" vertical="center"/>
    </xf>
    <xf numFmtId="189" fontId="24" fillId="0" borderId="4" xfId="0" applyNumberFormat="1" applyFont="1" applyBorder="1" applyAlignment="1">
      <alignment horizontal="center" vertical="center"/>
    </xf>
    <xf numFmtId="3" fontId="24" fillId="0" borderId="0" xfId="6" applyNumberFormat="1" applyFont="1" applyAlignment="1">
      <alignment vertical="center"/>
    </xf>
    <xf numFmtId="187" fontId="24" fillId="0" borderId="0" xfId="0" applyNumberFormat="1" applyFont="1" applyAlignment="1">
      <alignment horizontal="center" vertical="center"/>
    </xf>
    <xf numFmtId="0" fontId="24" fillId="0" borderId="0" xfId="0" quotePrefix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49" fontId="2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0" borderId="0" xfId="6" applyFont="1" applyBorder="1" applyAlignment="1">
      <alignment vertical="center"/>
    </xf>
    <xf numFmtId="0" fontId="14" fillId="0" borderId="0" xfId="6" applyFont="1" applyFill="1" applyAlignment="1">
      <alignment horizontal="right" vertical="center"/>
    </xf>
    <xf numFmtId="0" fontId="5" fillId="0" borderId="0" xfId="6" applyFont="1" applyFill="1" applyAlignment="1">
      <alignment horizontal="right" vertical="center"/>
    </xf>
    <xf numFmtId="189" fontId="24" fillId="0" borderId="0" xfId="1" applyNumberFormat="1" applyFont="1" applyFill="1" applyAlignment="1">
      <alignment horizontal="right" vertical="center"/>
    </xf>
    <xf numFmtId="0" fontId="26" fillId="0" borderId="0" xfId="6" applyFont="1" applyFill="1" applyAlignment="1">
      <alignment horizontal="right" vertical="center"/>
    </xf>
    <xf numFmtId="0" fontId="24" fillId="0" borderId="0" xfId="6" applyFont="1" applyFill="1" applyAlignment="1">
      <alignment horizontal="right" vertical="center"/>
    </xf>
    <xf numFmtId="0" fontId="7" fillId="0" borderId="0" xfId="6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24" fillId="0" borderId="1" xfId="1" applyNumberFormat="1" applyFont="1" applyFill="1" applyBorder="1" applyAlignment="1">
      <alignment horizontal="center" vertical="center"/>
    </xf>
    <xf numFmtId="0" fontId="24" fillId="0" borderId="1" xfId="6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24" fillId="0" borderId="0" xfId="6" applyFont="1" applyFill="1" applyBorder="1" applyAlignment="1">
      <alignment horizontal="right" vertical="center"/>
    </xf>
    <xf numFmtId="0" fontId="20" fillId="0" borderId="0" xfId="6" applyFont="1" applyFill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4" fillId="0" borderId="1" xfId="10" applyFont="1" applyBorder="1" applyAlignment="1">
      <alignment horizontal="center" vertical="center"/>
    </xf>
    <xf numFmtId="0" fontId="24" fillId="0" borderId="0" xfId="10" applyFont="1" applyAlignment="1">
      <alignment horizontal="center" vertical="center"/>
    </xf>
    <xf numFmtId="189" fontId="24" fillId="0" borderId="0" xfId="1" applyNumberFormat="1" applyFont="1" applyFill="1" applyBorder="1" applyAlignment="1">
      <alignment horizontal="right" vertical="center"/>
    </xf>
    <xf numFmtId="17" fontId="32" fillId="0" borderId="0" xfId="5" applyNumberFormat="1" applyFont="1" applyFill="1" applyBorder="1" applyAlignment="1">
      <alignment horizontal="right" vertical="center"/>
    </xf>
    <xf numFmtId="0" fontId="32" fillId="0" borderId="1" xfId="5" applyFont="1" applyFill="1" applyBorder="1" applyAlignment="1">
      <alignment horizontal="center" vertical="center"/>
    </xf>
    <xf numFmtId="0" fontId="32" fillId="0" borderId="1" xfId="5" applyFont="1" applyFill="1" applyBorder="1" applyAlignment="1">
      <alignment horizontal="center" vertical="top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Alignment="1">
      <alignment horizontal="center" vertical="center"/>
    </xf>
    <xf numFmtId="0" fontId="24" fillId="0" borderId="0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89" fontId="24" fillId="0" borderId="3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</cellXfs>
  <cellStyles count="13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00000000-0005-0000-0000-000004000000}"/>
    <cellStyle name="Normal 3" xfId="4" xr:uid="{00000000-0005-0000-0000-000005000000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0" xr:uid="{00000000-0005-0000-0000-00000A000000}"/>
    <cellStyle name="ปกติ 2" xfId="7" xr:uid="{00000000-0005-0000-0000-00000B000000}"/>
    <cellStyle name="ปกติ 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Y303"/>
  <sheetViews>
    <sheetView tabSelected="1" view="pageBreakPreview" zoomScaleNormal="130" zoomScaleSheetLayoutView="100" workbookViewId="0">
      <selection activeCell="A8" sqref="A8:P8"/>
    </sheetView>
  </sheetViews>
  <sheetFormatPr defaultRowHeight="21.95" customHeight="1" x14ac:dyDescent="0.2"/>
  <cols>
    <col min="1" max="3" width="1.7109375" style="148" customWidth="1"/>
    <col min="4" max="4" width="2.28515625" style="148" customWidth="1"/>
    <col min="5" max="5" width="16.42578125" style="148" customWidth="1"/>
    <col min="6" max="6" width="11" style="148" customWidth="1"/>
    <col min="7" max="7" width="3.28515625" style="148" customWidth="1"/>
    <col min="8" max="8" width="2.5703125" style="148" customWidth="1"/>
    <col min="9" max="9" width="0.85546875" style="148" customWidth="1"/>
    <col min="10" max="10" width="10.7109375" style="148" customWidth="1"/>
    <col min="11" max="11" width="0.85546875" style="148" customWidth="1"/>
    <col min="12" max="12" width="10.7109375" style="148" customWidth="1"/>
    <col min="13" max="13" width="0.85546875" style="148" customWidth="1"/>
    <col min="14" max="14" width="10.7109375" style="66" customWidth="1"/>
    <col min="15" max="15" width="0.85546875" style="148" customWidth="1"/>
    <col min="16" max="16" width="10.7109375" style="148" customWidth="1"/>
    <col min="17" max="17" width="9.28515625" style="148" customWidth="1"/>
    <col min="18" max="18" width="12.42578125" style="148" bestFit="1" customWidth="1"/>
    <col min="19" max="21" width="2" style="148" customWidth="1"/>
    <col min="22" max="22" width="11.85546875" style="148" bestFit="1" customWidth="1"/>
    <col min="23" max="23" width="11.28515625" style="148" bestFit="1" customWidth="1"/>
    <col min="24" max="24" width="9.140625" style="148"/>
    <col min="25" max="25" width="15.5703125" style="148" customWidth="1"/>
    <col min="26" max="16384" width="9.140625" style="148"/>
  </cols>
  <sheetData>
    <row r="1" spans="1:17" ht="21" customHeight="1" x14ac:dyDescent="0.2">
      <c r="P1" s="213" t="s">
        <v>140</v>
      </c>
    </row>
    <row r="2" spans="1:17" ht="21" customHeight="1" x14ac:dyDescent="0.2">
      <c r="P2" s="213" t="s">
        <v>141</v>
      </c>
    </row>
    <row r="3" spans="1:17" ht="21" customHeight="1" x14ac:dyDescent="0.2">
      <c r="A3" s="367" t="s">
        <v>145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</row>
    <row r="4" spans="1:17" ht="21" customHeight="1" x14ac:dyDescent="0.2">
      <c r="A4" s="366" t="s">
        <v>84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</row>
    <row r="5" spans="1:17" ht="21" customHeight="1" x14ac:dyDescent="0.2">
      <c r="A5" s="366" t="s">
        <v>53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</row>
    <row r="6" spans="1:17" ht="21" customHeight="1" x14ac:dyDescent="0.2">
      <c r="A6" s="366" t="s">
        <v>178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</row>
    <row r="7" spans="1:17" ht="9.9499999999999993" customHeight="1" x14ac:dyDescent="0.2">
      <c r="N7" s="67"/>
    </row>
    <row r="8" spans="1:17" ht="21" customHeight="1" x14ac:dyDescent="0.2">
      <c r="A8" s="370" t="s">
        <v>0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</row>
    <row r="9" spans="1:17" s="56" customFormat="1" ht="18" customHeight="1" x14ac:dyDescent="0.2">
      <c r="A9" s="309"/>
      <c r="J9" s="365" t="s">
        <v>142</v>
      </c>
      <c r="K9" s="365"/>
      <c r="L9" s="365"/>
      <c r="M9" s="365"/>
      <c r="N9" s="365"/>
      <c r="O9" s="365"/>
      <c r="P9" s="365"/>
    </row>
    <row r="10" spans="1:17" s="56" customFormat="1" ht="18" customHeight="1" x14ac:dyDescent="0.2">
      <c r="J10" s="364" t="s">
        <v>67</v>
      </c>
      <c r="K10" s="364"/>
      <c r="L10" s="364"/>
      <c r="M10" s="310"/>
      <c r="N10" s="364" t="s">
        <v>68</v>
      </c>
      <c r="O10" s="364"/>
      <c r="P10" s="364"/>
    </row>
    <row r="11" spans="1:17" s="56" customFormat="1" ht="18" customHeight="1" x14ac:dyDescent="0.2">
      <c r="J11" s="62" t="s">
        <v>180</v>
      </c>
      <c r="L11" s="62" t="s">
        <v>143</v>
      </c>
      <c r="N11" s="62" t="s">
        <v>180</v>
      </c>
      <c r="P11" s="62" t="s">
        <v>143</v>
      </c>
    </row>
    <row r="12" spans="1:17" s="56" customFormat="1" ht="18" customHeight="1" x14ac:dyDescent="0.2">
      <c r="F12" s="369" t="s">
        <v>1</v>
      </c>
      <c r="G12" s="369"/>
      <c r="H12" s="369"/>
      <c r="I12" s="311"/>
      <c r="J12" s="312" t="s">
        <v>179</v>
      </c>
      <c r="K12" s="57"/>
      <c r="L12" s="312" t="s">
        <v>144</v>
      </c>
      <c r="M12" s="313"/>
      <c r="N12" s="312" t="s">
        <v>179</v>
      </c>
      <c r="O12" s="57"/>
      <c r="P12" s="312" t="s">
        <v>144</v>
      </c>
    </row>
    <row r="13" spans="1:17" s="56" customFormat="1" ht="18" customHeight="1" x14ac:dyDescent="0.2">
      <c r="A13" s="55" t="s">
        <v>2</v>
      </c>
      <c r="G13" s="149"/>
      <c r="H13" s="149"/>
      <c r="I13" s="149"/>
      <c r="J13" s="150"/>
      <c r="K13" s="150"/>
      <c r="L13" s="150"/>
      <c r="M13" s="81"/>
      <c r="N13" s="83"/>
      <c r="O13" s="150"/>
      <c r="P13" s="150"/>
    </row>
    <row r="14" spans="1:17" s="56" customFormat="1" ht="18" customHeight="1" x14ac:dyDescent="0.2">
      <c r="A14" s="56" t="s">
        <v>3</v>
      </c>
      <c r="G14" s="151">
        <v>6</v>
      </c>
      <c r="H14" s="152"/>
      <c r="I14" s="152"/>
      <c r="J14" s="89">
        <v>50080</v>
      </c>
      <c r="K14" s="84"/>
      <c r="L14" s="89">
        <v>42468</v>
      </c>
      <c r="M14" s="84"/>
      <c r="N14" s="89">
        <v>28339</v>
      </c>
      <c r="O14" s="84"/>
      <c r="P14" s="89">
        <v>29168</v>
      </c>
    </row>
    <row r="15" spans="1:17" s="56" customFormat="1" ht="18" customHeight="1" x14ac:dyDescent="0.2">
      <c r="A15" s="56" t="s">
        <v>151</v>
      </c>
      <c r="G15" s="151">
        <v>7</v>
      </c>
      <c r="J15" s="89"/>
      <c r="K15" s="84"/>
      <c r="L15" s="84"/>
      <c r="M15" s="84"/>
      <c r="N15" s="84"/>
      <c r="O15" s="84"/>
      <c r="P15" s="84"/>
    </row>
    <row r="16" spans="1:17" s="56" customFormat="1" ht="18" customHeight="1" x14ac:dyDescent="0.2">
      <c r="B16" s="153" t="s">
        <v>8</v>
      </c>
      <c r="C16" s="56" t="s">
        <v>128</v>
      </c>
      <c r="G16" s="151">
        <v>5</v>
      </c>
      <c r="H16" s="154"/>
      <c r="I16" s="154"/>
      <c r="J16" s="157">
        <v>0</v>
      </c>
      <c r="K16" s="84"/>
      <c r="L16" s="157">
        <v>0</v>
      </c>
      <c r="M16" s="84"/>
      <c r="N16" s="89">
        <v>9930</v>
      </c>
      <c r="O16" s="84"/>
      <c r="P16" s="89">
        <v>10435</v>
      </c>
      <c r="Q16" s="155"/>
    </row>
    <row r="17" spans="1:22" s="56" customFormat="1" ht="18" customHeight="1" x14ac:dyDescent="0.2">
      <c r="B17" s="153" t="s">
        <v>8</v>
      </c>
      <c r="C17" s="56" t="s">
        <v>129</v>
      </c>
      <c r="G17" s="151"/>
      <c r="H17" s="154"/>
      <c r="I17" s="154"/>
      <c r="J17" s="89">
        <v>278946</v>
      </c>
      <c r="K17" s="84"/>
      <c r="L17" s="89">
        <v>323619</v>
      </c>
      <c r="M17" s="84"/>
      <c r="N17" s="89">
        <v>198972</v>
      </c>
      <c r="O17" s="84"/>
      <c r="P17" s="89">
        <v>247663</v>
      </c>
      <c r="R17" s="60"/>
      <c r="S17" s="60"/>
      <c r="T17" s="60"/>
      <c r="U17" s="60"/>
    </row>
    <row r="18" spans="1:22" s="56" customFormat="1" ht="18" customHeight="1" x14ac:dyDescent="0.2">
      <c r="A18" s="156" t="s">
        <v>59</v>
      </c>
      <c r="G18" s="151">
        <v>8</v>
      </c>
      <c r="H18" s="154"/>
      <c r="I18" s="154"/>
      <c r="J18" s="89">
        <v>534804</v>
      </c>
      <c r="K18" s="84"/>
      <c r="L18" s="89">
        <v>585042</v>
      </c>
      <c r="M18" s="89"/>
      <c r="N18" s="89">
        <v>455027</v>
      </c>
      <c r="O18" s="89"/>
      <c r="P18" s="89">
        <v>502169</v>
      </c>
      <c r="R18" s="157"/>
      <c r="S18" s="157"/>
      <c r="T18" s="157"/>
      <c r="U18" s="157"/>
      <c r="V18" s="157"/>
    </row>
    <row r="19" spans="1:22" s="56" customFormat="1" ht="18" customHeight="1" x14ac:dyDescent="0.2">
      <c r="A19" s="56" t="s">
        <v>4</v>
      </c>
      <c r="G19" s="151"/>
      <c r="H19" s="154"/>
      <c r="I19" s="154"/>
      <c r="J19" s="89">
        <v>13231</v>
      </c>
      <c r="K19" s="85"/>
      <c r="L19" s="89">
        <v>10854</v>
      </c>
      <c r="M19" s="158"/>
      <c r="N19" s="89">
        <v>2952</v>
      </c>
      <c r="O19" s="90"/>
      <c r="P19" s="89">
        <v>73</v>
      </c>
      <c r="R19" s="157"/>
      <c r="S19" s="157"/>
      <c r="T19" s="157"/>
      <c r="U19" s="157"/>
      <c r="V19" s="157"/>
    </row>
    <row r="20" spans="1:22" s="56" customFormat="1" ht="18" customHeight="1" x14ac:dyDescent="0.2">
      <c r="A20" s="55" t="s">
        <v>5</v>
      </c>
      <c r="G20" s="159"/>
      <c r="H20" s="160"/>
      <c r="I20" s="160"/>
      <c r="J20" s="91">
        <v>877061</v>
      </c>
      <c r="K20" s="85"/>
      <c r="L20" s="91">
        <v>961983</v>
      </c>
      <c r="M20" s="158"/>
      <c r="N20" s="91">
        <v>695220</v>
      </c>
      <c r="O20" s="90"/>
      <c r="P20" s="91">
        <v>789508</v>
      </c>
      <c r="R20" s="157"/>
      <c r="S20" s="157"/>
      <c r="T20" s="157"/>
      <c r="U20" s="157"/>
      <c r="V20" s="157"/>
    </row>
    <row r="21" spans="1:22" s="56" customFormat="1" ht="18" customHeight="1" x14ac:dyDescent="0.2">
      <c r="A21" s="55" t="s">
        <v>6</v>
      </c>
      <c r="G21" s="159"/>
      <c r="H21" s="160"/>
      <c r="I21" s="160"/>
      <c r="J21" s="86"/>
      <c r="K21" s="161"/>
      <c r="L21" s="86"/>
      <c r="M21" s="162"/>
      <c r="N21" s="86"/>
      <c r="O21" s="161"/>
      <c r="P21" s="86"/>
      <c r="R21" s="157"/>
      <c r="S21" s="157"/>
      <c r="T21" s="157"/>
      <c r="U21" s="157"/>
      <c r="V21" s="157"/>
    </row>
    <row r="22" spans="1:22" s="56" customFormat="1" ht="18" customHeight="1" x14ac:dyDescent="0.2">
      <c r="A22" s="156" t="s">
        <v>168</v>
      </c>
      <c r="G22" s="151">
        <v>9</v>
      </c>
      <c r="H22" s="154"/>
      <c r="I22" s="154"/>
      <c r="J22" s="89">
        <v>81165</v>
      </c>
      <c r="K22" s="85"/>
      <c r="L22" s="89">
        <v>81159</v>
      </c>
      <c r="M22" s="158"/>
      <c r="N22" s="89">
        <v>81165</v>
      </c>
      <c r="O22" s="90"/>
      <c r="P22" s="89">
        <v>81159</v>
      </c>
      <c r="R22" s="157"/>
      <c r="S22" s="157"/>
      <c r="T22" s="157"/>
      <c r="U22" s="157"/>
      <c r="V22" s="157"/>
    </row>
    <row r="23" spans="1:22" s="56" customFormat="1" ht="18" customHeight="1" x14ac:dyDescent="0.2">
      <c r="A23" s="156" t="s">
        <v>69</v>
      </c>
      <c r="G23" s="151">
        <v>10</v>
      </c>
      <c r="H23" s="154"/>
      <c r="I23" s="154"/>
      <c r="J23" s="157">
        <v>0</v>
      </c>
      <c r="K23" s="85"/>
      <c r="L23" s="157">
        <v>0</v>
      </c>
      <c r="M23" s="158"/>
      <c r="N23" s="89">
        <v>95676</v>
      </c>
      <c r="O23" s="90"/>
      <c r="P23" s="89">
        <v>95676</v>
      </c>
      <c r="R23" s="157"/>
      <c r="S23" s="157"/>
      <c r="T23" s="157"/>
      <c r="U23" s="157"/>
      <c r="V23" s="157"/>
    </row>
    <row r="24" spans="1:22" s="56" customFormat="1" ht="18" customHeight="1" x14ac:dyDescent="0.2">
      <c r="A24" s="156" t="s">
        <v>130</v>
      </c>
      <c r="G24" s="151">
        <v>5</v>
      </c>
      <c r="H24" s="154"/>
      <c r="I24" s="154"/>
      <c r="J24" s="157">
        <v>0</v>
      </c>
      <c r="K24" s="85"/>
      <c r="L24" s="157">
        <v>0</v>
      </c>
      <c r="M24" s="158"/>
      <c r="N24" s="89">
        <v>231500</v>
      </c>
      <c r="O24" s="90"/>
      <c r="P24" s="89">
        <v>214250</v>
      </c>
      <c r="R24" s="157"/>
      <c r="S24" s="157"/>
      <c r="T24" s="157"/>
      <c r="U24" s="157"/>
      <c r="V24" s="157"/>
    </row>
    <row r="25" spans="1:22" s="56" customFormat="1" ht="18" customHeight="1" x14ac:dyDescent="0.2">
      <c r="A25" s="156" t="s">
        <v>135</v>
      </c>
      <c r="G25" s="151">
        <v>11</v>
      </c>
      <c r="H25" s="154"/>
      <c r="I25" s="154"/>
      <c r="J25" s="89">
        <v>11252</v>
      </c>
      <c r="K25" s="85"/>
      <c r="L25" s="89">
        <v>11152</v>
      </c>
      <c r="M25" s="158"/>
      <c r="N25" s="89">
        <v>11252</v>
      </c>
      <c r="O25" s="90"/>
      <c r="P25" s="89">
        <v>11152</v>
      </c>
      <c r="R25" s="157"/>
      <c r="S25" s="157"/>
      <c r="T25" s="157"/>
      <c r="U25" s="157"/>
      <c r="V25" s="157"/>
    </row>
    <row r="26" spans="1:22" s="56" customFormat="1" ht="18" customHeight="1" x14ac:dyDescent="0.2">
      <c r="A26" s="56" t="s">
        <v>60</v>
      </c>
      <c r="G26" s="151">
        <v>12</v>
      </c>
      <c r="H26" s="163"/>
      <c r="I26" s="163"/>
      <c r="J26" s="89">
        <v>440472</v>
      </c>
      <c r="K26" s="85"/>
      <c r="L26" s="89">
        <v>460047</v>
      </c>
      <c r="M26" s="158"/>
      <c r="N26" s="89">
        <v>271753</v>
      </c>
      <c r="O26" s="90"/>
      <c r="P26" s="89">
        <v>278766</v>
      </c>
      <c r="Q26" s="157"/>
      <c r="R26" s="58"/>
      <c r="S26" s="157"/>
      <c r="T26" s="157"/>
      <c r="U26" s="157"/>
      <c r="V26" s="157"/>
    </row>
    <row r="27" spans="1:22" s="56" customFormat="1" ht="18" customHeight="1" x14ac:dyDescent="0.2">
      <c r="A27" s="164" t="s">
        <v>61</v>
      </c>
      <c r="B27" s="164"/>
      <c r="G27" s="151">
        <v>13</v>
      </c>
      <c r="H27" s="154"/>
      <c r="I27" s="154"/>
      <c r="J27" s="157">
        <v>0</v>
      </c>
      <c r="K27" s="85"/>
      <c r="L27" s="89">
        <v>37671</v>
      </c>
      <c r="M27" s="158"/>
      <c r="N27" s="157">
        <v>0</v>
      </c>
      <c r="O27" s="90"/>
      <c r="P27" s="89">
        <v>37671</v>
      </c>
      <c r="Q27" s="157"/>
      <c r="R27" s="157"/>
      <c r="S27" s="157"/>
      <c r="T27" s="157"/>
      <c r="U27" s="157"/>
      <c r="V27" s="157"/>
    </row>
    <row r="28" spans="1:22" s="56" customFormat="1" ht="18" customHeight="1" x14ac:dyDescent="0.2">
      <c r="A28" s="164" t="s">
        <v>148</v>
      </c>
      <c r="B28" s="164"/>
      <c r="G28" s="151">
        <v>14</v>
      </c>
      <c r="H28" s="154"/>
      <c r="I28" s="154"/>
      <c r="J28" s="89">
        <v>53312</v>
      </c>
      <c r="K28" s="85"/>
      <c r="L28" s="157">
        <v>0</v>
      </c>
      <c r="M28" s="158"/>
      <c r="N28" s="89">
        <v>53312</v>
      </c>
      <c r="O28" s="90"/>
      <c r="P28" s="157">
        <v>0</v>
      </c>
      <c r="Q28" s="157"/>
      <c r="R28" s="157"/>
      <c r="S28" s="157"/>
      <c r="T28" s="157"/>
      <c r="U28" s="157"/>
      <c r="V28" s="157"/>
    </row>
    <row r="29" spans="1:22" s="56" customFormat="1" ht="18" x14ac:dyDescent="0.2">
      <c r="A29" s="164" t="s">
        <v>98</v>
      </c>
      <c r="B29" s="164"/>
      <c r="G29" s="151">
        <v>15</v>
      </c>
      <c r="H29" s="154"/>
      <c r="I29" s="154"/>
      <c r="J29" s="89">
        <v>1663</v>
      </c>
      <c r="K29" s="85"/>
      <c r="L29" s="89">
        <v>1832</v>
      </c>
      <c r="M29" s="158"/>
      <c r="N29" s="89">
        <v>137</v>
      </c>
      <c r="O29" s="90"/>
      <c r="P29" s="89">
        <v>150</v>
      </c>
      <c r="R29" s="157"/>
      <c r="S29" s="157"/>
      <c r="T29" s="157"/>
      <c r="U29" s="157"/>
      <c r="V29" s="157"/>
    </row>
    <row r="30" spans="1:22" s="56" customFormat="1" ht="18" customHeight="1" x14ac:dyDescent="0.2">
      <c r="A30" s="164" t="s">
        <v>65</v>
      </c>
      <c r="B30" s="164"/>
      <c r="G30" s="56">
        <v>16</v>
      </c>
      <c r="H30" s="165"/>
      <c r="I30" s="165"/>
      <c r="J30" s="89">
        <v>17899</v>
      </c>
      <c r="K30" s="85"/>
      <c r="L30" s="89">
        <v>17876</v>
      </c>
      <c r="M30" s="158"/>
      <c r="N30" s="89">
        <v>13766</v>
      </c>
      <c r="O30" s="90"/>
      <c r="P30" s="89">
        <v>12362</v>
      </c>
      <c r="Q30" s="60"/>
      <c r="R30" s="157"/>
      <c r="S30" s="157"/>
      <c r="T30" s="157"/>
      <c r="U30" s="157"/>
      <c r="V30" s="157"/>
    </row>
    <row r="31" spans="1:22" s="56" customFormat="1" ht="18" customHeight="1" x14ac:dyDescent="0.2">
      <c r="A31" s="56" t="s">
        <v>7</v>
      </c>
      <c r="B31" s="164"/>
      <c r="G31" s="152"/>
      <c r="H31" s="152"/>
      <c r="I31" s="152"/>
      <c r="J31" s="89">
        <v>37009</v>
      </c>
      <c r="K31" s="85"/>
      <c r="L31" s="89">
        <v>30256</v>
      </c>
      <c r="M31" s="158"/>
      <c r="N31" s="158">
        <v>8072</v>
      </c>
      <c r="O31" s="158"/>
      <c r="P31" s="158">
        <v>1909</v>
      </c>
      <c r="R31" s="157"/>
      <c r="S31" s="157"/>
      <c r="T31" s="157"/>
      <c r="U31" s="157"/>
      <c r="V31" s="157"/>
    </row>
    <row r="32" spans="1:22" s="56" customFormat="1" ht="18" customHeight="1" x14ac:dyDescent="0.2">
      <c r="A32" s="55" t="s">
        <v>9</v>
      </c>
      <c r="G32" s="149"/>
      <c r="H32" s="149"/>
      <c r="I32" s="149"/>
      <c r="J32" s="91">
        <v>642772</v>
      </c>
      <c r="K32" s="85"/>
      <c r="L32" s="91">
        <v>639993</v>
      </c>
      <c r="M32" s="158"/>
      <c r="N32" s="91">
        <v>766633</v>
      </c>
      <c r="O32" s="90"/>
      <c r="P32" s="91">
        <v>733095</v>
      </c>
      <c r="R32" s="157"/>
      <c r="S32" s="157"/>
      <c r="T32" s="157"/>
      <c r="U32" s="157"/>
      <c r="V32" s="157"/>
    </row>
    <row r="33" spans="1:22" s="56" customFormat="1" ht="18" customHeight="1" x14ac:dyDescent="0.2">
      <c r="A33" s="55"/>
      <c r="G33" s="149"/>
      <c r="H33" s="149"/>
      <c r="I33" s="149"/>
      <c r="J33" s="96"/>
      <c r="K33" s="85"/>
      <c r="L33" s="87"/>
      <c r="M33" s="162"/>
      <c r="N33" s="87"/>
      <c r="O33" s="85"/>
      <c r="P33" s="87"/>
      <c r="R33" s="157"/>
      <c r="S33" s="157"/>
      <c r="T33" s="157"/>
      <c r="U33" s="157"/>
      <c r="V33" s="157"/>
    </row>
    <row r="34" spans="1:22" s="56" customFormat="1" ht="18" customHeight="1" thickBot="1" x14ac:dyDescent="0.25">
      <c r="A34" s="55" t="s">
        <v>10</v>
      </c>
      <c r="G34" s="149"/>
      <c r="H34" s="149"/>
      <c r="I34" s="149"/>
      <c r="J34" s="92">
        <v>1519833</v>
      </c>
      <c r="K34" s="85"/>
      <c r="L34" s="92">
        <v>1601976</v>
      </c>
      <c r="M34" s="158"/>
      <c r="N34" s="92">
        <v>1461853</v>
      </c>
      <c r="O34" s="90"/>
      <c r="P34" s="92">
        <v>1522603</v>
      </c>
      <c r="Q34" s="158"/>
      <c r="R34" s="157"/>
      <c r="S34" s="157"/>
      <c r="T34" s="157"/>
      <c r="U34" s="157"/>
      <c r="V34" s="157"/>
    </row>
    <row r="35" spans="1:22" s="167" customFormat="1" ht="18" customHeight="1" thickTop="1" x14ac:dyDescent="0.2">
      <c r="A35" s="166"/>
      <c r="G35" s="168"/>
      <c r="H35" s="168"/>
      <c r="I35" s="168"/>
      <c r="J35" s="68"/>
      <c r="K35" s="68"/>
      <c r="L35" s="169"/>
      <c r="N35" s="64"/>
      <c r="O35" s="68"/>
      <c r="Q35" s="296"/>
      <c r="R35" s="157"/>
      <c r="S35" s="157"/>
      <c r="T35" s="157"/>
      <c r="U35" s="157"/>
      <c r="V35" s="157"/>
    </row>
    <row r="36" spans="1:22" s="167" customFormat="1" ht="18" customHeight="1" x14ac:dyDescent="0.2">
      <c r="A36" s="166"/>
      <c r="G36" s="168"/>
      <c r="H36" s="168"/>
      <c r="I36" s="168"/>
      <c r="J36" s="87"/>
      <c r="K36" s="68"/>
      <c r="L36" s="87"/>
      <c r="N36" s="87"/>
      <c r="O36" s="68"/>
      <c r="P36" s="87"/>
      <c r="R36" s="157"/>
      <c r="S36" s="157"/>
      <c r="T36" s="157"/>
      <c r="U36" s="157"/>
      <c r="V36" s="157"/>
    </row>
    <row r="37" spans="1:22" s="167" customFormat="1" ht="18" customHeight="1" x14ac:dyDescent="0.2">
      <c r="A37" s="166"/>
      <c r="G37" s="168"/>
      <c r="H37" s="168"/>
      <c r="I37" s="168"/>
      <c r="J37" s="87"/>
      <c r="K37" s="68"/>
      <c r="L37" s="87"/>
      <c r="N37" s="87"/>
      <c r="O37" s="68"/>
      <c r="P37" s="87"/>
      <c r="R37" s="157"/>
      <c r="S37" s="157"/>
      <c r="T37" s="157"/>
      <c r="U37" s="157"/>
      <c r="V37" s="157"/>
    </row>
    <row r="38" spans="1:22" s="167" customFormat="1" ht="18" customHeight="1" x14ac:dyDescent="0.2">
      <c r="A38" s="166"/>
      <c r="G38" s="170"/>
      <c r="H38" s="170"/>
      <c r="I38" s="170"/>
      <c r="J38" s="68"/>
      <c r="K38" s="68"/>
      <c r="L38" s="68"/>
      <c r="M38" s="171"/>
      <c r="N38" s="64"/>
      <c r="O38" s="68"/>
      <c r="P38" s="68"/>
      <c r="R38" s="157"/>
      <c r="S38" s="157"/>
      <c r="T38" s="157"/>
      <c r="U38" s="157"/>
      <c r="V38" s="157"/>
    </row>
    <row r="39" spans="1:22" s="167" customFormat="1" ht="18" customHeight="1" x14ac:dyDescent="0.2">
      <c r="A39" s="166"/>
      <c r="G39" s="170"/>
      <c r="H39" s="170"/>
      <c r="I39" s="170"/>
      <c r="J39" s="68"/>
      <c r="K39" s="68"/>
      <c r="L39" s="68"/>
      <c r="M39" s="171"/>
      <c r="N39" s="64"/>
      <c r="O39" s="68"/>
      <c r="P39" s="68"/>
      <c r="R39" s="157"/>
      <c r="S39" s="157"/>
      <c r="T39" s="157"/>
      <c r="U39" s="157"/>
      <c r="V39" s="157"/>
    </row>
    <row r="40" spans="1:22" s="167" customFormat="1" ht="18" customHeight="1" x14ac:dyDescent="0.2">
      <c r="A40" s="166"/>
      <c r="G40" s="168"/>
      <c r="H40" s="168"/>
      <c r="I40" s="168"/>
      <c r="J40" s="68"/>
      <c r="K40" s="68"/>
      <c r="L40" s="68"/>
      <c r="N40" s="64"/>
      <c r="O40" s="68"/>
      <c r="P40" s="68"/>
      <c r="R40" s="157"/>
      <c r="S40" s="157"/>
      <c r="T40" s="157"/>
      <c r="U40" s="157"/>
      <c r="V40" s="157"/>
    </row>
    <row r="41" spans="1:22" ht="21" customHeight="1" x14ac:dyDescent="0.2">
      <c r="P41" s="213" t="s">
        <v>140</v>
      </c>
      <c r="R41" s="157"/>
      <c r="S41" s="157"/>
      <c r="T41" s="157"/>
      <c r="U41" s="157"/>
      <c r="V41" s="157"/>
    </row>
    <row r="42" spans="1:22" ht="21" customHeight="1" x14ac:dyDescent="0.2">
      <c r="P42" s="213" t="s">
        <v>141</v>
      </c>
      <c r="R42" s="157"/>
      <c r="S42" s="157"/>
      <c r="T42" s="157"/>
      <c r="U42" s="157"/>
      <c r="V42" s="157"/>
    </row>
    <row r="43" spans="1:22" ht="21" customHeight="1" x14ac:dyDescent="0.2">
      <c r="A43" s="367" t="s">
        <v>146</v>
      </c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  <c r="O43" s="368"/>
      <c r="P43" s="368"/>
      <c r="R43" s="157"/>
      <c r="S43" s="157"/>
      <c r="T43" s="157"/>
      <c r="U43" s="157"/>
      <c r="V43" s="157"/>
    </row>
    <row r="44" spans="1:22" ht="21" customHeight="1" x14ac:dyDescent="0.2">
      <c r="A44" s="366" t="s">
        <v>84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R44" s="157"/>
      <c r="S44" s="157"/>
      <c r="T44" s="157"/>
      <c r="U44" s="157"/>
      <c r="V44" s="157"/>
    </row>
    <row r="45" spans="1:22" ht="21" customHeight="1" x14ac:dyDescent="0.2">
      <c r="A45" s="366" t="s">
        <v>96</v>
      </c>
      <c r="B45" s="366"/>
      <c r="C45" s="366"/>
      <c r="D45" s="366"/>
      <c r="E45" s="366"/>
      <c r="F45" s="366"/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R45" s="157"/>
      <c r="S45" s="157"/>
      <c r="T45" s="157"/>
      <c r="U45" s="157"/>
      <c r="V45" s="157"/>
    </row>
    <row r="46" spans="1:22" ht="21" customHeight="1" x14ac:dyDescent="0.2">
      <c r="A46" s="366" t="s">
        <v>178</v>
      </c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R46" s="157"/>
      <c r="S46" s="157"/>
      <c r="T46" s="157"/>
      <c r="U46" s="157"/>
      <c r="V46" s="157"/>
    </row>
    <row r="47" spans="1:22" ht="9.9499999999999993" customHeight="1" x14ac:dyDescent="0.2">
      <c r="N47" s="67"/>
      <c r="R47" s="157"/>
      <c r="S47" s="157"/>
      <c r="T47" s="157"/>
      <c r="U47" s="157"/>
      <c r="V47" s="157"/>
    </row>
    <row r="48" spans="1:22" ht="21" customHeight="1" x14ac:dyDescent="0.2">
      <c r="A48" s="370" t="s">
        <v>11</v>
      </c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R48" s="157"/>
      <c r="S48" s="157"/>
      <c r="T48" s="157"/>
      <c r="U48" s="157"/>
      <c r="V48" s="157"/>
    </row>
    <row r="49" spans="1:25" s="56" customFormat="1" ht="18" customHeight="1" x14ac:dyDescent="0.2">
      <c r="A49" s="309"/>
      <c r="J49" s="365" t="s">
        <v>142</v>
      </c>
      <c r="K49" s="365"/>
      <c r="L49" s="365"/>
      <c r="M49" s="365"/>
      <c r="N49" s="365"/>
      <c r="O49" s="365"/>
      <c r="P49" s="365"/>
      <c r="R49" s="157"/>
      <c r="S49" s="157"/>
      <c r="T49" s="157"/>
      <c r="U49" s="157"/>
      <c r="V49" s="157"/>
    </row>
    <row r="50" spans="1:25" s="56" customFormat="1" ht="18" customHeight="1" x14ac:dyDescent="0.2">
      <c r="J50" s="364" t="s">
        <v>67</v>
      </c>
      <c r="K50" s="364"/>
      <c r="L50" s="364"/>
      <c r="M50" s="310"/>
      <c r="N50" s="364" t="s">
        <v>68</v>
      </c>
      <c r="O50" s="364"/>
      <c r="P50" s="364"/>
      <c r="R50" s="157"/>
      <c r="S50" s="157"/>
      <c r="T50" s="157"/>
      <c r="U50" s="157"/>
      <c r="V50" s="157"/>
    </row>
    <row r="51" spans="1:25" s="56" customFormat="1" ht="18" customHeight="1" x14ac:dyDescent="0.2">
      <c r="J51" s="62" t="s">
        <v>180</v>
      </c>
      <c r="L51" s="62" t="s">
        <v>143</v>
      </c>
      <c r="N51" s="62" t="s">
        <v>180</v>
      </c>
      <c r="P51" s="62" t="s">
        <v>143</v>
      </c>
      <c r="R51" s="157"/>
      <c r="S51" s="157"/>
      <c r="T51" s="157"/>
      <c r="U51" s="157"/>
      <c r="V51" s="157"/>
    </row>
    <row r="52" spans="1:25" s="56" customFormat="1" ht="18" customHeight="1" x14ac:dyDescent="0.2">
      <c r="F52" s="369" t="s">
        <v>1</v>
      </c>
      <c r="G52" s="369"/>
      <c r="H52" s="369"/>
      <c r="I52" s="311"/>
      <c r="J52" s="312" t="s">
        <v>179</v>
      </c>
      <c r="K52" s="57"/>
      <c r="L52" s="312" t="s">
        <v>144</v>
      </c>
      <c r="M52" s="313"/>
      <c r="N52" s="312" t="s">
        <v>179</v>
      </c>
      <c r="O52" s="57"/>
      <c r="P52" s="312" t="s">
        <v>144</v>
      </c>
      <c r="R52" s="157"/>
      <c r="S52" s="157"/>
      <c r="T52" s="157"/>
      <c r="U52" s="157"/>
      <c r="V52" s="157"/>
    </row>
    <row r="53" spans="1:25" s="56" customFormat="1" ht="18" customHeight="1" x14ac:dyDescent="0.2">
      <c r="A53" s="55" t="s">
        <v>12</v>
      </c>
      <c r="G53" s="152"/>
      <c r="H53" s="152"/>
      <c r="I53" s="152"/>
      <c r="J53" s="60"/>
      <c r="K53" s="60"/>
      <c r="L53" s="60"/>
      <c r="N53" s="58"/>
      <c r="O53" s="60"/>
      <c r="P53" s="58"/>
      <c r="R53" s="157"/>
      <c r="S53" s="157"/>
      <c r="T53" s="157"/>
      <c r="U53" s="157"/>
      <c r="V53" s="157"/>
    </row>
    <row r="54" spans="1:25" s="56" customFormat="1" ht="18" customHeight="1" x14ac:dyDescent="0.2">
      <c r="A54" s="56" t="s">
        <v>49</v>
      </c>
      <c r="G54" s="152"/>
      <c r="H54" s="152"/>
      <c r="I54" s="152"/>
      <c r="J54" s="60"/>
      <c r="K54" s="60"/>
      <c r="L54" s="60"/>
      <c r="N54" s="79"/>
      <c r="O54" s="82"/>
      <c r="P54" s="79"/>
      <c r="R54" s="157"/>
      <c r="S54" s="157"/>
      <c r="T54" s="157"/>
      <c r="U54" s="157"/>
      <c r="V54" s="157"/>
    </row>
    <row r="55" spans="1:25" s="56" customFormat="1" ht="18" customHeight="1" x14ac:dyDescent="0.2">
      <c r="A55" s="156" t="s">
        <v>88</v>
      </c>
      <c r="B55" s="56" t="s">
        <v>51</v>
      </c>
      <c r="G55" s="151">
        <v>17</v>
      </c>
      <c r="H55" s="165"/>
      <c r="I55" s="165"/>
      <c r="J55" s="89">
        <v>490933</v>
      </c>
      <c r="K55" s="85"/>
      <c r="L55" s="89">
        <v>518085</v>
      </c>
      <c r="M55" s="158"/>
      <c r="N55" s="89">
        <v>456792</v>
      </c>
      <c r="O55" s="90"/>
      <c r="P55" s="89">
        <v>497919</v>
      </c>
      <c r="R55" s="157"/>
      <c r="S55" s="157"/>
      <c r="T55" s="157"/>
      <c r="U55" s="157"/>
      <c r="V55" s="157"/>
    </row>
    <row r="56" spans="1:25" s="56" customFormat="1" ht="18" customHeight="1" x14ac:dyDescent="0.2">
      <c r="A56" s="56" t="s">
        <v>154</v>
      </c>
      <c r="G56" s="151">
        <v>18</v>
      </c>
      <c r="H56" s="154"/>
      <c r="I56" s="154"/>
      <c r="J56" s="89"/>
      <c r="K56" s="85"/>
      <c r="L56" s="84"/>
      <c r="M56" s="162"/>
      <c r="N56" s="84"/>
      <c r="O56" s="85"/>
      <c r="P56" s="84"/>
      <c r="R56" s="157"/>
      <c r="S56" s="157"/>
      <c r="T56" s="157"/>
      <c r="U56" s="157"/>
      <c r="V56" s="157"/>
    </row>
    <row r="57" spans="1:25" s="56" customFormat="1" ht="18" customHeight="1" x14ac:dyDescent="0.2">
      <c r="B57" s="153" t="s">
        <v>8</v>
      </c>
      <c r="C57" s="56" t="s">
        <v>110</v>
      </c>
      <c r="G57" s="151">
        <v>5</v>
      </c>
      <c r="H57" s="154"/>
      <c r="I57" s="154"/>
      <c r="J57" s="89">
        <v>502</v>
      </c>
      <c r="K57" s="85"/>
      <c r="L57" s="89">
        <v>600</v>
      </c>
      <c r="M57" s="158"/>
      <c r="N57" s="157">
        <v>0</v>
      </c>
      <c r="O57" s="90"/>
      <c r="P57" s="157">
        <v>0</v>
      </c>
      <c r="R57" s="157"/>
      <c r="S57" s="157"/>
      <c r="T57" s="157"/>
      <c r="U57" s="157"/>
      <c r="V57" s="157"/>
    </row>
    <row r="58" spans="1:25" s="56" customFormat="1" ht="18" customHeight="1" x14ac:dyDescent="0.2">
      <c r="B58" s="153" t="s">
        <v>8</v>
      </c>
      <c r="C58" s="56" t="s">
        <v>86</v>
      </c>
      <c r="G58" s="151"/>
      <c r="H58" s="154"/>
      <c r="I58" s="154"/>
      <c r="J58" s="89">
        <v>91840</v>
      </c>
      <c r="K58" s="85"/>
      <c r="L58" s="89">
        <v>132649</v>
      </c>
      <c r="M58" s="158"/>
      <c r="N58" s="89">
        <v>38478</v>
      </c>
      <c r="O58" s="90"/>
      <c r="P58" s="89">
        <v>75895</v>
      </c>
      <c r="R58" s="157"/>
      <c r="S58" s="157"/>
      <c r="T58" s="157"/>
      <c r="U58" s="157"/>
      <c r="V58" s="157"/>
      <c r="Y58" s="60"/>
    </row>
    <row r="59" spans="1:25" s="56" customFormat="1" ht="18" customHeight="1" x14ac:dyDescent="0.2">
      <c r="A59" s="156" t="s">
        <v>94</v>
      </c>
      <c r="G59" s="151">
        <v>5</v>
      </c>
      <c r="H59" s="154"/>
      <c r="I59" s="154"/>
      <c r="J59" s="157">
        <v>0</v>
      </c>
      <c r="K59" s="85"/>
      <c r="L59" s="89">
        <v>4500</v>
      </c>
      <c r="M59" s="158"/>
      <c r="N59" s="157">
        <v>0</v>
      </c>
      <c r="O59" s="90"/>
      <c r="P59" s="157">
        <v>0</v>
      </c>
      <c r="R59" s="157"/>
      <c r="S59" s="157"/>
      <c r="T59" s="157"/>
      <c r="U59" s="157"/>
      <c r="V59" s="157"/>
    </row>
    <row r="60" spans="1:25" s="56" customFormat="1" ht="18" customHeight="1" x14ac:dyDescent="0.2">
      <c r="A60" s="56" t="s">
        <v>176</v>
      </c>
      <c r="G60" s="151">
        <v>19</v>
      </c>
      <c r="H60" s="154"/>
      <c r="I60" s="154"/>
      <c r="J60" s="89">
        <v>4896</v>
      </c>
      <c r="K60" s="85"/>
      <c r="L60" s="89">
        <v>4560</v>
      </c>
      <c r="M60" s="158"/>
      <c r="N60" s="89">
        <v>2135</v>
      </c>
      <c r="O60" s="90"/>
      <c r="P60" s="89">
        <v>1635</v>
      </c>
      <c r="R60" s="157"/>
      <c r="S60" s="157"/>
      <c r="T60" s="157"/>
      <c r="U60" s="157"/>
      <c r="V60" s="157"/>
    </row>
    <row r="61" spans="1:25" s="56" customFormat="1" ht="18" customHeight="1" x14ac:dyDescent="0.2">
      <c r="A61" s="56" t="s">
        <v>62</v>
      </c>
      <c r="G61" s="151"/>
      <c r="H61" s="154"/>
      <c r="I61" s="154"/>
      <c r="J61" s="89"/>
      <c r="K61" s="85"/>
      <c r="L61" s="84"/>
      <c r="M61" s="162"/>
      <c r="N61" s="84"/>
      <c r="O61" s="85"/>
      <c r="P61" s="84"/>
      <c r="R61" s="157"/>
      <c r="S61" s="157"/>
      <c r="T61" s="157"/>
      <c r="U61" s="157"/>
      <c r="V61" s="157"/>
    </row>
    <row r="62" spans="1:25" s="56" customFormat="1" ht="18" customHeight="1" x14ac:dyDescent="0.2">
      <c r="A62" s="156"/>
      <c r="B62" s="56" t="s">
        <v>169</v>
      </c>
      <c r="G62" s="151">
        <v>20</v>
      </c>
      <c r="H62" s="154"/>
      <c r="I62" s="154"/>
      <c r="J62" s="89">
        <v>16741</v>
      </c>
      <c r="K62" s="85"/>
      <c r="L62" s="89">
        <v>20288</v>
      </c>
      <c r="M62" s="158"/>
      <c r="N62" s="157">
        <v>0</v>
      </c>
      <c r="O62" s="90"/>
      <c r="P62" s="157">
        <v>0</v>
      </c>
      <c r="R62" s="157"/>
      <c r="S62" s="157"/>
      <c r="T62" s="157"/>
      <c r="U62" s="157"/>
      <c r="V62" s="157"/>
      <c r="W62" s="172"/>
    </row>
    <row r="63" spans="1:25" s="56" customFormat="1" ht="18" customHeight="1" x14ac:dyDescent="0.2">
      <c r="A63" s="164" t="s">
        <v>105</v>
      </c>
      <c r="G63" s="151"/>
      <c r="H63" s="154"/>
      <c r="I63" s="154"/>
      <c r="J63" s="89">
        <v>8546</v>
      </c>
      <c r="K63" s="85"/>
      <c r="L63" s="89">
        <v>5312</v>
      </c>
      <c r="M63" s="158"/>
      <c r="N63" s="89">
        <v>8546</v>
      </c>
      <c r="O63" s="90"/>
      <c r="P63" s="89">
        <v>5312</v>
      </c>
      <c r="R63" s="157"/>
      <c r="S63" s="157"/>
      <c r="T63" s="157"/>
      <c r="U63" s="157"/>
      <c r="V63" s="157"/>
      <c r="W63" s="173"/>
    </row>
    <row r="64" spans="1:25" s="56" customFormat="1" ht="18" customHeight="1" x14ac:dyDescent="0.2">
      <c r="A64" s="164" t="s">
        <v>101</v>
      </c>
      <c r="G64" s="151"/>
      <c r="H64" s="154"/>
      <c r="I64" s="154"/>
      <c r="J64" s="89">
        <v>942</v>
      </c>
      <c r="K64" s="85"/>
      <c r="L64" s="89">
        <v>3036</v>
      </c>
      <c r="M64" s="158"/>
      <c r="N64" s="89">
        <v>331</v>
      </c>
      <c r="O64" s="90"/>
      <c r="P64" s="89">
        <v>2817</v>
      </c>
      <c r="R64" s="157"/>
      <c r="S64" s="157"/>
      <c r="T64" s="157"/>
      <c r="U64" s="157"/>
      <c r="V64" s="157"/>
      <c r="W64" s="173"/>
    </row>
    <row r="65" spans="1:23" s="56" customFormat="1" ht="18" customHeight="1" x14ac:dyDescent="0.2">
      <c r="A65" s="55" t="s">
        <v>13</v>
      </c>
      <c r="B65" s="164"/>
      <c r="G65" s="174"/>
      <c r="H65" s="175"/>
      <c r="I65" s="175"/>
      <c r="J65" s="93">
        <v>614400</v>
      </c>
      <c r="K65" s="85"/>
      <c r="L65" s="93">
        <v>689030</v>
      </c>
      <c r="M65" s="158"/>
      <c r="N65" s="93">
        <v>506282</v>
      </c>
      <c r="O65" s="90"/>
      <c r="P65" s="93">
        <v>583578</v>
      </c>
      <c r="R65" s="157"/>
      <c r="S65" s="157"/>
      <c r="T65" s="157"/>
      <c r="U65" s="157"/>
      <c r="V65" s="157"/>
      <c r="W65" s="173"/>
    </row>
    <row r="66" spans="1:23" s="56" customFormat="1" ht="18" customHeight="1" x14ac:dyDescent="0.2">
      <c r="A66" s="55" t="s">
        <v>14</v>
      </c>
      <c r="B66" s="164"/>
      <c r="G66" s="174"/>
      <c r="H66" s="175"/>
      <c r="I66" s="175"/>
      <c r="J66" s="96"/>
      <c r="K66" s="161"/>
      <c r="L66" s="87"/>
      <c r="M66" s="162"/>
      <c r="N66" s="87"/>
      <c r="O66" s="161"/>
      <c r="P66" s="87"/>
      <c r="R66" s="157"/>
      <c r="S66" s="157"/>
      <c r="T66" s="157"/>
      <c r="U66" s="157"/>
      <c r="V66" s="157"/>
      <c r="W66" s="172"/>
    </row>
    <row r="67" spans="1:23" s="56" customFormat="1" ht="18" customHeight="1" x14ac:dyDescent="0.2">
      <c r="A67" s="164" t="s">
        <v>149</v>
      </c>
      <c r="G67" s="151">
        <v>19</v>
      </c>
      <c r="H67" s="154"/>
      <c r="I67" s="154"/>
      <c r="J67" s="89">
        <v>22155</v>
      </c>
      <c r="K67" s="85"/>
      <c r="L67" s="89">
        <v>7461</v>
      </c>
      <c r="M67" s="158"/>
      <c r="N67" s="89">
        <v>19227</v>
      </c>
      <c r="O67" s="90"/>
      <c r="P67" s="89">
        <v>3244</v>
      </c>
      <c r="R67" s="157"/>
      <c r="S67" s="157"/>
      <c r="T67" s="157"/>
      <c r="U67" s="157"/>
      <c r="V67" s="157"/>
    </row>
    <row r="68" spans="1:23" s="56" customFormat="1" ht="18" customHeight="1" x14ac:dyDescent="0.2">
      <c r="A68" s="164" t="s">
        <v>62</v>
      </c>
      <c r="G68" s="151">
        <v>20</v>
      </c>
      <c r="H68" s="154"/>
      <c r="I68" s="154"/>
      <c r="J68" s="89">
        <v>19483</v>
      </c>
      <c r="K68" s="85"/>
      <c r="L68" s="89">
        <v>29188</v>
      </c>
      <c r="M68" s="158"/>
      <c r="N68" s="157">
        <v>0</v>
      </c>
      <c r="O68" s="90"/>
      <c r="P68" s="157">
        <v>0</v>
      </c>
      <c r="R68" s="157"/>
      <c r="S68" s="157"/>
      <c r="T68" s="157"/>
      <c r="U68" s="157"/>
      <c r="V68" s="157"/>
    </row>
    <row r="69" spans="1:23" s="56" customFormat="1" ht="18" customHeight="1" x14ac:dyDescent="0.2">
      <c r="A69" s="164" t="s">
        <v>170</v>
      </c>
      <c r="G69" s="151">
        <v>21</v>
      </c>
      <c r="H69" s="165"/>
      <c r="I69" s="165"/>
      <c r="J69" s="89">
        <v>11890</v>
      </c>
      <c r="K69" s="85"/>
      <c r="L69" s="89">
        <v>11952</v>
      </c>
      <c r="M69" s="158"/>
      <c r="N69" s="89">
        <v>11068</v>
      </c>
      <c r="O69" s="90"/>
      <c r="P69" s="89">
        <v>10354</v>
      </c>
      <c r="R69" s="157"/>
      <c r="S69" s="157"/>
      <c r="T69" s="157"/>
      <c r="U69" s="157"/>
      <c r="V69" s="157"/>
    </row>
    <row r="70" spans="1:23" s="56" customFormat="1" ht="18" customHeight="1" x14ac:dyDescent="0.2">
      <c r="A70" s="176" t="s">
        <v>70</v>
      </c>
      <c r="G70" s="165"/>
      <c r="H70" s="165"/>
      <c r="I70" s="165"/>
      <c r="J70" s="89">
        <v>145</v>
      </c>
      <c r="K70" s="85"/>
      <c r="L70" s="89">
        <v>3145</v>
      </c>
      <c r="M70" s="158"/>
      <c r="N70" s="89">
        <v>145</v>
      </c>
      <c r="O70" s="90"/>
      <c r="P70" s="89">
        <v>145</v>
      </c>
      <c r="R70" s="157"/>
      <c r="S70" s="157"/>
      <c r="T70" s="157"/>
      <c r="U70" s="157"/>
      <c r="V70" s="157"/>
    </row>
    <row r="71" spans="1:23" s="56" customFormat="1" ht="18" customHeight="1" x14ac:dyDescent="0.2">
      <c r="A71" s="177" t="s">
        <v>55</v>
      </c>
      <c r="G71" s="152"/>
      <c r="H71" s="152"/>
      <c r="I71" s="152"/>
      <c r="J71" s="91">
        <v>53673</v>
      </c>
      <c r="K71" s="85"/>
      <c r="L71" s="91">
        <v>51746</v>
      </c>
      <c r="M71" s="158"/>
      <c r="N71" s="91">
        <v>30440</v>
      </c>
      <c r="O71" s="90"/>
      <c r="P71" s="91">
        <v>13743</v>
      </c>
      <c r="R71" s="157"/>
      <c r="S71" s="157"/>
      <c r="T71" s="157"/>
      <c r="U71" s="157"/>
      <c r="V71" s="157"/>
    </row>
    <row r="72" spans="1:23" s="56" customFormat="1" ht="18" customHeight="1" x14ac:dyDescent="0.2">
      <c r="A72" s="55" t="s">
        <v>15</v>
      </c>
      <c r="G72" s="152"/>
      <c r="H72" s="152"/>
      <c r="I72" s="152"/>
      <c r="J72" s="94">
        <v>668073</v>
      </c>
      <c r="K72" s="161"/>
      <c r="L72" s="94">
        <v>740776</v>
      </c>
      <c r="M72" s="158"/>
      <c r="N72" s="94">
        <v>536722</v>
      </c>
      <c r="O72" s="178"/>
      <c r="P72" s="94">
        <v>597321</v>
      </c>
      <c r="R72" s="157"/>
      <c r="S72" s="157"/>
      <c r="T72" s="157"/>
      <c r="U72" s="157"/>
      <c r="V72" s="157"/>
    </row>
    <row r="73" spans="1:23" s="167" customFormat="1" ht="18" customHeight="1" x14ac:dyDescent="0.2">
      <c r="A73" s="166"/>
      <c r="G73" s="179"/>
      <c r="H73" s="179"/>
      <c r="I73" s="179"/>
      <c r="J73" s="84"/>
      <c r="K73" s="180"/>
      <c r="L73" s="68"/>
      <c r="N73" s="64"/>
      <c r="O73" s="180"/>
      <c r="P73" s="68"/>
      <c r="R73" s="157"/>
      <c r="S73" s="157"/>
      <c r="T73" s="157"/>
      <c r="U73" s="157"/>
      <c r="V73" s="157"/>
    </row>
    <row r="74" spans="1:23" s="167" customFormat="1" ht="18" customHeight="1" x14ac:dyDescent="0.2">
      <c r="A74" s="166"/>
      <c r="G74" s="179"/>
      <c r="H74" s="179"/>
      <c r="I74" s="179"/>
      <c r="J74" s="88"/>
      <c r="K74" s="180"/>
      <c r="L74" s="88"/>
      <c r="N74" s="64"/>
      <c r="O74" s="180"/>
      <c r="P74" s="68"/>
      <c r="R74" s="157"/>
      <c r="S74" s="157"/>
      <c r="T74" s="157"/>
      <c r="U74" s="157"/>
      <c r="V74" s="157"/>
    </row>
    <row r="75" spans="1:23" s="167" customFormat="1" ht="18" customHeight="1" x14ac:dyDescent="0.2">
      <c r="A75" s="166"/>
      <c r="G75" s="179"/>
      <c r="H75" s="179"/>
      <c r="I75" s="179"/>
      <c r="J75" s="68"/>
      <c r="K75" s="180"/>
      <c r="L75" s="68"/>
      <c r="N75" s="64"/>
      <c r="O75" s="180"/>
      <c r="P75" s="68"/>
      <c r="R75" s="157"/>
      <c r="S75" s="157"/>
      <c r="T75" s="157"/>
      <c r="U75" s="157"/>
      <c r="V75" s="157"/>
    </row>
    <row r="76" spans="1:23" s="167" customFormat="1" ht="18" customHeight="1" x14ac:dyDescent="0.2">
      <c r="A76" s="166"/>
      <c r="G76" s="179"/>
      <c r="H76" s="179"/>
      <c r="I76" s="179"/>
      <c r="J76" s="68"/>
      <c r="K76" s="180"/>
      <c r="L76" s="68"/>
      <c r="N76" s="64"/>
      <c r="O76" s="180"/>
      <c r="P76" s="68"/>
      <c r="R76" s="157"/>
      <c r="S76" s="157"/>
      <c r="T76" s="157"/>
      <c r="U76" s="157"/>
      <c r="V76" s="157"/>
    </row>
    <row r="77" spans="1:23" s="167" customFormat="1" ht="18" customHeight="1" x14ac:dyDescent="0.2">
      <c r="A77" s="166"/>
      <c r="G77" s="179"/>
      <c r="H77" s="179"/>
      <c r="I77" s="179"/>
      <c r="J77" s="68"/>
      <c r="K77" s="180"/>
      <c r="L77" s="68"/>
      <c r="N77" s="64"/>
      <c r="O77" s="180"/>
      <c r="P77" s="68"/>
      <c r="R77" s="157"/>
      <c r="S77" s="157"/>
      <c r="T77" s="157"/>
      <c r="U77" s="157"/>
      <c r="V77" s="157"/>
    </row>
    <row r="78" spans="1:23" s="167" customFormat="1" ht="18" customHeight="1" x14ac:dyDescent="0.2">
      <c r="A78" s="166"/>
      <c r="G78" s="179"/>
      <c r="H78" s="179"/>
      <c r="I78" s="179"/>
      <c r="J78" s="68"/>
      <c r="K78" s="180"/>
      <c r="L78" s="68"/>
      <c r="N78" s="64"/>
      <c r="O78" s="180"/>
      <c r="P78" s="68"/>
      <c r="R78" s="157"/>
      <c r="S78" s="157"/>
      <c r="T78" s="157"/>
      <c r="U78" s="157"/>
      <c r="V78" s="157"/>
    </row>
    <row r="79" spans="1:23" s="167" customFormat="1" ht="18" customHeight="1" x14ac:dyDescent="0.2">
      <c r="A79" s="166"/>
      <c r="G79" s="179"/>
      <c r="H79" s="179"/>
      <c r="I79" s="179"/>
      <c r="J79" s="68"/>
      <c r="K79" s="180"/>
      <c r="L79" s="68"/>
      <c r="N79" s="64"/>
      <c r="O79" s="180"/>
      <c r="P79" s="68"/>
      <c r="R79" s="157"/>
      <c r="S79" s="157"/>
      <c r="T79" s="157"/>
      <c r="U79" s="157"/>
      <c r="V79" s="157"/>
    </row>
    <row r="80" spans="1:23" s="167" customFormat="1" ht="18" customHeight="1" x14ac:dyDescent="0.2">
      <c r="A80" s="166"/>
      <c r="G80" s="179"/>
      <c r="H80" s="179"/>
      <c r="I80" s="179"/>
      <c r="J80" s="68"/>
      <c r="K80" s="180"/>
      <c r="L80" s="68"/>
      <c r="N80" s="64"/>
      <c r="O80" s="180"/>
      <c r="P80" s="68"/>
      <c r="R80" s="157"/>
      <c r="S80" s="157"/>
      <c r="T80" s="157"/>
      <c r="U80" s="157"/>
      <c r="V80" s="157"/>
    </row>
    <row r="81" spans="1:22" ht="21" customHeight="1" x14ac:dyDescent="0.2">
      <c r="P81" s="213" t="s">
        <v>140</v>
      </c>
      <c r="R81" s="157"/>
      <c r="S81" s="157"/>
      <c r="T81" s="157"/>
      <c r="U81" s="157"/>
      <c r="V81" s="157"/>
    </row>
    <row r="82" spans="1:22" ht="21" customHeight="1" x14ac:dyDescent="0.2">
      <c r="P82" s="213" t="s">
        <v>141</v>
      </c>
      <c r="R82" s="157"/>
      <c r="S82" s="157"/>
      <c r="T82" s="157"/>
      <c r="U82" s="157"/>
      <c r="V82" s="157"/>
    </row>
    <row r="83" spans="1:22" ht="21" customHeight="1" x14ac:dyDescent="0.2">
      <c r="A83" s="367" t="s">
        <v>147</v>
      </c>
      <c r="B83" s="368"/>
      <c r="C83" s="368"/>
      <c r="D83" s="368"/>
      <c r="E83" s="368"/>
      <c r="F83" s="368"/>
      <c r="G83" s="368"/>
      <c r="H83" s="368"/>
      <c r="I83" s="368"/>
      <c r="J83" s="368"/>
      <c r="K83" s="368"/>
      <c r="L83" s="368"/>
      <c r="M83" s="368"/>
      <c r="N83" s="368"/>
      <c r="O83" s="368"/>
      <c r="P83" s="368"/>
      <c r="R83" s="157"/>
      <c r="S83" s="157"/>
      <c r="T83" s="157"/>
      <c r="U83" s="157"/>
      <c r="V83" s="157"/>
    </row>
    <row r="84" spans="1:22" ht="21" customHeight="1" x14ac:dyDescent="0.2">
      <c r="A84" s="366" t="s">
        <v>84</v>
      </c>
      <c r="B84" s="366"/>
      <c r="C84" s="366"/>
      <c r="D84" s="366"/>
      <c r="E84" s="366"/>
      <c r="F84" s="366"/>
      <c r="G84" s="366"/>
      <c r="H84" s="366"/>
      <c r="I84" s="366"/>
      <c r="J84" s="366"/>
      <c r="K84" s="366"/>
      <c r="L84" s="366"/>
      <c r="M84" s="366"/>
      <c r="N84" s="366"/>
      <c r="O84" s="366"/>
      <c r="P84" s="366"/>
      <c r="R84" s="157"/>
      <c r="S84" s="157"/>
      <c r="T84" s="157"/>
      <c r="U84" s="157"/>
      <c r="V84" s="157"/>
    </row>
    <row r="85" spans="1:22" ht="21" customHeight="1" x14ac:dyDescent="0.2">
      <c r="A85" s="366" t="s">
        <v>96</v>
      </c>
      <c r="B85" s="366"/>
      <c r="C85" s="366"/>
      <c r="D85" s="366"/>
      <c r="E85" s="366"/>
      <c r="F85" s="366"/>
      <c r="G85" s="366"/>
      <c r="H85" s="366"/>
      <c r="I85" s="366"/>
      <c r="J85" s="366"/>
      <c r="K85" s="366"/>
      <c r="L85" s="366"/>
      <c r="M85" s="366"/>
      <c r="N85" s="366"/>
      <c r="O85" s="366"/>
      <c r="P85" s="366"/>
      <c r="R85" s="157"/>
      <c r="S85" s="157"/>
      <c r="T85" s="157"/>
      <c r="U85" s="157"/>
      <c r="V85" s="157"/>
    </row>
    <row r="86" spans="1:22" ht="21" customHeight="1" x14ac:dyDescent="0.2">
      <c r="A86" s="366" t="s">
        <v>178</v>
      </c>
      <c r="B86" s="366"/>
      <c r="C86" s="366"/>
      <c r="D86" s="366"/>
      <c r="E86" s="366"/>
      <c r="F86" s="366"/>
      <c r="G86" s="366"/>
      <c r="H86" s="366"/>
      <c r="I86" s="366"/>
      <c r="J86" s="366"/>
      <c r="K86" s="366"/>
      <c r="L86" s="366"/>
      <c r="M86" s="366"/>
      <c r="N86" s="366"/>
      <c r="O86" s="366"/>
      <c r="P86" s="366"/>
      <c r="R86" s="157"/>
      <c r="S86" s="157"/>
      <c r="T86" s="157"/>
      <c r="U86" s="157"/>
      <c r="V86" s="157"/>
    </row>
    <row r="87" spans="1:22" ht="9.9499999999999993" customHeight="1" x14ac:dyDescent="0.2">
      <c r="N87" s="67"/>
      <c r="R87" s="157"/>
      <c r="S87" s="157"/>
      <c r="T87" s="157"/>
      <c r="U87" s="157"/>
      <c r="V87" s="157"/>
    </row>
    <row r="88" spans="1:22" ht="21" customHeight="1" x14ac:dyDescent="0.2">
      <c r="A88" s="370" t="s">
        <v>85</v>
      </c>
      <c r="B88" s="366"/>
      <c r="C88" s="366"/>
      <c r="D88" s="366"/>
      <c r="E88" s="366"/>
      <c r="F88" s="366"/>
      <c r="G88" s="366"/>
      <c r="H88" s="366"/>
      <c r="I88" s="366"/>
      <c r="J88" s="366"/>
      <c r="K88" s="366"/>
      <c r="L88" s="366"/>
      <c r="M88" s="366"/>
      <c r="N88" s="366"/>
      <c r="O88" s="366"/>
      <c r="P88" s="366"/>
      <c r="R88" s="157"/>
      <c r="S88" s="157"/>
      <c r="T88" s="157"/>
      <c r="U88" s="157"/>
      <c r="V88" s="157"/>
    </row>
    <row r="89" spans="1:22" s="56" customFormat="1" ht="18" customHeight="1" x14ac:dyDescent="0.2">
      <c r="A89" s="309"/>
      <c r="J89" s="365" t="s">
        <v>142</v>
      </c>
      <c r="K89" s="365"/>
      <c r="L89" s="365"/>
      <c r="M89" s="365"/>
      <c r="N89" s="365"/>
      <c r="O89" s="365"/>
      <c r="P89" s="365"/>
      <c r="R89" s="157"/>
      <c r="S89" s="157"/>
      <c r="T89" s="157"/>
      <c r="U89" s="157"/>
      <c r="V89" s="157"/>
    </row>
    <row r="90" spans="1:22" s="56" customFormat="1" ht="18" customHeight="1" x14ac:dyDescent="0.2">
      <c r="J90" s="364" t="s">
        <v>67</v>
      </c>
      <c r="K90" s="364"/>
      <c r="L90" s="364"/>
      <c r="M90" s="310"/>
      <c r="N90" s="364" t="s">
        <v>68</v>
      </c>
      <c r="O90" s="364"/>
      <c r="P90" s="364"/>
      <c r="R90" s="157"/>
      <c r="S90" s="157"/>
      <c r="T90" s="157"/>
      <c r="U90" s="157"/>
      <c r="V90" s="157"/>
    </row>
    <row r="91" spans="1:22" s="56" customFormat="1" ht="18" customHeight="1" x14ac:dyDescent="0.2">
      <c r="J91" s="62" t="s">
        <v>180</v>
      </c>
      <c r="L91" s="62" t="s">
        <v>143</v>
      </c>
      <c r="N91" s="62" t="s">
        <v>180</v>
      </c>
      <c r="P91" s="62" t="s">
        <v>143</v>
      </c>
      <c r="R91" s="157"/>
      <c r="S91" s="157"/>
      <c r="T91" s="157"/>
      <c r="U91" s="157"/>
      <c r="V91" s="157"/>
    </row>
    <row r="92" spans="1:22" s="56" customFormat="1" ht="18" customHeight="1" x14ac:dyDescent="0.2">
      <c r="F92" s="369" t="s">
        <v>1</v>
      </c>
      <c r="G92" s="369"/>
      <c r="H92" s="369"/>
      <c r="I92" s="314"/>
      <c r="J92" s="312" t="s">
        <v>179</v>
      </c>
      <c r="K92" s="57"/>
      <c r="L92" s="312" t="s">
        <v>144</v>
      </c>
      <c r="M92" s="313"/>
      <c r="N92" s="312" t="s">
        <v>179</v>
      </c>
      <c r="O92" s="57"/>
      <c r="P92" s="312" t="s">
        <v>144</v>
      </c>
      <c r="R92" s="157"/>
      <c r="S92" s="157"/>
      <c r="T92" s="157"/>
      <c r="U92" s="157"/>
      <c r="V92" s="157"/>
    </row>
    <row r="93" spans="1:22" s="56" customFormat="1" ht="18" customHeight="1" x14ac:dyDescent="0.2">
      <c r="A93" s="55" t="s">
        <v>16</v>
      </c>
      <c r="J93" s="181"/>
      <c r="K93" s="181"/>
      <c r="L93" s="181"/>
      <c r="N93" s="65"/>
      <c r="O93" s="181"/>
      <c r="P93" s="181"/>
      <c r="R93" s="157"/>
      <c r="S93" s="157"/>
      <c r="T93" s="157"/>
      <c r="U93" s="157"/>
      <c r="V93" s="157"/>
    </row>
    <row r="94" spans="1:22" s="56" customFormat="1" ht="18" customHeight="1" x14ac:dyDescent="0.2">
      <c r="A94" s="164" t="s">
        <v>35</v>
      </c>
      <c r="G94" s="182"/>
      <c r="H94" s="182"/>
      <c r="I94" s="182"/>
      <c r="J94" s="181"/>
      <c r="K94" s="181"/>
      <c r="L94" s="181"/>
      <c r="N94" s="65"/>
      <c r="O94" s="181"/>
      <c r="P94" s="181"/>
      <c r="Q94" s="164"/>
      <c r="R94" s="157"/>
      <c r="S94" s="157"/>
      <c r="T94" s="157"/>
      <c r="U94" s="157"/>
      <c r="V94" s="157"/>
    </row>
    <row r="95" spans="1:22" s="56" customFormat="1" ht="18" customHeight="1" x14ac:dyDescent="0.2">
      <c r="B95" s="164" t="s">
        <v>92</v>
      </c>
      <c r="G95" s="151"/>
      <c r="H95" s="154"/>
      <c r="I95" s="154"/>
      <c r="J95" s="162"/>
      <c r="K95" s="162"/>
      <c r="L95" s="162"/>
      <c r="M95" s="162"/>
      <c r="N95" s="162"/>
      <c r="O95" s="162"/>
      <c r="P95" s="162"/>
      <c r="Q95" s="176"/>
      <c r="R95" s="157"/>
      <c r="S95" s="157"/>
      <c r="T95" s="157"/>
      <c r="U95" s="157"/>
      <c r="V95" s="157"/>
    </row>
    <row r="96" spans="1:22" s="56" customFormat="1" ht="18" customHeight="1" thickBot="1" x14ac:dyDescent="0.25">
      <c r="B96" s="164"/>
      <c r="C96" s="56" t="s">
        <v>121</v>
      </c>
      <c r="G96" s="151"/>
      <c r="H96" s="154"/>
      <c r="I96" s="154"/>
      <c r="J96" s="183">
        <v>211000</v>
      </c>
      <c r="K96" s="178"/>
      <c r="L96" s="183">
        <v>211000</v>
      </c>
      <c r="M96" s="158"/>
      <c r="N96" s="183">
        <v>211000</v>
      </c>
      <c r="O96" s="178"/>
      <c r="P96" s="183">
        <v>211000</v>
      </c>
      <c r="Q96" s="176"/>
      <c r="R96" s="157"/>
      <c r="S96" s="157"/>
      <c r="T96" s="157"/>
      <c r="U96" s="157"/>
      <c r="V96" s="157"/>
    </row>
    <row r="97" spans="1:23" s="56" customFormat="1" ht="18" customHeight="1" thickTop="1" x14ac:dyDescent="0.2">
      <c r="B97" s="164" t="s">
        <v>17</v>
      </c>
      <c r="G97" s="151"/>
      <c r="H97" s="154"/>
      <c r="I97" s="154"/>
      <c r="J97" s="158"/>
      <c r="K97" s="158"/>
      <c r="L97" s="158"/>
      <c r="M97" s="158"/>
      <c r="N97" s="158"/>
      <c r="O97" s="158"/>
      <c r="P97" s="158"/>
      <c r="R97" s="157"/>
      <c r="S97" s="157"/>
      <c r="T97" s="157"/>
      <c r="U97" s="157"/>
      <c r="V97" s="157"/>
    </row>
    <row r="98" spans="1:23" s="56" customFormat="1" ht="18" customHeight="1" x14ac:dyDescent="0.2">
      <c r="B98" s="164"/>
      <c r="C98" s="56" t="s">
        <v>121</v>
      </c>
      <c r="G98" s="151"/>
      <c r="H98" s="154"/>
      <c r="I98" s="154"/>
      <c r="J98" s="95">
        <v>211000</v>
      </c>
      <c r="K98" s="178"/>
      <c r="L98" s="95">
        <v>211000</v>
      </c>
      <c r="M98" s="158"/>
      <c r="N98" s="184">
        <v>211000</v>
      </c>
      <c r="O98" s="178"/>
      <c r="P98" s="184">
        <v>211000</v>
      </c>
      <c r="Q98" s="176"/>
      <c r="R98" s="157"/>
      <c r="S98" s="157"/>
      <c r="T98" s="157"/>
      <c r="U98" s="157"/>
      <c r="V98" s="157"/>
    </row>
    <row r="99" spans="1:23" s="56" customFormat="1" ht="18" customHeight="1" x14ac:dyDescent="0.2">
      <c r="A99" s="164" t="s">
        <v>42</v>
      </c>
      <c r="G99" s="151"/>
      <c r="H99" s="154"/>
      <c r="I99" s="154"/>
      <c r="J99" s="95">
        <v>300485</v>
      </c>
      <c r="K99" s="161"/>
      <c r="L99" s="95">
        <v>300485</v>
      </c>
      <c r="M99" s="162"/>
      <c r="N99" s="184">
        <v>300485</v>
      </c>
      <c r="O99" s="161"/>
      <c r="P99" s="184">
        <v>300485</v>
      </c>
      <c r="R99" s="157"/>
      <c r="S99" s="157"/>
      <c r="T99" s="157"/>
      <c r="U99" s="157"/>
      <c r="V99" s="157"/>
    </row>
    <row r="100" spans="1:23" s="56" customFormat="1" ht="18" customHeight="1" x14ac:dyDescent="0.2">
      <c r="A100" s="56" t="s">
        <v>221</v>
      </c>
      <c r="B100" s="164"/>
      <c r="G100" s="154"/>
      <c r="H100" s="154"/>
      <c r="I100" s="154"/>
      <c r="J100" s="96">
        <v>125</v>
      </c>
      <c r="K100" s="85"/>
      <c r="L100" s="96">
        <v>125</v>
      </c>
      <c r="M100" s="185"/>
      <c r="N100" s="211">
        <v>0</v>
      </c>
      <c r="O100" s="185"/>
      <c r="P100" s="211">
        <v>0</v>
      </c>
      <c r="R100" s="157"/>
      <c r="S100" s="157"/>
      <c r="T100" s="157"/>
      <c r="U100" s="157"/>
      <c r="V100" s="157"/>
    </row>
    <row r="101" spans="1:23" s="56" customFormat="1" ht="18" customHeight="1" x14ac:dyDescent="0.2">
      <c r="A101" s="164" t="s">
        <v>18</v>
      </c>
      <c r="G101" s="154"/>
      <c r="H101" s="154"/>
      <c r="I101" s="154"/>
      <c r="J101" s="86"/>
      <c r="K101" s="161"/>
      <c r="L101" s="86"/>
      <c r="M101" s="162"/>
      <c r="N101" s="185"/>
      <c r="O101" s="161"/>
      <c r="P101" s="185"/>
      <c r="R101" s="157"/>
      <c r="S101" s="157"/>
      <c r="T101" s="157"/>
      <c r="U101" s="157"/>
      <c r="V101" s="157"/>
    </row>
    <row r="102" spans="1:23" s="56" customFormat="1" ht="18" customHeight="1" x14ac:dyDescent="0.2">
      <c r="B102" s="153" t="s">
        <v>8</v>
      </c>
      <c r="C102" s="164" t="s">
        <v>56</v>
      </c>
      <c r="G102" s="154"/>
      <c r="H102" s="154"/>
      <c r="I102" s="154"/>
      <c r="J102" s="95">
        <v>21598</v>
      </c>
      <c r="K102" s="85"/>
      <c r="L102" s="95">
        <v>21598</v>
      </c>
      <c r="M102" s="162"/>
      <c r="N102" s="184">
        <v>21598</v>
      </c>
      <c r="O102" s="85"/>
      <c r="P102" s="184">
        <v>21598</v>
      </c>
      <c r="R102" s="157"/>
      <c r="S102" s="157"/>
      <c r="T102" s="157"/>
      <c r="U102" s="157"/>
      <c r="V102" s="157"/>
    </row>
    <row r="103" spans="1:23" s="56" customFormat="1" ht="18" customHeight="1" x14ac:dyDescent="0.2">
      <c r="B103" s="153" t="s">
        <v>8</v>
      </c>
      <c r="C103" s="164" t="s">
        <v>43</v>
      </c>
      <c r="G103" s="154"/>
      <c r="H103" s="154"/>
      <c r="I103" s="154"/>
      <c r="J103" s="186">
        <v>324616</v>
      </c>
      <c r="K103" s="85"/>
      <c r="L103" s="186">
        <v>326025</v>
      </c>
      <c r="M103" s="185"/>
      <c r="N103" s="186">
        <v>392048</v>
      </c>
      <c r="O103" s="185"/>
      <c r="P103" s="186">
        <v>392199</v>
      </c>
      <c r="R103" s="157"/>
      <c r="S103" s="157"/>
      <c r="T103" s="157"/>
      <c r="U103" s="157"/>
      <c r="V103" s="157"/>
    </row>
    <row r="104" spans="1:23" s="56" customFormat="1" ht="18" customHeight="1" x14ac:dyDescent="0.2">
      <c r="A104" s="55" t="s">
        <v>87</v>
      </c>
      <c r="G104" s="154"/>
      <c r="H104" s="154"/>
      <c r="I104" s="154"/>
      <c r="J104" s="90">
        <v>857824</v>
      </c>
      <c r="K104" s="85"/>
      <c r="L104" s="90">
        <v>859233</v>
      </c>
      <c r="M104" s="85"/>
      <c r="N104" s="90">
        <v>925131</v>
      </c>
      <c r="O104" s="85"/>
      <c r="P104" s="90">
        <v>925282</v>
      </c>
      <c r="R104" s="157"/>
      <c r="S104" s="157"/>
      <c r="T104" s="157"/>
      <c r="U104" s="157"/>
      <c r="V104" s="157"/>
    </row>
    <row r="105" spans="1:23" s="56" customFormat="1" ht="18" customHeight="1" x14ac:dyDescent="0.2">
      <c r="A105" s="56" t="s">
        <v>72</v>
      </c>
      <c r="G105" s="154"/>
      <c r="H105" s="154"/>
      <c r="I105" s="154"/>
      <c r="J105" s="236">
        <v>-6064</v>
      </c>
      <c r="K105" s="85"/>
      <c r="L105" s="97">
        <v>1967</v>
      </c>
      <c r="M105" s="162"/>
      <c r="N105" s="212">
        <v>0</v>
      </c>
      <c r="O105" s="85"/>
      <c r="P105" s="212">
        <v>0</v>
      </c>
      <c r="R105" s="157"/>
      <c r="S105" s="157"/>
      <c r="T105" s="157"/>
      <c r="U105" s="157"/>
      <c r="V105" s="157"/>
    </row>
    <row r="106" spans="1:23" s="56" customFormat="1" ht="18" customHeight="1" x14ac:dyDescent="0.2">
      <c r="A106" s="55" t="s">
        <v>19</v>
      </c>
      <c r="G106" s="154"/>
      <c r="H106" s="154"/>
      <c r="I106" s="154"/>
      <c r="J106" s="97">
        <v>851760</v>
      </c>
      <c r="K106" s="85"/>
      <c r="L106" s="97">
        <v>861200</v>
      </c>
      <c r="M106" s="162"/>
      <c r="N106" s="97">
        <v>925131</v>
      </c>
      <c r="O106" s="85"/>
      <c r="P106" s="97">
        <v>925282</v>
      </c>
      <c r="R106" s="157"/>
      <c r="S106" s="157"/>
      <c r="T106" s="157"/>
      <c r="U106" s="157"/>
      <c r="V106" s="157"/>
    </row>
    <row r="107" spans="1:23" s="56" customFormat="1" ht="18" customHeight="1" x14ac:dyDescent="0.2">
      <c r="A107" s="55"/>
      <c r="G107" s="154"/>
      <c r="H107" s="154"/>
      <c r="I107" s="154"/>
      <c r="J107" s="90"/>
      <c r="K107" s="85"/>
      <c r="L107" s="90"/>
      <c r="M107" s="162"/>
      <c r="N107" s="85"/>
      <c r="O107" s="85"/>
      <c r="P107" s="90"/>
      <c r="R107" s="157"/>
      <c r="S107" s="157"/>
      <c r="T107" s="157"/>
      <c r="U107" s="157"/>
      <c r="V107" s="157"/>
    </row>
    <row r="108" spans="1:23" s="56" customFormat="1" ht="18" customHeight="1" thickBot="1" x14ac:dyDescent="0.25">
      <c r="A108" s="55" t="s">
        <v>20</v>
      </c>
      <c r="G108" s="154"/>
      <c r="H108" s="154"/>
      <c r="I108" s="154"/>
      <c r="J108" s="98">
        <v>1519833</v>
      </c>
      <c r="K108" s="85"/>
      <c r="L108" s="98">
        <v>1601976</v>
      </c>
      <c r="M108" s="162"/>
      <c r="N108" s="98">
        <v>1461853</v>
      </c>
      <c r="O108" s="85"/>
      <c r="P108" s="98">
        <v>1522603</v>
      </c>
      <c r="Q108" s="60"/>
      <c r="R108" s="157"/>
      <c r="S108" s="157"/>
      <c r="T108" s="157"/>
      <c r="U108" s="157"/>
      <c r="V108" s="157"/>
      <c r="W108" s="60"/>
    </row>
    <row r="109" spans="1:23" s="56" customFormat="1" ht="18" customHeight="1" thickTop="1" x14ac:dyDescent="0.2">
      <c r="A109" s="55"/>
      <c r="G109" s="154"/>
      <c r="H109" s="154"/>
      <c r="I109" s="154"/>
      <c r="J109" s="78"/>
      <c r="K109" s="82"/>
      <c r="L109" s="172"/>
      <c r="N109" s="57"/>
      <c r="O109" s="82"/>
      <c r="P109" s="82"/>
      <c r="R109" s="60"/>
      <c r="S109" s="60"/>
      <c r="T109" s="60"/>
      <c r="U109" s="60"/>
      <c r="V109" s="60"/>
    </row>
    <row r="110" spans="1:23" s="56" customFormat="1" ht="21.95" customHeight="1" x14ac:dyDescent="0.2">
      <c r="A110" s="55"/>
      <c r="G110" s="154"/>
      <c r="H110" s="154"/>
      <c r="I110" s="154"/>
      <c r="J110" s="82"/>
      <c r="K110" s="82"/>
      <c r="L110" s="82"/>
      <c r="N110" s="82"/>
      <c r="O110" s="82"/>
      <c r="P110" s="82"/>
      <c r="R110" s="60"/>
      <c r="S110" s="60"/>
      <c r="T110" s="60"/>
      <c r="U110" s="60"/>
      <c r="V110" s="60"/>
    </row>
    <row r="111" spans="1:23" ht="21.95" customHeight="1" x14ac:dyDescent="0.2">
      <c r="A111" s="187"/>
      <c r="G111" s="189"/>
      <c r="H111" s="189"/>
      <c r="I111" s="189"/>
      <c r="J111" s="69"/>
      <c r="K111" s="69"/>
      <c r="L111" s="90"/>
      <c r="N111" s="90"/>
      <c r="O111" s="85"/>
      <c r="P111" s="90"/>
      <c r="R111" s="188"/>
      <c r="S111" s="188"/>
      <c r="T111" s="188"/>
      <c r="U111" s="188"/>
      <c r="V111" s="188"/>
    </row>
    <row r="112" spans="1:23" ht="21.95" customHeight="1" x14ac:dyDescent="0.2">
      <c r="A112" s="187"/>
      <c r="G112" s="189"/>
      <c r="H112" s="189"/>
      <c r="I112" s="189"/>
      <c r="J112" s="69"/>
      <c r="K112" s="69"/>
      <c r="L112" s="69"/>
      <c r="N112" s="207"/>
      <c r="O112" s="69"/>
      <c r="P112" s="69"/>
      <c r="R112" s="188"/>
      <c r="S112" s="188"/>
      <c r="T112" s="188"/>
      <c r="U112" s="188"/>
      <c r="V112" s="188"/>
    </row>
    <row r="113" spans="1:25" ht="21.95" customHeight="1" x14ac:dyDescent="0.2">
      <c r="A113" s="187"/>
      <c r="G113" s="190"/>
      <c r="H113" s="190"/>
      <c r="I113" s="190"/>
      <c r="J113" s="69"/>
      <c r="K113" s="69"/>
      <c r="L113" s="69"/>
      <c r="N113" s="207"/>
      <c r="O113" s="69"/>
      <c r="P113" s="69"/>
      <c r="R113" s="188"/>
      <c r="S113" s="188"/>
      <c r="T113" s="188"/>
      <c r="U113" s="188"/>
      <c r="V113" s="188"/>
    </row>
    <row r="114" spans="1:25" ht="21.95" customHeight="1" x14ac:dyDescent="0.2">
      <c r="A114" s="187"/>
      <c r="G114" s="190"/>
      <c r="H114" s="190"/>
      <c r="I114" s="190"/>
      <c r="J114" s="69"/>
      <c r="K114" s="69"/>
      <c r="L114" s="69"/>
      <c r="N114" s="207"/>
      <c r="O114" s="69"/>
      <c r="P114" s="69"/>
      <c r="R114" s="188"/>
      <c r="S114" s="188"/>
      <c r="T114" s="188"/>
      <c r="U114" s="188"/>
      <c r="V114" s="188"/>
    </row>
    <row r="115" spans="1:25" ht="21.95" customHeight="1" x14ac:dyDescent="0.2">
      <c r="A115" s="187"/>
      <c r="G115" s="190"/>
      <c r="H115" s="190"/>
      <c r="I115" s="190"/>
      <c r="J115" s="69"/>
      <c r="K115" s="69"/>
      <c r="L115" s="69"/>
      <c r="N115" s="207"/>
      <c r="O115" s="69"/>
      <c r="P115" s="69"/>
      <c r="R115" s="188"/>
      <c r="S115" s="188"/>
      <c r="T115" s="188"/>
      <c r="U115" s="188"/>
      <c r="V115" s="188"/>
    </row>
    <row r="116" spans="1:25" ht="21.95" customHeight="1" x14ac:dyDescent="0.2">
      <c r="A116" s="187"/>
      <c r="G116" s="190"/>
      <c r="H116" s="190"/>
      <c r="I116" s="190"/>
      <c r="J116" s="69"/>
      <c r="K116" s="69"/>
      <c r="L116" s="69"/>
      <c r="N116" s="207"/>
      <c r="O116" s="69"/>
      <c r="P116" s="69"/>
      <c r="R116" s="188"/>
      <c r="S116" s="188"/>
      <c r="T116" s="188"/>
      <c r="U116" s="188"/>
      <c r="V116" s="188"/>
    </row>
    <row r="117" spans="1:25" ht="21.95" customHeight="1" x14ac:dyDescent="0.2">
      <c r="A117" s="187"/>
      <c r="G117" s="190"/>
      <c r="H117" s="190"/>
      <c r="I117" s="190"/>
      <c r="J117" s="69"/>
      <c r="K117" s="69"/>
      <c r="L117" s="69"/>
      <c r="N117" s="207"/>
      <c r="O117" s="69"/>
      <c r="P117" s="69"/>
      <c r="R117" s="188"/>
      <c r="S117" s="188"/>
      <c r="T117" s="188"/>
      <c r="U117" s="188"/>
      <c r="V117" s="188"/>
    </row>
    <row r="118" spans="1:25" ht="21.95" customHeight="1" x14ac:dyDescent="0.2">
      <c r="A118" s="187"/>
      <c r="G118" s="190"/>
      <c r="H118" s="190"/>
      <c r="I118" s="190"/>
      <c r="J118" s="69"/>
      <c r="K118" s="69"/>
      <c r="L118" s="69"/>
      <c r="N118" s="207"/>
      <c r="O118" s="69"/>
      <c r="P118" s="69"/>
      <c r="R118" s="188"/>
      <c r="S118" s="188"/>
      <c r="T118" s="188"/>
      <c r="U118" s="188"/>
      <c r="V118" s="188"/>
    </row>
    <row r="119" spans="1:25" ht="21.95" customHeight="1" x14ac:dyDescent="0.2">
      <c r="A119" s="187"/>
      <c r="G119" s="190"/>
      <c r="H119" s="190"/>
      <c r="I119" s="190"/>
      <c r="J119" s="69"/>
      <c r="K119" s="69"/>
      <c r="L119" s="69"/>
      <c r="N119" s="207"/>
      <c r="O119" s="69"/>
      <c r="P119" s="69"/>
      <c r="R119" s="188"/>
      <c r="S119" s="188"/>
      <c r="T119" s="188"/>
      <c r="U119" s="188"/>
      <c r="V119" s="188"/>
    </row>
    <row r="120" spans="1:25" ht="21.95" customHeight="1" x14ac:dyDescent="0.2"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363"/>
      <c r="O120" s="363"/>
      <c r="P120" s="363"/>
    </row>
    <row r="121" spans="1:25" ht="21.95" customHeight="1" x14ac:dyDescent="0.2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206"/>
      <c r="V121" s="67"/>
      <c r="W121" s="67"/>
      <c r="X121" s="67"/>
      <c r="Y121" s="67"/>
    </row>
    <row r="122" spans="1:25" ht="21.95" customHeight="1" x14ac:dyDescent="0.2">
      <c r="A122" s="191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V122" s="67"/>
      <c r="W122" s="67"/>
      <c r="X122" s="67"/>
      <c r="Y122" s="67"/>
    </row>
    <row r="123" spans="1:25" ht="21.95" customHeight="1" x14ac:dyDescent="0.2">
      <c r="B123" s="67"/>
      <c r="C123" s="67"/>
      <c r="D123" s="67"/>
      <c r="E123" s="67"/>
      <c r="F123" s="67"/>
      <c r="G123" s="67"/>
      <c r="H123" s="67"/>
      <c r="I123" s="67"/>
      <c r="J123" s="207"/>
      <c r="K123" s="207"/>
      <c r="L123" s="207"/>
      <c r="M123" s="67"/>
      <c r="N123" s="207"/>
      <c r="O123" s="207"/>
      <c r="P123" s="207"/>
    </row>
    <row r="124" spans="1:25" ht="21.95" customHeight="1" x14ac:dyDescent="0.2">
      <c r="B124" s="67"/>
      <c r="C124" s="67"/>
      <c r="D124" s="67"/>
      <c r="E124" s="67"/>
      <c r="F124" s="67"/>
      <c r="G124" s="67"/>
      <c r="H124" s="67"/>
      <c r="I124" s="67"/>
      <c r="J124" s="362"/>
      <c r="K124" s="362"/>
      <c r="L124" s="362"/>
      <c r="M124" s="362"/>
      <c r="N124" s="362"/>
      <c r="O124" s="362"/>
      <c r="P124" s="362"/>
    </row>
    <row r="125" spans="1:25" ht="21.95" customHeight="1" x14ac:dyDescent="0.2">
      <c r="B125" s="67"/>
      <c r="C125" s="67"/>
      <c r="D125" s="67"/>
      <c r="E125" s="67"/>
      <c r="F125" s="67"/>
      <c r="G125" s="67"/>
      <c r="H125" s="67"/>
      <c r="I125" s="67"/>
      <c r="J125" s="362"/>
      <c r="K125" s="362"/>
      <c r="L125" s="362"/>
      <c r="M125" s="67"/>
      <c r="N125" s="362"/>
      <c r="O125" s="362"/>
      <c r="P125" s="362"/>
    </row>
    <row r="126" spans="1:25" ht="21.95" customHeight="1" x14ac:dyDescent="0.2">
      <c r="B126" s="67"/>
      <c r="C126" s="67"/>
      <c r="D126" s="67"/>
      <c r="E126" s="67"/>
      <c r="F126" s="67"/>
      <c r="G126" s="207"/>
      <c r="H126" s="207"/>
      <c r="I126" s="299"/>
      <c r="J126" s="70"/>
      <c r="L126" s="70"/>
      <c r="M126" s="71"/>
      <c r="N126" s="70"/>
      <c r="O126" s="71"/>
      <c r="P126" s="70"/>
    </row>
    <row r="127" spans="1:25" ht="21.95" customHeight="1" x14ac:dyDescent="0.2">
      <c r="A127" s="192"/>
      <c r="B127" s="67"/>
      <c r="C127" s="67"/>
      <c r="D127" s="67"/>
      <c r="E127" s="67"/>
      <c r="F127" s="67"/>
      <c r="J127" s="190"/>
      <c r="L127" s="67"/>
      <c r="M127" s="67"/>
      <c r="N127" s="67"/>
      <c r="P127" s="67"/>
    </row>
    <row r="128" spans="1:25" ht="21.95" customHeight="1" x14ac:dyDescent="0.2">
      <c r="A128" s="192"/>
      <c r="B128" s="67"/>
      <c r="C128" s="67"/>
      <c r="D128" s="67"/>
      <c r="E128" s="67"/>
      <c r="F128" s="67"/>
      <c r="G128" s="190"/>
      <c r="H128" s="190"/>
      <c r="I128" s="190"/>
      <c r="J128" s="190"/>
      <c r="L128" s="67"/>
      <c r="M128" s="67"/>
      <c r="N128" s="67"/>
      <c r="P128" s="67"/>
    </row>
    <row r="129" spans="1:16" ht="21.95" customHeight="1" x14ac:dyDescent="0.2">
      <c r="A129" s="192"/>
      <c r="B129" s="67"/>
      <c r="C129" s="67"/>
      <c r="D129" s="67"/>
      <c r="E129" s="67"/>
      <c r="F129" s="67"/>
      <c r="J129" s="190"/>
      <c r="L129" s="67"/>
      <c r="M129" s="67"/>
      <c r="N129" s="67"/>
      <c r="P129" s="67"/>
    </row>
    <row r="130" spans="1:16" ht="21.95" customHeight="1" x14ac:dyDescent="0.2">
      <c r="A130" s="192"/>
      <c r="B130" s="192"/>
      <c r="G130" s="208"/>
      <c r="H130" s="208"/>
      <c r="I130" s="297"/>
      <c r="J130" s="208"/>
      <c r="L130" s="67"/>
      <c r="M130" s="67"/>
      <c r="N130" s="67"/>
      <c r="P130" s="67"/>
    </row>
    <row r="131" spans="1:16" ht="21.95" customHeight="1" x14ac:dyDescent="0.2">
      <c r="A131" s="192"/>
      <c r="B131" s="67"/>
      <c r="C131" s="67"/>
      <c r="D131" s="67"/>
      <c r="E131" s="67"/>
      <c r="F131" s="67"/>
      <c r="G131" s="190"/>
      <c r="H131" s="190"/>
      <c r="I131" s="190"/>
      <c r="J131" s="190"/>
      <c r="L131" s="67"/>
      <c r="M131" s="67"/>
      <c r="N131" s="67"/>
      <c r="P131" s="67"/>
    </row>
    <row r="132" spans="1:16" ht="21.95" customHeight="1" x14ac:dyDescent="0.2">
      <c r="A132" s="192"/>
      <c r="B132" s="67"/>
      <c r="C132" s="67"/>
      <c r="D132" s="67"/>
      <c r="E132" s="67"/>
      <c r="F132" s="67"/>
      <c r="J132" s="69"/>
      <c r="K132" s="69"/>
      <c r="L132" s="69"/>
      <c r="M132" s="67"/>
      <c r="N132" s="69"/>
      <c r="P132" s="207"/>
    </row>
    <row r="133" spans="1:16" ht="21.95" customHeight="1" x14ac:dyDescent="0.2">
      <c r="J133" s="190"/>
      <c r="L133" s="69"/>
      <c r="M133" s="67"/>
      <c r="N133" s="69"/>
      <c r="P133" s="207"/>
    </row>
    <row r="134" spans="1:16" ht="21.95" customHeight="1" x14ac:dyDescent="0.2">
      <c r="J134" s="190"/>
      <c r="L134" s="193"/>
      <c r="M134" s="67"/>
      <c r="N134" s="193"/>
      <c r="P134" s="67"/>
    </row>
    <row r="135" spans="1:16" ht="21.95" customHeight="1" x14ac:dyDescent="0.2">
      <c r="A135" s="192"/>
      <c r="G135" s="190"/>
      <c r="H135" s="190"/>
      <c r="I135" s="190"/>
      <c r="J135" s="190"/>
      <c r="L135" s="67"/>
      <c r="M135" s="67"/>
      <c r="N135" s="67"/>
      <c r="P135" s="67"/>
    </row>
    <row r="136" spans="1:16" ht="21.95" customHeight="1" x14ac:dyDescent="0.2">
      <c r="A136" s="192"/>
      <c r="J136" s="190"/>
      <c r="L136" s="67"/>
      <c r="M136" s="67"/>
      <c r="N136" s="67"/>
      <c r="P136" s="67"/>
    </row>
    <row r="137" spans="1:16" ht="21.95" customHeight="1" x14ac:dyDescent="0.2">
      <c r="A137" s="192"/>
      <c r="B137" s="192"/>
      <c r="J137" s="190"/>
      <c r="L137" s="67"/>
      <c r="M137" s="67"/>
      <c r="N137" s="67"/>
      <c r="P137" s="67"/>
    </row>
    <row r="138" spans="1:16" ht="21.95" customHeight="1" x14ac:dyDescent="0.2">
      <c r="A138" s="192"/>
      <c r="B138" s="192"/>
      <c r="G138" s="190"/>
      <c r="H138" s="190"/>
      <c r="I138" s="190"/>
      <c r="J138" s="190"/>
      <c r="L138" s="67"/>
      <c r="M138" s="67"/>
      <c r="N138" s="67"/>
      <c r="P138" s="67"/>
    </row>
    <row r="139" spans="1:16" ht="21.95" customHeight="1" x14ac:dyDescent="0.2">
      <c r="A139" s="192"/>
      <c r="B139" s="192"/>
      <c r="G139" s="208"/>
      <c r="H139" s="208"/>
      <c r="I139" s="297"/>
      <c r="J139" s="208"/>
      <c r="L139" s="67"/>
      <c r="M139" s="67"/>
      <c r="N139" s="67"/>
      <c r="P139" s="67"/>
    </row>
    <row r="140" spans="1:16" ht="21.95" customHeight="1" x14ac:dyDescent="0.2">
      <c r="G140" s="190"/>
      <c r="H140" s="190"/>
      <c r="I140" s="190"/>
      <c r="J140" s="69"/>
      <c r="K140" s="69"/>
      <c r="L140" s="69"/>
      <c r="M140" s="69"/>
      <c r="N140" s="69"/>
      <c r="P140" s="207"/>
    </row>
    <row r="141" spans="1:16" ht="21.95" customHeight="1" x14ac:dyDescent="0.2">
      <c r="G141" s="190"/>
      <c r="H141" s="190"/>
      <c r="I141" s="190"/>
      <c r="L141" s="69"/>
      <c r="M141" s="69"/>
      <c r="N141" s="69"/>
      <c r="P141" s="207"/>
    </row>
    <row r="142" spans="1:16" ht="21.95" customHeight="1" x14ac:dyDescent="0.2">
      <c r="G142" s="190"/>
      <c r="H142" s="190"/>
      <c r="I142" s="190"/>
      <c r="J142" s="69"/>
      <c r="K142" s="69"/>
      <c r="L142" s="69"/>
      <c r="M142" s="69"/>
      <c r="N142" s="69"/>
      <c r="P142" s="69"/>
    </row>
    <row r="143" spans="1:16" ht="21.95" customHeight="1" x14ac:dyDescent="0.2">
      <c r="G143" s="190"/>
      <c r="H143" s="190"/>
      <c r="I143" s="190"/>
      <c r="L143" s="69"/>
      <c r="M143" s="69"/>
      <c r="N143" s="69"/>
      <c r="P143" s="207"/>
    </row>
    <row r="144" spans="1:16" ht="21.95" customHeight="1" x14ac:dyDescent="0.2">
      <c r="A144" s="192"/>
      <c r="G144" s="190"/>
      <c r="H144" s="190"/>
      <c r="I144" s="190"/>
      <c r="L144" s="69"/>
      <c r="M144" s="69"/>
      <c r="N144" s="69"/>
      <c r="P144" s="207"/>
    </row>
    <row r="145" spans="1:16" ht="21.95" customHeight="1" x14ac:dyDescent="0.2">
      <c r="G145" s="194"/>
      <c r="H145" s="194"/>
      <c r="I145" s="194"/>
      <c r="L145" s="193"/>
      <c r="M145" s="193"/>
      <c r="N145" s="193"/>
      <c r="P145" s="67"/>
    </row>
    <row r="146" spans="1:16" ht="21.95" customHeight="1" x14ac:dyDescent="0.2">
      <c r="A146" s="192"/>
      <c r="G146" s="190"/>
      <c r="H146" s="190"/>
      <c r="I146" s="190"/>
      <c r="J146" s="69"/>
      <c r="K146" s="69"/>
      <c r="L146" s="69"/>
      <c r="M146" s="69"/>
      <c r="N146" s="69"/>
      <c r="P146" s="207"/>
    </row>
    <row r="147" spans="1:16" ht="21.95" customHeight="1" x14ac:dyDescent="0.2">
      <c r="A147" s="192"/>
      <c r="G147" s="190"/>
      <c r="H147" s="190"/>
      <c r="I147" s="190"/>
      <c r="L147" s="69"/>
      <c r="M147" s="69"/>
      <c r="N147" s="69"/>
      <c r="P147" s="207"/>
    </row>
    <row r="148" spans="1:16" ht="21.95" customHeight="1" x14ac:dyDescent="0.2">
      <c r="A148" s="192"/>
      <c r="G148" s="190"/>
      <c r="H148" s="190"/>
      <c r="I148" s="190"/>
      <c r="L148" s="69"/>
      <c r="M148" s="69"/>
      <c r="N148" s="69"/>
      <c r="P148" s="207"/>
    </row>
    <row r="149" spans="1:16" ht="21.95" customHeight="1" x14ac:dyDescent="0.2">
      <c r="A149" s="208"/>
      <c r="B149" s="208"/>
      <c r="C149" s="208"/>
      <c r="D149" s="208"/>
      <c r="E149" s="208"/>
      <c r="F149" s="208"/>
      <c r="G149" s="208"/>
      <c r="H149" s="208"/>
      <c r="I149" s="297"/>
      <c r="L149" s="208"/>
      <c r="M149" s="193"/>
      <c r="N149" s="208"/>
      <c r="P149" s="207"/>
    </row>
    <row r="150" spans="1:16" ht="21.95" customHeight="1" x14ac:dyDescent="0.2">
      <c r="A150" s="19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P150" s="67"/>
    </row>
    <row r="151" spans="1:16" ht="21.95" customHeight="1" x14ac:dyDescent="0.2">
      <c r="A151" s="192"/>
      <c r="B151" s="72"/>
      <c r="C151" s="72"/>
      <c r="D151" s="72"/>
      <c r="E151" s="72"/>
      <c r="F151" s="72"/>
      <c r="G151" s="72"/>
      <c r="H151" s="72"/>
      <c r="I151" s="72"/>
      <c r="L151" s="72"/>
      <c r="M151" s="72"/>
      <c r="N151" s="72"/>
      <c r="P151" s="67"/>
    </row>
    <row r="152" spans="1:16" ht="21.95" customHeight="1" x14ac:dyDescent="0.2">
      <c r="G152" s="190"/>
      <c r="H152" s="190"/>
      <c r="I152" s="190"/>
      <c r="L152" s="69"/>
      <c r="N152" s="69"/>
      <c r="O152" s="69"/>
      <c r="P152" s="69"/>
    </row>
    <row r="153" spans="1:16" ht="21.95" customHeight="1" x14ac:dyDescent="0.2">
      <c r="G153" s="190"/>
      <c r="H153" s="190"/>
      <c r="I153" s="190"/>
      <c r="L153" s="69"/>
      <c r="N153" s="69"/>
      <c r="O153" s="69"/>
      <c r="P153" s="69"/>
    </row>
    <row r="154" spans="1:16" ht="21.95" customHeight="1" x14ac:dyDescent="0.2">
      <c r="G154" s="190"/>
      <c r="H154" s="190"/>
      <c r="I154" s="190"/>
      <c r="L154" s="69"/>
      <c r="N154" s="69"/>
      <c r="O154" s="69"/>
      <c r="P154" s="69"/>
    </row>
    <row r="155" spans="1:16" ht="21.95" customHeight="1" x14ac:dyDescent="0.2">
      <c r="G155" s="190"/>
      <c r="H155" s="190"/>
      <c r="I155" s="190"/>
      <c r="L155" s="69"/>
      <c r="N155" s="69"/>
      <c r="O155" s="69"/>
      <c r="P155" s="69"/>
    </row>
    <row r="156" spans="1:16" ht="21.95" customHeight="1" x14ac:dyDescent="0.2">
      <c r="G156" s="190"/>
      <c r="H156" s="190"/>
      <c r="I156" s="190"/>
      <c r="J156" s="69"/>
      <c r="K156" s="69"/>
      <c r="L156" s="69"/>
      <c r="N156" s="69"/>
      <c r="O156" s="69"/>
      <c r="P156" s="69"/>
    </row>
    <row r="157" spans="1:16" ht="21.95" customHeight="1" x14ac:dyDescent="0.2">
      <c r="G157" s="190"/>
      <c r="H157" s="190"/>
      <c r="I157" s="190"/>
      <c r="L157" s="69"/>
      <c r="N157" s="69"/>
      <c r="O157" s="69"/>
      <c r="P157" s="69"/>
    </row>
    <row r="158" spans="1:16" ht="21.95" customHeight="1" x14ac:dyDescent="0.2">
      <c r="B158" s="195"/>
      <c r="G158" s="190"/>
      <c r="H158" s="190"/>
      <c r="I158" s="190"/>
      <c r="L158" s="196"/>
      <c r="M158" s="208"/>
      <c r="N158" s="196"/>
      <c r="O158" s="196"/>
      <c r="P158" s="196"/>
    </row>
    <row r="159" spans="1:16" ht="21.95" customHeight="1" x14ac:dyDescent="0.2">
      <c r="B159" s="195"/>
      <c r="G159" s="190"/>
      <c r="H159" s="190"/>
      <c r="I159" s="190"/>
      <c r="J159" s="196"/>
      <c r="K159" s="196"/>
      <c r="L159" s="196"/>
      <c r="M159" s="208"/>
      <c r="N159" s="196"/>
      <c r="O159" s="196"/>
      <c r="P159" s="196"/>
    </row>
    <row r="160" spans="1:16" ht="21.95" customHeight="1" x14ac:dyDescent="0.2">
      <c r="G160" s="194"/>
      <c r="H160" s="194"/>
      <c r="I160" s="194"/>
      <c r="L160" s="69"/>
      <c r="N160" s="69"/>
      <c r="O160" s="69"/>
      <c r="P160" s="69"/>
    </row>
    <row r="161" spans="1:25" ht="21.95" customHeight="1" x14ac:dyDescent="0.2">
      <c r="G161" s="194"/>
      <c r="H161" s="194"/>
      <c r="I161" s="194"/>
      <c r="J161" s="72"/>
      <c r="L161" s="72"/>
      <c r="N161" s="72"/>
      <c r="O161" s="72"/>
      <c r="P161" s="72"/>
    </row>
    <row r="162" spans="1:25" ht="21.95" customHeight="1" x14ac:dyDescent="0.2">
      <c r="B162" s="197"/>
      <c r="G162" s="190"/>
      <c r="H162" s="190"/>
      <c r="I162" s="190"/>
      <c r="J162" s="73"/>
      <c r="K162" s="69"/>
      <c r="L162" s="73"/>
      <c r="N162" s="67"/>
      <c r="O162" s="69"/>
      <c r="P162" s="73"/>
    </row>
    <row r="163" spans="1:25" ht="21.95" customHeight="1" x14ac:dyDescent="0.2">
      <c r="B163" s="197"/>
      <c r="G163" s="190"/>
      <c r="H163" s="190"/>
      <c r="I163" s="190"/>
      <c r="J163" s="73"/>
      <c r="K163" s="69"/>
      <c r="L163" s="73"/>
      <c r="N163" s="67"/>
      <c r="O163" s="69"/>
      <c r="P163" s="73"/>
    </row>
    <row r="164" spans="1:25" ht="21.95" customHeight="1" x14ac:dyDescent="0.2">
      <c r="B164" s="197"/>
      <c r="G164" s="190"/>
      <c r="H164" s="190"/>
      <c r="I164" s="190"/>
      <c r="J164" s="73"/>
      <c r="K164" s="69"/>
      <c r="L164" s="73"/>
      <c r="N164" s="67"/>
      <c r="O164" s="69"/>
      <c r="P164" s="73"/>
    </row>
    <row r="165" spans="1:25" ht="21.95" customHeight="1" x14ac:dyDescent="0.2">
      <c r="B165" s="197"/>
      <c r="G165" s="190"/>
      <c r="H165" s="190"/>
      <c r="I165" s="190"/>
      <c r="J165" s="73"/>
      <c r="K165" s="69"/>
      <c r="L165" s="73"/>
      <c r="N165" s="67"/>
      <c r="O165" s="69"/>
      <c r="P165" s="73"/>
    </row>
    <row r="166" spans="1:25" ht="21.95" customHeight="1" x14ac:dyDescent="0.2">
      <c r="B166" s="197"/>
      <c r="G166" s="190"/>
      <c r="H166" s="190"/>
      <c r="I166" s="190"/>
      <c r="J166" s="73"/>
      <c r="K166" s="69"/>
      <c r="L166" s="73"/>
      <c r="N166" s="67"/>
      <c r="O166" s="69"/>
      <c r="P166" s="73"/>
    </row>
    <row r="167" spans="1:25" ht="21.95" customHeight="1" x14ac:dyDescent="0.2"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363"/>
      <c r="O167" s="363"/>
      <c r="P167" s="363"/>
    </row>
    <row r="168" spans="1:25" ht="21.95" customHeight="1" x14ac:dyDescent="0.2"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362"/>
      <c r="N168" s="362"/>
      <c r="O168" s="362"/>
      <c r="P168" s="362"/>
      <c r="V168" s="67"/>
      <c r="W168" s="67"/>
      <c r="X168" s="67"/>
      <c r="Y168" s="67"/>
    </row>
    <row r="169" spans="1:25" ht="21.95" customHeight="1" x14ac:dyDescent="0.2">
      <c r="A169" s="191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V169" s="67"/>
      <c r="W169" s="67"/>
      <c r="X169" s="67"/>
      <c r="Y169" s="67"/>
    </row>
    <row r="170" spans="1:25" ht="21.95" customHeight="1" x14ac:dyDescent="0.2">
      <c r="B170" s="67"/>
      <c r="C170" s="67"/>
      <c r="D170" s="67"/>
      <c r="E170" s="67"/>
      <c r="F170" s="67"/>
      <c r="G170" s="67"/>
      <c r="H170" s="67"/>
      <c r="I170" s="67"/>
      <c r="J170" s="207"/>
      <c r="K170" s="207"/>
      <c r="L170" s="207"/>
      <c r="M170" s="67"/>
      <c r="N170" s="207"/>
      <c r="O170" s="207"/>
      <c r="P170" s="207"/>
    </row>
    <row r="171" spans="1:25" ht="21.95" customHeight="1" x14ac:dyDescent="0.2">
      <c r="B171" s="67"/>
      <c r="C171" s="67"/>
      <c r="D171" s="67"/>
      <c r="E171" s="67"/>
      <c r="F171" s="67"/>
      <c r="G171" s="67"/>
      <c r="H171" s="67"/>
      <c r="I171" s="67"/>
      <c r="J171" s="362"/>
      <c r="K171" s="362"/>
      <c r="L171" s="362"/>
      <c r="M171" s="362"/>
      <c r="N171" s="362"/>
      <c r="O171" s="362"/>
      <c r="P171" s="362"/>
    </row>
    <row r="172" spans="1:25" ht="21.95" customHeight="1" x14ac:dyDescent="0.2">
      <c r="B172" s="67"/>
      <c r="C172" s="67"/>
      <c r="D172" s="67"/>
      <c r="E172" s="67"/>
      <c r="F172" s="67"/>
      <c r="G172" s="67"/>
      <c r="H172" s="67"/>
      <c r="I172" s="67"/>
      <c r="J172" s="362"/>
      <c r="K172" s="362"/>
      <c r="L172" s="362"/>
      <c r="M172" s="67"/>
      <c r="N172" s="362"/>
      <c r="O172" s="362"/>
      <c r="P172" s="362"/>
    </row>
    <row r="173" spans="1:25" ht="21.95" customHeight="1" x14ac:dyDescent="0.2">
      <c r="B173" s="67"/>
      <c r="C173" s="67"/>
      <c r="D173" s="67"/>
      <c r="E173" s="67"/>
      <c r="F173" s="67"/>
      <c r="G173" s="207"/>
      <c r="H173" s="207"/>
      <c r="I173" s="299"/>
      <c r="J173" s="70"/>
      <c r="L173" s="70"/>
      <c r="M173" s="71"/>
      <c r="N173" s="70"/>
      <c r="O173" s="71"/>
      <c r="P173" s="70"/>
    </row>
    <row r="174" spans="1:25" ht="21.95" customHeight="1" x14ac:dyDescent="0.2">
      <c r="A174" s="192"/>
      <c r="B174" s="67"/>
      <c r="C174" s="67"/>
      <c r="D174" s="67"/>
      <c r="E174" s="67"/>
      <c r="F174" s="67"/>
      <c r="J174" s="190"/>
      <c r="L174" s="67"/>
      <c r="M174" s="67"/>
      <c r="N174" s="67"/>
      <c r="P174" s="67"/>
    </row>
    <row r="175" spans="1:25" ht="21.95" customHeight="1" x14ac:dyDescent="0.2">
      <c r="A175" s="192"/>
      <c r="B175" s="67"/>
      <c r="C175" s="67"/>
      <c r="D175" s="67"/>
      <c r="E175" s="67"/>
      <c r="F175" s="67"/>
      <c r="G175" s="190"/>
      <c r="H175" s="190"/>
      <c r="I175" s="190"/>
      <c r="J175" s="190"/>
      <c r="L175" s="67"/>
      <c r="M175" s="67"/>
      <c r="N175" s="67"/>
      <c r="P175" s="67"/>
    </row>
    <row r="176" spans="1:25" ht="21.95" customHeight="1" x14ac:dyDescent="0.2">
      <c r="A176" s="192"/>
      <c r="B176" s="67"/>
      <c r="C176" s="67"/>
      <c r="D176" s="67"/>
      <c r="E176" s="67"/>
      <c r="F176" s="67"/>
      <c r="J176" s="190"/>
      <c r="L176" s="198"/>
      <c r="M176" s="67"/>
      <c r="N176" s="67"/>
      <c r="P176" s="198"/>
    </row>
    <row r="177" spans="1:16" ht="21.95" customHeight="1" x14ac:dyDescent="0.2">
      <c r="A177" s="192"/>
      <c r="B177" s="192"/>
      <c r="G177" s="208"/>
      <c r="H177" s="208"/>
      <c r="I177" s="297"/>
      <c r="J177" s="208"/>
      <c r="L177" s="198"/>
      <c r="M177" s="67"/>
      <c r="N177" s="67"/>
      <c r="P177" s="198"/>
    </row>
    <row r="178" spans="1:16" ht="21.95" customHeight="1" x14ac:dyDescent="0.2">
      <c r="A178" s="192"/>
      <c r="B178" s="67"/>
      <c r="C178" s="67"/>
      <c r="D178" s="67"/>
      <c r="E178" s="67"/>
      <c r="F178" s="67"/>
      <c r="G178" s="190"/>
      <c r="H178" s="190"/>
      <c r="I178" s="190"/>
      <c r="J178" s="190"/>
      <c r="L178" s="67"/>
      <c r="M178" s="67"/>
      <c r="N178" s="67"/>
      <c r="P178" s="67"/>
    </row>
    <row r="179" spans="1:16" ht="21.95" customHeight="1" x14ac:dyDescent="0.2">
      <c r="A179" s="192"/>
      <c r="B179" s="67"/>
      <c r="C179" s="67"/>
      <c r="D179" s="67"/>
      <c r="E179" s="67"/>
      <c r="F179" s="67"/>
      <c r="J179" s="69"/>
      <c r="K179" s="69"/>
      <c r="L179" s="69"/>
      <c r="M179" s="67"/>
      <c r="N179" s="69"/>
      <c r="P179" s="207"/>
    </row>
    <row r="180" spans="1:16" ht="21.95" customHeight="1" x14ac:dyDescent="0.2">
      <c r="J180" s="190"/>
      <c r="L180" s="69"/>
      <c r="M180" s="67"/>
      <c r="N180" s="69"/>
      <c r="P180" s="207"/>
    </row>
    <row r="181" spans="1:16" ht="21.95" customHeight="1" x14ac:dyDescent="0.2">
      <c r="J181" s="190"/>
      <c r="L181" s="193"/>
      <c r="M181" s="67"/>
      <c r="N181" s="193"/>
      <c r="P181" s="67"/>
    </row>
    <row r="182" spans="1:16" ht="21.95" customHeight="1" x14ac:dyDescent="0.2">
      <c r="A182" s="192"/>
      <c r="G182" s="190"/>
      <c r="H182" s="190"/>
      <c r="I182" s="190"/>
      <c r="J182" s="190"/>
      <c r="L182" s="67"/>
      <c r="M182" s="67"/>
      <c r="N182" s="67"/>
      <c r="P182" s="67"/>
    </row>
    <row r="183" spans="1:16" ht="21.95" customHeight="1" x14ac:dyDescent="0.2">
      <c r="A183" s="192"/>
      <c r="J183" s="190"/>
      <c r="L183" s="198"/>
      <c r="M183" s="67"/>
      <c r="N183" s="67"/>
      <c r="P183" s="198"/>
    </row>
    <row r="184" spans="1:16" ht="21.95" customHeight="1" x14ac:dyDescent="0.2">
      <c r="A184" s="192"/>
      <c r="B184" s="192"/>
      <c r="J184" s="190"/>
      <c r="L184" s="67"/>
      <c r="M184" s="67"/>
      <c r="N184" s="67"/>
      <c r="P184" s="67"/>
    </row>
    <row r="185" spans="1:16" ht="21.95" customHeight="1" x14ac:dyDescent="0.2">
      <c r="A185" s="192"/>
      <c r="B185" s="192"/>
      <c r="G185" s="190"/>
      <c r="H185" s="190"/>
      <c r="I185" s="190"/>
      <c r="J185" s="190"/>
      <c r="L185" s="67"/>
      <c r="M185" s="67"/>
      <c r="N185" s="67"/>
      <c r="P185" s="67"/>
    </row>
    <row r="186" spans="1:16" ht="21.95" customHeight="1" x14ac:dyDescent="0.2">
      <c r="A186" s="192"/>
      <c r="B186" s="192"/>
      <c r="G186" s="208"/>
      <c r="H186" s="208"/>
      <c r="I186" s="297"/>
      <c r="J186" s="208"/>
      <c r="L186" s="67"/>
      <c r="M186" s="67"/>
      <c r="N186" s="67"/>
      <c r="P186" s="67"/>
    </row>
    <row r="187" spans="1:16" ht="21.95" customHeight="1" x14ac:dyDescent="0.2">
      <c r="G187" s="190"/>
      <c r="H187" s="190"/>
      <c r="I187" s="190"/>
      <c r="J187" s="69"/>
      <c r="K187" s="69"/>
      <c r="L187" s="69"/>
      <c r="M187" s="69"/>
      <c r="N187" s="69"/>
      <c r="P187" s="207"/>
    </row>
    <row r="188" spans="1:16" ht="21.95" customHeight="1" x14ac:dyDescent="0.2">
      <c r="G188" s="190"/>
      <c r="H188" s="190"/>
      <c r="I188" s="190"/>
      <c r="L188" s="69"/>
      <c r="M188" s="69"/>
      <c r="N188" s="69"/>
      <c r="P188" s="207"/>
    </row>
    <row r="189" spans="1:16" ht="21.95" customHeight="1" x14ac:dyDescent="0.2">
      <c r="G189" s="190"/>
      <c r="H189" s="190"/>
      <c r="I189" s="190"/>
      <c r="J189" s="69"/>
      <c r="K189" s="69"/>
      <c r="L189" s="69"/>
      <c r="M189" s="69"/>
      <c r="N189" s="69"/>
      <c r="P189" s="69"/>
    </row>
    <row r="190" spans="1:16" ht="21.95" customHeight="1" x14ac:dyDescent="0.2">
      <c r="G190" s="190"/>
      <c r="H190" s="190"/>
      <c r="I190" s="190"/>
      <c r="L190" s="69"/>
      <c r="M190" s="69"/>
      <c r="N190" s="69"/>
      <c r="P190" s="207"/>
    </row>
    <row r="191" spans="1:16" ht="21.95" customHeight="1" x14ac:dyDescent="0.2">
      <c r="A191" s="192"/>
      <c r="G191" s="190"/>
      <c r="H191" s="190"/>
      <c r="I191" s="190"/>
      <c r="L191" s="69"/>
      <c r="M191" s="69"/>
      <c r="N191" s="69"/>
      <c r="P191" s="207"/>
    </row>
    <row r="192" spans="1:16" ht="21.95" customHeight="1" x14ac:dyDescent="0.2">
      <c r="G192" s="194"/>
      <c r="H192" s="194"/>
      <c r="I192" s="194"/>
      <c r="L192" s="193"/>
      <c r="M192" s="193"/>
      <c r="N192" s="193"/>
      <c r="P192" s="67"/>
    </row>
    <row r="193" spans="1:16" ht="21.95" customHeight="1" x14ac:dyDescent="0.2">
      <c r="A193" s="192"/>
      <c r="G193" s="190"/>
      <c r="H193" s="190"/>
      <c r="I193" s="190"/>
      <c r="J193" s="69"/>
      <c r="K193" s="69"/>
      <c r="L193" s="69"/>
      <c r="M193" s="69"/>
      <c r="N193" s="69"/>
      <c r="P193" s="207"/>
    </row>
    <row r="194" spans="1:16" ht="21.95" customHeight="1" x14ac:dyDescent="0.2">
      <c r="A194" s="192"/>
      <c r="G194" s="190"/>
      <c r="H194" s="190"/>
      <c r="I194" s="190"/>
      <c r="L194" s="69"/>
      <c r="M194" s="69"/>
      <c r="N194" s="69"/>
      <c r="P194" s="207"/>
    </row>
    <row r="195" spans="1:16" ht="21.95" customHeight="1" x14ac:dyDescent="0.2">
      <c r="A195" s="192"/>
      <c r="G195" s="190"/>
      <c r="H195" s="190"/>
      <c r="I195" s="190"/>
      <c r="L195" s="69"/>
      <c r="M195" s="69"/>
      <c r="N195" s="69"/>
      <c r="P195" s="207"/>
    </row>
    <row r="196" spans="1:16" ht="21.95" customHeight="1" x14ac:dyDescent="0.2">
      <c r="A196" s="208"/>
      <c r="B196" s="208"/>
      <c r="C196" s="208"/>
      <c r="D196" s="208"/>
      <c r="E196" s="208"/>
      <c r="F196" s="208"/>
      <c r="G196" s="208"/>
      <c r="H196" s="208"/>
      <c r="I196" s="297"/>
      <c r="L196" s="208"/>
      <c r="M196" s="193"/>
      <c r="N196" s="208"/>
      <c r="P196" s="207"/>
    </row>
    <row r="197" spans="1:16" ht="21.95" customHeight="1" x14ac:dyDescent="0.2">
      <c r="A197" s="19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P197" s="67"/>
    </row>
    <row r="198" spans="1:16" ht="21.95" customHeight="1" x14ac:dyDescent="0.2">
      <c r="A198" s="192"/>
      <c r="B198" s="72"/>
      <c r="C198" s="72"/>
      <c r="D198" s="72"/>
      <c r="E198" s="72"/>
      <c r="F198" s="72"/>
      <c r="G198" s="72"/>
      <c r="H198" s="72"/>
      <c r="I198" s="72"/>
      <c r="L198" s="72"/>
      <c r="M198" s="72"/>
      <c r="N198" s="72"/>
      <c r="P198" s="67"/>
    </row>
    <row r="199" spans="1:16" ht="21.95" customHeight="1" x14ac:dyDescent="0.2">
      <c r="G199" s="190"/>
      <c r="H199" s="190"/>
      <c r="I199" s="190"/>
      <c r="L199" s="69"/>
      <c r="N199" s="69"/>
      <c r="O199" s="69"/>
      <c r="P199" s="69"/>
    </row>
    <row r="200" spans="1:16" ht="21.95" customHeight="1" x14ac:dyDescent="0.2">
      <c r="G200" s="190"/>
      <c r="H200" s="190"/>
      <c r="I200" s="190"/>
      <c r="L200" s="69"/>
      <c r="N200" s="69"/>
      <c r="O200" s="69"/>
      <c r="P200" s="69"/>
    </row>
    <row r="201" spans="1:16" ht="21.95" customHeight="1" x14ac:dyDescent="0.2">
      <c r="G201" s="190"/>
      <c r="H201" s="190"/>
      <c r="I201" s="190"/>
      <c r="L201" s="69"/>
      <c r="N201" s="69"/>
      <c r="O201" s="69"/>
      <c r="P201" s="69"/>
    </row>
    <row r="202" spans="1:16" ht="21.95" customHeight="1" x14ac:dyDescent="0.2">
      <c r="G202" s="190"/>
      <c r="H202" s="190"/>
      <c r="I202" s="190"/>
      <c r="L202" s="69"/>
      <c r="N202" s="69"/>
      <c r="O202" s="69"/>
      <c r="P202" s="69"/>
    </row>
    <row r="203" spans="1:16" ht="21.95" customHeight="1" x14ac:dyDescent="0.2">
      <c r="G203" s="190"/>
      <c r="H203" s="190"/>
      <c r="I203" s="190"/>
      <c r="J203" s="69"/>
      <c r="K203" s="69"/>
      <c r="L203" s="69"/>
      <c r="N203" s="69"/>
      <c r="O203" s="69"/>
      <c r="P203" s="69"/>
    </row>
    <row r="204" spans="1:16" ht="21.95" customHeight="1" x14ac:dyDescent="0.2">
      <c r="G204" s="190"/>
      <c r="H204" s="190"/>
      <c r="I204" s="190"/>
      <c r="L204" s="69"/>
      <c r="N204" s="69"/>
      <c r="O204" s="69"/>
      <c r="P204" s="69"/>
    </row>
    <row r="205" spans="1:16" ht="21.95" customHeight="1" x14ac:dyDescent="0.2">
      <c r="B205" s="195"/>
      <c r="G205" s="190"/>
      <c r="H205" s="190"/>
      <c r="I205" s="190"/>
      <c r="L205" s="196"/>
      <c r="M205" s="208"/>
      <c r="N205" s="196"/>
      <c r="O205" s="196"/>
      <c r="P205" s="196"/>
    </row>
    <row r="206" spans="1:16" ht="21.95" customHeight="1" x14ac:dyDescent="0.2">
      <c r="B206" s="195"/>
      <c r="G206" s="190"/>
      <c r="H206" s="190"/>
      <c r="I206" s="190"/>
      <c r="J206" s="196"/>
      <c r="K206" s="196"/>
      <c r="L206" s="196"/>
      <c r="M206" s="208"/>
      <c r="N206" s="196"/>
      <c r="O206" s="196"/>
      <c r="P206" s="196"/>
    </row>
    <row r="207" spans="1:16" ht="21.95" customHeight="1" x14ac:dyDescent="0.2">
      <c r="G207" s="194"/>
      <c r="H207" s="194"/>
      <c r="I207" s="194"/>
      <c r="L207" s="69"/>
      <c r="N207" s="69"/>
      <c r="O207" s="69"/>
      <c r="P207" s="69"/>
    </row>
    <row r="208" spans="1:16" ht="21.95" customHeight="1" x14ac:dyDescent="0.2">
      <c r="G208" s="194"/>
      <c r="H208" s="194"/>
      <c r="I208" s="194"/>
      <c r="J208" s="72"/>
      <c r="L208" s="72"/>
      <c r="N208" s="72"/>
      <c r="O208" s="72"/>
      <c r="P208" s="72"/>
    </row>
    <row r="209" spans="1:16" ht="21.95" customHeight="1" x14ac:dyDescent="0.2">
      <c r="B209" s="197"/>
      <c r="G209" s="190"/>
      <c r="H209" s="190"/>
      <c r="I209" s="190"/>
      <c r="J209" s="73"/>
      <c r="K209" s="69"/>
      <c r="L209" s="73"/>
      <c r="N209" s="67"/>
      <c r="O209" s="69"/>
      <c r="P209" s="73"/>
    </row>
    <row r="210" spans="1:16" ht="21.95" customHeight="1" x14ac:dyDescent="0.2">
      <c r="B210" s="197"/>
      <c r="G210" s="190"/>
      <c r="H210" s="190"/>
      <c r="I210" s="190"/>
      <c r="J210" s="73"/>
      <c r="K210" s="69"/>
      <c r="L210" s="73"/>
      <c r="N210" s="67"/>
      <c r="O210" s="69"/>
      <c r="P210" s="73"/>
    </row>
    <row r="211" spans="1:16" ht="21.95" customHeight="1" x14ac:dyDescent="0.2">
      <c r="B211" s="197"/>
      <c r="G211" s="190"/>
      <c r="H211" s="190"/>
      <c r="I211" s="190"/>
      <c r="J211" s="73"/>
      <c r="K211" s="69"/>
      <c r="L211" s="73"/>
      <c r="N211" s="67"/>
      <c r="O211" s="69"/>
      <c r="P211" s="73"/>
    </row>
    <row r="212" spans="1:16" ht="21.95" customHeight="1" x14ac:dyDescent="0.2">
      <c r="B212" s="197"/>
      <c r="G212" s="190"/>
      <c r="H212" s="190"/>
      <c r="I212" s="190"/>
      <c r="J212" s="73"/>
      <c r="K212" s="69"/>
      <c r="L212" s="73"/>
      <c r="N212" s="67"/>
      <c r="O212" s="69"/>
      <c r="P212" s="73"/>
    </row>
    <row r="213" spans="1:16" ht="21.95" customHeight="1" x14ac:dyDescent="0.2">
      <c r="B213" s="197"/>
      <c r="G213" s="190"/>
      <c r="H213" s="190"/>
      <c r="I213" s="190"/>
      <c r="J213" s="73"/>
      <c r="K213" s="69"/>
      <c r="L213" s="73"/>
      <c r="N213" s="67"/>
      <c r="O213" s="69"/>
      <c r="P213" s="73"/>
    </row>
    <row r="214" spans="1:16" ht="21.95" customHeight="1" x14ac:dyDescent="0.2">
      <c r="B214" s="197"/>
      <c r="G214" s="190"/>
      <c r="H214" s="190"/>
      <c r="I214" s="190"/>
      <c r="J214" s="73"/>
      <c r="K214" s="69"/>
      <c r="L214" s="73"/>
      <c r="N214" s="67"/>
      <c r="O214" s="69"/>
      <c r="P214" s="73"/>
    </row>
    <row r="215" spans="1:16" ht="21.95" customHeight="1" x14ac:dyDescent="0.2">
      <c r="J215" s="67"/>
      <c r="K215" s="67"/>
      <c r="M215" s="67"/>
      <c r="N215" s="363"/>
      <c r="O215" s="363"/>
      <c r="P215" s="363"/>
    </row>
    <row r="216" spans="1:16" ht="21.95" customHeight="1" x14ac:dyDescent="0.2">
      <c r="A216" s="199"/>
      <c r="J216" s="362"/>
      <c r="K216" s="362"/>
      <c r="M216" s="362"/>
      <c r="N216" s="362"/>
      <c r="O216" s="362"/>
      <c r="P216" s="362"/>
    </row>
    <row r="217" spans="1:16" ht="21.95" customHeight="1" x14ac:dyDescent="0.2">
      <c r="A217" s="199"/>
      <c r="N217" s="67"/>
    </row>
    <row r="218" spans="1:16" ht="21.95" customHeight="1" x14ac:dyDescent="0.2">
      <c r="A218" s="199"/>
      <c r="N218" s="67"/>
    </row>
    <row r="219" spans="1:16" ht="21.95" customHeight="1" x14ac:dyDescent="0.2">
      <c r="B219" s="67"/>
      <c r="C219" s="67"/>
      <c r="D219" s="67"/>
      <c r="E219" s="67"/>
      <c r="F219" s="67"/>
      <c r="G219" s="67"/>
      <c r="H219" s="67"/>
      <c r="I219" s="67"/>
      <c r="J219" s="207"/>
      <c r="K219" s="207"/>
      <c r="L219" s="207"/>
      <c r="M219" s="67"/>
      <c r="N219" s="207"/>
      <c r="O219" s="207"/>
      <c r="P219" s="207"/>
    </row>
    <row r="220" spans="1:16" ht="21.95" customHeight="1" x14ac:dyDescent="0.2">
      <c r="B220" s="67"/>
      <c r="C220" s="67"/>
      <c r="D220" s="67"/>
      <c r="E220" s="67"/>
      <c r="F220" s="67"/>
      <c r="G220" s="67"/>
      <c r="H220" s="67"/>
      <c r="I220" s="67"/>
      <c r="L220" s="362"/>
      <c r="M220" s="362"/>
      <c r="N220" s="362"/>
      <c r="O220" s="362"/>
      <c r="P220" s="362"/>
    </row>
    <row r="221" spans="1:16" ht="21.95" customHeight="1" x14ac:dyDescent="0.2">
      <c r="B221" s="67"/>
      <c r="C221" s="67"/>
      <c r="D221" s="67"/>
      <c r="E221" s="67"/>
      <c r="F221" s="67"/>
      <c r="G221" s="67"/>
      <c r="H221" s="67"/>
      <c r="I221" s="67"/>
      <c r="J221" s="362"/>
      <c r="K221" s="362"/>
      <c r="L221" s="362"/>
      <c r="M221" s="207"/>
      <c r="N221" s="362"/>
      <c r="O221" s="362"/>
      <c r="P221" s="362"/>
    </row>
    <row r="222" spans="1:16" ht="21.95" customHeight="1" x14ac:dyDescent="0.2">
      <c r="B222" s="67"/>
      <c r="C222" s="67"/>
      <c r="D222" s="67"/>
      <c r="E222" s="67"/>
      <c r="F222" s="67"/>
      <c r="G222" s="67"/>
      <c r="H222" s="67"/>
      <c r="I222" s="67"/>
      <c r="J222" s="208"/>
      <c r="L222" s="70"/>
      <c r="M222" s="71"/>
      <c r="N222" s="71"/>
      <c r="O222" s="67"/>
      <c r="P222" s="198"/>
    </row>
    <row r="223" spans="1:16" ht="21.95" customHeight="1" x14ac:dyDescent="0.2">
      <c r="G223" s="67"/>
      <c r="H223" s="67"/>
      <c r="I223" s="67"/>
      <c r="N223" s="148"/>
      <c r="P223" s="67"/>
    </row>
    <row r="224" spans="1:16" ht="21.95" customHeight="1" x14ac:dyDescent="0.2">
      <c r="L224" s="69"/>
      <c r="M224" s="69"/>
      <c r="N224" s="69"/>
      <c r="P224" s="207"/>
    </row>
    <row r="225" spans="1:16" ht="21.95" customHeight="1" x14ac:dyDescent="0.2">
      <c r="L225" s="69"/>
      <c r="M225" s="69"/>
      <c r="N225" s="69"/>
      <c r="P225" s="207"/>
    </row>
    <row r="226" spans="1:16" ht="21.95" customHeight="1" x14ac:dyDescent="0.2">
      <c r="C226" s="192"/>
      <c r="L226" s="69"/>
      <c r="M226" s="69"/>
      <c r="N226" s="69"/>
      <c r="P226" s="207"/>
    </row>
    <row r="227" spans="1:16" ht="21.95" customHeight="1" x14ac:dyDescent="0.2">
      <c r="C227" s="192"/>
      <c r="L227" s="69"/>
      <c r="M227" s="69"/>
      <c r="N227" s="69"/>
      <c r="P227" s="207"/>
    </row>
    <row r="228" spans="1:16" ht="21.95" customHeight="1" x14ac:dyDescent="0.2">
      <c r="C228" s="192"/>
      <c r="L228" s="69"/>
      <c r="M228" s="69"/>
      <c r="N228" s="69"/>
      <c r="P228" s="207"/>
    </row>
    <row r="229" spans="1:16" ht="21.95" customHeight="1" x14ac:dyDescent="0.2">
      <c r="C229" s="192"/>
      <c r="L229" s="69"/>
      <c r="M229" s="69"/>
      <c r="N229" s="69"/>
      <c r="P229" s="207"/>
    </row>
    <row r="230" spans="1:16" ht="21.95" customHeight="1" x14ac:dyDescent="0.2">
      <c r="C230" s="192"/>
      <c r="L230" s="69"/>
      <c r="M230" s="69"/>
      <c r="N230" s="69"/>
      <c r="P230" s="207"/>
    </row>
    <row r="231" spans="1:16" ht="21.95" customHeight="1" x14ac:dyDescent="0.2">
      <c r="C231" s="192"/>
      <c r="L231" s="69"/>
      <c r="M231" s="69"/>
      <c r="N231" s="69"/>
      <c r="P231" s="207"/>
    </row>
    <row r="232" spans="1:16" ht="21.95" customHeight="1" x14ac:dyDescent="0.2">
      <c r="C232" s="192"/>
      <c r="L232" s="69"/>
      <c r="M232" s="69"/>
      <c r="N232" s="69"/>
      <c r="P232" s="207"/>
    </row>
    <row r="233" spans="1:16" ht="21.95" customHeight="1" x14ac:dyDescent="0.2">
      <c r="C233" s="192"/>
      <c r="L233" s="69"/>
      <c r="M233" s="69"/>
      <c r="N233" s="69"/>
      <c r="P233" s="207"/>
    </row>
    <row r="234" spans="1:16" ht="21.95" customHeight="1" x14ac:dyDescent="0.2">
      <c r="C234" s="192"/>
      <c r="L234" s="69"/>
      <c r="M234" s="69"/>
      <c r="N234" s="69"/>
      <c r="P234" s="69"/>
    </row>
    <row r="235" spans="1:16" ht="21.95" customHeight="1" x14ac:dyDescent="0.2">
      <c r="C235" s="192"/>
      <c r="L235" s="69"/>
      <c r="M235" s="69"/>
      <c r="N235" s="69"/>
      <c r="P235" s="207"/>
    </row>
    <row r="236" spans="1:16" ht="21.95" customHeight="1" x14ac:dyDescent="0.2">
      <c r="C236" s="192"/>
      <c r="L236" s="69"/>
      <c r="M236" s="69"/>
      <c r="N236" s="69"/>
      <c r="P236" s="207"/>
    </row>
    <row r="237" spans="1:16" ht="21.95" customHeight="1" x14ac:dyDescent="0.2">
      <c r="C237" s="192"/>
      <c r="L237" s="69"/>
      <c r="M237" s="69"/>
      <c r="N237" s="69"/>
      <c r="P237" s="207"/>
    </row>
    <row r="238" spans="1:16" ht="21.95" customHeight="1" x14ac:dyDescent="0.2">
      <c r="C238" s="192"/>
      <c r="L238" s="69"/>
      <c r="M238" s="69"/>
      <c r="N238" s="69"/>
      <c r="P238" s="207"/>
    </row>
    <row r="239" spans="1:16" ht="21.95" customHeight="1" x14ac:dyDescent="0.2">
      <c r="C239" s="192"/>
      <c r="L239" s="69"/>
      <c r="M239" s="69"/>
      <c r="N239" s="69"/>
      <c r="P239" s="207"/>
    </row>
    <row r="240" spans="1:16" ht="21.95" customHeight="1" x14ac:dyDescent="0.2">
      <c r="A240" s="192"/>
      <c r="L240" s="200"/>
      <c r="M240" s="200"/>
      <c r="N240" s="200"/>
      <c r="P240" s="200"/>
    </row>
    <row r="241" spans="1:16" ht="21.95" customHeight="1" x14ac:dyDescent="0.2">
      <c r="C241" s="192"/>
      <c r="L241" s="69"/>
      <c r="M241" s="69"/>
      <c r="N241" s="200"/>
      <c r="P241" s="207"/>
    </row>
    <row r="242" spans="1:16" ht="21.95" customHeight="1" x14ac:dyDescent="0.2">
      <c r="C242" s="192"/>
      <c r="L242" s="69"/>
      <c r="M242" s="69"/>
      <c r="N242" s="69"/>
      <c r="P242" s="207"/>
    </row>
    <row r="243" spans="1:16" ht="21.95" customHeight="1" x14ac:dyDescent="0.2">
      <c r="C243" s="192"/>
      <c r="L243" s="69"/>
      <c r="M243" s="69"/>
      <c r="N243" s="69"/>
      <c r="P243" s="207"/>
    </row>
    <row r="244" spans="1:16" ht="21.95" customHeight="1" x14ac:dyDescent="0.2">
      <c r="C244" s="192"/>
      <c r="L244" s="69"/>
      <c r="M244" s="69"/>
      <c r="N244" s="69"/>
      <c r="P244" s="207"/>
    </row>
    <row r="245" spans="1:16" ht="21.95" customHeight="1" x14ac:dyDescent="0.2">
      <c r="C245" s="192"/>
      <c r="L245" s="69"/>
      <c r="M245" s="69"/>
      <c r="N245" s="69"/>
      <c r="P245" s="207"/>
    </row>
    <row r="246" spans="1:16" ht="21.95" customHeight="1" x14ac:dyDescent="0.2">
      <c r="C246" s="192"/>
      <c r="L246" s="69"/>
      <c r="M246" s="69"/>
      <c r="N246" s="69"/>
      <c r="P246" s="207"/>
    </row>
    <row r="247" spans="1:16" ht="21.95" customHeight="1" x14ac:dyDescent="0.2">
      <c r="C247" s="192"/>
      <c r="L247" s="69"/>
      <c r="M247" s="69"/>
      <c r="N247" s="69"/>
      <c r="P247" s="207"/>
    </row>
    <row r="248" spans="1:16" ht="21.95" customHeight="1" x14ac:dyDescent="0.2">
      <c r="C248" s="192"/>
      <c r="L248" s="69"/>
      <c r="M248" s="69"/>
      <c r="N248" s="69"/>
      <c r="P248" s="207"/>
    </row>
    <row r="249" spans="1:16" ht="21.95" customHeight="1" x14ac:dyDescent="0.2">
      <c r="C249" s="192"/>
      <c r="L249" s="69"/>
      <c r="M249" s="69"/>
      <c r="N249" s="69"/>
      <c r="P249" s="207"/>
    </row>
    <row r="250" spans="1:16" ht="21.95" customHeight="1" x14ac:dyDescent="0.2">
      <c r="C250" s="192"/>
      <c r="L250" s="69"/>
      <c r="M250" s="69"/>
      <c r="N250" s="69"/>
      <c r="P250" s="207"/>
    </row>
    <row r="251" spans="1:16" ht="21.95" customHeight="1" x14ac:dyDescent="0.2">
      <c r="C251" s="192"/>
      <c r="L251" s="69"/>
      <c r="M251" s="69"/>
      <c r="N251" s="69"/>
      <c r="P251" s="207"/>
    </row>
    <row r="252" spans="1:16" ht="21.95" customHeight="1" x14ac:dyDescent="0.2">
      <c r="A252" s="192"/>
      <c r="L252" s="200"/>
      <c r="M252" s="200"/>
      <c r="N252" s="200"/>
      <c r="P252" s="207"/>
    </row>
    <row r="253" spans="1:16" ht="21.95" customHeight="1" x14ac:dyDescent="0.2">
      <c r="A253" s="192"/>
      <c r="J253" s="200"/>
      <c r="K253" s="200"/>
      <c r="L253" s="200"/>
      <c r="N253" s="207"/>
      <c r="O253" s="200"/>
      <c r="P253" s="200"/>
    </row>
    <row r="254" spans="1:16" ht="21.95" customHeight="1" x14ac:dyDescent="0.2">
      <c r="A254" s="192"/>
      <c r="J254" s="200"/>
      <c r="K254" s="200"/>
      <c r="L254" s="200"/>
      <c r="N254" s="207"/>
      <c r="O254" s="200"/>
      <c r="P254" s="200"/>
    </row>
    <row r="255" spans="1:16" ht="21.95" customHeight="1" x14ac:dyDescent="0.2">
      <c r="A255" s="192"/>
      <c r="J255" s="200"/>
      <c r="K255" s="200"/>
      <c r="L255" s="200"/>
      <c r="N255" s="207"/>
      <c r="O255" s="200"/>
      <c r="P255" s="200"/>
    </row>
    <row r="256" spans="1:16" ht="21.95" customHeight="1" x14ac:dyDescent="0.2">
      <c r="A256" s="192"/>
      <c r="J256" s="200"/>
      <c r="K256" s="200"/>
      <c r="L256" s="200"/>
      <c r="N256" s="207"/>
      <c r="O256" s="200"/>
      <c r="P256" s="200"/>
    </row>
    <row r="257" spans="1:16" ht="21.95" customHeight="1" x14ac:dyDescent="0.2">
      <c r="A257" s="192"/>
      <c r="J257" s="200"/>
      <c r="K257" s="200"/>
      <c r="L257" s="200"/>
      <c r="N257" s="207"/>
      <c r="O257" s="200"/>
      <c r="P257" s="200"/>
    </row>
    <row r="258" spans="1:16" ht="21.95" customHeight="1" x14ac:dyDescent="0.2">
      <c r="A258" s="192"/>
      <c r="J258" s="200"/>
      <c r="K258" s="200"/>
      <c r="L258" s="200"/>
      <c r="N258" s="207"/>
      <c r="O258" s="200"/>
      <c r="P258" s="200"/>
    </row>
    <row r="259" spans="1:16" ht="21.95" customHeight="1" x14ac:dyDescent="0.2">
      <c r="A259" s="199"/>
      <c r="J259" s="67"/>
      <c r="K259" s="67"/>
      <c r="M259" s="67"/>
      <c r="N259" s="363"/>
      <c r="O259" s="363"/>
      <c r="P259" s="363"/>
    </row>
    <row r="260" spans="1:16" ht="21.95" customHeight="1" x14ac:dyDescent="0.2">
      <c r="A260" s="199"/>
      <c r="J260" s="362"/>
      <c r="K260" s="362"/>
      <c r="M260" s="362"/>
      <c r="N260" s="362"/>
      <c r="O260" s="362"/>
      <c r="P260" s="362"/>
    </row>
    <row r="261" spans="1:16" ht="21.95" customHeight="1" x14ac:dyDescent="0.2">
      <c r="A261" s="199"/>
      <c r="N261" s="67"/>
    </row>
    <row r="262" spans="1:16" ht="21.95" customHeight="1" x14ac:dyDescent="0.2">
      <c r="A262" s="199"/>
      <c r="N262" s="67"/>
    </row>
    <row r="263" spans="1:16" ht="21.95" customHeight="1" x14ac:dyDescent="0.2">
      <c r="B263" s="67"/>
      <c r="C263" s="67"/>
      <c r="D263" s="67"/>
      <c r="E263" s="67"/>
      <c r="F263" s="67"/>
      <c r="G263" s="67"/>
      <c r="H263" s="67"/>
      <c r="I263" s="67"/>
      <c r="K263" s="67"/>
      <c r="L263" s="362"/>
      <c r="M263" s="362"/>
      <c r="N263" s="362"/>
      <c r="O263" s="362"/>
      <c r="P263" s="362"/>
    </row>
    <row r="264" spans="1:16" s="208" customFormat="1" ht="21.95" customHeight="1" x14ac:dyDescent="0.2">
      <c r="B264" s="207"/>
      <c r="C264" s="207"/>
      <c r="D264" s="207"/>
      <c r="E264" s="207"/>
      <c r="F264" s="207"/>
      <c r="G264" s="207"/>
      <c r="H264" s="207"/>
      <c r="I264" s="299"/>
      <c r="J264" s="362"/>
      <c r="K264" s="362"/>
      <c r="L264" s="362"/>
      <c r="M264" s="207"/>
      <c r="N264" s="362"/>
      <c r="O264" s="362"/>
      <c r="P264" s="362"/>
    </row>
    <row r="265" spans="1:16" ht="21.95" customHeight="1" x14ac:dyDescent="0.2">
      <c r="B265" s="67"/>
      <c r="C265" s="67"/>
      <c r="D265" s="67"/>
      <c r="E265" s="67"/>
      <c r="F265" s="67"/>
      <c r="G265" s="67"/>
      <c r="H265" s="67"/>
      <c r="I265" s="67"/>
      <c r="J265" s="208"/>
      <c r="L265" s="71"/>
      <c r="M265" s="71"/>
      <c r="N265" s="71"/>
      <c r="O265" s="74"/>
      <c r="P265" s="207"/>
    </row>
    <row r="266" spans="1:16" ht="21.95" customHeight="1" x14ac:dyDescent="0.2">
      <c r="B266" s="208"/>
      <c r="C266" s="208"/>
      <c r="D266" s="208"/>
      <c r="E266" s="208"/>
      <c r="F266" s="208"/>
      <c r="G266" s="208"/>
      <c r="H266" s="208"/>
      <c r="I266" s="297"/>
      <c r="L266" s="75"/>
      <c r="M266" s="71"/>
      <c r="N266" s="75"/>
      <c r="O266" s="74"/>
      <c r="P266" s="201"/>
    </row>
    <row r="267" spans="1:16" ht="21.95" customHeight="1" x14ac:dyDescent="0.2">
      <c r="B267" s="202"/>
      <c r="C267" s="208"/>
      <c r="D267" s="208"/>
      <c r="E267" s="208"/>
      <c r="F267" s="208"/>
      <c r="G267" s="208"/>
      <c r="H267" s="208"/>
      <c r="I267" s="297"/>
      <c r="L267" s="67"/>
      <c r="M267" s="208"/>
      <c r="N267" s="67"/>
      <c r="P267" s="67"/>
    </row>
    <row r="268" spans="1:16" ht="21.95" customHeight="1" x14ac:dyDescent="0.2">
      <c r="B268" s="202"/>
      <c r="C268" s="208"/>
      <c r="D268" s="208"/>
      <c r="E268" s="208"/>
      <c r="F268" s="208"/>
      <c r="G268" s="208"/>
      <c r="H268" s="208"/>
      <c r="I268" s="297"/>
      <c r="L268" s="69"/>
      <c r="M268" s="208"/>
      <c r="N268" s="67"/>
      <c r="P268" s="67"/>
    </row>
    <row r="269" spans="1:16" ht="21.95" customHeight="1" x14ac:dyDescent="0.2">
      <c r="B269" s="202"/>
      <c r="C269" s="208"/>
      <c r="D269" s="208"/>
      <c r="E269" s="208"/>
      <c r="F269" s="208"/>
      <c r="G269" s="208"/>
      <c r="H269" s="208"/>
      <c r="I269" s="297"/>
      <c r="L269" s="69"/>
      <c r="M269" s="208"/>
      <c r="N269" s="67"/>
      <c r="P269" s="67"/>
    </row>
    <row r="270" spans="1:16" ht="21.95" customHeight="1" x14ac:dyDescent="0.2">
      <c r="B270" s="202"/>
      <c r="C270" s="208"/>
      <c r="D270" s="208"/>
      <c r="E270" s="208"/>
      <c r="F270" s="208"/>
      <c r="G270" s="208"/>
      <c r="H270" s="208"/>
      <c r="I270" s="297"/>
      <c r="L270" s="67"/>
      <c r="M270" s="208"/>
      <c r="N270" s="67"/>
      <c r="P270" s="67"/>
    </row>
    <row r="271" spans="1:16" ht="21.95" customHeight="1" x14ac:dyDescent="0.2">
      <c r="B271" s="202"/>
      <c r="C271" s="208"/>
      <c r="D271" s="208"/>
      <c r="E271" s="208"/>
      <c r="F271" s="208"/>
      <c r="G271" s="208"/>
      <c r="H271" s="208"/>
      <c r="I271" s="297"/>
      <c r="L271" s="67"/>
      <c r="M271" s="208"/>
      <c r="N271" s="67"/>
      <c r="P271" s="67"/>
    </row>
    <row r="272" spans="1:16" ht="21.95" customHeight="1" x14ac:dyDescent="0.2">
      <c r="B272" s="192"/>
      <c r="C272" s="208"/>
      <c r="D272" s="208"/>
      <c r="E272" s="208"/>
      <c r="F272" s="208"/>
      <c r="G272" s="208"/>
      <c r="H272" s="208"/>
      <c r="I272" s="297"/>
      <c r="L272" s="67"/>
      <c r="M272" s="208"/>
      <c r="N272" s="67"/>
      <c r="P272" s="67"/>
    </row>
    <row r="273" spans="2:16" ht="21.95" customHeight="1" x14ac:dyDescent="0.2">
      <c r="B273" s="192"/>
      <c r="C273" s="208"/>
      <c r="D273" s="208"/>
      <c r="E273" s="208"/>
      <c r="F273" s="208"/>
      <c r="G273" s="208"/>
      <c r="H273" s="208"/>
      <c r="I273" s="297"/>
      <c r="L273" s="67"/>
      <c r="M273" s="208"/>
      <c r="N273" s="67"/>
      <c r="P273" s="67"/>
    </row>
    <row r="274" spans="2:16" ht="21.95" customHeight="1" x14ac:dyDescent="0.2">
      <c r="B274" s="192"/>
      <c r="C274" s="208"/>
      <c r="D274" s="208"/>
      <c r="E274" s="208"/>
      <c r="F274" s="208"/>
      <c r="G274" s="208"/>
      <c r="H274" s="208"/>
      <c r="I274" s="297"/>
      <c r="L274" s="67"/>
      <c r="M274" s="208"/>
      <c r="N274" s="67"/>
      <c r="P274" s="67"/>
    </row>
    <row r="275" spans="2:16" ht="21.95" customHeight="1" x14ac:dyDescent="0.2">
      <c r="B275" s="208"/>
      <c r="C275" s="208"/>
      <c r="D275" s="208"/>
      <c r="E275" s="208"/>
      <c r="F275" s="208"/>
      <c r="G275" s="208"/>
      <c r="H275" s="208"/>
      <c r="I275" s="297"/>
      <c r="L275" s="200"/>
      <c r="M275" s="208"/>
      <c r="N275" s="67"/>
      <c r="P275" s="207"/>
    </row>
    <row r="276" spans="2:16" ht="21.95" customHeight="1" x14ac:dyDescent="0.2">
      <c r="B276" s="208"/>
      <c r="C276" s="208"/>
      <c r="D276" s="208"/>
      <c r="E276" s="208"/>
      <c r="F276" s="208"/>
      <c r="G276" s="208"/>
      <c r="H276" s="208"/>
      <c r="I276" s="297"/>
      <c r="L276" s="203"/>
      <c r="M276" s="208"/>
      <c r="N276" s="203"/>
      <c r="P276" s="201"/>
    </row>
    <row r="277" spans="2:16" ht="21.95" customHeight="1" x14ac:dyDescent="0.2">
      <c r="N277" s="148"/>
      <c r="P277" s="67"/>
    </row>
    <row r="278" spans="2:16" ht="21.95" customHeight="1" x14ac:dyDescent="0.2">
      <c r="B278" s="192"/>
      <c r="L278" s="69"/>
      <c r="N278" s="69"/>
      <c r="P278" s="207"/>
    </row>
    <row r="279" spans="2:16" ht="21.95" customHeight="1" x14ac:dyDescent="0.2">
      <c r="B279" s="192"/>
      <c r="L279" s="69"/>
      <c r="N279" s="69"/>
      <c r="P279" s="207"/>
    </row>
    <row r="280" spans="2:16" ht="21.95" customHeight="1" x14ac:dyDescent="0.2">
      <c r="B280" s="192"/>
      <c r="L280" s="69"/>
      <c r="N280" s="69"/>
      <c r="P280" s="207"/>
    </row>
    <row r="281" spans="2:16" ht="21.95" customHeight="1" x14ac:dyDescent="0.2">
      <c r="B281" s="192"/>
      <c r="L281" s="200"/>
      <c r="N281" s="200"/>
      <c r="P281" s="207"/>
    </row>
    <row r="282" spans="2:16" ht="21.95" customHeight="1" x14ac:dyDescent="0.2">
      <c r="B282" s="192"/>
      <c r="L282" s="69"/>
      <c r="N282" s="69"/>
      <c r="P282" s="207"/>
    </row>
    <row r="283" spans="2:16" ht="21.95" customHeight="1" x14ac:dyDescent="0.2">
      <c r="B283" s="192"/>
      <c r="L283" s="69"/>
      <c r="N283" s="69"/>
      <c r="P283" s="207"/>
    </row>
    <row r="284" spans="2:16" ht="21.95" customHeight="1" x14ac:dyDescent="0.2">
      <c r="B284" s="192"/>
      <c r="L284" s="69"/>
      <c r="N284" s="69"/>
      <c r="P284" s="207"/>
    </row>
    <row r="285" spans="2:16" ht="21.95" customHeight="1" x14ac:dyDescent="0.2">
      <c r="B285" s="192"/>
      <c r="L285" s="69"/>
      <c r="N285" s="69"/>
      <c r="P285" s="207"/>
    </row>
    <row r="286" spans="2:16" ht="21.95" customHeight="1" x14ac:dyDescent="0.2">
      <c r="L286" s="200"/>
      <c r="N286" s="200"/>
      <c r="P286" s="207"/>
    </row>
    <row r="287" spans="2:16" ht="21.95" customHeight="1" x14ac:dyDescent="0.2">
      <c r="L287" s="200"/>
      <c r="M287" s="200"/>
      <c r="N287" s="200"/>
      <c r="P287" s="207"/>
    </row>
    <row r="288" spans="2:16" ht="21.95" customHeight="1" x14ac:dyDescent="0.2">
      <c r="L288" s="207"/>
      <c r="M288" s="200"/>
      <c r="N288" s="207"/>
      <c r="P288" s="207"/>
    </row>
    <row r="289" spans="1:16" ht="21.95" customHeight="1" x14ac:dyDescent="0.2">
      <c r="N289" s="148"/>
      <c r="P289" s="67"/>
    </row>
    <row r="290" spans="1:16" ht="21.95" customHeight="1" x14ac:dyDescent="0.2">
      <c r="L290" s="200"/>
      <c r="N290" s="200"/>
      <c r="P290" s="207"/>
    </row>
    <row r="291" spans="1:16" ht="21.95" customHeight="1" x14ac:dyDescent="0.2">
      <c r="L291" s="200"/>
      <c r="N291" s="200"/>
      <c r="P291" s="207"/>
    </row>
    <row r="292" spans="1:16" ht="21.95" customHeight="1" x14ac:dyDescent="0.2">
      <c r="L292" s="200"/>
      <c r="N292" s="200"/>
      <c r="P292" s="207"/>
    </row>
    <row r="293" spans="1:16" ht="21.95" customHeight="1" x14ac:dyDescent="0.2">
      <c r="J293" s="67"/>
      <c r="N293" s="67"/>
    </row>
    <row r="294" spans="1:16" ht="21.95" customHeight="1" x14ac:dyDescent="0.2">
      <c r="A294" s="195"/>
      <c r="B294" s="192"/>
      <c r="C294" s="192"/>
      <c r="D294" s="204"/>
      <c r="E294" s="204"/>
      <c r="F294" s="204"/>
      <c r="G294" s="204"/>
      <c r="H294" s="204"/>
      <c r="I294" s="204"/>
      <c r="J294" s="204"/>
      <c r="N294" s="67"/>
    </row>
    <row r="295" spans="1:16" ht="21.95" customHeight="1" x14ac:dyDescent="0.2">
      <c r="A295" s="205"/>
      <c r="B295" s="192"/>
      <c r="C295" s="192"/>
      <c r="D295" s="204"/>
      <c r="E295" s="204"/>
      <c r="F295" s="204"/>
      <c r="G295" s="204"/>
      <c r="H295" s="204"/>
      <c r="I295" s="204"/>
      <c r="J295" s="204"/>
      <c r="N295" s="67"/>
    </row>
    <row r="296" spans="1:16" ht="21.95" customHeight="1" x14ac:dyDescent="0.2">
      <c r="B296" s="192"/>
      <c r="C296" s="192"/>
      <c r="D296" s="67"/>
      <c r="E296" s="67"/>
      <c r="F296" s="67"/>
      <c r="G296" s="67"/>
      <c r="H296" s="67"/>
      <c r="I296" s="67"/>
      <c r="J296" s="67"/>
      <c r="L296" s="67"/>
      <c r="N296" s="67"/>
      <c r="P296" s="67"/>
    </row>
    <row r="297" spans="1:16" ht="21.95" customHeight="1" x14ac:dyDescent="0.2">
      <c r="B297" s="192"/>
      <c r="C297" s="192"/>
      <c r="D297" s="67"/>
      <c r="E297" s="67"/>
      <c r="F297" s="67"/>
      <c r="G297" s="67"/>
      <c r="H297" s="67"/>
      <c r="I297" s="67"/>
      <c r="J297" s="67"/>
      <c r="L297" s="67"/>
      <c r="N297" s="67"/>
      <c r="P297" s="67"/>
    </row>
    <row r="298" spans="1:16" ht="21.95" customHeight="1" x14ac:dyDescent="0.2">
      <c r="B298" s="192"/>
      <c r="C298" s="192"/>
      <c r="D298" s="67"/>
      <c r="E298" s="67"/>
      <c r="F298" s="67"/>
      <c r="G298" s="67"/>
      <c r="H298" s="67"/>
      <c r="I298" s="67"/>
      <c r="J298" s="67"/>
      <c r="L298" s="67"/>
      <c r="N298" s="67"/>
      <c r="P298" s="67"/>
    </row>
    <row r="299" spans="1:16" ht="21.95" customHeight="1" x14ac:dyDescent="0.2">
      <c r="A299" s="195"/>
      <c r="B299" s="192"/>
      <c r="C299" s="192"/>
      <c r="D299" s="67"/>
      <c r="E299" s="67"/>
      <c r="F299" s="67"/>
      <c r="G299" s="67"/>
      <c r="H299" s="67"/>
      <c r="I299" s="67"/>
      <c r="J299" s="67"/>
      <c r="L299" s="67"/>
      <c r="N299" s="67"/>
      <c r="P299" s="67"/>
    </row>
    <row r="300" spans="1:16" ht="21.95" customHeight="1" x14ac:dyDescent="0.2">
      <c r="N300" s="67"/>
    </row>
    <row r="301" spans="1:16" ht="21.95" customHeight="1" x14ac:dyDescent="0.2">
      <c r="N301" s="67"/>
    </row>
    <row r="302" spans="1:16" ht="21.95" customHeight="1" x14ac:dyDescent="0.2">
      <c r="N302" s="67"/>
    </row>
    <row r="303" spans="1:16" ht="21.95" customHeight="1" x14ac:dyDescent="0.2">
      <c r="N303" s="67"/>
    </row>
  </sheetData>
  <mergeCells count="51">
    <mergeCell ref="A3:P3"/>
    <mergeCell ref="A4:P4"/>
    <mergeCell ref="A5:P5"/>
    <mergeCell ref="A6:P6"/>
    <mergeCell ref="A8:P8"/>
    <mergeCell ref="A46:P46"/>
    <mergeCell ref="N120:P120"/>
    <mergeCell ref="J124:P124"/>
    <mergeCell ref="A48:P48"/>
    <mergeCell ref="J49:P49"/>
    <mergeCell ref="J50:L50"/>
    <mergeCell ref="N50:P50"/>
    <mergeCell ref="F52:H52"/>
    <mergeCell ref="F92:H92"/>
    <mergeCell ref="J89:P89"/>
    <mergeCell ref="J90:L90"/>
    <mergeCell ref="A83:P83"/>
    <mergeCell ref="A84:P84"/>
    <mergeCell ref="A85:P85"/>
    <mergeCell ref="A86:P86"/>
    <mergeCell ref="A88:P88"/>
    <mergeCell ref="J9:P9"/>
    <mergeCell ref="A45:P45"/>
    <mergeCell ref="J10:L10"/>
    <mergeCell ref="N10:P10"/>
    <mergeCell ref="A43:P43"/>
    <mergeCell ref="A44:P44"/>
    <mergeCell ref="F12:H12"/>
    <mergeCell ref="M216:N216"/>
    <mergeCell ref="O216:P216"/>
    <mergeCell ref="N90:P90"/>
    <mergeCell ref="N167:P167"/>
    <mergeCell ref="M168:N168"/>
    <mergeCell ref="O168:P168"/>
    <mergeCell ref="J171:P171"/>
    <mergeCell ref="J172:L172"/>
    <mergeCell ref="N172:P172"/>
    <mergeCell ref="N215:P215"/>
    <mergeCell ref="J216:K216"/>
    <mergeCell ref="J125:L125"/>
    <mergeCell ref="N125:P125"/>
    <mergeCell ref="L263:P263"/>
    <mergeCell ref="J264:L264"/>
    <mergeCell ref="N264:P264"/>
    <mergeCell ref="L220:P220"/>
    <mergeCell ref="J221:L221"/>
    <mergeCell ref="N221:P221"/>
    <mergeCell ref="N259:P259"/>
    <mergeCell ref="J260:K260"/>
    <mergeCell ref="M260:N260"/>
    <mergeCell ref="O260:P260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9"/>
      <c r="J1" s="29"/>
      <c r="K1" s="29"/>
      <c r="L1" s="3"/>
      <c r="M1" s="3"/>
      <c r="N1" s="3"/>
      <c r="P1" s="30"/>
      <c r="T1" s="31"/>
      <c r="U1" s="39"/>
      <c r="V1" s="372" t="s">
        <v>63</v>
      </c>
      <c r="W1" s="372"/>
      <c r="X1" s="372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29"/>
      <c r="I2" s="2"/>
      <c r="J2" s="2"/>
      <c r="K2" s="7"/>
      <c r="L2" s="8"/>
      <c r="M2" s="8"/>
      <c r="N2" s="8"/>
      <c r="P2" s="30"/>
      <c r="T2" s="31"/>
      <c r="U2" s="373"/>
      <c r="V2" s="373"/>
      <c r="W2" s="373" t="s">
        <v>64</v>
      </c>
      <c r="X2" s="373"/>
    </row>
    <row r="3" spans="1:31" ht="24.75" customHeight="1" x14ac:dyDescent="0.2">
      <c r="A3" s="6" t="s">
        <v>82</v>
      </c>
      <c r="B3" s="6"/>
      <c r="C3" s="6"/>
      <c r="D3" s="6"/>
      <c r="E3" s="6"/>
      <c r="F3" s="6"/>
      <c r="G3" s="6"/>
      <c r="H3" s="6"/>
      <c r="I3" s="29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71" t="s">
        <v>73</v>
      </c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71" t="s">
        <v>18</v>
      </c>
      <c r="P7" s="371"/>
      <c r="Q7" s="371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74</v>
      </c>
      <c r="T8" s="5"/>
      <c r="U8" s="5" t="s">
        <v>75</v>
      </c>
      <c r="V8" s="32"/>
      <c r="W8" s="5"/>
      <c r="X8" s="32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57</v>
      </c>
      <c r="P9" s="5"/>
      <c r="Q9" s="5" t="s">
        <v>45</v>
      </c>
      <c r="R9" s="5"/>
      <c r="S9" s="5" t="s">
        <v>76</v>
      </c>
      <c r="T9" s="5"/>
      <c r="U9" s="5" t="s">
        <v>77</v>
      </c>
      <c r="V9" s="32"/>
      <c r="W9" s="5" t="s">
        <v>74</v>
      </c>
      <c r="X9" s="32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78</v>
      </c>
      <c r="T10" s="17"/>
      <c r="U10" s="18" t="s">
        <v>79</v>
      </c>
      <c r="V10" s="32"/>
      <c r="W10" s="18" t="s">
        <v>76</v>
      </c>
      <c r="X10" s="32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83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80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3">
        <v>0</v>
      </c>
      <c r="L12" s="23"/>
      <c r="M12" s="33">
        <v>0</v>
      </c>
      <c r="N12" s="23"/>
      <c r="O12" s="33">
        <v>0</v>
      </c>
      <c r="P12" s="23"/>
      <c r="Q12" s="33">
        <v>0</v>
      </c>
      <c r="R12" s="23"/>
      <c r="S12" s="33">
        <f>SUM(K12:Q12)</f>
        <v>0</v>
      </c>
      <c r="T12" s="33"/>
      <c r="U12" s="38">
        <v>0</v>
      </c>
      <c r="W12" s="34">
        <v>0</v>
      </c>
    </row>
    <row r="13" spans="1:31" s="13" customFormat="1" ht="20.25" customHeight="1" x14ac:dyDescent="0.2">
      <c r="A13" s="19" t="s">
        <v>81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3">
        <v>0</v>
      </c>
      <c r="L13" s="23"/>
      <c r="M13" s="33">
        <v>0</v>
      </c>
      <c r="N13" s="23"/>
      <c r="O13" s="33">
        <v>0</v>
      </c>
      <c r="P13" s="23"/>
      <c r="Q13" s="35">
        <v>0</v>
      </c>
      <c r="R13" s="23"/>
      <c r="S13" s="21">
        <f>SUM(K13:Q13)</f>
        <v>0</v>
      </c>
      <c r="T13" s="21"/>
      <c r="U13" s="33">
        <v>0</v>
      </c>
      <c r="W13" s="34">
        <f>SUM(S13:U13)</f>
        <v>0</v>
      </c>
    </row>
    <row r="14" spans="1:31" s="13" customFormat="1" ht="20.25" customHeight="1" x14ac:dyDescent="0.2">
      <c r="A14" s="36" t="s">
        <v>66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 t="e">
        <f>#REF!</f>
        <v>#REF!</v>
      </c>
      <c r="R14" s="21"/>
      <c r="S14" s="21" t="e">
        <f>SUM(K14:Q14)</f>
        <v>#REF!</v>
      </c>
      <c r="T14" s="21"/>
      <c r="U14" s="35">
        <v>0</v>
      </c>
      <c r="W14" s="37" t="e">
        <f>SUM(S14:U14)</f>
        <v>#REF!</v>
      </c>
    </row>
    <row r="15" spans="1:31" s="13" customFormat="1" ht="20.25" customHeight="1" thickBot="1" x14ac:dyDescent="0.25">
      <c r="A15" s="20" t="s">
        <v>71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 t="e">
        <f>SUM(Q11:Q14)</f>
        <v>#REF!</v>
      </c>
      <c r="R15" s="21"/>
      <c r="S15" s="25" t="e">
        <f>SUM(S11:S14)</f>
        <v>#REF!</v>
      </c>
      <c r="T15" s="21"/>
      <c r="U15" s="25">
        <f>SUM(U11:U14)</f>
        <v>222</v>
      </c>
      <c r="W15" s="25" t="e">
        <f>SUM(W11:W14)</f>
        <v>#REF!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U66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262" customWidth="1"/>
    <col min="5" max="5" width="14.28515625" style="262" customWidth="1"/>
    <col min="6" max="6" width="20.42578125" style="262" customWidth="1"/>
    <col min="7" max="7" width="2.28515625" style="263" customWidth="1"/>
    <col min="8" max="8" width="2.5703125" style="262" customWidth="1"/>
    <col min="9" max="9" width="9.7109375" style="267" customWidth="1"/>
    <col min="10" max="10" width="0.5703125" style="267" customWidth="1"/>
    <col min="11" max="11" width="9.7109375" style="267" customWidth="1"/>
    <col min="12" max="12" width="0.5703125" style="267" customWidth="1"/>
    <col min="13" max="13" width="9.7109375" style="267" customWidth="1"/>
    <col min="14" max="14" width="0.5703125" style="267" customWidth="1"/>
    <col min="15" max="15" width="9.7109375" style="267" customWidth="1"/>
    <col min="16" max="19" width="1.42578125" style="44" customWidth="1"/>
    <col min="20" max="16384" width="9.140625" style="262"/>
  </cols>
  <sheetData>
    <row r="1" spans="1:21" s="253" customFormat="1" ht="21" customHeight="1" x14ac:dyDescent="0.2">
      <c r="G1" s="254"/>
      <c r="M1" s="66"/>
      <c r="O1" s="245" t="s">
        <v>140</v>
      </c>
      <c r="P1" s="40"/>
      <c r="Q1" s="40"/>
      <c r="R1" s="40"/>
      <c r="S1" s="40"/>
    </row>
    <row r="2" spans="1:21" s="253" customFormat="1" ht="21" customHeight="1" x14ac:dyDescent="0.2">
      <c r="G2" s="254"/>
      <c r="M2" s="66"/>
      <c r="O2" s="245" t="s">
        <v>141</v>
      </c>
      <c r="P2" s="40"/>
      <c r="Q2" s="40"/>
      <c r="R2" s="40"/>
      <c r="S2" s="40"/>
    </row>
    <row r="3" spans="1:21" s="253" customFormat="1" ht="21" customHeight="1" x14ac:dyDescent="0.2">
      <c r="A3" s="374" t="s">
        <v>131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21" s="253" customFormat="1" ht="21" customHeight="1" x14ac:dyDescent="0.2">
      <c r="A4" s="376" t="s">
        <v>84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</row>
    <row r="5" spans="1:21" s="253" customFormat="1" ht="21" customHeight="1" x14ac:dyDescent="0.2">
      <c r="A5" s="376" t="s">
        <v>54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</row>
    <row r="6" spans="1:21" s="253" customFormat="1" ht="21" customHeight="1" x14ac:dyDescent="0.2">
      <c r="A6" s="376" t="s">
        <v>187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</row>
    <row r="7" spans="1:21" s="253" customFormat="1" ht="9.9499999999999993" customHeight="1" x14ac:dyDescent="0.2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1"/>
      <c r="Q7" s="251"/>
      <c r="R7" s="251"/>
      <c r="S7" s="251"/>
    </row>
    <row r="8" spans="1:21" s="281" customFormat="1" ht="17.100000000000001" customHeight="1" x14ac:dyDescent="0.2">
      <c r="B8" s="58"/>
      <c r="C8" s="58"/>
      <c r="D8" s="58"/>
      <c r="E8" s="58"/>
      <c r="F8" s="58"/>
      <c r="G8" s="65"/>
      <c r="H8" s="58"/>
      <c r="I8" s="364" t="s">
        <v>142</v>
      </c>
      <c r="J8" s="364"/>
      <c r="K8" s="364"/>
      <c r="L8" s="364"/>
      <c r="M8" s="364"/>
      <c r="N8" s="364"/>
      <c r="O8" s="364"/>
      <c r="P8" s="45"/>
      <c r="Q8" s="47"/>
      <c r="R8" s="47"/>
      <c r="S8" s="47"/>
    </row>
    <row r="9" spans="1:21" s="50" customFormat="1" ht="17.100000000000001" customHeight="1" x14ac:dyDescent="0.2">
      <c r="A9" s="48"/>
      <c r="B9" s="48"/>
      <c r="C9" s="48"/>
      <c r="D9" s="49"/>
      <c r="G9" s="65"/>
      <c r="H9" s="58"/>
      <c r="I9" s="377" t="s">
        <v>67</v>
      </c>
      <c r="J9" s="377"/>
      <c r="K9" s="377"/>
      <c r="L9" s="377"/>
      <c r="M9" s="377"/>
      <c r="N9" s="377"/>
      <c r="O9" s="377"/>
      <c r="P9" s="48"/>
      <c r="Q9" s="48"/>
      <c r="R9" s="48"/>
      <c r="S9" s="49"/>
    </row>
    <row r="10" spans="1:21" s="50" customFormat="1" ht="17.100000000000001" customHeight="1" x14ac:dyDescent="0.2">
      <c r="A10" s="48"/>
      <c r="B10" s="48"/>
      <c r="C10" s="48"/>
      <c r="D10" s="49"/>
      <c r="G10" s="65"/>
      <c r="H10" s="58"/>
      <c r="I10" s="378" t="s">
        <v>181</v>
      </c>
      <c r="J10" s="378"/>
      <c r="K10" s="378"/>
      <c r="M10" s="378" t="s">
        <v>182</v>
      </c>
      <c r="N10" s="378"/>
      <c r="O10" s="378"/>
      <c r="P10" s="45"/>
      <c r="Q10" s="47"/>
      <c r="R10" s="47"/>
      <c r="S10" s="47"/>
    </row>
    <row r="11" spans="1:21" s="50" customFormat="1" ht="17.100000000000001" customHeight="1" x14ac:dyDescent="0.2">
      <c r="A11" s="48"/>
      <c r="B11" s="48"/>
      <c r="C11" s="48"/>
      <c r="D11" s="49"/>
      <c r="I11" s="377" t="s">
        <v>183</v>
      </c>
      <c r="J11" s="377"/>
      <c r="K11" s="377"/>
      <c r="M11" s="377" t="s">
        <v>183</v>
      </c>
      <c r="N11" s="377"/>
      <c r="O11" s="377"/>
      <c r="R11" s="47"/>
      <c r="S11" s="47"/>
    </row>
    <row r="12" spans="1:21" s="281" customFormat="1" ht="17.100000000000001" customHeight="1" x14ac:dyDescent="0.2">
      <c r="B12" s="58"/>
      <c r="C12" s="58"/>
      <c r="D12" s="58"/>
      <c r="E12" s="58"/>
      <c r="F12" s="379" t="s">
        <v>1</v>
      </c>
      <c r="G12" s="379"/>
      <c r="H12" s="379"/>
      <c r="I12" s="282" t="s">
        <v>150</v>
      </c>
      <c r="J12" s="283"/>
      <c r="K12" s="282" t="s">
        <v>132</v>
      </c>
      <c r="L12" s="284"/>
      <c r="M12" s="282" t="s">
        <v>150</v>
      </c>
      <c r="N12" s="285"/>
      <c r="O12" s="282" t="s">
        <v>132</v>
      </c>
      <c r="R12" s="47"/>
      <c r="S12" s="47"/>
    </row>
    <row r="13" spans="1:21" s="281" customFormat="1" ht="17.100000000000001" customHeight="1" x14ac:dyDescent="0.2">
      <c r="A13" s="100" t="s">
        <v>27</v>
      </c>
      <c r="B13" s="47"/>
      <c r="C13" s="58"/>
      <c r="D13" s="58"/>
      <c r="E13" s="58"/>
      <c r="F13" s="58"/>
      <c r="G13" s="65"/>
      <c r="H13" s="287"/>
      <c r="I13" s="65"/>
      <c r="J13" s="65"/>
      <c r="K13" s="65"/>
      <c r="L13" s="65"/>
      <c r="M13" s="65"/>
      <c r="N13" s="65"/>
      <c r="O13" s="65"/>
      <c r="P13" s="100"/>
      <c r="Q13" s="47"/>
      <c r="R13" s="47"/>
      <c r="S13" s="47"/>
      <c r="T13" s="47"/>
      <c r="U13" s="47"/>
    </row>
    <row r="14" spans="1:21" s="281" customFormat="1" ht="17.100000000000001" customHeight="1" x14ac:dyDescent="0.2">
      <c r="A14" s="102" t="s">
        <v>28</v>
      </c>
      <c r="B14" s="47"/>
      <c r="C14" s="58"/>
      <c r="D14" s="58"/>
      <c r="E14" s="58"/>
      <c r="F14" s="58"/>
      <c r="G14" s="103">
        <v>5</v>
      </c>
      <c r="H14" s="61"/>
      <c r="I14" s="104">
        <v>309175</v>
      </c>
      <c r="J14" s="101"/>
      <c r="K14" s="104">
        <v>404997</v>
      </c>
      <c r="L14" s="101"/>
      <c r="M14" s="104">
        <v>716466</v>
      </c>
      <c r="N14" s="101"/>
      <c r="O14" s="104">
        <v>810155</v>
      </c>
      <c r="P14" s="102"/>
      <c r="Q14" s="47"/>
      <c r="R14" s="47"/>
      <c r="S14" s="47"/>
      <c r="T14" s="47"/>
      <c r="U14" s="47"/>
    </row>
    <row r="15" spans="1:21" s="281" customFormat="1" ht="17.100000000000001" customHeight="1" x14ac:dyDescent="0.2">
      <c r="A15" s="102" t="s">
        <v>222</v>
      </c>
      <c r="B15" s="47"/>
      <c r="C15" s="58"/>
      <c r="D15" s="58"/>
      <c r="E15" s="58"/>
      <c r="F15" s="58"/>
      <c r="G15" s="105"/>
      <c r="H15" s="61"/>
      <c r="I15" s="107">
        <v>5800</v>
      </c>
      <c r="J15" s="101"/>
      <c r="K15" s="107">
        <v>19158</v>
      </c>
      <c r="L15" s="101"/>
      <c r="M15" s="111">
        <v>8781</v>
      </c>
      <c r="N15" s="106"/>
      <c r="O15" s="111">
        <v>39022</v>
      </c>
      <c r="P15" s="102"/>
      <c r="Q15" s="47"/>
      <c r="R15" s="45"/>
      <c r="S15" s="45"/>
      <c r="T15" s="47"/>
      <c r="U15" s="47"/>
    </row>
    <row r="16" spans="1:21" s="56" customFormat="1" ht="17.100000000000001" customHeight="1" x14ac:dyDescent="0.2">
      <c r="A16" s="102" t="s">
        <v>29</v>
      </c>
      <c r="B16" s="47"/>
      <c r="C16" s="58"/>
      <c r="D16" s="58"/>
      <c r="E16" s="58"/>
      <c r="F16" s="58"/>
      <c r="G16" s="105"/>
      <c r="H16" s="61"/>
      <c r="I16" s="106"/>
      <c r="J16" s="101"/>
      <c r="K16" s="107"/>
      <c r="L16" s="101"/>
      <c r="M16" s="106"/>
      <c r="N16" s="106"/>
      <c r="O16" s="107"/>
      <c r="P16" s="102"/>
      <c r="Q16" s="47"/>
      <c r="R16" s="45"/>
      <c r="S16" s="45"/>
      <c r="T16" s="45"/>
      <c r="U16" s="45"/>
    </row>
    <row r="17" spans="1:21" s="56" customFormat="1" ht="17.100000000000001" customHeight="1" x14ac:dyDescent="0.2">
      <c r="A17" s="45"/>
      <c r="B17" s="102" t="s">
        <v>90</v>
      </c>
      <c r="C17" s="45"/>
      <c r="D17" s="58"/>
      <c r="E17" s="58"/>
      <c r="F17" s="58"/>
      <c r="G17" s="105"/>
      <c r="H17" s="46"/>
      <c r="I17" s="61">
        <v>11372</v>
      </c>
      <c r="J17" s="101"/>
      <c r="K17" s="104">
        <v>6850</v>
      </c>
      <c r="L17" s="101"/>
      <c r="M17" s="111">
        <v>7184</v>
      </c>
      <c r="N17" s="101"/>
      <c r="O17" s="104">
        <v>11736</v>
      </c>
      <c r="P17" s="45"/>
      <c r="Q17" s="102"/>
      <c r="R17" s="47"/>
      <c r="S17" s="47"/>
      <c r="T17" s="45"/>
      <c r="U17" s="45"/>
    </row>
    <row r="18" spans="1:21" s="56" customFormat="1" ht="17.100000000000001" customHeight="1" x14ac:dyDescent="0.2">
      <c r="A18" s="45"/>
      <c r="B18" s="102" t="s">
        <v>152</v>
      </c>
      <c r="C18" s="45"/>
      <c r="D18" s="58"/>
      <c r="E18" s="58"/>
      <c r="F18" s="58"/>
      <c r="G18" s="105"/>
      <c r="H18" s="46"/>
      <c r="I18" s="104">
        <v>140</v>
      </c>
      <c r="J18" s="101"/>
      <c r="K18" s="104">
        <v>210</v>
      </c>
      <c r="L18" s="101"/>
      <c r="M18" s="104">
        <v>303</v>
      </c>
      <c r="N18" s="101"/>
      <c r="O18" s="104">
        <v>387</v>
      </c>
      <c r="P18" s="45"/>
      <c r="Q18" s="102"/>
      <c r="R18" s="47"/>
      <c r="S18" s="47"/>
      <c r="T18" s="45"/>
      <c r="U18" s="45"/>
    </row>
    <row r="19" spans="1:21" s="56" customFormat="1" ht="17.100000000000001" customHeight="1" x14ac:dyDescent="0.2">
      <c r="A19" s="45"/>
      <c r="B19" s="102" t="s">
        <v>86</v>
      </c>
      <c r="C19" s="47"/>
      <c r="D19" s="58"/>
      <c r="E19" s="58"/>
      <c r="F19" s="58"/>
      <c r="G19" s="103">
        <v>5</v>
      </c>
      <c r="H19" s="61"/>
      <c r="I19" s="108">
        <v>2414</v>
      </c>
      <c r="J19" s="101"/>
      <c r="K19" s="108">
        <v>2347</v>
      </c>
      <c r="L19" s="101"/>
      <c r="M19" s="108">
        <v>4763</v>
      </c>
      <c r="N19" s="101"/>
      <c r="O19" s="108">
        <v>3738</v>
      </c>
      <c r="P19" s="45"/>
      <c r="Q19" s="102"/>
      <c r="R19" s="45"/>
      <c r="S19" s="45"/>
      <c r="T19" s="45"/>
      <c r="U19" s="45"/>
    </row>
    <row r="20" spans="1:21" s="281" customFormat="1" ht="17.100000000000001" customHeight="1" x14ac:dyDescent="0.2">
      <c r="A20" s="100" t="s">
        <v>30</v>
      </c>
      <c r="B20" s="47"/>
      <c r="C20" s="58"/>
      <c r="D20" s="58"/>
      <c r="E20" s="58"/>
      <c r="F20" s="58"/>
      <c r="G20" s="105"/>
      <c r="H20" s="61"/>
      <c r="I20" s="109">
        <v>328901</v>
      </c>
      <c r="J20" s="106"/>
      <c r="K20" s="109">
        <v>433562</v>
      </c>
      <c r="L20" s="101"/>
      <c r="M20" s="109">
        <v>737497</v>
      </c>
      <c r="N20" s="101"/>
      <c r="O20" s="109">
        <v>865038</v>
      </c>
      <c r="P20" s="100"/>
      <c r="Q20" s="47"/>
      <c r="R20" s="45"/>
      <c r="S20" s="45"/>
      <c r="T20" s="45"/>
      <c r="U20" s="45"/>
    </row>
    <row r="21" spans="1:21" s="281" customFormat="1" ht="17.100000000000001" customHeight="1" x14ac:dyDescent="0.2">
      <c r="A21" s="110" t="s">
        <v>31</v>
      </c>
      <c r="B21" s="110"/>
      <c r="G21" s="105"/>
      <c r="H21" s="46"/>
      <c r="I21" s="104"/>
      <c r="J21" s="101"/>
      <c r="K21" s="104"/>
      <c r="L21" s="101"/>
      <c r="M21" s="101"/>
      <c r="N21" s="101"/>
      <c r="O21" s="104"/>
      <c r="P21" s="110"/>
      <c r="Q21" s="110"/>
      <c r="R21" s="45"/>
      <c r="S21" s="45"/>
      <c r="T21" s="47"/>
      <c r="U21" s="47"/>
    </row>
    <row r="22" spans="1:21" s="281" customFormat="1" ht="17.100000000000001" customHeight="1" x14ac:dyDescent="0.2">
      <c r="A22" s="102" t="s">
        <v>32</v>
      </c>
      <c r="B22" s="45"/>
      <c r="G22" s="103">
        <v>5</v>
      </c>
      <c r="H22" s="46"/>
      <c r="I22" s="104">
        <v>265353</v>
      </c>
      <c r="J22" s="101"/>
      <c r="K22" s="104">
        <v>361697</v>
      </c>
      <c r="L22" s="101"/>
      <c r="M22" s="107">
        <v>622375</v>
      </c>
      <c r="N22" s="101"/>
      <c r="O22" s="104">
        <v>726090</v>
      </c>
      <c r="P22" s="102"/>
      <c r="Q22" s="45"/>
      <c r="R22" s="45"/>
      <c r="S22" s="45"/>
      <c r="T22" s="47"/>
      <c r="U22" s="47"/>
    </row>
    <row r="23" spans="1:21" s="281" customFormat="1" ht="17.100000000000001" customHeight="1" x14ac:dyDescent="0.2">
      <c r="A23" s="102" t="s">
        <v>223</v>
      </c>
      <c r="B23" s="45"/>
      <c r="G23" s="103"/>
      <c r="H23" s="46"/>
      <c r="I23" s="107">
        <v>7129</v>
      </c>
      <c r="J23" s="101"/>
      <c r="K23" s="107">
        <v>9506</v>
      </c>
      <c r="L23" s="101"/>
      <c r="M23" s="111">
        <v>10937</v>
      </c>
      <c r="N23" s="106"/>
      <c r="O23" s="111">
        <v>19041</v>
      </c>
      <c r="P23" s="102"/>
      <c r="Q23" s="45"/>
      <c r="R23" s="45"/>
      <c r="S23" s="45"/>
      <c r="T23" s="45"/>
      <c r="U23" s="45"/>
    </row>
    <row r="24" spans="1:21" s="281" customFormat="1" ht="17.100000000000001" customHeight="1" x14ac:dyDescent="0.2">
      <c r="A24" s="102" t="s">
        <v>153</v>
      </c>
      <c r="B24" s="102"/>
      <c r="G24" s="105"/>
      <c r="H24" s="46"/>
      <c r="I24" s="104">
        <v>10242</v>
      </c>
      <c r="J24" s="101"/>
      <c r="K24" s="104">
        <v>12850</v>
      </c>
      <c r="L24" s="101"/>
      <c r="M24" s="107">
        <v>22788</v>
      </c>
      <c r="N24" s="101"/>
      <c r="O24" s="104">
        <v>24974</v>
      </c>
      <c r="P24" s="102"/>
      <c r="Q24" s="102"/>
      <c r="R24" s="45"/>
      <c r="S24" s="45"/>
      <c r="T24" s="45"/>
      <c r="U24" s="45"/>
    </row>
    <row r="25" spans="1:21" s="281" customFormat="1" ht="17.100000000000001" customHeight="1" x14ac:dyDescent="0.2">
      <c r="A25" s="102" t="s">
        <v>41</v>
      </c>
      <c r="B25" s="102"/>
      <c r="G25" s="103">
        <v>5</v>
      </c>
      <c r="H25" s="46"/>
      <c r="I25" s="104">
        <v>42811</v>
      </c>
      <c r="J25" s="101"/>
      <c r="K25" s="104">
        <v>31315</v>
      </c>
      <c r="L25" s="101"/>
      <c r="M25" s="107">
        <v>76231</v>
      </c>
      <c r="N25" s="101"/>
      <c r="O25" s="104">
        <v>68137</v>
      </c>
      <c r="P25" s="102"/>
      <c r="Q25" s="102"/>
      <c r="R25" s="110"/>
      <c r="S25" s="45"/>
      <c r="T25" s="45"/>
      <c r="U25" s="45"/>
    </row>
    <row r="26" spans="1:21" s="281" customFormat="1" ht="17.100000000000001" customHeight="1" x14ac:dyDescent="0.2">
      <c r="A26" s="110" t="s">
        <v>33</v>
      </c>
      <c r="B26" s="110"/>
      <c r="C26" s="288"/>
      <c r="G26" s="46"/>
      <c r="H26" s="46"/>
      <c r="I26" s="109">
        <v>325535</v>
      </c>
      <c r="J26" s="106"/>
      <c r="K26" s="109">
        <v>415368</v>
      </c>
      <c r="L26" s="106"/>
      <c r="M26" s="109">
        <v>732331</v>
      </c>
      <c r="N26" s="101"/>
      <c r="O26" s="109">
        <v>838242</v>
      </c>
      <c r="P26" s="110"/>
      <c r="Q26" s="110"/>
      <c r="R26" s="45"/>
      <c r="S26" s="45"/>
      <c r="T26" s="45"/>
      <c r="U26" s="45"/>
    </row>
    <row r="27" spans="1:21" s="281" customFormat="1" ht="17.100000000000001" customHeight="1" x14ac:dyDescent="0.2">
      <c r="A27" s="110" t="s">
        <v>204</v>
      </c>
      <c r="B27" s="110"/>
      <c r="G27" s="46"/>
      <c r="H27" s="46"/>
      <c r="I27" s="107">
        <v>3366</v>
      </c>
      <c r="J27" s="106"/>
      <c r="K27" s="250">
        <v>18194</v>
      </c>
      <c r="L27" s="106"/>
      <c r="M27" s="111">
        <v>5166</v>
      </c>
      <c r="N27" s="101"/>
      <c r="O27" s="107">
        <v>26796</v>
      </c>
      <c r="P27" s="110"/>
      <c r="Q27" s="110"/>
      <c r="R27" s="45"/>
      <c r="S27" s="45"/>
      <c r="T27" s="45"/>
      <c r="U27" s="45"/>
    </row>
    <row r="28" spans="1:21" s="56" customFormat="1" ht="17.100000000000001" customHeight="1" x14ac:dyDescent="0.2">
      <c r="A28" s="102" t="s">
        <v>155</v>
      </c>
      <c r="B28" s="102"/>
      <c r="G28" s="103"/>
      <c r="H28" s="46"/>
      <c r="I28" s="61">
        <v>2</v>
      </c>
      <c r="J28" s="101"/>
      <c r="K28" s="214">
        <v>0</v>
      </c>
      <c r="L28" s="101"/>
      <c r="M28" s="107">
        <v>2</v>
      </c>
      <c r="N28" s="101"/>
      <c r="O28" s="214">
        <v>0</v>
      </c>
      <c r="P28" s="102"/>
      <c r="Q28" s="102"/>
      <c r="R28" s="45"/>
      <c r="S28" s="45"/>
      <c r="T28" s="45"/>
      <c r="U28" s="45"/>
    </row>
    <row r="29" spans="1:21" s="56" customFormat="1" ht="17.100000000000001" customHeight="1" x14ac:dyDescent="0.2">
      <c r="A29" s="102" t="s">
        <v>50</v>
      </c>
      <c r="B29" s="102"/>
      <c r="G29" s="103">
        <v>5</v>
      </c>
      <c r="H29" s="46"/>
      <c r="I29" s="108">
        <v>4315</v>
      </c>
      <c r="J29" s="101"/>
      <c r="K29" s="108">
        <v>5112</v>
      </c>
      <c r="L29" s="101"/>
      <c r="M29" s="108">
        <v>8534</v>
      </c>
      <c r="N29" s="101"/>
      <c r="O29" s="108">
        <v>10907</v>
      </c>
      <c r="P29" s="102"/>
      <c r="Q29" s="102"/>
      <c r="R29" s="45"/>
      <c r="S29" s="45"/>
      <c r="T29" s="45"/>
      <c r="U29" s="45"/>
    </row>
    <row r="30" spans="1:21" s="56" customFormat="1" ht="17.100000000000001" customHeight="1" x14ac:dyDescent="0.2">
      <c r="A30" s="110" t="s">
        <v>219</v>
      </c>
      <c r="B30" s="45"/>
      <c r="G30" s="46"/>
      <c r="H30" s="46"/>
      <c r="I30" s="111">
        <v>-947</v>
      </c>
      <c r="J30" s="106"/>
      <c r="K30" s="107">
        <v>13082</v>
      </c>
      <c r="L30" s="106"/>
      <c r="M30" s="111">
        <v>-3366</v>
      </c>
      <c r="N30" s="101"/>
      <c r="O30" s="107">
        <v>15889</v>
      </c>
      <c r="P30" s="110"/>
      <c r="Q30" s="45"/>
      <c r="R30" s="45"/>
      <c r="S30" s="45"/>
      <c r="T30" s="45"/>
      <c r="U30" s="45"/>
    </row>
    <row r="31" spans="1:21" s="56" customFormat="1" ht="17.100000000000001" customHeight="1" x14ac:dyDescent="0.2">
      <c r="A31" s="102" t="s">
        <v>58</v>
      </c>
      <c r="B31" s="45"/>
      <c r="G31" s="46">
        <v>22</v>
      </c>
      <c r="H31" s="46"/>
      <c r="I31" s="111">
        <v>3433</v>
      </c>
      <c r="J31" s="101"/>
      <c r="K31" s="108">
        <v>3221</v>
      </c>
      <c r="L31" s="106"/>
      <c r="M31" s="111">
        <v>2357</v>
      </c>
      <c r="N31" s="106"/>
      <c r="O31" s="108">
        <v>4877</v>
      </c>
      <c r="P31" s="102"/>
      <c r="Q31" s="45"/>
      <c r="R31" s="45"/>
      <c r="S31" s="45"/>
      <c r="T31" s="45"/>
      <c r="U31" s="45"/>
    </row>
    <row r="32" spans="1:21" s="281" customFormat="1" ht="17.100000000000001" customHeight="1" x14ac:dyDescent="0.2">
      <c r="A32" s="100" t="s">
        <v>156</v>
      </c>
      <c r="B32" s="45"/>
      <c r="G32" s="46"/>
      <c r="H32" s="46"/>
      <c r="I32" s="306">
        <v>-4380</v>
      </c>
      <c r="J32" s="106"/>
      <c r="K32" s="109">
        <v>9861</v>
      </c>
      <c r="L32" s="106"/>
      <c r="M32" s="306">
        <v>-5723</v>
      </c>
      <c r="N32" s="101"/>
      <c r="O32" s="109">
        <v>11012</v>
      </c>
      <c r="P32" s="100"/>
      <c r="Q32" s="45"/>
      <c r="R32" s="45"/>
      <c r="S32" s="45"/>
      <c r="T32" s="45"/>
      <c r="U32" s="45"/>
    </row>
    <row r="33" spans="1:21" s="281" customFormat="1" ht="17.100000000000001" customHeight="1" x14ac:dyDescent="0.2">
      <c r="A33" s="112" t="s">
        <v>185</v>
      </c>
      <c r="B33" s="45"/>
      <c r="C33" s="289"/>
      <c r="G33" s="46"/>
      <c r="H33" s="46"/>
      <c r="I33" s="107"/>
      <c r="J33" s="101"/>
      <c r="K33" s="107"/>
      <c r="L33" s="101"/>
      <c r="M33" s="106"/>
      <c r="N33" s="106"/>
      <c r="O33" s="107"/>
      <c r="P33" s="112"/>
      <c r="Q33" s="45"/>
      <c r="R33" s="45"/>
      <c r="S33" s="45"/>
      <c r="T33" s="45"/>
      <c r="U33" s="45"/>
    </row>
    <row r="34" spans="1:21" s="281" customFormat="1" ht="17.100000000000001" customHeight="1" x14ac:dyDescent="0.2">
      <c r="A34" s="113" t="s">
        <v>171</v>
      </c>
      <c r="B34" s="45"/>
      <c r="C34" s="45"/>
      <c r="D34" s="45"/>
      <c r="E34" s="45"/>
      <c r="G34" s="46"/>
      <c r="H34" s="46"/>
      <c r="I34" s="107"/>
      <c r="J34" s="101"/>
      <c r="K34" s="107"/>
      <c r="L34" s="101"/>
      <c r="M34" s="106"/>
      <c r="N34" s="106"/>
      <c r="O34" s="107"/>
      <c r="P34" s="113"/>
      <c r="Q34" s="45"/>
      <c r="R34" s="115"/>
      <c r="S34" s="45"/>
      <c r="T34" s="45"/>
      <c r="U34" s="45"/>
    </row>
    <row r="35" spans="1:21" s="281" customFormat="1" ht="17.100000000000001" customHeight="1" x14ac:dyDescent="0.2">
      <c r="A35" s="113"/>
      <c r="B35" s="45" t="s">
        <v>172</v>
      </c>
      <c r="C35" s="45"/>
      <c r="D35" s="45"/>
      <c r="E35" s="45"/>
      <c r="G35" s="46"/>
      <c r="H35" s="46"/>
      <c r="I35" s="107"/>
      <c r="J35" s="101"/>
      <c r="K35" s="107"/>
      <c r="L35" s="101"/>
      <c r="M35" s="106"/>
      <c r="N35" s="106"/>
      <c r="O35" s="107"/>
      <c r="P35" s="113"/>
      <c r="Q35" s="45"/>
      <c r="R35" s="115"/>
      <c r="S35" s="45"/>
      <c r="T35" s="45"/>
      <c r="U35" s="45"/>
    </row>
    <row r="36" spans="1:21" s="281" customFormat="1" ht="17.100000000000001" customHeight="1" x14ac:dyDescent="0.2">
      <c r="A36" s="114"/>
      <c r="B36" s="45"/>
      <c r="C36" s="115" t="s">
        <v>173</v>
      </c>
      <c r="D36" s="45"/>
      <c r="E36" s="45"/>
      <c r="G36" s="46">
        <v>21</v>
      </c>
      <c r="H36" s="46"/>
      <c r="I36" s="215">
        <v>0</v>
      </c>
      <c r="J36" s="101"/>
      <c r="K36" s="215">
        <v>0</v>
      </c>
      <c r="L36" s="101"/>
      <c r="M36" s="301">
        <v>738</v>
      </c>
      <c r="N36" s="106"/>
      <c r="O36" s="215">
        <v>0</v>
      </c>
      <c r="P36" s="114"/>
      <c r="Q36" s="45"/>
      <c r="R36" s="45"/>
      <c r="S36" s="45"/>
      <c r="T36" s="45"/>
      <c r="U36" s="45"/>
    </row>
    <row r="37" spans="1:21" s="281" customFormat="1" ht="17.100000000000001" customHeight="1" x14ac:dyDescent="0.2">
      <c r="A37" s="112" t="s">
        <v>220</v>
      </c>
      <c r="B37" s="45"/>
      <c r="G37" s="46"/>
      <c r="H37" s="46"/>
      <c r="I37" s="215">
        <v>0</v>
      </c>
      <c r="J37" s="101"/>
      <c r="K37" s="215">
        <v>0</v>
      </c>
      <c r="L37" s="101"/>
      <c r="M37" s="301">
        <v>738</v>
      </c>
      <c r="N37" s="106"/>
      <c r="O37" s="215">
        <v>0</v>
      </c>
      <c r="P37" s="112"/>
      <c r="Q37" s="45"/>
      <c r="R37" s="45"/>
      <c r="S37" s="45"/>
      <c r="T37" s="45"/>
      <c r="U37" s="45"/>
    </row>
    <row r="38" spans="1:21" s="281" customFormat="1" ht="17.100000000000001" customHeight="1" thickBot="1" x14ac:dyDescent="0.25">
      <c r="A38" s="112" t="s">
        <v>157</v>
      </c>
      <c r="B38" s="45"/>
      <c r="G38" s="46"/>
      <c r="H38" s="46"/>
      <c r="I38" s="116">
        <v>-4380</v>
      </c>
      <c r="J38" s="101"/>
      <c r="K38" s="116">
        <v>9861</v>
      </c>
      <c r="L38" s="101"/>
      <c r="M38" s="116">
        <v>-4985</v>
      </c>
      <c r="N38" s="106"/>
      <c r="O38" s="116">
        <v>11012</v>
      </c>
      <c r="P38" s="112"/>
      <c r="Q38" s="45"/>
      <c r="R38" s="45"/>
      <c r="S38" s="45"/>
      <c r="T38" s="45"/>
      <c r="U38" s="45"/>
    </row>
    <row r="39" spans="1:21" s="256" customFormat="1" ht="20.100000000000001" customHeight="1" thickTop="1" x14ac:dyDescent="0.2">
      <c r="A39" s="261"/>
      <c r="C39" s="259"/>
      <c r="G39" s="257"/>
      <c r="H39" s="258"/>
      <c r="I39" s="64"/>
      <c r="J39" s="64"/>
      <c r="K39" s="64"/>
      <c r="L39" s="64"/>
      <c r="M39" s="64"/>
      <c r="N39" s="64"/>
      <c r="O39" s="64"/>
      <c r="P39" s="251"/>
      <c r="Q39" s="251"/>
      <c r="R39" s="251"/>
      <c r="S39" s="251"/>
      <c r="T39" s="45"/>
      <c r="U39" s="45"/>
    </row>
    <row r="40" spans="1:21" s="253" customFormat="1" ht="21" customHeight="1" x14ac:dyDescent="0.2">
      <c r="G40" s="254"/>
      <c r="M40" s="66"/>
      <c r="O40" s="245" t="s">
        <v>140</v>
      </c>
      <c r="P40" s="45"/>
      <c r="Q40" s="47"/>
      <c r="R40" s="47"/>
      <c r="S40" s="47"/>
      <c r="T40" s="45"/>
      <c r="U40" s="45"/>
    </row>
    <row r="41" spans="1:21" s="253" customFormat="1" ht="21" customHeight="1" x14ac:dyDescent="0.2">
      <c r="G41" s="254"/>
      <c r="M41" s="66"/>
      <c r="O41" s="245" t="s">
        <v>141</v>
      </c>
      <c r="P41" s="48"/>
      <c r="Q41" s="48"/>
      <c r="R41" s="48"/>
      <c r="S41" s="49"/>
    </row>
    <row r="42" spans="1:21" s="253" customFormat="1" ht="21" customHeight="1" x14ac:dyDescent="0.2">
      <c r="A42" s="374" t="s">
        <v>133</v>
      </c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45"/>
      <c r="Q42" s="47"/>
      <c r="R42" s="47"/>
      <c r="S42" s="47"/>
    </row>
    <row r="43" spans="1:21" s="253" customFormat="1" ht="21" customHeight="1" x14ac:dyDescent="0.2">
      <c r="A43" s="376" t="s">
        <v>84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45"/>
      <c r="Q43" s="45"/>
      <c r="R43" s="45"/>
      <c r="S43" s="45"/>
    </row>
    <row r="44" spans="1:21" s="253" customFormat="1" ht="21" customHeight="1" x14ac:dyDescent="0.2">
      <c r="A44" s="376" t="s">
        <v>95</v>
      </c>
      <c r="B44" s="376"/>
      <c r="C44" s="376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76"/>
      <c r="P44" s="45"/>
      <c r="Q44" s="45"/>
      <c r="R44" s="45"/>
      <c r="S44" s="45"/>
    </row>
    <row r="45" spans="1:21" s="253" customFormat="1" ht="21" customHeight="1" x14ac:dyDescent="0.2">
      <c r="A45" s="376" t="s">
        <v>187</v>
      </c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76"/>
      <c r="P45" s="45"/>
      <c r="Q45" s="45"/>
      <c r="R45" s="45"/>
      <c r="S45" s="45"/>
    </row>
    <row r="46" spans="1:21" s="253" customFormat="1" ht="9.9499999999999993" customHeight="1" x14ac:dyDescent="0.2">
      <c r="A46" s="255"/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45"/>
      <c r="Q46" s="45"/>
      <c r="R46" s="45"/>
      <c r="S46" s="45"/>
    </row>
    <row r="47" spans="1:21" s="281" customFormat="1" ht="17.100000000000001" customHeight="1" x14ac:dyDescent="0.2">
      <c r="B47" s="58"/>
      <c r="C47" s="58"/>
      <c r="D47" s="58"/>
      <c r="E47" s="58"/>
      <c r="F47" s="58"/>
      <c r="G47" s="65"/>
      <c r="H47" s="58"/>
      <c r="I47" s="364" t="s">
        <v>142</v>
      </c>
      <c r="J47" s="364"/>
      <c r="K47" s="364"/>
      <c r="L47" s="364"/>
      <c r="M47" s="364"/>
      <c r="N47" s="364"/>
      <c r="O47" s="364"/>
      <c r="P47" s="45"/>
      <c r="Q47" s="45"/>
      <c r="R47" s="45"/>
      <c r="S47" s="45"/>
    </row>
    <row r="48" spans="1:21" s="50" customFormat="1" ht="17.100000000000001" customHeight="1" x14ac:dyDescent="0.2">
      <c r="A48" s="48"/>
      <c r="B48" s="48"/>
      <c r="C48" s="48"/>
      <c r="D48" s="49"/>
      <c r="G48" s="65"/>
      <c r="H48" s="58"/>
      <c r="I48" s="377" t="s">
        <v>67</v>
      </c>
      <c r="J48" s="377"/>
      <c r="K48" s="377"/>
      <c r="L48" s="377"/>
      <c r="M48" s="377"/>
      <c r="N48" s="377"/>
      <c r="O48" s="377"/>
      <c r="P48" s="45"/>
      <c r="Q48" s="45"/>
      <c r="R48" s="45"/>
      <c r="S48" s="45"/>
    </row>
    <row r="49" spans="1:21" s="50" customFormat="1" ht="17.100000000000001" customHeight="1" x14ac:dyDescent="0.2">
      <c r="A49" s="48"/>
      <c r="B49" s="48"/>
      <c r="C49" s="48"/>
      <c r="D49" s="49"/>
      <c r="G49" s="65"/>
      <c r="H49" s="58"/>
      <c r="I49" s="378" t="s">
        <v>181</v>
      </c>
      <c r="J49" s="378"/>
      <c r="K49" s="378"/>
      <c r="M49" s="378" t="s">
        <v>182</v>
      </c>
      <c r="N49" s="378"/>
      <c r="O49" s="378"/>
      <c r="P49" s="45"/>
      <c r="Q49" s="45"/>
      <c r="R49" s="45"/>
      <c r="S49" s="45"/>
    </row>
    <row r="50" spans="1:21" s="50" customFormat="1" ht="17.100000000000001" customHeight="1" x14ac:dyDescent="0.2">
      <c r="A50" s="48"/>
      <c r="B50" s="48"/>
      <c r="C50" s="48"/>
      <c r="D50" s="49"/>
      <c r="I50" s="377" t="s">
        <v>183</v>
      </c>
      <c r="J50" s="377"/>
      <c r="K50" s="377"/>
      <c r="M50" s="377" t="s">
        <v>183</v>
      </c>
      <c r="N50" s="377"/>
      <c r="O50" s="377"/>
      <c r="P50" s="45"/>
      <c r="Q50" s="45"/>
      <c r="R50" s="45"/>
      <c r="S50" s="45"/>
    </row>
    <row r="51" spans="1:21" s="281" customFormat="1" ht="17.100000000000001" customHeight="1" x14ac:dyDescent="0.2">
      <c r="B51" s="58"/>
      <c r="C51" s="58"/>
      <c r="D51" s="58"/>
      <c r="E51" s="58"/>
      <c r="F51" s="379" t="s">
        <v>1</v>
      </c>
      <c r="G51" s="379"/>
      <c r="H51" s="379"/>
      <c r="I51" s="282" t="s">
        <v>150</v>
      </c>
      <c r="J51" s="283"/>
      <c r="K51" s="282" t="s">
        <v>132</v>
      </c>
      <c r="L51" s="284"/>
      <c r="M51" s="282" t="s">
        <v>150</v>
      </c>
      <c r="N51" s="285"/>
      <c r="O51" s="282" t="s">
        <v>132</v>
      </c>
      <c r="P51" s="45"/>
      <c r="Q51" s="45"/>
      <c r="R51" s="45"/>
      <c r="S51" s="45"/>
    </row>
    <row r="52" spans="1:21" s="56" customFormat="1" ht="17.100000000000001" customHeight="1" x14ac:dyDescent="0.2">
      <c r="A52" s="56" t="s">
        <v>93</v>
      </c>
      <c r="G52" s="62"/>
      <c r="H52" s="152"/>
      <c r="I52" s="57"/>
      <c r="J52" s="65"/>
      <c r="K52" s="57"/>
      <c r="L52" s="65"/>
      <c r="M52" s="57"/>
      <c r="N52" s="57"/>
      <c r="O52" s="57"/>
      <c r="P52" s="112"/>
      <c r="Q52" s="45"/>
      <c r="R52" s="45"/>
      <c r="S52" s="45"/>
      <c r="T52" s="45"/>
      <c r="U52" s="45"/>
    </row>
    <row r="53" spans="1:21" s="56" customFormat="1" ht="17.100000000000001" customHeight="1" x14ac:dyDescent="0.2">
      <c r="B53" s="56" t="s">
        <v>111</v>
      </c>
      <c r="G53" s="62"/>
      <c r="H53" s="152"/>
      <c r="I53" s="57">
        <v>1798</v>
      </c>
      <c r="J53" s="57"/>
      <c r="K53" s="57">
        <v>11112</v>
      </c>
      <c r="L53" s="57"/>
      <c r="M53" s="57">
        <v>2312</v>
      </c>
      <c r="N53" s="57"/>
      <c r="O53" s="57">
        <v>15438</v>
      </c>
      <c r="P53" s="45"/>
      <c r="Q53" s="45"/>
      <c r="R53" s="45"/>
      <c r="S53" s="45"/>
      <c r="T53" s="45"/>
      <c r="U53" s="45"/>
    </row>
    <row r="54" spans="1:21" s="56" customFormat="1" ht="17.100000000000001" customHeight="1" x14ac:dyDescent="0.2">
      <c r="B54" s="56" t="s">
        <v>112</v>
      </c>
      <c r="G54" s="62"/>
      <c r="H54" s="152"/>
      <c r="I54" s="57">
        <v>-6178</v>
      </c>
      <c r="J54" s="65"/>
      <c r="K54" s="57">
        <v>-1251</v>
      </c>
      <c r="L54" s="65"/>
      <c r="M54" s="57">
        <v>-8035</v>
      </c>
      <c r="N54" s="57"/>
      <c r="O54" s="57">
        <v>-4426</v>
      </c>
      <c r="P54" s="45"/>
      <c r="Q54" s="45"/>
      <c r="R54" s="45"/>
      <c r="S54" s="45"/>
      <c r="T54" s="45"/>
      <c r="U54" s="45"/>
    </row>
    <row r="55" spans="1:21" s="56" customFormat="1" ht="17.100000000000001" customHeight="1" thickBot="1" x14ac:dyDescent="0.25">
      <c r="G55" s="62"/>
      <c r="H55" s="152"/>
      <c r="I55" s="147">
        <v>-4380</v>
      </c>
      <c r="J55" s="57"/>
      <c r="K55" s="147">
        <v>9861</v>
      </c>
      <c r="L55" s="65"/>
      <c r="M55" s="147">
        <v>-5723</v>
      </c>
      <c r="N55" s="57"/>
      <c r="O55" s="147">
        <v>11012</v>
      </c>
      <c r="Q55" s="45"/>
      <c r="R55" s="45"/>
      <c r="S55" s="45"/>
      <c r="T55" s="45"/>
      <c r="U55" s="45"/>
    </row>
    <row r="56" spans="1:21" s="56" customFormat="1" ht="17.100000000000001" customHeight="1" thickTop="1" x14ac:dyDescent="0.2">
      <c r="G56" s="62"/>
      <c r="H56" s="152"/>
      <c r="I56" s="57"/>
      <c r="J56" s="57"/>
      <c r="K56" s="57"/>
      <c r="L56" s="65"/>
      <c r="M56" s="57"/>
      <c r="N56" s="57"/>
      <c r="O56" s="57"/>
      <c r="Q56" s="45"/>
      <c r="R56" s="45"/>
      <c r="S56" s="45"/>
      <c r="T56" s="45"/>
      <c r="U56" s="45"/>
    </row>
    <row r="57" spans="1:21" s="281" customFormat="1" ht="17.100000000000001" customHeight="1" x14ac:dyDescent="0.2">
      <c r="A57" s="281" t="s">
        <v>113</v>
      </c>
      <c r="G57" s="287"/>
      <c r="H57" s="291"/>
      <c r="I57" s="57"/>
      <c r="J57" s="65"/>
      <c r="K57" s="57"/>
      <c r="L57" s="65"/>
      <c r="M57" s="57"/>
      <c r="N57" s="57"/>
      <c r="O57" s="57"/>
      <c r="P57" s="45"/>
      <c r="Q57" s="45"/>
      <c r="R57" s="45"/>
      <c r="S57" s="45"/>
    </row>
    <row r="58" spans="1:21" s="281" customFormat="1" ht="17.100000000000001" customHeight="1" x14ac:dyDescent="0.2">
      <c r="B58" s="281" t="s">
        <v>111</v>
      </c>
      <c r="G58" s="287"/>
      <c r="H58" s="291"/>
      <c r="I58" s="57">
        <v>1798</v>
      </c>
      <c r="J58" s="65"/>
      <c r="K58" s="57">
        <v>11112</v>
      </c>
      <c r="L58" s="65"/>
      <c r="M58" s="57">
        <v>3046</v>
      </c>
      <c r="N58" s="57"/>
      <c r="O58" s="57">
        <v>15438</v>
      </c>
      <c r="P58" s="112"/>
      <c r="Q58" s="117"/>
      <c r="R58" s="45"/>
      <c r="S58" s="45"/>
    </row>
    <row r="59" spans="1:21" s="281" customFormat="1" ht="17.100000000000001" customHeight="1" x14ac:dyDescent="0.2">
      <c r="B59" s="281" t="s">
        <v>112</v>
      </c>
      <c r="G59" s="287"/>
      <c r="H59" s="291"/>
      <c r="I59" s="57">
        <v>-6178</v>
      </c>
      <c r="J59" s="65"/>
      <c r="K59" s="57">
        <v>-1251</v>
      </c>
      <c r="L59" s="65"/>
      <c r="M59" s="57">
        <v>-8031</v>
      </c>
      <c r="N59" s="57"/>
      <c r="O59" s="57">
        <v>-4426</v>
      </c>
      <c r="P59" s="117"/>
      <c r="Q59" s="102"/>
      <c r="R59" s="45"/>
      <c r="S59" s="45"/>
    </row>
    <row r="60" spans="1:21" s="281" customFormat="1" ht="17.100000000000001" customHeight="1" thickBot="1" x14ac:dyDescent="0.25">
      <c r="G60" s="287"/>
      <c r="H60" s="291"/>
      <c r="I60" s="147">
        <v>-4380</v>
      </c>
      <c r="J60" s="57"/>
      <c r="K60" s="147">
        <v>9861</v>
      </c>
      <c r="L60" s="65"/>
      <c r="M60" s="147">
        <v>-4985</v>
      </c>
      <c r="N60" s="57"/>
      <c r="O60" s="147">
        <v>11012</v>
      </c>
      <c r="P60" s="45"/>
      <c r="Q60" s="115"/>
      <c r="R60" s="45"/>
      <c r="S60" s="45"/>
    </row>
    <row r="61" spans="1:21" s="281" customFormat="1" ht="17.100000000000001" customHeight="1" thickTop="1" x14ac:dyDescent="0.2">
      <c r="G61" s="287"/>
      <c r="H61" s="291"/>
      <c r="I61" s="252"/>
      <c r="J61" s="57"/>
      <c r="K61" s="252"/>
      <c r="L61" s="57"/>
      <c r="M61" s="252"/>
      <c r="N61" s="57"/>
      <c r="O61" s="252"/>
      <c r="P61" s="45"/>
      <c r="Q61" s="115"/>
      <c r="R61" s="45"/>
      <c r="S61" s="45"/>
    </row>
    <row r="62" spans="1:21" s="50" customFormat="1" ht="17.100000000000001" customHeight="1" x14ac:dyDescent="0.2">
      <c r="A62" s="286" t="s">
        <v>224</v>
      </c>
      <c r="B62" s="290"/>
      <c r="C62" s="281"/>
      <c r="D62" s="281"/>
      <c r="E62" s="281"/>
      <c r="F62" s="281"/>
      <c r="G62" s="292">
        <v>23</v>
      </c>
      <c r="I62" s="65"/>
      <c r="J62" s="57"/>
      <c r="K62" s="65"/>
      <c r="L62" s="57"/>
      <c r="M62" s="57"/>
      <c r="N62" s="57"/>
      <c r="O62" s="57"/>
      <c r="P62" s="45"/>
      <c r="Q62" s="45"/>
      <c r="R62" s="45"/>
      <c r="S62" s="45"/>
    </row>
    <row r="63" spans="1:21" s="281" customFormat="1" ht="17.100000000000001" customHeight="1" thickBot="1" x14ac:dyDescent="0.25">
      <c r="B63" s="289" t="s">
        <v>186</v>
      </c>
      <c r="G63" s="287"/>
      <c r="H63" s="291"/>
      <c r="I63" s="293">
        <v>4.3E-3</v>
      </c>
      <c r="J63" s="294"/>
      <c r="K63" s="293">
        <v>2.63E-2</v>
      </c>
      <c r="L63" s="294"/>
      <c r="M63" s="293">
        <v>5.4999999999999997E-3</v>
      </c>
      <c r="N63" s="294"/>
      <c r="O63" s="293">
        <v>3.6600000000000001E-2</v>
      </c>
      <c r="P63" s="102"/>
      <c r="Q63" s="102"/>
      <c r="R63" s="102"/>
      <c r="S63" s="102"/>
    </row>
    <row r="64" spans="1:21" s="281" customFormat="1" ht="17.100000000000001" customHeight="1" thickTop="1" x14ac:dyDescent="0.2">
      <c r="B64" s="289"/>
      <c r="G64" s="287"/>
      <c r="H64" s="291"/>
      <c r="I64" s="294"/>
      <c r="J64" s="294"/>
      <c r="K64" s="294"/>
      <c r="L64" s="294"/>
      <c r="M64" s="294"/>
      <c r="N64" s="294"/>
      <c r="O64" s="294"/>
      <c r="P64" s="102"/>
      <c r="Q64" s="102"/>
      <c r="R64" s="102"/>
      <c r="S64" s="102"/>
    </row>
    <row r="65" spans="2:19" s="260" customFormat="1" ht="17.100000000000001" customHeight="1" x14ac:dyDescent="0.2">
      <c r="G65" s="264"/>
      <c r="H65" s="265"/>
      <c r="P65" s="44"/>
      <c r="Q65" s="44"/>
      <c r="R65" s="44"/>
      <c r="S65" s="44"/>
    </row>
    <row r="66" spans="2:19" s="260" customFormat="1" ht="20.100000000000001" customHeight="1" x14ac:dyDescent="0.2">
      <c r="B66" s="266"/>
      <c r="G66" s="264"/>
      <c r="H66" s="265"/>
      <c r="I66" s="267"/>
      <c r="J66" s="268"/>
      <c r="K66" s="267"/>
      <c r="L66" s="267"/>
      <c r="M66" s="267"/>
      <c r="N66" s="268"/>
      <c r="O66" s="269"/>
      <c r="P66" s="44"/>
      <c r="Q66" s="44"/>
      <c r="R66" s="44"/>
      <c r="S66" s="44"/>
    </row>
  </sheetData>
  <mergeCells count="22">
    <mergeCell ref="I50:K50"/>
    <mergeCell ref="M50:O50"/>
    <mergeCell ref="F51:H51"/>
    <mergeCell ref="A43:O43"/>
    <mergeCell ref="A44:O44"/>
    <mergeCell ref="A45:O45"/>
    <mergeCell ref="I47:O47"/>
    <mergeCell ref="I48:O48"/>
    <mergeCell ref="I49:K49"/>
    <mergeCell ref="M49:O49"/>
    <mergeCell ref="A42:O42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  <ignoredErrors>
    <ignoredError sqref="I12:O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R42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42578125" style="330" customWidth="1"/>
    <col min="5" max="5" width="14.28515625" style="330" customWidth="1"/>
    <col min="6" max="6" width="19" style="330" customWidth="1"/>
    <col min="7" max="7" width="3.140625" style="361" customWidth="1"/>
    <col min="8" max="8" width="2.42578125" style="330" customWidth="1"/>
    <col min="9" max="9" width="0.85546875" style="330" customWidth="1"/>
    <col min="10" max="10" width="9.7109375" style="267" customWidth="1"/>
    <col min="11" max="11" width="0.85546875" style="267" customWidth="1"/>
    <col min="12" max="12" width="9.7109375" style="267" customWidth="1"/>
    <col min="13" max="13" width="0.85546875" style="267" customWidth="1"/>
    <col min="14" max="14" width="9.7109375" style="267" customWidth="1"/>
    <col min="15" max="15" width="0.85546875" style="267" customWidth="1"/>
    <col min="16" max="16" width="9.7109375" style="267" customWidth="1"/>
    <col min="17" max="16384" width="9.140625" style="330"/>
  </cols>
  <sheetData>
    <row r="1" spans="1:16" s="148" customFormat="1" ht="21" customHeight="1" x14ac:dyDescent="0.2">
      <c r="G1" s="355"/>
      <c r="N1" s="66"/>
      <c r="P1" s="245" t="s">
        <v>140</v>
      </c>
    </row>
    <row r="2" spans="1:16" s="148" customFormat="1" ht="21" customHeight="1" x14ac:dyDescent="0.2">
      <c r="G2" s="355"/>
      <c r="N2" s="66"/>
      <c r="P2" s="245" t="s">
        <v>141</v>
      </c>
    </row>
    <row r="3" spans="1:16" s="148" customFormat="1" ht="21" customHeight="1" x14ac:dyDescent="0.2">
      <c r="A3" s="367" t="s">
        <v>134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</row>
    <row r="4" spans="1:16" s="148" customFormat="1" ht="21" customHeight="1" x14ac:dyDescent="0.2">
      <c r="A4" s="366" t="s">
        <v>84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</row>
    <row r="5" spans="1:16" s="148" customFormat="1" ht="21" customHeight="1" x14ac:dyDescent="0.2">
      <c r="A5" s="366" t="s">
        <v>54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</row>
    <row r="6" spans="1:16" s="148" customFormat="1" ht="21" customHeight="1" x14ac:dyDescent="0.2">
      <c r="A6" s="366" t="s">
        <v>187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</row>
    <row r="7" spans="1:16" s="148" customFormat="1" ht="9.9499999999999993" customHeight="1" x14ac:dyDescent="0.2">
      <c r="A7" s="298"/>
      <c r="B7" s="298"/>
      <c r="C7" s="298"/>
      <c r="D7" s="298"/>
      <c r="E7" s="298"/>
      <c r="F7" s="298"/>
      <c r="G7" s="356"/>
      <c r="H7" s="298"/>
      <c r="I7" s="298"/>
      <c r="J7" s="298"/>
      <c r="K7" s="298"/>
      <c r="L7" s="298"/>
      <c r="M7" s="298"/>
      <c r="N7" s="298"/>
      <c r="O7" s="298"/>
      <c r="P7" s="298"/>
    </row>
    <row r="8" spans="1:16" s="56" customFormat="1" ht="17.100000000000001" customHeight="1" x14ac:dyDescent="0.2">
      <c r="B8" s="58"/>
      <c r="C8" s="58"/>
      <c r="D8" s="58"/>
      <c r="E8" s="58"/>
      <c r="F8" s="58"/>
      <c r="G8" s="357"/>
      <c r="H8" s="58"/>
      <c r="I8" s="58"/>
      <c r="J8" s="364" t="s">
        <v>142</v>
      </c>
      <c r="K8" s="364"/>
      <c r="L8" s="364"/>
      <c r="M8" s="364"/>
      <c r="N8" s="364"/>
      <c r="O8" s="364"/>
      <c r="P8" s="364"/>
    </row>
    <row r="9" spans="1:16" s="56" customFormat="1" ht="17.100000000000001" customHeight="1" x14ac:dyDescent="0.2">
      <c r="B9" s="58"/>
      <c r="C9" s="58"/>
      <c r="D9" s="58"/>
      <c r="E9" s="58"/>
      <c r="F9" s="58"/>
      <c r="G9" s="357"/>
      <c r="H9" s="58"/>
      <c r="I9" s="58"/>
      <c r="J9" s="364" t="s">
        <v>68</v>
      </c>
      <c r="K9" s="364"/>
      <c r="L9" s="364"/>
      <c r="M9" s="364"/>
      <c r="N9" s="364"/>
      <c r="O9" s="364"/>
      <c r="P9" s="364"/>
    </row>
    <row r="10" spans="1:16" s="56" customFormat="1" ht="17.100000000000001" customHeight="1" x14ac:dyDescent="0.2">
      <c r="B10" s="58"/>
      <c r="C10" s="58"/>
      <c r="D10" s="58"/>
      <c r="E10" s="58"/>
      <c r="F10" s="58"/>
      <c r="G10" s="357"/>
      <c r="H10" s="58"/>
      <c r="I10" s="58"/>
      <c r="J10" s="378" t="s">
        <v>181</v>
      </c>
      <c r="K10" s="378"/>
      <c r="L10" s="378"/>
      <c r="M10" s="57"/>
      <c r="N10" s="378" t="s">
        <v>182</v>
      </c>
      <c r="O10" s="378"/>
      <c r="P10" s="378"/>
    </row>
    <row r="11" spans="1:16" s="50" customFormat="1" ht="17.100000000000001" customHeight="1" x14ac:dyDescent="0.2">
      <c r="A11" s="48"/>
      <c r="B11" s="48"/>
      <c r="C11" s="48"/>
      <c r="D11" s="49"/>
      <c r="G11" s="357"/>
      <c r="H11" s="58"/>
      <c r="I11" s="58"/>
      <c r="J11" s="377" t="s">
        <v>183</v>
      </c>
      <c r="K11" s="377"/>
      <c r="L11" s="377"/>
      <c r="M11" s="315"/>
      <c r="N11" s="377" t="s">
        <v>183</v>
      </c>
      <c r="O11" s="377"/>
      <c r="P11" s="377"/>
    </row>
    <row r="12" spans="1:16" s="56" customFormat="1" ht="17.100000000000001" customHeight="1" x14ac:dyDescent="0.2">
      <c r="B12" s="58"/>
      <c r="C12" s="58"/>
      <c r="D12" s="58"/>
      <c r="E12" s="58"/>
      <c r="F12" s="379" t="s">
        <v>1</v>
      </c>
      <c r="G12" s="379"/>
      <c r="H12" s="379"/>
      <c r="I12" s="58"/>
      <c r="J12" s="282" t="s">
        <v>150</v>
      </c>
      <c r="K12" s="283"/>
      <c r="L12" s="282" t="s">
        <v>132</v>
      </c>
      <c r="M12" s="284"/>
      <c r="N12" s="282" t="s">
        <v>150</v>
      </c>
      <c r="O12" s="285"/>
      <c r="P12" s="282" t="s">
        <v>132</v>
      </c>
    </row>
    <row r="13" spans="1:16" s="56" customFormat="1" ht="17.100000000000001" customHeight="1" x14ac:dyDescent="0.2">
      <c r="A13" s="316" t="s">
        <v>27</v>
      </c>
      <c r="B13" s="58"/>
      <c r="C13" s="58"/>
      <c r="D13" s="58"/>
      <c r="E13" s="58"/>
      <c r="F13" s="58"/>
      <c r="G13" s="357"/>
      <c r="H13" s="62"/>
      <c r="I13" s="65"/>
      <c r="J13" s="86"/>
      <c r="K13" s="86"/>
      <c r="L13" s="86"/>
      <c r="M13" s="86"/>
      <c r="N13" s="86"/>
      <c r="O13" s="86"/>
      <c r="P13" s="86"/>
    </row>
    <row r="14" spans="1:16" s="56" customFormat="1" ht="17.100000000000001" customHeight="1" x14ac:dyDescent="0.2">
      <c r="A14" s="52" t="s">
        <v>28</v>
      </c>
      <c r="B14" s="58"/>
      <c r="C14" s="58"/>
      <c r="D14" s="58"/>
      <c r="E14" s="58"/>
      <c r="F14" s="58"/>
      <c r="G14" s="151">
        <v>5</v>
      </c>
      <c r="I14" s="65"/>
      <c r="J14" s="95">
        <v>258704</v>
      </c>
      <c r="K14" s="86"/>
      <c r="L14" s="95">
        <v>354106</v>
      </c>
      <c r="M14" s="86"/>
      <c r="N14" s="95">
        <v>602519</v>
      </c>
      <c r="O14" s="86"/>
      <c r="P14" s="95">
        <v>719020</v>
      </c>
    </row>
    <row r="15" spans="1:16" s="56" customFormat="1" ht="17.100000000000001" customHeight="1" x14ac:dyDescent="0.2">
      <c r="A15" s="52" t="s">
        <v>29</v>
      </c>
      <c r="B15" s="58"/>
      <c r="C15" s="58"/>
      <c r="D15" s="58"/>
      <c r="E15" s="58"/>
      <c r="F15" s="58"/>
      <c r="G15" s="358"/>
      <c r="I15" s="65"/>
      <c r="J15" s="87"/>
      <c r="K15" s="86"/>
      <c r="L15" s="96"/>
      <c r="M15" s="86"/>
      <c r="N15" s="87"/>
      <c r="O15" s="87"/>
      <c r="P15" s="96"/>
    </row>
    <row r="16" spans="1:16" s="56" customFormat="1" ht="17.100000000000001" customHeight="1" x14ac:dyDescent="0.2">
      <c r="B16" s="52" t="s">
        <v>90</v>
      </c>
      <c r="G16" s="358"/>
      <c r="I16" s="62"/>
      <c r="J16" s="65">
        <v>13684</v>
      </c>
      <c r="K16" s="86"/>
      <c r="L16" s="95">
        <v>6718</v>
      </c>
      <c r="M16" s="86"/>
      <c r="N16" s="57">
        <v>5881</v>
      </c>
      <c r="O16" s="86"/>
      <c r="P16" s="95">
        <v>11267</v>
      </c>
    </row>
    <row r="17" spans="1:18" s="56" customFormat="1" ht="17.100000000000001" customHeight="1" x14ac:dyDescent="0.2">
      <c r="B17" s="52" t="s">
        <v>152</v>
      </c>
      <c r="G17" s="358"/>
      <c r="I17" s="62"/>
      <c r="J17" s="95">
        <v>133</v>
      </c>
      <c r="K17" s="86"/>
      <c r="L17" s="89">
        <v>203</v>
      </c>
      <c r="M17" s="86"/>
      <c r="N17" s="57">
        <v>296</v>
      </c>
      <c r="O17" s="86"/>
      <c r="P17" s="89">
        <v>380</v>
      </c>
    </row>
    <row r="18" spans="1:18" s="56" customFormat="1" ht="17.100000000000001" customHeight="1" x14ac:dyDescent="0.2">
      <c r="B18" s="52" t="s">
        <v>86</v>
      </c>
      <c r="C18" s="58"/>
      <c r="D18" s="58"/>
      <c r="E18" s="58"/>
      <c r="F18" s="58"/>
      <c r="G18" s="151">
        <v>5</v>
      </c>
      <c r="I18" s="65"/>
      <c r="J18" s="317">
        <v>1293</v>
      </c>
      <c r="K18" s="86"/>
      <c r="L18" s="295">
        <v>2519</v>
      </c>
      <c r="M18" s="86"/>
      <c r="N18" s="57">
        <v>3576</v>
      </c>
      <c r="O18" s="86"/>
      <c r="P18" s="295">
        <v>5260</v>
      </c>
    </row>
    <row r="19" spans="1:18" s="56" customFormat="1" ht="17.100000000000001" customHeight="1" x14ac:dyDescent="0.2">
      <c r="A19" s="316" t="s">
        <v>30</v>
      </c>
      <c r="B19" s="58"/>
      <c r="C19" s="58"/>
      <c r="D19" s="58"/>
      <c r="E19" s="58"/>
      <c r="F19" s="58"/>
      <c r="G19" s="358"/>
      <c r="I19" s="65"/>
      <c r="J19" s="91">
        <v>273814</v>
      </c>
      <c r="K19" s="87"/>
      <c r="L19" s="91">
        <v>363546</v>
      </c>
      <c r="M19" s="86"/>
      <c r="N19" s="91">
        <v>612272</v>
      </c>
      <c r="O19" s="86"/>
      <c r="P19" s="91">
        <v>735927</v>
      </c>
    </row>
    <row r="20" spans="1:18" s="56" customFormat="1" ht="17.100000000000001" customHeight="1" x14ac:dyDescent="0.2">
      <c r="A20" s="55" t="s">
        <v>31</v>
      </c>
      <c r="B20" s="55"/>
      <c r="G20" s="358"/>
      <c r="I20" s="62"/>
      <c r="J20" s="95"/>
      <c r="K20" s="86"/>
      <c r="L20" s="95"/>
      <c r="M20" s="86"/>
      <c r="N20" s="86"/>
      <c r="O20" s="86"/>
      <c r="P20" s="95"/>
    </row>
    <row r="21" spans="1:18" s="56" customFormat="1" ht="17.100000000000001" customHeight="1" x14ac:dyDescent="0.2">
      <c r="A21" s="52" t="s">
        <v>32</v>
      </c>
      <c r="G21" s="151">
        <v>5</v>
      </c>
      <c r="I21" s="62"/>
      <c r="J21" s="95">
        <v>230119</v>
      </c>
      <c r="K21" s="86"/>
      <c r="L21" s="95">
        <v>309450</v>
      </c>
      <c r="M21" s="86"/>
      <c r="N21" s="96">
        <v>534377</v>
      </c>
      <c r="O21" s="86"/>
      <c r="P21" s="95">
        <v>629904</v>
      </c>
    </row>
    <row r="22" spans="1:18" s="56" customFormat="1" ht="17.100000000000001" customHeight="1" x14ac:dyDescent="0.2">
      <c r="A22" s="52" t="s">
        <v>153</v>
      </c>
      <c r="B22" s="52"/>
      <c r="G22" s="358"/>
      <c r="I22" s="62"/>
      <c r="J22" s="95">
        <v>7772</v>
      </c>
      <c r="K22" s="86"/>
      <c r="L22" s="96">
        <v>9562</v>
      </c>
      <c r="M22" s="86"/>
      <c r="N22" s="96">
        <v>17748</v>
      </c>
      <c r="O22" s="86"/>
      <c r="P22" s="95">
        <v>19477</v>
      </c>
    </row>
    <row r="23" spans="1:18" s="56" customFormat="1" ht="17.100000000000001" customHeight="1" x14ac:dyDescent="0.2">
      <c r="A23" s="52" t="s">
        <v>41</v>
      </c>
      <c r="B23" s="52"/>
      <c r="G23" s="151">
        <v>5</v>
      </c>
      <c r="I23" s="62"/>
      <c r="J23" s="95">
        <v>25647</v>
      </c>
      <c r="K23" s="86"/>
      <c r="L23" s="95">
        <v>29554</v>
      </c>
      <c r="M23" s="86"/>
      <c r="N23" s="96">
        <v>52781</v>
      </c>
      <c r="O23" s="86"/>
      <c r="P23" s="95">
        <v>56126</v>
      </c>
    </row>
    <row r="24" spans="1:18" s="56" customFormat="1" ht="17.100000000000001" customHeight="1" x14ac:dyDescent="0.2">
      <c r="A24" s="55" t="s">
        <v>33</v>
      </c>
      <c r="B24" s="55"/>
      <c r="C24" s="55"/>
      <c r="G24" s="359"/>
      <c r="H24" s="152"/>
      <c r="I24" s="62"/>
      <c r="J24" s="91">
        <v>263538</v>
      </c>
      <c r="K24" s="87"/>
      <c r="L24" s="91">
        <v>348566</v>
      </c>
      <c r="M24" s="87"/>
      <c r="N24" s="91">
        <v>604906</v>
      </c>
      <c r="O24" s="86"/>
      <c r="P24" s="91">
        <v>705507</v>
      </c>
    </row>
    <row r="25" spans="1:18" s="56" customFormat="1" ht="17.100000000000001" customHeight="1" x14ac:dyDescent="0.2">
      <c r="A25" s="55" t="s">
        <v>204</v>
      </c>
      <c r="B25" s="55"/>
      <c r="C25" s="55"/>
      <c r="G25" s="359"/>
      <c r="H25" s="152"/>
      <c r="I25" s="62"/>
      <c r="J25" s="96">
        <v>10276</v>
      </c>
      <c r="K25" s="87"/>
      <c r="L25" s="318">
        <v>14980</v>
      </c>
      <c r="M25" s="87"/>
      <c r="N25" s="96">
        <v>7366</v>
      </c>
      <c r="O25" s="86"/>
      <c r="P25" s="318">
        <v>30420</v>
      </c>
      <c r="Q25" s="158"/>
    </row>
    <row r="26" spans="1:18" s="56" customFormat="1" ht="17.100000000000001" customHeight="1" x14ac:dyDescent="0.2">
      <c r="A26" s="52" t="s">
        <v>155</v>
      </c>
      <c r="B26" s="52"/>
      <c r="G26" s="151">
        <v>5</v>
      </c>
      <c r="I26" s="62"/>
      <c r="J26" s="65">
        <v>2588</v>
      </c>
      <c r="K26" s="86"/>
      <c r="L26" s="95">
        <v>1550</v>
      </c>
      <c r="M26" s="86"/>
      <c r="N26" s="96">
        <v>5016</v>
      </c>
      <c r="O26" s="86"/>
      <c r="P26" s="95">
        <v>2789</v>
      </c>
      <c r="Q26" s="60"/>
      <c r="R26" s="158"/>
    </row>
    <row r="27" spans="1:18" s="56" customFormat="1" ht="17.100000000000001" customHeight="1" x14ac:dyDescent="0.2">
      <c r="A27" s="52" t="s">
        <v>50</v>
      </c>
      <c r="B27" s="52"/>
      <c r="G27" s="151"/>
      <c r="I27" s="62"/>
      <c r="J27" s="317">
        <v>3634</v>
      </c>
      <c r="K27" s="86"/>
      <c r="L27" s="317">
        <v>3829</v>
      </c>
      <c r="M27" s="86"/>
      <c r="N27" s="317">
        <v>7051</v>
      </c>
      <c r="O27" s="86"/>
      <c r="P27" s="317">
        <v>8309</v>
      </c>
    </row>
    <row r="28" spans="1:18" s="56" customFormat="1" ht="17.100000000000001" customHeight="1" x14ac:dyDescent="0.2">
      <c r="A28" s="55" t="s">
        <v>203</v>
      </c>
      <c r="G28" s="359"/>
      <c r="H28" s="152"/>
      <c r="I28" s="62"/>
      <c r="J28" s="57">
        <v>9230</v>
      </c>
      <c r="K28" s="87"/>
      <c r="L28" s="96">
        <v>12701</v>
      </c>
      <c r="M28" s="87"/>
      <c r="N28" s="57">
        <v>5331</v>
      </c>
      <c r="O28" s="86"/>
      <c r="P28" s="96">
        <v>24900</v>
      </c>
      <c r="Q28" s="60"/>
      <c r="R28" s="60"/>
    </row>
    <row r="29" spans="1:18" s="56" customFormat="1" ht="17.100000000000001" customHeight="1" x14ac:dyDescent="0.2">
      <c r="A29" s="52" t="s">
        <v>58</v>
      </c>
      <c r="G29" s="359">
        <v>22</v>
      </c>
      <c r="H29" s="165"/>
      <c r="I29" s="62"/>
      <c r="J29" s="57">
        <v>1751</v>
      </c>
      <c r="K29" s="86"/>
      <c r="L29" s="317">
        <v>2562</v>
      </c>
      <c r="M29" s="87"/>
      <c r="N29" s="57">
        <v>1133</v>
      </c>
      <c r="O29" s="87"/>
      <c r="P29" s="317">
        <v>5336</v>
      </c>
    </row>
    <row r="30" spans="1:18" s="56" customFormat="1" ht="17.100000000000001" customHeight="1" x14ac:dyDescent="0.2">
      <c r="A30" s="316" t="s">
        <v>184</v>
      </c>
      <c r="G30" s="359"/>
      <c r="H30" s="152"/>
      <c r="I30" s="62"/>
      <c r="J30" s="307">
        <v>7479</v>
      </c>
      <c r="K30" s="87"/>
      <c r="L30" s="91">
        <v>10139</v>
      </c>
      <c r="M30" s="87"/>
      <c r="N30" s="307">
        <v>4198</v>
      </c>
      <c r="O30" s="86"/>
      <c r="P30" s="91">
        <v>19564</v>
      </c>
      <c r="Q30" s="60"/>
      <c r="R30" s="157"/>
    </row>
    <row r="31" spans="1:18" s="56" customFormat="1" ht="17.100000000000001" customHeight="1" x14ac:dyDescent="0.2">
      <c r="A31" s="319" t="s">
        <v>185</v>
      </c>
      <c r="G31" s="359"/>
      <c r="H31" s="152"/>
      <c r="I31" s="62"/>
      <c r="J31" s="96"/>
      <c r="K31" s="86"/>
      <c r="L31" s="96"/>
      <c r="M31" s="86"/>
      <c r="N31" s="87"/>
      <c r="O31" s="87"/>
      <c r="P31" s="96"/>
    </row>
    <row r="32" spans="1:18" s="56" customFormat="1" ht="17.100000000000001" customHeight="1" x14ac:dyDescent="0.2">
      <c r="A32" s="320" t="s">
        <v>171</v>
      </c>
      <c r="G32" s="359"/>
      <c r="H32" s="152"/>
      <c r="I32" s="62"/>
      <c r="J32" s="96"/>
      <c r="K32" s="86"/>
      <c r="L32" s="96"/>
      <c r="M32" s="86"/>
      <c r="N32" s="87"/>
      <c r="O32" s="87"/>
      <c r="P32" s="96"/>
    </row>
    <row r="33" spans="1:18" s="56" customFormat="1" ht="17.100000000000001" customHeight="1" x14ac:dyDescent="0.2">
      <c r="A33" s="320"/>
      <c r="B33" s="56" t="s">
        <v>172</v>
      </c>
      <c r="G33" s="359"/>
      <c r="H33" s="152"/>
      <c r="I33" s="62"/>
      <c r="J33" s="96"/>
      <c r="K33" s="86"/>
      <c r="L33" s="96"/>
      <c r="M33" s="86"/>
      <c r="N33" s="87"/>
      <c r="O33" s="87"/>
      <c r="P33" s="96"/>
    </row>
    <row r="34" spans="1:18" s="56" customFormat="1" ht="17.100000000000001" customHeight="1" x14ac:dyDescent="0.2">
      <c r="A34" s="321"/>
      <c r="C34" s="322" t="s">
        <v>173</v>
      </c>
      <c r="G34" s="359">
        <v>21</v>
      </c>
      <c r="H34" s="152"/>
      <c r="I34" s="62"/>
      <c r="J34" s="212">
        <v>0</v>
      </c>
      <c r="K34" s="86"/>
      <c r="L34" s="212">
        <v>0</v>
      </c>
      <c r="M34" s="86"/>
      <c r="N34" s="300">
        <v>8</v>
      </c>
      <c r="O34" s="87"/>
      <c r="P34" s="212">
        <v>0</v>
      </c>
    </row>
    <row r="35" spans="1:18" s="56" customFormat="1" ht="17.100000000000001" customHeight="1" x14ac:dyDescent="0.2">
      <c r="A35" s="319" t="s">
        <v>220</v>
      </c>
      <c r="C35" s="322"/>
      <c r="G35" s="359"/>
      <c r="H35" s="152"/>
      <c r="I35" s="62"/>
      <c r="J35" s="212">
        <v>0</v>
      </c>
      <c r="K35" s="86"/>
      <c r="L35" s="212">
        <v>0</v>
      </c>
      <c r="M35" s="86"/>
      <c r="N35" s="300">
        <v>8</v>
      </c>
      <c r="O35" s="87"/>
      <c r="P35" s="212">
        <v>0</v>
      </c>
      <c r="R35" s="60"/>
    </row>
    <row r="36" spans="1:18" s="56" customFormat="1" ht="17.100000000000001" customHeight="1" thickBot="1" x14ac:dyDescent="0.25">
      <c r="A36" s="319" t="s">
        <v>162</v>
      </c>
      <c r="G36" s="359"/>
      <c r="H36" s="152"/>
      <c r="I36" s="62"/>
      <c r="J36" s="147">
        <v>7479</v>
      </c>
      <c r="K36" s="86"/>
      <c r="L36" s="92">
        <v>10139</v>
      </c>
      <c r="M36" s="86"/>
      <c r="N36" s="147">
        <v>4206</v>
      </c>
      <c r="O36" s="87"/>
      <c r="P36" s="92">
        <v>19564</v>
      </c>
    </row>
    <row r="37" spans="1:18" s="56" customFormat="1" ht="17.100000000000001" customHeight="1" thickTop="1" x14ac:dyDescent="0.2">
      <c r="A37" s="319"/>
      <c r="G37" s="359"/>
      <c r="H37" s="152"/>
      <c r="I37" s="62"/>
      <c r="J37" s="57"/>
      <c r="K37" s="86"/>
      <c r="L37" s="96"/>
      <c r="M37" s="86"/>
      <c r="N37" s="57"/>
      <c r="O37" s="87"/>
      <c r="P37" s="96"/>
    </row>
    <row r="38" spans="1:18" s="52" customFormat="1" ht="17.100000000000001" customHeight="1" x14ac:dyDescent="0.2">
      <c r="A38" s="319" t="s">
        <v>209</v>
      </c>
      <c r="C38" s="56"/>
      <c r="D38" s="56"/>
      <c r="E38" s="56"/>
      <c r="F38" s="56"/>
      <c r="G38" s="151">
        <v>23</v>
      </c>
      <c r="I38" s="62"/>
      <c r="J38" s="86"/>
      <c r="K38" s="87"/>
      <c r="L38" s="86"/>
      <c r="M38" s="87"/>
      <c r="N38" s="87"/>
      <c r="O38" s="87"/>
      <c r="P38" s="87"/>
    </row>
    <row r="39" spans="1:18" s="56" customFormat="1" ht="17.100000000000001" customHeight="1" thickBot="1" x14ac:dyDescent="0.25">
      <c r="B39" s="322" t="s">
        <v>186</v>
      </c>
      <c r="G39" s="359"/>
      <c r="H39" s="152"/>
      <c r="I39" s="62"/>
      <c r="J39" s="323">
        <v>1.77E-2</v>
      </c>
      <c r="K39" s="87"/>
      <c r="L39" s="323">
        <v>2.4E-2</v>
      </c>
      <c r="M39" s="324"/>
      <c r="N39" s="325">
        <v>9.9000000000000008E-3</v>
      </c>
      <c r="O39" s="324"/>
      <c r="P39" s="323">
        <v>4.6399999999999997E-2</v>
      </c>
    </row>
    <row r="40" spans="1:18" s="56" customFormat="1" ht="18" customHeight="1" thickTop="1" x14ac:dyDescent="0.2">
      <c r="B40" s="322"/>
      <c r="G40" s="359"/>
      <c r="H40" s="152"/>
      <c r="I40" s="62"/>
      <c r="J40" s="326"/>
      <c r="K40" s="87"/>
      <c r="L40" s="326"/>
      <c r="M40" s="326"/>
      <c r="N40" s="326"/>
      <c r="O40" s="326"/>
      <c r="P40" s="326"/>
      <c r="R40" s="313"/>
    </row>
    <row r="41" spans="1:18" s="56" customFormat="1" ht="18" customHeight="1" x14ac:dyDescent="0.2">
      <c r="G41" s="359"/>
      <c r="H41" s="152"/>
    </row>
    <row r="42" spans="1:18" s="327" customFormat="1" ht="20.100000000000001" customHeight="1" x14ac:dyDescent="0.2">
      <c r="B42" s="328"/>
      <c r="G42" s="360"/>
      <c r="H42" s="329"/>
      <c r="J42" s="267"/>
      <c r="K42" s="268"/>
      <c r="L42" s="267"/>
      <c r="M42" s="267"/>
      <c r="N42" s="267"/>
      <c r="O42" s="268"/>
      <c r="P42" s="269"/>
    </row>
  </sheetData>
  <mergeCells count="11">
    <mergeCell ref="J9:P9"/>
    <mergeCell ref="F12:H12"/>
    <mergeCell ref="A3:P3"/>
    <mergeCell ref="A4:P4"/>
    <mergeCell ref="A5:P5"/>
    <mergeCell ref="A6:P6"/>
    <mergeCell ref="J8:P8"/>
    <mergeCell ref="J11:L11"/>
    <mergeCell ref="N11:P11"/>
    <mergeCell ref="J10:L10"/>
    <mergeCell ref="N10:P10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J12:M12 O12:P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U31"/>
  <sheetViews>
    <sheetView view="pageBreakPreview" zoomScaleNormal="70" zoomScaleSheetLayoutView="100" workbookViewId="0"/>
  </sheetViews>
  <sheetFormatPr defaultRowHeight="20.100000000000001" customHeight="1" x14ac:dyDescent="0.45"/>
  <cols>
    <col min="1" max="1" width="1.5703125" style="41" customWidth="1"/>
    <col min="2" max="2" width="2" style="41" customWidth="1"/>
    <col min="3" max="3" width="34.85546875" style="41" customWidth="1"/>
    <col min="4" max="4" width="4.140625" style="41" customWidth="1"/>
    <col min="5" max="5" width="2.28515625" style="41" customWidth="1"/>
    <col min="6" max="6" width="1" style="41" customWidth="1"/>
    <col min="7" max="7" width="9.85546875" style="41" customWidth="1"/>
    <col min="8" max="8" width="0.85546875" style="41" customWidth="1"/>
    <col min="9" max="9" width="9" style="41" customWidth="1"/>
    <col min="10" max="10" width="0.85546875" style="41" customWidth="1"/>
    <col min="11" max="11" width="13" style="41" customWidth="1"/>
    <col min="12" max="12" width="0.85546875" style="41" customWidth="1"/>
    <col min="13" max="13" width="13" style="41" customWidth="1"/>
    <col min="14" max="14" width="0.85546875" style="41" customWidth="1"/>
    <col min="15" max="15" width="8.7109375" style="41" customWidth="1"/>
    <col min="16" max="16" width="0.85546875" style="41" customWidth="1"/>
    <col min="17" max="17" width="8.7109375" style="41" customWidth="1"/>
    <col min="18" max="18" width="0.85546875" style="41" customWidth="1"/>
    <col min="19" max="19" width="8.7109375" style="41" customWidth="1"/>
    <col min="20" max="20" width="0.85546875" style="41" customWidth="1"/>
    <col min="21" max="21" width="8.7109375" style="41" customWidth="1"/>
    <col min="22" max="16384" width="9.140625" style="41"/>
  </cols>
  <sheetData>
    <row r="1" spans="1:21" ht="21" customHeight="1" x14ac:dyDescent="0.45">
      <c r="Q1" s="248" t="s">
        <v>140</v>
      </c>
      <c r="R1" s="209"/>
      <c r="S1" s="209"/>
      <c r="T1" s="209"/>
      <c r="U1" s="209"/>
    </row>
    <row r="2" spans="1:21" ht="21" customHeight="1" x14ac:dyDescent="0.45">
      <c r="Q2" s="249" t="s">
        <v>141</v>
      </c>
      <c r="R2" s="210"/>
      <c r="S2" s="210"/>
      <c r="T2" s="210"/>
      <c r="U2" s="210"/>
    </row>
    <row r="3" spans="1:21" ht="21" customHeight="1" x14ac:dyDescent="0.45">
      <c r="A3" s="383" t="s">
        <v>126</v>
      </c>
      <c r="B3" s="383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</row>
    <row r="4" spans="1:21" s="42" customFormat="1" ht="21" customHeight="1" x14ac:dyDescent="0.3">
      <c r="A4" s="385" t="s">
        <v>84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</row>
    <row r="5" spans="1:21" s="42" customFormat="1" ht="21" customHeight="1" x14ac:dyDescent="0.3">
      <c r="A5" s="386" t="s">
        <v>91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</row>
    <row r="6" spans="1:21" s="42" customFormat="1" ht="21" customHeight="1" x14ac:dyDescent="0.3">
      <c r="A6" s="387" t="s">
        <v>188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</row>
    <row r="7" spans="1:21" s="42" customFormat="1" ht="4.5" customHeight="1" x14ac:dyDescent="0.3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1" s="119" customFormat="1" ht="15" customHeight="1" x14ac:dyDescent="0.2">
      <c r="A8" s="118"/>
      <c r="B8" s="118"/>
      <c r="C8" s="118"/>
      <c r="D8" s="118"/>
      <c r="E8" s="118"/>
      <c r="F8" s="118"/>
      <c r="G8" s="382" t="s">
        <v>142</v>
      </c>
      <c r="H8" s="382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2"/>
    </row>
    <row r="9" spans="1:21" s="119" customFormat="1" ht="15" customHeight="1" x14ac:dyDescent="0.2">
      <c r="A9" s="120"/>
      <c r="B9" s="120"/>
      <c r="C9" s="120"/>
      <c r="D9" s="120"/>
      <c r="E9" s="120"/>
      <c r="F9" s="120"/>
      <c r="G9" s="381" t="s">
        <v>67</v>
      </c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</row>
    <row r="10" spans="1:21" s="119" customFormat="1" ht="15" customHeight="1" x14ac:dyDescent="0.2">
      <c r="A10" s="120"/>
      <c r="B10" s="120"/>
      <c r="C10" s="120"/>
      <c r="D10" s="120"/>
      <c r="E10" s="120"/>
      <c r="F10" s="120"/>
      <c r="G10" s="121" t="s">
        <v>35</v>
      </c>
      <c r="H10" s="121"/>
      <c r="I10" s="121" t="s">
        <v>46</v>
      </c>
      <c r="J10" s="122"/>
      <c r="K10" s="121" t="s">
        <v>114</v>
      </c>
      <c r="L10" s="122"/>
      <c r="M10" s="381" t="s">
        <v>18</v>
      </c>
      <c r="N10" s="381"/>
      <c r="O10" s="381"/>
      <c r="P10" s="121"/>
      <c r="Q10" s="121" t="s">
        <v>74</v>
      </c>
      <c r="R10" s="121"/>
      <c r="S10" s="121" t="s">
        <v>75</v>
      </c>
      <c r="T10" s="122"/>
      <c r="U10" s="121" t="s">
        <v>74</v>
      </c>
    </row>
    <row r="11" spans="1:21" s="119" customFormat="1" ht="15" customHeight="1" x14ac:dyDescent="0.2">
      <c r="A11" s="120"/>
      <c r="B11" s="120"/>
      <c r="C11" s="120"/>
      <c r="D11" s="120"/>
      <c r="E11" s="120"/>
      <c r="F11" s="120"/>
      <c r="G11" s="121" t="s">
        <v>36</v>
      </c>
      <c r="H11" s="121"/>
      <c r="I11" s="121" t="s">
        <v>47</v>
      </c>
      <c r="J11" s="122"/>
      <c r="K11" s="123" t="s">
        <v>206</v>
      </c>
      <c r="L11" s="122"/>
      <c r="M11" s="121" t="s">
        <v>44</v>
      </c>
      <c r="N11" s="124"/>
      <c r="O11" s="121" t="s">
        <v>45</v>
      </c>
      <c r="P11" s="121"/>
      <c r="Q11" s="121" t="s">
        <v>76</v>
      </c>
      <c r="R11" s="121"/>
      <c r="S11" s="121" t="s">
        <v>77</v>
      </c>
      <c r="T11" s="125"/>
      <c r="U11" s="121" t="s">
        <v>76</v>
      </c>
    </row>
    <row r="12" spans="1:21" s="119" customFormat="1" ht="15" customHeight="1" x14ac:dyDescent="0.2">
      <c r="A12" s="120"/>
      <c r="B12" s="120"/>
      <c r="C12" s="380" t="s">
        <v>1</v>
      </c>
      <c r="D12" s="380"/>
      <c r="E12" s="380"/>
      <c r="F12" s="120"/>
      <c r="G12" s="128" t="s">
        <v>37</v>
      </c>
      <c r="H12" s="121"/>
      <c r="I12" s="126"/>
      <c r="J12" s="121"/>
      <c r="K12" s="127" t="s">
        <v>207</v>
      </c>
      <c r="L12" s="121"/>
      <c r="M12" s="302" t="s">
        <v>208</v>
      </c>
      <c r="N12" s="121"/>
      <c r="O12" s="128" t="s">
        <v>38</v>
      </c>
      <c r="P12" s="123"/>
      <c r="Q12" s="302" t="s">
        <v>78</v>
      </c>
      <c r="R12" s="121"/>
      <c r="S12" s="302" t="s">
        <v>79</v>
      </c>
      <c r="T12" s="125"/>
      <c r="U12" s="126"/>
    </row>
    <row r="13" spans="1:21" s="119" customFormat="1" ht="15" customHeight="1" x14ac:dyDescent="0.2">
      <c r="A13" s="129" t="s">
        <v>177</v>
      </c>
      <c r="B13" s="130"/>
      <c r="C13" s="130"/>
      <c r="D13" s="130"/>
      <c r="E13" s="130"/>
      <c r="F13" s="130"/>
      <c r="G13" s="131">
        <v>211000</v>
      </c>
      <c r="H13" s="131"/>
      <c r="I13" s="131">
        <v>300485</v>
      </c>
      <c r="J13" s="131"/>
      <c r="K13" s="132">
        <v>125</v>
      </c>
      <c r="L13" s="131"/>
      <c r="M13" s="131">
        <v>21598</v>
      </c>
      <c r="N13" s="133"/>
      <c r="O13" s="131">
        <v>326025</v>
      </c>
      <c r="P13" s="131"/>
      <c r="Q13" s="131">
        <v>859233</v>
      </c>
      <c r="R13" s="131"/>
      <c r="S13" s="131">
        <v>1967</v>
      </c>
      <c r="T13" s="146"/>
      <c r="U13" s="131">
        <v>861200</v>
      </c>
    </row>
    <row r="14" spans="1:21" s="119" customFormat="1" ht="15" customHeight="1" x14ac:dyDescent="0.2">
      <c r="A14" s="130" t="s">
        <v>159</v>
      </c>
      <c r="B14" s="130"/>
      <c r="C14" s="130"/>
      <c r="D14" s="130"/>
      <c r="E14" s="130"/>
      <c r="F14" s="130"/>
      <c r="G14" s="131"/>
      <c r="H14" s="133"/>
      <c r="I14" s="131"/>
      <c r="J14" s="133"/>
      <c r="K14" s="131"/>
      <c r="L14" s="133"/>
      <c r="M14" s="131"/>
      <c r="N14" s="133"/>
      <c r="O14" s="131"/>
      <c r="P14" s="133"/>
      <c r="Q14" s="131"/>
      <c r="R14" s="133"/>
      <c r="S14" s="131"/>
      <c r="T14" s="134"/>
      <c r="U14" s="131"/>
    </row>
    <row r="15" spans="1:21" s="119" customFormat="1" ht="15" customHeight="1" x14ac:dyDescent="0.2">
      <c r="A15" s="130"/>
      <c r="B15" s="130" t="s">
        <v>160</v>
      </c>
      <c r="C15" s="130"/>
      <c r="D15" s="130">
        <v>4</v>
      </c>
      <c r="E15" s="130"/>
      <c r="F15" s="130"/>
      <c r="G15" s="216">
        <v>0</v>
      </c>
      <c r="H15" s="217"/>
      <c r="I15" s="216">
        <v>0</v>
      </c>
      <c r="J15" s="217"/>
      <c r="K15" s="216">
        <v>0</v>
      </c>
      <c r="L15" s="217"/>
      <c r="M15" s="216">
        <v>0</v>
      </c>
      <c r="N15" s="133"/>
      <c r="O15" s="242">
        <v>3141</v>
      </c>
      <c r="P15" s="133"/>
      <c r="Q15" s="242">
        <v>3141</v>
      </c>
      <c r="R15" s="131"/>
      <c r="S15" s="242">
        <v>0</v>
      </c>
      <c r="T15" s="146"/>
      <c r="U15" s="242">
        <v>3141</v>
      </c>
    </row>
    <row r="16" spans="1:21" s="119" customFormat="1" ht="15" customHeight="1" x14ac:dyDescent="0.2">
      <c r="A16" s="129" t="s">
        <v>161</v>
      </c>
      <c r="B16" s="130"/>
      <c r="C16" s="130"/>
      <c r="D16" s="130"/>
      <c r="E16" s="130"/>
      <c r="F16" s="130"/>
      <c r="G16" s="132">
        <v>211000</v>
      </c>
      <c r="H16" s="132"/>
      <c r="I16" s="132">
        <v>300485</v>
      </c>
      <c r="J16" s="132"/>
      <c r="K16" s="132">
        <v>125</v>
      </c>
      <c r="L16" s="132"/>
      <c r="M16" s="132">
        <v>21598</v>
      </c>
      <c r="N16" s="131"/>
      <c r="O16" s="131">
        <v>329166</v>
      </c>
      <c r="P16" s="133"/>
      <c r="Q16" s="131">
        <v>862374</v>
      </c>
      <c r="R16" s="131"/>
      <c r="S16" s="131">
        <v>1967</v>
      </c>
      <c r="T16" s="146"/>
      <c r="U16" s="131">
        <v>864341</v>
      </c>
    </row>
    <row r="17" spans="1:21" s="119" customFormat="1" ht="15" customHeight="1" x14ac:dyDescent="0.2">
      <c r="A17" s="130" t="s">
        <v>81</v>
      </c>
      <c r="B17" s="130"/>
      <c r="C17" s="130"/>
      <c r="D17" s="130">
        <v>24</v>
      </c>
      <c r="E17" s="130"/>
      <c r="F17" s="130"/>
      <c r="G17" s="271">
        <v>0</v>
      </c>
      <c r="H17" s="217"/>
      <c r="I17" s="271">
        <v>0</v>
      </c>
      <c r="J17" s="217"/>
      <c r="K17" s="271">
        <v>0</v>
      </c>
      <c r="L17" s="217"/>
      <c r="M17" s="271">
        <v>0</v>
      </c>
      <c r="N17" s="272"/>
      <c r="O17" s="271">
        <v>-7596</v>
      </c>
      <c r="P17" s="271"/>
      <c r="Q17" s="271">
        <v>-7596</v>
      </c>
      <c r="R17" s="273"/>
      <c r="S17" s="271">
        <v>0</v>
      </c>
      <c r="T17" s="274"/>
      <c r="U17" s="271">
        <v>-7596</v>
      </c>
    </row>
    <row r="18" spans="1:21" s="119" customFormat="1" ht="15" customHeight="1" x14ac:dyDescent="0.2">
      <c r="A18" s="130" t="s">
        <v>158</v>
      </c>
      <c r="B18" s="130"/>
      <c r="C18" s="130"/>
      <c r="D18" s="130"/>
      <c r="E18" s="130"/>
      <c r="F18" s="130"/>
      <c r="G18" s="217"/>
      <c r="H18" s="217"/>
      <c r="I18" s="217"/>
      <c r="J18" s="217"/>
      <c r="K18" s="217"/>
      <c r="L18" s="217"/>
      <c r="M18" s="217"/>
      <c r="N18" s="133"/>
      <c r="O18" s="131"/>
      <c r="P18" s="133"/>
      <c r="Q18" s="131"/>
      <c r="R18" s="131"/>
      <c r="S18" s="131"/>
      <c r="T18" s="146"/>
      <c r="U18" s="131"/>
    </row>
    <row r="19" spans="1:21" s="119" customFormat="1" ht="15" customHeight="1" x14ac:dyDescent="0.2">
      <c r="A19" s="130"/>
      <c r="B19" s="130" t="s">
        <v>127</v>
      </c>
      <c r="C19" s="130"/>
      <c r="D19" s="130"/>
      <c r="E19" s="130"/>
      <c r="F19" s="130"/>
      <c r="G19" s="271">
        <v>0</v>
      </c>
      <c r="H19" s="217"/>
      <c r="I19" s="271">
        <v>0</v>
      </c>
      <c r="J19" s="217"/>
      <c r="K19" s="271">
        <v>0</v>
      </c>
      <c r="L19" s="217"/>
      <c r="M19" s="271">
        <v>0</v>
      </c>
      <c r="N19" s="133"/>
      <c r="O19" s="131">
        <v>2312</v>
      </c>
      <c r="P19" s="133"/>
      <c r="Q19" s="131">
        <v>2312</v>
      </c>
      <c r="R19" s="131"/>
      <c r="S19" s="131">
        <v>-8035</v>
      </c>
      <c r="T19" s="146"/>
      <c r="U19" s="131">
        <v>-5723</v>
      </c>
    </row>
    <row r="20" spans="1:21" s="119" customFormat="1" ht="15" customHeight="1" x14ac:dyDescent="0.2">
      <c r="A20" s="130"/>
      <c r="B20" s="130" t="s">
        <v>202</v>
      </c>
      <c r="C20" s="130"/>
      <c r="D20" s="130"/>
      <c r="E20" s="130"/>
      <c r="F20" s="130"/>
      <c r="G20" s="276">
        <v>0</v>
      </c>
      <c r="H20" s="217"/>
      <c r="I20" s="276">
        <v>0</v>
      </c>
      <c r="J20" s="217"/>
      <c r="K20" s="276">
        <v>0</v>
      </c>
      <c r="L20" s="217"/>
      <c r="M20" s="276">
        <v>0</v>
      </c>
      <c r="N20" s="135"/>
      <c r="O20" s="142">
        <v>734</v>
      </c>
      <c r="P20" s="136"/>
      <c r="Q20" s="131">
        <v>734</v>
      </c>
      <c r="R20" s="131"/>
      <c r="S20" s="131">
        <v>4</v>
      </c>
      <c r="T20" s="143"/>
      <c r="U20" s="131">
        <v>738</v>
      </c>
    </row>
    <row r="21" spans="1:21" s="119" customFormat="1" ht="15" customHeight="1" x14ac:dyDescent="0.2">
      <c r="A21" s="130" t="s">
        <v>157</v>
      </c>
      <c r="B21" s="130"/>
      <c r="C21" s="130"/>
      <c r="D21" s="130"/>
      <c r="E21" s="130"/>
      <c r="F21" s="130"/>
      <c r="G21" s="141">
        <v>0</v>
      </c>
      <c r="H21" s="217"/>
      <c r="I21" s="141">
        <v>0</v>
      </c>
      <c r="J21" s="217"/>
      <c r="K21" s="141">
        <v>0</v>
      </c>
      <c r="L21" s="217"/>
      <c r="M21" s="141">
        <v>0</v>
      </c>
      <c r="N21" s="135"/>
      <c r="O21" s="243">
        <v>3046</v>
      </c>
      <c r="P21" s="135"/>
      <c r="Q21" s="243">
        <v>3046</v>
      </c>
      <c r="R21" s="140"/>
      <c r="S21" s="243">
        <v>-8031</v>
      </c>
      <c r="T21" s="143"/>
      <c r="U21" s="243">
        <v>-4985</v>
      </c>
    </row>
    <row r="22" spans="1:21" s="119" customFormat="1" ht="15" customHeight="1" thickBot="1" x14ac:dyDescent="0.25">
      <c r="A22" s="129" t="s">
        <v>191</v>
      </c>
      <c r="B22" s="130"/>
      <c r="C22" s="130"/>
      <c r="D22" s="130"/>
      <c r="E22" s="130"/>
      <c r="F22" s="130"/>
      <c r="G22" s="139">
        <v>211000</v>
      </c>
      <c r="H22" s="131"/>
      <c r="I22" s="139">
        <v>300485</v>
      </c>
      <c r="J22" s="131"/>
      <c r="K22" s="139">
        <v>125</v>
      </c>
      <c r="L22" s="140"/>
      <c r="M22" s="139">
        <v>21598</v>
      </c>
      <c r="N22" s="135"/>
      <c r="O22" s="144">
        <v>324616</v>
      </c>
      <c r="P22" s="135"/>
      <c r="Q22" s="144">
        <v>857824</v>
      </c>
      <c r="R22" s="140"/>
      <c r="S22" s="144">
        <v>-6064</v>
      </c>
      <c r="T22" s="143"/>
      <c r="U22" s="144">
        <v>851760</v>
      </c>
    </row>
    <row r="23" spans="1:21" s="119" customFormat="1" ht="15" customHeight="1" thickTop="1" x14ac:dyDescent="0.2">
      <c r="A23" s="129"/>
      <c r="B23" s="130"/>
      <c r="C23" s="130"/>
      <c r="D23" s="130"/>
      <c r="E23" s="130"/>
      <c r="F23" s="130"/>
      <c r="G23" s="133"/>
      <c r="H23" s="133"/>
      <c r="I23" s="133"/>
      <c r="J23" s="133"/>
      <c r="K23" s="138"/>
      <c r="L23" s="135"/>
      <c r="M23" s="133"/>
      <c r="N23" s="135"/>
      <c r="O23" s="135"/>
      <c r="P23" s="135"/>
      <c r="Q23" s="135"/>
      <c r="R23" s="135"/>
      <c r="S23" s="135"/>
      <c r="T23" s="137"/>
      <c r="U23" s="135"/>
    </row>
    <row r="24" spans="1:21" s="119" customFormat="1" ht="15" customHeight="1" x14ac:dyDescent="0.2">
      <c r="A24" s="129" t="s">
        <v>189</v>
      </c>
      <c r="B24" s="130"/>
      <c r="C24" s="130"/>
      <c r="D24" s="130"/>
      <c r="E24" s="130"/>
      <c r="F24" s="130"/>
      <c r="G24" s="271">
        <v>211000</v>
      </c>
      <c r="H24" s="272"/>
      <c r="I24" s="271">
        <v>300485</v>
      </c>
      <c r="J24" s="272"/>
      <c r="K24" s="271">
        <v>125</v>
      </c>
      <c r="L24" s="272"/>
      <c r="M24" s="271">
        <v>21598</v>
      </c>
      <c r="N24" s="272"/>
      <c r="O24" s="271">
        <v>330734</v>
      </c>
      <c r="P24" s="271"/>
      <c r="Q24" s="271">
        <v>863942</v>
      </c>
      <c r="R24" s="273"/>
      <c r="S24" s="271">
        <v>7479</v>
      </c>
      <c r="T24" s="274"/>
      <c r="U24" s="271">
        <v>871421</v>
      </c>
    </row>
    <row r="25" spans="1:21" s="119" customFormat="1" ht="15" customHeight="1" x14ac:dyDescent="0.2">
      <c r="A25" s="130" t="s">
        <v>81</v>
      </c>
      <c r="B25" s="130"/>
      <c r="C25" s="130"/>
      <c r="D25" s="130">
        <v>24</v>
      </c>
      <c r="E25" s="130"/>
      <c r="F25" s="130"/>
      <c r="G25" s="271">
        <v>0</v>
      </c>
      <c r="H25" s="272"/>
      <c r="I25" s="271">
        <v>0</v>
      </c>
      <c r="J25" s="272"/>
      <c r="K25" s="271">
        <v>0</v>
      </c>
      <c r="L25" s="272"/>
      <c r="M25" s="271">
        <v>0</v>
      </c>
      <c r="N25" s="272"/>
      <c r="O25" s="271">
        <v>-13925</v>
      </c>
      <c r="P25" s="271"/>
      <c r="Q25" s="271">
        <v>-13925</v>
      </c>
      <c r="R25" s="273"/>
      <c r="S25" s="271">
        <v>0</v>
      </c>
      <c r="T25" s="274"/>
      <c r="U25" s="271">
        <v>-13925</v>
      </c>
    </row>
    <row r="26" spans="1:21" s="119" customFormat="1" ht="15" customHeight="1" x14ac:dyDescent="0.2">
      <c r="A26" s="130" t="s">
        <v>158</v>
      </c>
      <c r="B26" s="130"/>
      <c r="C26" s="130"/>
      <c r="D26" s="130"/>
      <c r="E26" s="130"/>
      <c r="F26" s="130"/>
      <c r="G26" s="271"/>
      <c r="H26" s="272"/>
      <c r="I26" s="271"/>
      <c r="J26" s="272"/>
      <c r="K26" s="275"/>
      <c r="L26" s="272"/>
      <c r="M26" s="271"/>
      <c r="N26" s="272"/>
      <c r="O26" s="271"/>
      <c r="P26" s="271"/>
      <c r="Q26" s="271"/>
      <c r="R26" s="273"/>
      <c r="S26" s="271"/>
      <c r="T26" s="274"/>
      <c r="U26" s="271"/>
    </row>
    <row r="27" spans="1:21" s="119" customFormat="1" ht="15" customHeight="1" x14ac:dyDescent="0.2">
      <c r="A27" s="130"/>
      <c r="B27" s="130" t="s">
        <v>127</v>
      </c>
      <c r="C27" s="130"/>
      <c r="D27" s="130"/>
      <c r="E27" s="130"/>
      <c r="F27" s="130"/>
      <c r="G27" s="271">
        <v>0</v>
      </c>
      <c r="H27" s="272"/>
      <c r="I27" s="271">
        <v>0</v>
      </c>
      <c r="J27" s="272"/>
      <c r="K27" s="271">
        <v>0</v>
      </c>
      <c r="L27" s="272"/>
      <c r="M27" s="271">
        <v>0</v>
      </c>
      <c r="N27" s="272"/>
      <c r="O27" s="271">
        <v>15438</v>
      </c>
      <c r="P27" s="271"/>
      <c r="Q27" s="271">
        <v>15438</v>
      </c>
      <c r="R27" s="273"/>
      <c r="S27" s="271">
        <v>-4426</v>
      </c>
      <c r="T27" s="274"/>
      <c r="U27" s="271">
        <v>11012</v>
      </c>
    </row>
    <row r="28" spans="1:21" s="119" customFormat="1" ht="15" customHeight="1" x14ac:dyDescent="0.2">
      <c r="A28" s="130"/>
      <c r="B28" s="130" t="s">
        <v>185</v>
      </c>
      <c r="C28" s="130"/>
      <c r="D28" s="130"/>
      <c r="E28" s="130"/>
      <c r="F28" s="130"/>
      <c r="G28" s="276">
        <v>0</v>
      </c>
      <c r="H28" s="272"/>
      <c r="I28" s="276">
        <v>0</v>
      </c>
      <c r="J28" s="272"/>
      <c r="K28" s="276">
        <v>0</v>
      </c>
      <c r="L28" s="272"/>
      <c r="M28" s="276">
        <v>0</v>
      </c>
      <c r="N28" s="272"/>
      <c r="O28" s="276">
        <v>0</v>
      </c>
      <c r="P28" s="271"/>
      <c r="Q28" s="276">
        <v>0</v>
      </c>
      <c r="R28" s="273"/>
      <c r="S28" s="276">
        <v>0</v>
      </c>
      <c r="T28" s="274"/>
      <c r="U28" s="276">
        <v>0</v>
      </c>
    </row>
    <row r="29" spans="1:21" s="119" customFormat="1" ht="15" customHeight="1" x14ac:dyDescent="0.2">
      <c r="A29" s="129" t="s">
        <v>157</v>
      </c>
      <c r="B29" s="130"/>
      <c r="C29" s="130"/>
      <c r="D29" s="130"/>
      <c r="E29" s="130"/>
      <c r="F29" s="130"/>
      <c r="G29" s="141">
        <v>0</v>
      </c>
      <c r="H29" s="141"/>
      <c r="I29" s="141">
        <v>0</v>
      </c>
      <c r="J29" s="141"/>
      <c r="K29" s="142">
        <v>0</v>
      </c>
      <c r="L29" s="141"/>
      <c r="M29" s="141">
        <v>0</v>
      </c>
      <c r="N29" s="140"/>
      <c r="O29" s="142">
        <v>15438</v>
      </c>
      <c r="P29" s="142"/>
      <c r="Q29" s="142">
        <v>15438</v>
      </c>
      <c r="R29" s="140"/>
      <c r="S29" s="142">
        <v>-4426</v>
      </c>
      <c r="T29" s="277"/>
      <c r="U29" s="142">
        <v>11012</v>
      </c>
    </row>
    <row r="30" spans="1:21" s="119" customFormat="1" ht="15" customHeight="1" thickBot="1" x14ac:dyDescent="0.25">
      <c r="A30" s="129" t="s">
        <v>190</v>
      </c>
      <c r="B30" s="130"/>
      <c r="D30" s="130"/>
      <c r="E30" s="130"/>
      <c r="F30" s="130"/>
      <c r="G30" s="144">
        <v>211000</v>
      </c>
      <c r="H30" s="140"/>
      <c r="I30" s="144">
        <v>300485</v>
      </c>
      <c r="J30" s="140"/>
      <c r="K30" s="145">
        <v>125</v>
      </c>
      <c r="L30" s="140"/>
      <c r="M30" s="144">
        <v>21598</v>
      </c>
      <c r="N30" s="140"/>
      <c r="O30" s="144">
        <v>332247</v>
      </c>
      <c r="P30" s="140"/>
      <c r="Q30" s="144">
        <v>865455</v>
      </c>
      <c r="R30" s="140"/>
      <c r="S30" s="144">
        <v>3053</v>
      </c>
      <c r="T30" s="278"/>
      <c r="U30" s="144">
        <v>868508</v>
      </c>
    </row>
    <row r="31" spans="1:21" s="332" customFormat="1" ht="15" customHeight="1" thickTop="1" x14ac:dyDescent="0.35">
      <c r="C31" s="130"/>
    </row>
  </sheetData>
  <mergeCells count="8">
    <mergeCell ref="C12:E12"/>
    <mergeCell ref="G9:U9"/>
    <mergeCell ref="M10:O10"/>
    <mergeCell ref="G8:U8"/>
    <mergeCell ref="A3:U3"/>
    <mergeCell ref="A4:U4"/>
    <mergeCell ref="A5:U5"/>
    <mergeCell ref="A6:U6"/>
  </mergeCells>
  <pageMargins left="0.98425196850393704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8" tint="0.39997558519241921"/>
  </sheetPr>
  <dimension ref="A1:U31"/>
  <sheetViews>
    <sheetView view="pageBreakPreview" zoomScaleNormal="100" zoomScaleSheetLayoutView="100" workbookViewId="0"/>
  </sheetViews>
  <sheetFormatPr defaultRowHeight="18" customHeight="1" x14ac:dyDescent="0.2"/>
  <cols>
    <col min="1" max="2" width="1.7109375" style="43" customWidth="1"/>
    <col min="3" max="4" width="2.28515625" style="43" customWidth="1"/>
    <col min="5" max="5" width="7.28515625" style="43" customWidth="1"/>
    <col min="6" max="6" width="35.7109375" style="43" customWidth="1"/>
    <col min="7" max="7" width="5" style="43" customWidth="1"/>
    <col min="8" max="8" width="2.85546875" style="43" customWidth="1"/>
    <col min="9" max="9" width="1" style="43" customWidth="1"/>
    <col min="10" max="10" width="13.140625" style="43" customWidth="1"/>
    <col min="11" max="11" width="0.85546875" style="43" customWidth="1"/>
    <col min="12" max="12" width="13.140625" style="43" customWidth="1"/>
    <col min="13" max="13" width="0.85546875" style="43" customWidth="1"/>
    <col min="14" max="14" width="13.140625" style="43" customWidth="1"/>
    <col min="15" max="15" width="0.85546875" style="43" customWidth="1"/>
    <col min="16" max="16" width="13.140625" style="43" customWidth="1"/>
    <col min="17" max="17" width="0.85546875" style="43" customWidth="1"/>
    <col min="18" max="18" width="13.140625" style="43" customWidth="1"/>
    <col min="19" max="16384" width="9.140625" style="43"/>
  </cols>
  <sheetData>
    <row r="1" spans="1:21" s="238" customFormat="1" ht="18.95" customHeight="1" x14ac:dyDescent="0.2">
      <c r="M1" s="239"/>
      <c r="O1" s="239"/>
      <c r="P1" s="246" t="s">
        <v>140</v>
      </c>
      <c r="Q1" s="239"/>
      <c r="R1" s="239"/>
    </row>
    <row r="2" spans="1:21" s="238" customFormat="1" ht="18.95" customHeight="1" x14ac:dyDescent="0.2">
      <c r="L2" s="240"/>
      <c r="M2" s="240"/>
      <c r="O2" s="240"/>
      <c r="P2" s="247" t="s">
        <v>141</v>
      </c>
      <c r="Q2" s="240"/>
      <c r="R2" s="240"/>
    </row>
    <row r="3" spans="1:21" s="238" customFormat="1" ht="18.95" customHeight="1" x14ac:dyDescent="0.2">
      <c r="A3" s="383" t="s">
        <v>97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</row>
    <row r="4" spans="1:21" s="241" customFormat="1" ht="18.95" customHeight="1" x14ac:dyDescent="0.2">
      <c r="A4" s="366" t="s">
        <v>84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</row>
    <row r="5" spans="1:21" s="241" customFormat="1" ht="18.95" customHeight="1" x14ac:dyDescent="0.2">
      <c r="A5" s="391" t="s">
        <v>174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</row>
    <row r="6" spans="1:21" s="241" customFormat="1" ht="23.25" x14ac:dyDescent="0.2">
      <c r="A6" s="387" t="s">
        <v>188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279"/>
      <c r="T6" s="279"/>
      <c r="U6" s="279"/>
    </row>
    <row r="7" spans="1:21" s="241" customFormat="1" ht="9.9499999999999993" customHeight="1" x14ac:dyDescent="0.2">
      <c r="A7" s="303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279"/>
      <c r="T7" s="279"/>
      <c r="U7" s="279"/>
    </row>
    <row r="8" spans="1:21" s="52" customFormat="1" ht="15" customHeight="1" x14ac:dyDescent="0.2">
      <c r="A8" s="218"/>
      <c r="B8" s="218"/>
      <c r="C8" s="218"/>
      <c r="D8" s="218"/>
      <c r="E8" s="218"/>
      <c r="F8" s="218"/>
      <c r="G8" s="218"/>
      <c r="H8" s="218"/>
      <c r="I8" s="218"/>
      <c r="J8" s="390" t="s">
        <v>142</v>
      </c>
      <c r="K8" s="390"/>
      <c r="L8" s="390"/>
      <c r="M8" s="390"/>
      <c r="N8" s="390"/>
      <c r="O8" s="390"/>
      <c r="P8" s="390"/>
      <c r="Q8" s="390"/>
      <c r="R8" s="390"/>
    </row>
    <row r="9" spans="1:21" s="52" customFormat="1" ht="15" customHeight="1" x14ac:dyDescent="0.2">
      <c r="A9" s="218"/>
      <c r="B9" s="218"/>
      <c r="C9" s="218"/>
      <c r="D9" s="218"/>
      <c r="E9" s="218"/>
      <c r="F9" s="218"/>
      <c r="G9" s="218"/>
      <c r="H9" s="218"/>
      <c r="I9" s="218"/>
      <c r="J9" s="389" t="s">
        <v>68</v>
      </c>
      <c r="K9" s="389"/>
      <c r="L9" s="389"/>
      <c r="M9" s="389"/>
      <c r="N9" s="389"/>
      <c r="O9" s="389"/>
      <c r="P9" s="389"/>
      <c r="Q9" s="389"/>
      <c r="R9" s="389"/>
    </row>
    <row r="10" spans="1:21" s="223" customFormat="1" ht="15" customHeight="1" x14ac:dyDescent="0.2">
      <c r="A10" s="219"/>
      <c r="B10" s="219"/>
      <c r="C10" s="219"/>
      <c r="D10" s="219"/>
      <c r="E10" s="219"/>
      <c r="F10" s="219"/>
      <c r="G10" s="304"/>
      <c r="H10" s="304"/>
      <c r="I10" s="304"/>
      <c r="J10" s="220" t="s">
        <v>35</v>
      </c>
      <c r="K10" s="220"/>
      <c r="L10" s="220" t="s">
        <v>46</v>
      </c>
      <c r="M10" s="221"/>
      <c r="N10" s="389" t="s">
        <v>18</v>
      </c>
      <c r="O10" s="389"/>
      <c r="P10" s="389"/>
      <c r="Q10" s="221"/>
      <c r="R10" s="222" t="s">
        <v>39</v>
      </c>
    </row>
    <row r="11" spans="1:21" s="223" customFormat="1" ht="15" customHeight="1" x14ac:dyDescent="0.2">
      <c r="A11" s="219"/>
      <c r="B11" s="219"/>
      <c r="C11" s="219"/>
      <c r="D11" s="219"/>
      <c r="E11" s="219"/>
      <c r="F11" s="219"/>
      <c r="G11" s="304"/>
      <c r="H11" s="304"/>
      <c r="I11" s="304"/>
      <c r="J11" s="304" t="s">
        <v>36</v>
      </c>
      <c r="K11" s="304"/>
      <c r="L11" s="304" t="s">
        <v>47</v>
      </c>
      <c r="N11" s="304" t="s">
        <v>166</v>
      </c>
      <c r="O11" s="304"/>
      <c r="P11" s="304" t="s">
        <v>43</v>
      </c>
      <c r="Q11" s="304"/>
      <c r="R11" s="304"/>
    </row>
    <row r="12" spans="1:21" s="223" customFormat="1" ht="15" customHeight="1" x14ac:dyDescent="0.2">
      <c r="A12" s="219"/>
      <c r="B12" s="219"/>
      <c r="C12" s="219"/>
      <c r="D12" s="219"/>
      <c r="E12" s="219"/>
      <c r="F12" s="219"/>
      <c r="G12" s="388" t="s">
        <v>1</v>
      </c>
      <c r="H12" s="388"/>
      <c r="I12" s="304"/>
      <c r="J12" s="224" t="s">
        <v>37</v>
      </c>
      <c r="K12" s="304"/>
      <c r="L12" s="225"/>
      <c r="M12" s="304"/>
      <c r="N12" s="305" t="s">
        <v>165</v>
      </c>
      <c r="O12" s="304"/>
      <c r="P12" s="224"/>
      <c r="Q12" s="304"/>
      <c r="R12" s="305"/>
    </row>
    <row r="13" spans="1:21" s="223" customFormat="1" ht="15" customHeight="1" x14ac:dyDescent="0.2">
      <c r="A13" s="53" t="s">
        <v>177</v>
      </c>
      <c r="B13" s="51"/>
      <c r="C13" s="51"/>
      <c r="D13" s="51"/>
      <c r="E13" s="51"/>
      <c r="F13" s="51"/>
      <c r="G13" s="51"/>
      <c r="H13" s="51"/>
      <c r="I13" s="51"/>
      <c r="J13" s="59">
        <v>211000</v>
      </c>
      <c r="K13" s="226"/>
      <c r="L13" s="59">
        <v>300485</v>
      </c>
      <c r="M13" s="226"/>
      <c r="N13" s="59">
        <v>21598</v>
      </c>
      <c r="O13" s="80"/>
      <c r="P13" s="63">
        <v>392199</v>
      </c>
      <c r="Q13" s="63"/>
      <c r="R13" s="63">
        <v>925282</v>
      </c>
    </row>
    <row r="14" spans="1:21" s="223" customFormat="1" ht="15" customHeight="1" x14ac:dyDescent="0.2">
      <c r="A14" s="51" t="s">
        <v>159</v>
      </c>
      <c r="B14" s="51"/>
      <c r="C14" s="51"/>
      <c r="D14" s="51"/>
      <c r="E14" s="51"/>
      <c r="F14" s="51"/>
      <c r="G14" s="51"/>
      <c r="H14" s="51"/>
      <c r="I14" s="51"/>
      <c r="J14" s="80"/>
      <c r="K14" s="80"/>
      <c r="L14" s="80"/>
      <c r="M14" s="80"/>
      <c r="N14" s="80"/>
      <c r="O14" s="80"/>
      <c r="P14" s="80"/>
      <c r="Q14" s="80"/>
      <c r="R14" s="80"/>
    </row>
    <row r="15" spans="1:21" s="223" customFormat="1" ht="15" customHeight="1" x14ac:dyDescent="0.2">
      <c r="A15" s="51"/>
      <c r="B15" s="51" t="s">
        <v>160</v>
      </c>
      <c r="C15" s="51"/>
      <c r="E15" s="51"/>
      <c r="F15" s="51"/>
      <c r="G15" s="51">
        <v>4</v>
      </c>
      <c r="H15" s="51"/>
      <c r="I15" s="51"/>
      <c r="J15" s="212">
        <v>0</v>
      </c>
      <c r="K15" s="211"/>
      <c r="L15" s="212">
        <v>0</v>
      </c>
      <c r="M15" s="211"/>
      <c r="N15" s="212">
        <v>0</v>
      </c>
      <c r="O15" s="227"/>
      <c r="P15" s="228">
        <v>3239</v>
      </c>
      <c r="Q15" s="227"/>
      <c r="R15" s="228">
        <v>3239</v>
      </c>
    </row>
    <row r="16" spans="1:21" s="223" customFormat="1" ht="15" customHeight="1" x14ac:dyDescent="0.2">
      <c r="A16" s="53" t="s">
        <v>161</v>
      </c>
      <c r="B16" s="51"/>
      <c r="C16" s="51"/>
      <c r="D16" s="51"/>
      <c r="E16" s="51"/>
      <c r="F16" s="51"/>
      <c r="G16" s="51"/>
      <c r="H16" s="51"/>
      <c r="I16" s="51"/>
      <c r="J16" s="63">
        <v>211000</v>
      </c>
      <c r="K16" s="80"/>
      <c r="L16" s="63">
        <v>300485</v>
      </c>
      <c r="M16" s="80"/>
      <c r="N16" s="63">
        <v>21598</v>
      </c>
      <c r="O16" s="80"/>
      <c r="P16" s="63">
        <v>395438</v>
      </c>
      <c r="Q16" s="80"/>
      <c r="R16" s="63">
        <v>928521</v>
      </c>
      <c r="S16" s="157"/>
      <c r="T16" s="229"/>
    </row>
    <row r="17" spans="1:20" s="223" customFormat="1" ht="15" customHeight="1" x14ac:dyDescent="0.2">
      <c r="A17" s="51" t="s">
        <v>81</v>
      </c>
      <c r="B17" s="51"/>
      <c r="C17" s="51"/>
      <c r="D17" s="51"/>
      <c r="E17" s="51"/>
      <c r="F17" s="51"/>
      <c r="G17" s="51">
        <v>24</v>
      </c>
      <c r="H17" s="51"/>
      <c r="I17" s="235"/>
      <c r="J17" s="270">
        <v>0</v>
      </c>
      <c r="K17" s="270"/>
      <c r="L17" s="270">
        <v>0</v>
      </c>
      <c r="M17" s="54"/>
      <c r="N17" s="270">
        <v>0</v>
      </c>
      <c r="O17" s="54"/>
      <c r="P17" s="54">
        <v>-7596</v>
      </c>
      <c r="Q17" s="54"/>
      <c r="R17" s="63">
        <f>+P17</f>
        <v>-7596</v>
      </c>
    </row>
    <row r="18" spans="1:20" s="223" customFormat="1" ht="15" customHeight="1" x14ac:dyDescent="0.2">
      <c r="A18" s="51" t="s">
        <v>158</v>
      </c>
      <c r="B18" s="51"/>
      <c r="C18" s="51"/>
      <c r="D18" s="51"/>
      <c r="E18" s="51"/>
      <c r="F18" s="51"/>
      <c r="G18" s="230"/>
      <c r="J18" s="211"/>
      <c r="K18" s="211"/>
      <c r="L18" s="211"/>
      <c r="M18" s="244"/>
      <c r="N18" s="211"/>
      <c r="O18" s="80"/>
      <c r="P18" s="77"/>
      <c r="Q18" s="80"/>
      <c r="R18" s="77"/>
    </row>
    <row r="19" spans="1:20" s="223" customFormat="1" ht="15" customHeight="1" x14ac:dyDescent="0.2">
      <c r="A19" s="51"/>
      <c r="B19" s="51" t="s">
        <v>122</v>
      </c>
      <c r="C19" s="51"/>
      <c r="D19" s="51"/>
      <c r="E19" s="51"/>
      <c r="F19" s="51"/>
      <c r="G19" s="51"/>
      <c r="H19" s="304"/>
      <c r="I19" s="304"/>
      <c r="J19" s="82">
        <v>0</v>
      </c>
      <c r="K19" s="54"/>
      <c r="L19" s="82">
        <v>0</v>
      </c>
      <c r="M19" s="54"/>
      <c r="N19" s="54">
        <v>0</v>
      </c>
      <c r="O19" s="80"/>
      <c r="P19" s="63">
        <f>'PL_8 (เฉพาะกิจการ)'!N30</f>
        <v>4198</v>
      </c>
      <c r="Q19" s="63"/>
      <c r="R19" s="63">
        <f>+P19</f>
        <v>4198</v>
      </c>
    </row>
    <row r="20" spans="1:20" s="223" customFormat="1" ht="15" customHeight="1" x14ac:dyDescent="0.2">
      <c r="B20" s="51" t="s">
        <v>202</v>
      </c>
      <c r="C20" s="51"/>
      <c r="D20" s="51"/>
      <c r="E20" s="51"/>
      <c r="F20" s="51"/>
      <c r="G20" s="51"/>
      <c r="H20" s="304"/>
      <c r="I20" s="304"/>
      <c r="J20" s="236">
        <v>0</v>
      </c>
      <c r="K20" s="54"/>
      <c r="L20" s="236">
        <v>0</v>
      </c>
      <c r="M20" s="54"/>
      <c r="N20" s="237">
        <v>0</v>
      </c>
      <c r="O20" s="80"/>
      <c r="P20" s="99">
        <v>8</v>
      </c>
      <c r="Q20" s="63"/>
      <c r="R20" s="99">
        <v>8</v>
      </c>
    </row>
    <row r="21" spans="1:20" s="223" customFormat="1" ht="15" customHeight="1" x14ac:dyDescent="0.2">
      <c r="A21" s="51" t="s">
        <v>162</v>
      </c>
      <c r="B21" s="51"/>
      <c r="C21" s="51"/>
      <c r="D21" s="51"/>
      <c r="E21" s="51"/>
      <c r="F21" s="51"/>
      <c r="G21" s="51"/>
      <c r="H21" s="304"/>
      <c r="I21" s="304"/>
      <c r="J21" s="236">
        <v>0</v>
      </c>
      <c r="K21" s="54"/>
      <c r="L21" s="236">
        <v>0</v>
      </c>
      <c r="M21" s="54"/>
      <c r="N21" s="237">
        <v>0</v>
      </c>
      <c r="O21" s="80"/>
      <c r="P21" s="57">
        <f>P19+P20</f>
        <v>4206</v>
      </c>
      <c r="Q21" s="63"/>
      <c r="R21" s="57">
        <f>R19+R20</f>
        <v>4206</v>
      </c>
    </row>
    <row r="22" spans="1:20" s="223" customFormat="1" ht="15" customHeight="1" thickBot="1" x14ac:dyDescent="0.25">
      <c r="A22" s="53" t="s">
        <v>191</v>
      </c>
      <c r="B22" s="51"/>
      <c r="C22" s="51"/>
      <c r="D22" s="51"/>
      <c r="E22" s="51"/>
      <c r="F22" s="51"/>
      <c r="G22" s="51"/>
      <c r="H22" s="304"/>
      <c r="I22" s="304"/>
      <c r="J22" s="231">
        <v>211000</v>
      </c>
      <c r="K22" s="54"/>
      <c r="L22" s="231">
        <v>300485</v>
      </c>
      <c r="M22" s="54"/>
      <c r="N22" s="231">
        <v>21598</v>
      </c>
      <c r="O22" s="80"/>
      <c r="P22" s="233">
        <v>392048</v>
      </c>
      <c r="Q22" s="63"/>
      <c r="R22" s="233">
        <v>925131</v>
      </c>
      <c r="S22" s="58"/>
      <c r="T22" s="234"/>
    </row>
    <row r="23" spans="1:20" s="223" customFormat="1" ht="15" customHeight="1" thickTop="1" x14ac:dyDescent="0.2">
      <c r="A23" s="53"/>
      <c r="B23" s="51"/>
      <c r="C23" s="51"/>
      <c r="D23" s="51"/>
      <c r="E23" s="51"/>
      <c r="F23" s="51"/>
      <c r="G23" s="51"/>
      <c r="H23" s="304"/>
      <c r="I23" s="304"/>
      <c r="J23" s="80"/>
      <c r="K23" s="80"/>
      <c r="L23" s="80"/>
      <c r="M23" s="80"/>
      <c r="N23" s="80"/>
      <c r="O23" s="80"/>
      <c r="P23" s="80"/>
      <c r="Q23" s="80"/>
      <c r="R23" s="80"/>
      <c r="S23" s="58"/>
      <c r="T23" s="234"/>
    </row>
    <row r="24" spans="1:20" s="223" customFormat="1" ht="15" customHeight="1" x14ac:dyDescent="0.2">
      <c r="A24" s="53" t="s">
        <v>189</v>
      </c>
      <c r="B24" s="51"/>
      <c r="C24" s="51"/>
      <c r="D24" s="51"/>
      <c r="E24" s="51"/>
      <c r="F24" s="51"/>
      <c r="G24" s="51"/>
      <c r="H24" s="51"/>
      <c r="I24" s="51"/>
      <c r="J24" s="280">
        <v>211000</v>
      </c>
      <c r="K24" s="270"/>
      <c r="L24" s="280">
        <v>300485</v>
      </c>
      <c r="M24" s="270"/>
      <c r="N24" s="280">
        <v>21598</v>
      </c>
      <c r="O24" s="270"/>
      <c r="P24" s="280">
        <v>381821</v>
      </c>
      <c r="Q24" s="270"/>
      <c r="R24" s="280">
        <v>914904</v>
      </c>
      <c r="S24" s="234"/>
      <c r="T24" s="234"/>
    </row>
    <row r="25" spans="1:20" s="223" customFormat="1" ht="15" customHeight="1" x14ac:dyDescent="0.2">
      <c r="A25" s="51" t="s">
        <v>81</v>
      </c>
      <c r="B25" s="51"/>
      <c r="C25" s="51"/>
      <c r="D25" s="51"/>
      <c r="E25" s="51"/>
      <c r="F25" s="51"/>
      <c r="G25" s="51">
        <v>24</v>
      </c>
      <c r="H25" s="51"/>
      <c r="I25" s="235"/>
      <c r="J25" s="270">
        <v>0</v>
      </c>
      <c r="K25" s="270"/>
      <c r="L25" s="270">
        <v>0</v>
      </c>
      <c r="M25" s="54"/>
      <c r="N25" s="270">
        <v>0</v>
      </c>
      <c r="O25" s="54"/>
      <c r="P25" s="54">
        <v>-13925</v>
      </c>
      <c r="Q25" s="54"/>
      <c r="R25" s="54">
        <v>-13925</v>
      </c>
      <c r="S25" s="234"/>
    </row>
    <row r="26" spans="1:20" s="223" customFormat="1" ht="15" customHeight="1" x14ac:dyDescent="0.2">
      <c r="A26" s="223" t="s">
        <v>158</v>
      </c>
      <c r="B26" s="51"/>
      <c r="C26" s="51"/>
      <c r="D26" s="51"/>
      <c r="E26" s="51"/>
      <c r="F26" s="51"/>
      <c r="G26" s="51"/>
      <c r="H26" s="51"/>
      <c r="I26" s="51"/>
      <c r="J26" s="280"/>
      <c r="K26" s="270"/>
      <c r="L26" s="54"/>
      <c r="M26" s="54"/>
      <c r="N26" s="54"/>
      <c r="O26" s="54"/>
      <c r="P26" s="54"/>
      <c r="Q26" s="54"/>
      <c r="R26" s="54"/>
    </row>
    <row r="27" spans="1:20" s="223" customFormat="1" ht="15" customHeight="1" x14ac:dyDescent="0.2">
      <c r="B27" s="51" t="s">
        <v>122</v>
      </c>
      <c r="C27" s="51"/>
      <c r="D27" s="51"/>
      <c r="E27" s="51"/>
      <c r="F27" s="51"/>
      <c r="G27" s="51"/>
      <c r="H27" s="51"/>
      <c r="I27" s="51"/>
      <c r="J27" s="82">
        <v>0</v>
      </c>
      <c r="K27" s="54"/>
      <c r="L27" s="82">
        <v>0</v>
      </c>
      <c r="M27" s="54"/>
      <c r="N27" s="54">
        <v>0</v>
      </c>
      <c r="O27" s="54"/>
      <c r="P27" s="54">
        <v>19564</v>
      </c>
      <c r="Q27" s="54"/>
      <c r="R27" s="54">
        <v>19564</v>
      </c>
    </row>
    <row r="28" spans="1:20" s="223" customFormat="1" ht="15" customHeight="1" x14ac:dyDescent="0.2">
      <c r="A28" s="51"/>
      <c r="B28" s="51" t="s">
        <v>185</v>
      </c>
      <c r="C28" s="51"/>
      <c r="D28" s="51"/>
      <c r="E28" s="51"/>
      <c r="F28" s="51"/>
      <c r="G28" s="51"/>
      <c r="H28" s="51"/>
      <c r="I28" s="51"/>
      <c r="J28" s="236">
        <v>0</v>
      </c>
      <c r="K28" s="54"/>
      <c r="L28" s="236">
        <v>0</v>
      </c>
      <c r="M28" s="54"/>
      <c r="N28" s="237">
        <v>0</v>
      </c>
      <c r="O28" s="54"/>
      <c r="P28" s="237">
        <v>0</v>
      </c>
      <c r="Q28" s="54"/>
      <c r="R28" s="237">
        <v>0</v>
      </c>
    </row>
    <row r="29" spans="1:20" s="223" customFormat="1" ht="15" customHeight="1" x14ac:dyDescent="0.2">
      <c r="A29" s="53" t="s">
        <v>162</v>
      </c>
      <c r="B29" s="51"/>
      <c r="C29" s="51"/>
      <c r="D29" s="51"/>
      <c r="E29" s="51"/>
      <c r="F29" s="51"/>
      <c r="G29" s="51"/>
      <c r="H29" s="51"/>
      <c r="I29" s="51"/>
      <c r="J29" s="236">
        <v>0</v>
      </c>
      <c r="K29" s="54"/>
      <c r="L29" s="236">
        <v>0</v>
      </c>
      <c r="M29" s="54"/>
      <c r="N29" s="237">
        <v>0</v>
      </c>
      <c r="O29" s="54"/>
      <c r="P29" s="237">
        <v>19564</v>
      </c>
      <c r="Q29" s="54"/>
      <c r="R29" s="237">
        <v>19564</v>
      </c>
    </row>
    <row r="30" spans="1:20" s="223" customFormat="1" ht="15" customHeight="1" thickBot="1" x14ac:dyDescent="0.25">
      <c r="A30" s="53" t="s">
        <v>190</v>
      </c>
      <c r="B30" s="51"/>
      <c r="C30" s="51"/>
      <c r="D30" s="51"/>
      <c r="E30" s="51"/>
      <c r="F30" s="51"/>
      <c r="G30" s="51"/>
      <c r="H30" s="51"/>
      <c r="I30" s="51"/>
      <c r="J30" s="231">
        <v>211000</v>
      </c>
      <c r="K30" s="54"/>
      <c r="L30" s="232">
        <v>300485</v>
      </c>
      <c r="M30" s="54"/>
      <c r="N30" s="231">
        <v>21598</v>
      </c>
      <c r="O30" s="54"/>
      <c r="P30" s="232">
        <v>387460</v>
      </c>
      <c r="Q30" s="54"/>
      <c r="R30" s="232">
        <v>920543</v>
      </c>
    </row>
    <row r="31" spans="1:20" s="331" customFormat="1" ht="15.95" customHeight="1" thickTop="1" x14ac:dyDescent="0.2"/>
  </sheetData>
  <mergeCells count="8">
    <mergeCell ref="G12:H12"/>
    <mergeCell ref="N10:P10"/>
    <mergeCell ref="J9:R9"/>
    <mergeCell ref="J8:R8"/>
    <mergeCell ref="A3:R3"/>
    <mergeCell ref="A4:R4"/>
    <mergeCell ref="A5:R5"/>
    <mergeCell ref="A6:R6"/>
  </mergeCells>
  <phoneticPr fontId="8" type="noConversion"/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S86"/>
  <sheetViews>
    <sheetView view="pageBreakPreview" zoomScaleNormal="130" zoomScaleSheetLayoutView="100" workbookViewId="0"/>
  </sheetViews>
  <sheetFormatPr defaultRowHeight="18" customHeight="1" x14ac:dyDescent="0.2"/>
  <cols>
    <col min="1" max="4" width="1.42578125" style="352" customWidth="1"/>
    <col min="5" max="5" width="14.28515625" style="352" customWidth="1"/>
    <col min="6" max="6" width="27.7109375" style="352" customWidth="1"/>
    <col min="7" max="7" width="9.28515625" style="352" customWidth="1"/>
    <col min="8" max="8" width="0.7109375" style="352" customWidth="1"/>
    <col min="9" max="9" width="9.28515625" style="352" customWidth="1"/>
    <col min="10" max="10" width="0.7109375" style="352" customWidth="1"/>
    <col min="11" max="11" width="9.28515625" style="352" customWidth="1"/>
    <col min="12" max="12" width="0.7109375" style="352" customWidth="1"/>
    <col min="13" max="13" width="9.28515625" style="352" customWidth="1"/>
    <col min="14" max="14" width="0.85546875" style="352" customWidth="1"/>
    <col min="15" max="17" width="1.140625" style="352" customWidth="1"/>
    <col min="18" max="18" width="14.28515625" style="352" customWidth="1"/>
    <col min="19" max="16384" width="9.140625" style="352"/>
  </cols>
  <sheetData>
    <row r="1" spans="1:18" s="253" customFormat="1" ht="21" customHeight="1" x14ac:dyDescent="0.2">
      <c r="M1" s="245" t="s">
        <v>140</v>
      </c>
    </row>
    <row r="2" spans="1:18" s="253" customFormat="1" ht="21" customHeight="1" x14ac:dyDescent="0.2">
      <c r="M2" s="245" t="s">
        <v>141</v>
      </c>
    </row>
    <row r="3" spans="1:18" s="253" customFormat="1" ht="21" customHeight="1" x14ac:dyDescent="0.2">
      <c r="A3" s="374" t="s">
        <v>167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</row>
    <row r="4" spans="1:18" s="253" customFormat="1" ht="21" customHeight="1" x14ac:dyDescent="0.2">
      <c r="A4" s="376" t="s">
        <v>84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33"/>
    </row>
    <row r="5" spans="1:18" s="253" customFormat="1" ht="21" customHeight="1" x14ac:dyDescent="0.2">
      <c r="A5" s="376" t="s">
        <v>21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33"/>
    </row>
    <row r="6" spans="1:18" s="253" customFormat="1" ht="21" customHeight="1" x14ac:dyDescent="0.2">
      <c r="A6" s="376" t="s">
        <v>188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33"/>
    </row>
    <row r="7" spans="1:18" s="260" customFormat="1" ht="9.9499999999999993" customHeight="1" x14ac:dyDescent="0.2">
      <c r="A7" s="334"/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s="281" customFormat="1" ht="15.95" customHeight="1" x14ac:dyDescent="0.2">
      <c r="A8" s="335"/>
      <c r="B8" s="335"/>
      <c r="C8" s="335"/>
      <c r="D8" s="335"/>
      <c r="E8" s="335"/>
      <c r="F8" s="335"/>
      <c r="G8" s="364" t="s">
        <v>142</v>
      </c>
      <c r="H8" s="364"/>
      <c r="I8" s="364"/>
      <c r="J8" s="364"/>
      <c r="K8" s="364"/>
      <c r="L8" s="364"/>
      <c r="M8" s="364"/>
      <c r="N8" s="335"/>
      <c r="O8" s="335"/>
      <c r="P8" s="335"/>
      <c r="Q8" s="335"/>
      <c r="R8" s="335"/>
    </row>
    <row r="9" spans="1:18" s="281" customFormat="1" ht="15.95" customHeight="1" x14ac:dyDescent="0.2">
      <c r="A9" s="335"/>
      <c r="B9" s="335"/>
      <c r="C9" s="335"/>
      <c r="D9" s="335"/>
      <c r="E9" s="335"/>
      <c r="F9" s="335"/>
      <c r="G9" s="392" t="s">
        <v>67</v>
      </c>
      <c r="H9" s="392"/>
      <c r="I9" s="392"/>
      <c r="J9" s="57"/>
      <c r="K9" s="392" t="s">
        <v>68</v>
      </c>
      <c r="L9" s="392"/>
      <c r="M9" s="392"/>
      <c r="N9" s="335"/>
      <c r="O9" s="335"/>
      <c r="P9" s="335"/>
      <c r="Q9" s="335"/>
      <c r="R9" s="335"/>
    </row>
    <row r="10" spans="1:18" s="281" customFormat="1" ht="15.95" customHeight="1" x14ac:dyDescent="0.2">
      <c r="A10" s="335"/>
      <c r="B10" s="335"/>
      <c r="C10" s="335"/>
      <c r="D10" s="335"/>
      <c r="E10" s="335"/>
      <c r="F10" s="335"/>
      <c r="G10" s="336">
        <v>2563</v>
      </c>
      <c r="I10" s="336">
        <v>2562</v>
      </c>
      <c r="J10" s="337"/>
      <c r="K10" s="338">
        <v>2563</v>
      </c>
      <c r="M10" s="338">
        <v>2562</v>
      </c>
      <c r="N10" s="335"/>
      <c r="O10" s="335"/>
      <c r="P10" s="335"/>
      <c r="Q10" s="335"/>
      <c r="R10" s="335"/>
    </row>
    <row r="11" spans="1:18" s="281" customFormat="1" ht="15.95" customHeight="1" x14ac:dyDescent="0.2">
      <c r="A11" s="288" t="s">
        <v>22</v>
      </c>
      <c r="N11" s="288"/>
    </row>
    <row r="12" spans="1:18" s="281" customFormat="1" ht="15.95" customHeight="1" x14ac:dyDescent="0.2">
      <c r="B12" s="281" t="s">
        <v>156</v>
      </c>
      <c r="G12" s="58">
        <v>-5723</v>
      </c>
      <c r="I12" s="58">
        <v>11012</v>
      </c>
      <c r="J12" s="82"/>
      <c r="K12" s="82">
        <v>4198</v>
      </c>
      <c r="M12" s="82">
        <v>19564</v>
      </c>
    </row>
    <row r="13" spans="1:18" s="281" customFormat="1" ht="15.95" customHeight="1" x14ac:dyDescent="0.2">
      <c r="B13" s="281" t="s">
        <v>216</v>
      </c>
      <c r="J13" s="82"/>
      <c r="K13" s="82"/>
      <c r="M13" s="82"/>
    </row>
    <row r="14" spans="1:18" s="281" customFormat="1" ht="15.95" customHeight="1" x14ac:dyDescent="0.2">
      <c r="B14" s="281" t="s">
        <v>193</v>
      </c>
      <c r="J14" s="82"/>
      <c r="K14" s="82"/>
      <c r="M14" s="82"/>
    </row>
    <row r="15" spans="1:18" s="281" customFormat="1" ht="15.95" customHeight="1" x14ac:dyDescent="0.2">
      <c r="C15" s="50" t="s">
        <v>210</v>
      </c>
      <c r="G15" s="82">
        <v>-946</v>
      </c>
      <c r="I15" s="82">
        <v>-449</v>
      </c>
      <c r="J15" s="82"/>
      <c r="K15" s="82">
        <v>-2055</v>
      </c>
      <c r="M15" s="82">
        <v>-303</v>
      </c>
      <c r="P15" s="50"/>
    </row>
    <row r="16" spans="1:18" s="281" customFormat="1" ht="15.95" customHeight="1" x14ac:dyDescent="0.2">
      <c r="C16" s="50" t="s">
        <v>200</v>
      </c>
      <c r="G16" s="82">
        <v>2031</v>
      </c>
      <c r="I16" s="82">
        <v>8637</v>
      </c>
      <c r="J16" s="82"/>
      <c r="K16" s="82">
        <v>9278</v>
      </c>
      <c r="M16" s="82">
        <v>5788</v>
      </c>
      <c r="P16" s="50"/>
    </row>
    <row r="17" spans="2:18" s="281" customFormat="1" ht="15.95" customHeight="1" x14ac:dyDescent="0.2">
      <c r="C17" s="50" t="s">
        <v>217</v>
      </c>
      <c r="G17" s="82">
        <v>0</v>
      </c>
      <c r="I17" s="82">
        <v>108</v>
      </c>
      <c r="J17" s="82"/>
      <c r="K17" s="82">
        <v>0</v>
      </c>
      <c r="M17" s="82">
        <v>420</v>
      </c>
      <c r="P17" s="50"/>
    </row>
    <row r="18" spans="2:18" s="281" customFormat="1" ht="15.95" customHeight="1" x14ac:dyDescent="0.2">
      <c r="C18" s="50" t="s">
        <v>194</v>
      </c>
      <c r="G18" s="82">
        <v>-116</v>
      </c>
      <c r="I18" s="82">
        <v>-335</v>
      </c>
      <c r="J18" s="82"/>
      <c r="K18" s="82">
        <v>0</v>
      </c>
      <c r="M18" s="82">
        <v>0</v>
      </c>
      <c r="P18" s="50"/>
    </row>
    <row r="19" spans="2:18" s="281" customFormat="1" ht="15.95" customHeight="1" x14ac:dyDescent="0.2">
      <c r="C19" s="50" t="s">
        <v>106</v>
      </c>
      <c r="G19" s="58">
        <v>31206</v>
      </c>
      <c r="I19" s="58">
        <v>28340</v>
      </c>
      <c r="J19" s="82"/>
      <c r="K19" s="82">
        <v>15120</v>
      </c>
      <c r="M19" s="82">
        <v>12908</v>
      </c>
      <c r="P19" s="50"/>
    </row>
    <row r="20" spans="2:18" s="281" customFormat="1" ht="15.95" customHeight="1" x14ac:dyDescent="0.2">
      <c r="C20" s="50" t="s">
        <v>195</v>
      </c>
      <c r="G20" s="82">
        <v>-147</v>
      </c>
      <c r="I20" s="82">
        <v>17</v>
      </c>
      <c r="J20" s="82"/>
      <c r="K20" s="82">
        <v>-131</v>
      </c>
      <c r="M20" s="82">
        <v>-468</v>
      </c>
      <c r="P20" s="50"/>
    </row>
    <row r="21" spans="2:18" s="281" customFormat="1" ht="15.95" customHeight="1" x14ac:dyDescent="0.2">
      <c r="C21" s="50" t="s">
        <v>211</v>
      </c>
      <c r="G21" s="82">
        <v>31</v>
      </c>
      <c r="I21" s="82">
        <v>0</v>
      </c>
      <c r="J21" s="82"/>
      <c r="K21" s="82">
        <v>0</v>
      </c>
      <c r="M21" s="82">
        <v>0</v>
      </c>
      <c r="P21" s="50"/>
    </row>
    <row r="22" spans="2:18" s="281" customFormat="1" ht="15.95" customHeight="1" x14ac:dyDescent="0.2">
      <c r="C22" s="50" t="s">
        <v>109</v>
      </c>
      <c r="G22" s="82">
        <v>0</v>
      </c>
      <c r="I22" s="82">
        <v>78</v>
      </c>
      <c r="J22" s="82"/>
      <c r="K22" s="82">
        <v>0</v>
      </c>
      <c r="M22" s="82">
        <v>78</v>
      </c>
      <c r="P22" s="50"/>
    </row>
    <row r="23" spans="2:18" s="281" customFormat="1" ht="15.95" customHeight="1" x14ac:dyDescent="0.2">
      <c r="C23" s="50" t="s">
        <v>136</v>
      </c>
      <c r="G23" s="82">
        <v>-9524</v>
      </c>
      <c r="I23" s="82">
        <v>3996</v>
      </c>
      <c r="J23" s="82"/>
      <c r="K23" s="82">
        <v>-9090</v>
      </c>
      <c r="M23" s="82">
        <v>3671</v>
      </c>
      <c r="P23" s="50"/>
    </row>
    <row r="24" spans="2:18" s="281" customFormat="1" ht="15.95" customHeight="1" x14ac:dyDescent="0.2">
      <c r="C24" s="50" t="s">
        <v>212</v>
      </c>
      <c r="G24" s="82">
        <v>2584</v>
      </c>
      <c r="I24" s="82">
        <v>-314</v>
      </c>
      <c r="J24" s="82"/>
      <c r="K24" s="82">
        <v>2584</v>
      </c>
      <c r="M24" s="82">
        <v>-256</v>
      </c>
      <c r="P24" s="50"/>
    </row>
    <row r="25" spans="2:18" s="281" customFormat="1" ht="15.95" customHeight="1" x14ac:dyDescent="0.2">
      <c r="C25" s="50" t="s">
        <v>115</v>
      </c>
      <c r="G25" s="82">
        <v>861</v>
      </c>
      <c r="I25" s="82">
        <v>2900</v>
      </c>
      <c r="J25" s="82"/>
      <c r="K25" s="82">
        <v>724</v>
      </c>
      <c r="M25" s="82">
        <v>2600</v>
      </c>
      <c r="P25" s="50"/>
    </row>
    <row r="26" spans="2:18" s="281" customFormat="1" ht="15.95" customHeight="1" x14ac:dyDescent="0.2">
      <c r="C26" s="50" t="s">
        <v>40</v>
      </c>
      <c r="G26" s="58">
        <v>-305</v>
      </c>
      <c r="I26" s="58">
        <v>-387</v>
      </c>
      <c r="J26" s="82"/>
      <c r="K26" s="82">
        <v>-5312</v>
      </c>
      <c r="M26" s="82">
        <v>-3169</v>
      </c>
      <c r="P26" s="50"/>
    </row>
    <row r="27" spans="2:18" s="281" customFormat="1" ht="15.95" customHeight="1" x14ac:dyDescent="0.2">
      <c r="C27" s="50" t="s">
        <v>52</v>
      </c>
      <c r="G27" s="82">
        <v>8534</v>
      </c>
      <c r="I27" s="82">
        <v>10907</v>
      </c>
      <c r="J27" s="82"/>
      <c r="K27" s="82">
        <v>7051</v>
      </c>
      <c r="M27" s="82">
        <v>8309</v>
      </c>
      <c r="P27" s="50"/>
    </row>
    <row r="28" spans="2:18" s="281" customFormat="1" ht="15.95" customHeight="1" x14ac:dyDescent="0.2">
      <c r="C28" s="50" t="s">
        <v>58</v>
      </c>
      <c r="G28" s="236">
        <v>2357</v>
      </c>
      <c r="I28" s="236">
        <v>4877</v>
      </c>
      <c r="J28" s="82"/>
      <c r="K28" s="236">
        <v>1133</v>
      </c>
      <c r="M28" s="236">
        <v>5336</v>
      </c>
      <c r="P28" s="50"/>
    </row>
    <row r="29" spans="2:18" s="281" customFormat="1" ht="15.95" customHeight="1" x14ac:dyDescent="0.2">
      <c r="B29" s="339" t="s">
        <v>99</v>
      </c>
      <c r="C29" s="339"/>
      <c r="D29" s="339"/>
      <c r="G29" s="82"/>
      <c r="I29" s="82"/>
      <c r="J29" s="82"/>
      <c r="K29" s="82"/>
      <c r="M29" s="82"/>
      <c r="N29" s="339"/>
      <c r="P29" s="339"/>
      <c r="Q29" s="339"/>
    </row>
    <row r="30" spans="2:18" s="281" customFormat="1" ht="15.95" customHeight="1" x14ac:dyDescent="0.2">
      <c r="B30" s="339"/>
      <c r="C30" s="339" t="s">
        <v>100</v>
      </c>
      <c r="D30" s="339"/>
      <c r="G30" s="82">
        <v>30843</v>
      </c>
      <c r="I30" s="82">
        <v>69387</v>
      </c>
      <c r="J30" s="82"/>
      <c r="K30" s="82">
        <v>23500</v>
      </c>
      <c r="M30" s="82">
        <v>54478</v>
      </c>
      <c r="O30" s="339"/>
      <c r="P30" s="339"/>
      <c r="Q30" s="339"/>
      <c r="R30" s="340"/>
    </row>
    <row r="31" spans="2:18" s="281" customFormat="1" ht="15.95" customHeight="1" x14ac:dyDescent="0.2">
      <c r="B31" s="286" t="s">
        <v>24</v>
      </c>
      <c r="J31" s="82"/>
      <c r="K31" s="280"/>
      <c r="M31" s="280"/>
      <c r="N31" s="286"/>
    </row>
    <row r="32" spans="2:18" s="281" customFormat="1" ht="15.95" customHeight="1" x14ac:dyDescent="0.2">
      <c r="C32" s="50" t="s">
        <v>151</v>
      </c>
      <c r="G32" s="58">
        <v>45106</v>
      </c>
      <c r="I32" s="58">
        <v>-34293</v>
      </c>
      <c r="J32" s="82"/>
      <c r="K32" s="82">
        <v>50377</v>
      </c>
      <c r="M32" s="82">
        <v>6829</v>
      </c>
      <c r="P32" s="50"/>
    </row>
    <row r="33" spans="1:18" s="281" customFormat="1" ht="15.95" customHeight="1" x14ac:dyDescent="0.2">
      <c r="C33" s="50" t="s">
        <v>23</v>
      </c>
      <c r="G33" s="58">
        <v>48207</v>
      </c>
      <c r="I33" s="58">
        <v>64922</v>
      </c>
      <c r="J33" s="82"/>
      <c r="K33" s="82">
        <v>37864</v>
      </c>
      <c r="M33" s="82">
        <v>89981</v>
      </c>
      <c r="P33" s="50"/>
    </row>
    <row r="34" spans="1:18" s="281" customFormat="1" ht="15.95" customHeight="1" x14ac:dyDescent="0.2">
      <c r="C34" s="50" t="s">
        <v>4</v>
      </c>
      <c r="G34" s="58">
        <v>-2377</v>
      </c>
      <c r="I34" s="58">
        <v>10441</v>
      </c>
      <c r="J34" s="82"/>
      <c r="K34" s="82">
        <v>-2879</v>
      </c>
      <c r="M34" s="82">
        <v>9196</v>
      </c>
      <c r="P34" s="50"/>
    </row>
    <row r="35" spans="1:18" s="281" customFormat="1" ht="15.95" customHeight="1" x14ac:dyDescent="0.2">
      <c r="C35" s="50" t="s">
        <v>7</v>
      </c>
      <c r="G35" s="82">
        <v>-6073</v>
      </c>
      <c r="I35" s="82">
        <v>846</v>
      </c>
      <c r="J35" s="82"/>
      <c r="K35" s="82">
        <v>-6163</v>
      </c>
      <c r="M35" s="82">
        <v>479</v>
      </c>
      <c r="P35" s="50"/>
    </row>
    <row r="36" spans="1:18" s="281" customFormat="1" ht="15.95" customHeight="1" x14ac:dyDescent="0.2">
      <c r="B36" s="286" t="s">
        <v>25</v>
      </c>
      <c r="J36" s="82"/>
      <c r="K36" s="82"/>
      <c r="M36" s="82"/>
      <c r="N36" s="286"/>
    </row>
    <row r="37" spans="1:18" s="281" customFormat="1" ht="15.95" customHeight="1" x14ac:dyDescent="0.2">
      <c r="C37" s="50" t="s">
        <v>154</v>
      </c>
      <c r="G37" s="82">
        <v>-37435</v>
      </c>
      <c r="I37" s="82">
        <v>-6469</v>
      </c>
      <c r="J37" s="82"/>
      <c r="K37" s="82">
        <v>-34661</v>
      </c>
      <c r="M37" s="82">
        <v>-20045</v>
      </c>
      <c r="P37" s="50"/>
    </row>
    <row r="38" spans="1:18" s="281" customFormat="1" ht="15.95" customHeight="1" x14ac:dyDescent="0.2">
      <c r="C38" s="50" t="s">
        <v>101</v>
      </c>
      <c r="G38" s="82">
        <v>-2094</v>
      </c>
      <c r="I38" s="82">
        <v>394</v>
      </c>
      <c r="J38" s="82"/>
      <c r="K38" s="82">
        <v>-2486</v>
      </c>
      <c r="M38" s="82">
        <v>285</v>
      </c>
      <c r="P38" s="50"/>
    </row>
    <row r="39" spans="1:18" s="281" customFormat="1" ht="15.95" customHeight="1" x14ac:dyDescent="0.2">
      <c r="C39" s="50" t="s">
        <v>70</v>
      </c>
      <c r="G39" s="236">
        <v>-3000</v>
      </c>
      <c r="H39" s="354"/>
      <c r="I39" s="236">
        <v>0</v>
      </c>
      <c r="J39" s="82"/>
      <c r="K39" s="236">
        <v>0</v>
      </c>
      <c r="L39" s="354"/>
      <c r="M39" s="236">
        <v>0</v>
      </c>
      <c r="P39" s="50"/>
    </row>
    <row r="40" spans="1:18" s="281" customFormat="1" ht="15.95" customHeight="1" x14ac:dyDescent="0.2">
      <c r="B40" s="50" t="s">
        <v>214</v>
      </c>
      <c r="G40" s="82">
        <v>73177</v>
      </c>
      <c r="I40" s="82">
        <v>105228</v>
      </c>
      <c r="J40" s="82"/>
      <c r="K40" s="82">
        <v>65552</v>
      </c>
      <c r="M40" s="82">
        <v>141203</v>
      </c>
      <c r="N40" s="50"/>
      <c r="R40" s="340"/>
    </row>
    <row r="41" spans="1:18" s="281" customFormat="1" ht="15.95" customHeight="1" x14ac:dyDescent="0.2">
      <c r="B41" s="50"/>
      <c r="C41" s="281" t="s">
        <v>102</v>
      </c>
      <c r="G41" s="82">
        <v>323</v>
      </c>
      <c r="I41" s="82">
        <v>305</v>
      </c>
      <c r="J41" s="82"/>
      <c r="K41" s="82">
        <v>316</v>
      </c>
      <c r="M41" s="82">
        <v>297</v>
      </c>
      <c r="O41" s="50"/>
    </row>
    <row r="42" spans="1:18" s="281" customFormat="1" ht="15.95" customHeight="1" x14ac:dyDescent="0.2">
      <c r="C42" s="50" t="s">
        <v>107</v>
      </c>
      <c r="G42" s="82">
        <v>-793</v>
      </c>
      <c r="I42" s="82">
        <v>-7957</v>
      </c>
      <c r="J42" s="82"/>
      <c r="K42" s="82">
        <v>-115</v>
      </c>
      <c r="M42" s="82">
        <v>-7172</v>
      </c>
      <c r="P42" s="50"/>
    </row>
    <row r="43" spans="1:18" s="281" customFormat="1" ht="15.95" customHeight="1" x14ac:dyDescent="0.2">
      <c r="A43" s="286" t="s">
        <v>215</v>
      </c>
      <c r="G43" s="341">
        <v>72707</v>
      </c>
      <c r="I43" s="341">
        <v>97576</v>
      </c>
      <c r="J43" s="280"/>
      <c r="K43" s="341">
        <v>65753</v>
      </c>
      <c r="M43" s="341">
        <v>134328</v>
      </c>
      <c r="N43" s="286"/>
      <c r="R43" s="340"/>
    </row>
    <row r="44" spans="1:18" s="281" customFormat="1" ht="15.95" customHeight="1" x14ac:dyDescent="0.2">
      <c r="A44" s="286"/>
      <c r="G44" s="280"/>
      <c r="I44" s="280"/>
      <c r="J44" s="280"/>
      <c r="K44" s="280"/>
      <c r="M44" s="280"/>
      <c r="N44" s="286"/>
    </row>
    <row r="45" spans="1:18" s="281" customFormat="1" ht="15.95" customHeight="1" x14ac:dyDescent="0.2">
      <c r="A45" s="286"/>
      <c r="G45" s="280"/>
      <c r="I45" s="280"/>
      <c r="J45" s="280"/>
      <c r="K45" s="280"/>
      <c r="M45" s="280"/>
      <c r="N45" s="286"/>
    </row>
    <row r="46" spans="1:18" s="253" customFormat="1" ht="21" customHeight="1" x14ac:dyDescent="0.2">
      <c r="M46" s="245" t="s">
        <v>140</v>
      </c>
    </row>
    <row r="47" spans="1:18" s="253" customFormat="1" ht="21" customHeight="1" x14ac:dyDescent="0.2">
      <c r="M47" s="245" t="s">
        <v>141</v>
      </c>
    </row>
    <row r="48" spans="1:18" s="253" customFormat="1" ht="21" customHeight="1" x14ac:dyDescent="0.2">
      <c r="A48" s="374" t="s">
        <v>192</v>
      </c>
      <c r="B48" s="374"/>
      <c r="C48" s="374"/>
      <c r="D48" s="374"/>
      <c r="E48" s="374"/>
      <c r="F48" s="374"/>
      <c r="G48" s="374"/>
      <c r="H48" s="374"/>
      <c r="I48" s="374"/>
      <c r="J48" s="374"/>
      <c r="K48" s="374"/>
      <c r="L48" s="374"/>
      <c r="M48" s="374"/>
      <c r="N48" s="333"/>
    </row>
    <row r="49" spans="1:18" s="253" customFormat="1" ht="21" customHeight="1" x14ac:dyDescent="0.2">
      <c r="A49" s="376" t="s">
        <v>84</v>
      </c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33"/>
    </row>
    <row r="50" spans="1:18" s="253" customFormat="1" ht="21" customHeight="1" x14ac:dyDescent="0.2">
      <c r="A50" s="376" t="s">
        <v>26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33"/>
    </row>
    <row r="51" spans="1:18" s="253" customFormat="1" ht="21" customHeight="1" x14ac:dyDescent="0.2">
      <c r="A51" s="376" t="s">
        <v>188</v>
      </c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08"/>
      <c r="O51" s="308"/>
      <c r="P51" s="308"/>
      <c r="Q51" s="308"/>
      <c r="R51" s="308"/>
    </row>
    <row r="52" spans="1:18" s="253" customFormat="1" ht="9.9499999999999993" customHeight="1" x14ac:dyDescent="0.2">
      <c r="A52" s="308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35"/>
      <c r="O52" s="335"/>
      <c r="P52" s="335"/>
      <c r="Q52" s="335"/>
      <c r="R52" s="335"/>
    </row>
    <row r="53" spans="1:18" s="281" customFormat="1" ht="15.95" customHeight="1" x14ac:dyDescent="0.2">
      <c r="A53" s="335"/>
      <c r="B53" s="335"/>
      <c r="C53" s="335"/>
      <c r="D53" s="335"/>
      <c r="E53" s="335"/>
      <c r="F53" s="335"/>
      <c r="G53" s="364" t="s">
        <v>142</v>
      </c>
      <c r="H53" s="364"/>
      <c r="I53" s="364"/>
      <c r="J53" s="364"/>
      <c r="K53" s="364"/>
      <c r="L53" s="364"/>
      <c r="M53" s="364"/>
      <c r="N53" s="335"/>
      <c r="O53" s="335"/>
      <c r="P53" s="335"/>
      <c r="Q53" s="335"/>
      <c r="R53" s="335"/>
    </row>
    <row r="54" spans="1:18" s="281" customFormat="1" ht="15.95" customHeight="1" x14ac:dyDescent="0.2">
      <c r="A54" s="335"/>
      <c r="B54" s="335"/>
      <c r="C54" s="335"/>
      <c r="D54" s="335"/>
      <c r="E54" s="335"/>
      <c r="F54" s="335"/>
      <c r="G54" s="392" t="s">
        <v>67</v>
      </c>
      <c r="H54" s="392"/>
      <c r="I54" s="392"/>
      <c r="J54" s="57"/>
      <c r="K54" s="392" t="s">
        <v>68</v>
      </c>
      <c r="L54" s="392"/>
      <c r="M54" s="392"/>
      <c r="N54" s="335"/>
      <c r="O54" s="335"/>
      <c r="P54" s="335"/>
      <c r="Q54" s="335"/>
      <c r="R54" s="335"/>
    </row>
    <row r="55" spans="1:18" s="281" customFormat="1" ht="15.95" customHeight="1" x14ac:dyDescent="0.2">
      <c r="A55" s="335"/>
      <c r="B55" s="335"/>
      <c r="C55" s="335"/>
      <c r="D55" s="335"/>
      <c r="E55" s="335"/>
      <c r="F55" s="335"/>
      <c r="G55" s="336">
        <v>2563</v>
      </c>
      <c r="I55" s="336">
        <v>2562</v>
      </c>
      <c r="J55" s="337"/>
      <c r="K55" s="336">
        <v>2563</v>
      </c>
      <c r="M55" s="338">
        <v>2562</v>
      </c>
    </row>
    <row r="56" spans="1:18" s="281" customFormat="1" ht="15.95" customHeight="1" x14ac:dyDescent="0.2">
      <c r="A56" s="288" t="s">
        <v>116</v>
      </c>
      <c r="B56" s="287"/>
      <c r="C56" s="287"/>
      <c r="D56" s="287"/>
      <c r="E56" s="287"/>
      <c r="F56" s="287"/>
      <c r="G56" s="342"/>
      <c r="I56" s="342"/>
      <c r="J56" s="337"/>
      <c r="K56" s="342"/>
      <c r="L56" s="343"/>
      <c r="M56" s="342"/>
      <c r="N56" s="288"/>
      <c r="O56" s="287"/>
      <c r="P56" s="287"/>
      <c r="Q56" s="287"/>
      <c r="R56" s="287"/>
    </row>
    <row r="57" spans="1:18" s="281" customFormat="1" ht="15.95" customHeight="1" x14ac:dyDescent="0.2">
      <c r="B57" s="50" t="s">
        <v>102</v>
      </c>
      <c r="C57" s="287"/>
      <c r="D57" s="287"/>
      <c r="E57" s="287"/>
      <c r="F57" s="287"/>
      <c r="G57" s="58">
        <v>0</v>
      </c>
      <c r="I57" s="58">
        <v>0</v>
      </c>
      <c r="J57" s="287"/>
      <c r="K57" s="58">
        <v>5015</v>
      </c>
      <c r="M57" s="58">
        <v>2789</v>
      </c>
      <c r="P57" s="50"/>
      <c r="Q57" s="287"/>
      <c r="R57" s="287"/>
    </row>
    <row r="58" spans="1:18" s="281" customFormat="1" ht="15.95" customHeight="1" x14ac:dyDescent="0.2">
      <c r="B58" s="50" t="s">
        <v>196</v>
      </c>
      <c r="C58" s="287"/>
      <c r="D58" s="287"/>
      <c r="E58" s="287"/>
      <c r="F58" s="287"/>
      <c r="G58" s="58">
        <v>-6</v>
      </c>
      <c r="I58" s="58">
        <v>-4347</v>
      </c>
      <c r="J58" s="287"/>
      <c r="K58" s="58">
        <v>-6</v>
      </c>
      <c r="M58" s="58">
        <v>-4347</v>
      </c>
      <c r="P58" s="50"/>
    </row>
    <row r="59" spans="1:18" s="281" customFormat="1" ht="15.95" customHeight="1" x14ac:dyDescent="0.2">
      <c r="B59" s="50" t="s">
        <v>123</v>
      </c>
      <c r="C59" s="50"/>
      <c r="D59" s="287"/>
      <c r="E59" s="287"/>
      <c r="F59" s="287"/>
      <c r="G59" s="58">
        <v>0</v>
      </c>
      <c r="I59" s="58">
        <v>0</v>
      </c>
      <c r="J59" s="287"/>
      <c r="K59" s="58">
        <v>0</v>
      </c>
      <c r="M59" s="58">
        <v>-6000</v>
      </c>
      <c r="P59" s="50"/>
      <c r="Q59" s="287"/>
      <c r="R59" s="287"/>
    </row>
    <row r="60" spans="1:18" s="281" customFormat="1" ht="15.95" customHeight="1" x14ac:dyDescent="0.2">
      <c r="B60" s="50" t="s">
        <v>124</v>
      </c>
      <c r="C60" s="50"/>
      <c r="D60" s="287"/>
      <c r="E60" s="287"/>
      <c r="F60" s="287"/>
      <c r="G60" s="58">
        <v>0</v>
      </c>
      <c r="I60" s="58">
        <v>0</v>
      </c>
      <c r="J60" s="287"/>
      <c r="K60" s="58">
        <v>-17250</v>
      </c>
      <c r="M60" s="58">
        <v>-42000</v>
      </c>
      <c r="P60" s="50"/>
      <c r="Q60" s="287"/>
      <c r="R60" s="287"/>
    </row>
    <row r="61" spans="1:18" s="281" customFormat="1" ht="15.95" customHeight="1" x14ac:dyDescent="0.2">
      <c r="B61" s="50" t="s">
        <v>197</v>
      </c>
      <c r="C61" s="50"/>
      <c r="D61" s="287"/>
      <c r="E61" s="287"/>
      <c r="F61" s="287"/>
      <c r="G61" s="58">
        <v>-100</v>
      </c>
      <c r="I61" s="58">
        <v>0</v>
      </c>
      <c r="J61" s="287"/>
      <c r="K61" s="58">
        <v>-100</v>
      </c>
      <c r="M61" s="58">
        <v>0</v>
      </c>
      <c r="P61" s="50"/>
      <c r="Q61" s="287"/>
      <c r="R61" s="287"/>
    </row>
    <row r="62" spans="1:18" s="281" customFormat="1" ht="15.95" customHeight="1" x14ac:dyDescent="0.2">
      <c r="B62" s="50" t="s">
        <v>205</v>
      </c>
      <c r="C62" s="50"/>
      <c r="D62" s="287"/>
      <c r="E62" s="287"/>
      <c r="F62" s="287"/>
      <c r="G62" s="58">
        <v>-9911</v>
      </c>
      <c r="I62" s="58">
        <v>-17672</v>
      </c>
      <c r="J62" s="287"/>
      <c r="K62" s="58">
        <v>-6291</v>
      </c>
      <c r="M62" s="58">
        <v>-13295</v>
      </c>
    </row>
    <row r="63" spans="1:18" s="281" customFormat="1" ht="15.95" customHeight="1" x14ac:dyDescent="0.2">
      <c r="B63" s="50" t="s">
        <v>103</v>
      </c>
      <c r="C63" s="50"/>
      <c r="D63" s="287"/>
      <c r="E63" s="287"/>
      <c r="F63" s="287"/>
      <c r="G63" s="63">
        <v>194</v>
      </c>
      <c r="I63" s="63">
        <v>950</v>
      </c>
      <c r="J63" s="287"/>
      <c r="K63" s="58">
        <v>159</v>
      </c>
      <c r="M63" s="58">
        <v>754</v>
      </c>
    </row>
    <row r="64" spans="1:18" s="281" customFormat="1" ht="15.95" customHeight="1" x14ac:dyDescent="0.2">
      <c r="A64" s="288" t="s">
        <v>125</v>
      </c>
      <c r="B64" s="287"/>
      <c r="C64" s="287"/>
      <c r="D64" s="287"/>
      <c r="E64" s="287"/>
      <c r="F64" s="287"/>
      <c r="G64" s="341">
        <v>-9823</v>
      </c>
      <c r="I64" s="341">
        <v>-21069</v>
      </c>
      <c r="J64" s="287"/>
      <c r="K64" s="344">
        <v>-18473</v>
      </c>
      <c r="M64" s="344">
        <v>-62099</v>
      </c>
      <c r="R64" s="340"/>
    </row>
    <row r="65" spans="1:19" s="281" customFormat="1" ht="15.95" customHeight="1" x14ac:dyDescent="0.2">
      <c r="A65" s="288" t="s">
        <v>117</v>
      </c>
    </row>
    <row r="66" spans="1:19" s="281" customFormat="1" ht="15.95" customHeight="1" x14ac:dyDescent="0.2">
      <c r="B66" s="50" t="s">
        <v>104</v>
      </c>
      <c r="G66" s="82">
        <v>-8809</v>
      </c>
      <c r="I66" s="82">
        <v>-11172</v>
      </c>
      <c r="K66" s="82">
        <v>-7142</v>
      </c>
      <c r="M66" s="82">
        <v>-8602</v>
      </c>
      <c r="N66" s="288"/>
      <c r="O66" s="287"/>
      <c r="P66" s="287"/>
      <c r="Q66" s="287"/>
      <c r="R66" s="287"/>
    </row>
    <row r="67" spans="1:19" s="281" customFormat="1" ht="15.95" customHeight="1" x14ac:dyDescent="0.2">
      <c r="B67" s="50" t="s">
        <v>218</v>
      </c>
      <c r="G67" s="82">
        <v>-18679</v>
      </c>
      <c r="I67" s="82">
        <v>-33671</v>
      </c>
      <c r="K67" s="280">
        <v>-32388</v>
      </c>
      <c r="M67" s="280">
        <v>-41995</v>
      </c>
      <c r="N67" s="288"/>
    </row>
    <row r="68" spans="1:19" s="281" customFormat="1" ht="15.95" customHeight="1" x14ac:dyDescent="0.2">
      <c r="B68" s="281" t="s">
        <v>108</v>
      </c>
      <c r="C68" s="50"/>
      <c r="G68" s="280">
        <v>0</v>
      </c>
      <c r="I68" s="280">
        <v>1400</v>
      </c>
      <c r="K68" s="280">
        <v>0</v>
      </c>
      <c r="M68" s="280">
        <v>0</v>
      </c>
      <c r="P68" s="50"/>
    </row>
    <row r="69" spans="1:19" s="281" customFormat="1" ht="15.95" customHeight="1" x14ac:dyDescent="0.2">
      <c r="B69" s="50" t="s">
        <v>198</v>
      </c>
      <c r="G69" s="82">
        <v>-4500</v>
      </c>
      <c r="I69" s="82">
        <v>-1400</v>
      </c>
      <c r="K69" s="82">
        <v>0</v>
      </c>
      <c r="M69" s="82">
        <v>0</v>
      </c>
      <c r="P69" s="50"/>
    </row>
    <row r="70" spans="1:19" s="281" customFormat="1" ht="15.95" customHeight="1" x14ac:dyDescent="0.2">
      <c r="B70" s="50" t="s">
        <v>175</v>
      </c>
      <c r="G70" s="82">
        <v>-2436</v>
      </c>
      <c r="I70" s="82">
        <v>-1198</v>
      </c>
      <c r="K70" s="82">
        <v>-983</v>
      </c>
      <c r="M70" s="82">
        <v>-378</v>
      </c>
      <c r="Q70" s="50"/>
    </row>
    <row r="71" spans="1:19" s="281" customFormat="1" ht="15.95" customHeight="1" x14ac:dyDescent="0.2">
      <c r="B71" s="50" t="s">
        <v>119</v>
      </c>
      <c r="G71" s="82">
        <v>-13252</v>
      </c>
      <c r="I71" s="82">
        <v>-16743</v>
      </c>
      <c r="K71" s="82">
        <v>0</v>
      </c>
      <c r="M71" s="82">
        <v>0</v>
      </c>
      <c r="Q71" s="50"/>
    </row>
    <row r="72" spans="1:19" s="281" customFormat="1" ht="15.95" customHeight="1" x14ac:dyDescent="0.2">
      <c r="B72" s="50" t="s">
        <v>120</v>
      </c>
      <c r="G72" s="82">
        <v>0</v>
      </c>
      <c r="I72" s="82">
        <v>2785</v>
      </c>
      <c r="K72" s="82">
        <v>0</v>
      </c>
      <c r="M72" s="82">
        <v>0</v>
      </c>
      <c r="Q72" s="50"/>
    </row>
    <row r="73" spans="1:19" s="281" customFormat="1" ht="15.95" customHeight="1" x14ac:dyDescent="0.2">
      <c r="B73" s="50" t="s">
        <v>199</v>
      </c>
      <c r="G73" s="82">
        <v>-7596</v>
      </c>
      <c r="I73" s="82">
        <v>-13925</v>
      </c>
      <c r="K73" s="82">
        <v>-7596</v>
      </c>
      <c r="M73" s="82">
        <v>-13925</v>
      </c>
      <c r="P73" s="50"/>
    </row>
    <row r="74" spans="1:19" s="281" customFormat="1" ht="15.95" customHeight="1" x14ac:dyDescent="0.2">
      <c r="A74" s="288" t="s">
        <v>213</v>
      </c>
      <c r="G74" s="341">
        <v>-55272</v>
      </c>
      <c r="I74" s="341">
        <v>-73924</v>
      </c>
      <c r="K74" s="341">
        <v>-48109</v>
      </c>
      <c r="M74" s="341">
        <v>-64900</v>
      </c>
      <c r="P74" s="50"/>
      <c r="R74" s="340"/>
    </row>
    <row r="75" spans="1:19" s="281" customFormat="1" ht="15.95" customHeight="1" x14ac:dyDescent="0.2">
      <c r="A75" s="288" t="s">
        <v>137</v>
      </c>
      <c r="G75" s="280">
        <v>7612</v>
      </c>
      <c r="I75" s="280">
        <v>2583</v>
      </c>
      <c r="K75" s="280">
        <v>-829</v>
      </c>
      <c r="M75" s="280">
        <v>7329</v>
      </c>
      <c r="P75" s="50"/>
      <c r="R75" s="340"/>
    </row>
    <row r="76" spans="1:19" s="281" customFormat="1" ht="15.95" customHeight="1" x14ac:dyDescent="0.2">
      <c r="A76" s="288" t="s">
        <v>163</v>
      </c>
      <c r="G76" s="345">
        <v>42468</v>
      </c>
      <c r="I76" s="345">
        <v>37826</v>
      </c>
      <c r="K76" s="345">
        <v>29168</v>
      </c>
      <c r="M76" s="345">
        <v>17604</v>
      </c>
      <c r="N76" s="288"/>
    </row>
    <row r="77" spans="1:19" s="281" customFormat="1" ht="15.95" customHeight="1" thickBot="1" x14ac:dyDescent="0.25">
      <c r="A77" s="288" t="s">
        <v>164</v>
      </c>
      <c r="G77" s="346">
        <v>50080</v>
      </c>
      <c r="I77" s="346">
        <v>40409</v>
      </c>
      <c r="K77" s="346">
        <v>28339</v>
      </c>
      <c r="M77" s="346">
        <v>24933</v>
      </c>
      <c r="N77" s="288"/>
      <c r="R77" s="347"/>
      <c r="S77" s="340"/>
    </row>
    <row r="78" spans="1:19" s="281" customFormat="1" ht="15.95" customHeight="1" thickTop="1" x14ac:dyDescent="0.2">
      <c r="A78" s="288"/>
      <c r="G78" s="280"/>
      <c r="I78" s="280"/>
      <c r="K78" s="280"/>
      <c r="M78" s="280"/>
      <c r="N78" s="288"/>
    </row>
    <row r="79" spans="1:19" s="281" customFormat="1" ht="15.95" customHeight="1" x14ac:dyDescent="0.2">
      <c r="A79" s="290" t="s">
        <v>89</v>
      </c>
      <c r="B79" s="50"/>
      <c r="C79" s="50"/>
      <c r="D79" s="348"/>
      <c r="E79" s="348"/>
      <c r="F79" s="348"/>
      <c r="K79" s="58"/>
      <c r="M79" s="58"/>
      <c r="N79" s="288"/>
    </row>
    <row r="80" spans="1:19" s="281" customFormat="1" ht="15.95" customHeight="1" x14ac:dyDescent="0.2">
      <c r="A80" s="393" t="s">
        <v>118</v>
      </c>
      <c r="B80" s="393"/>
      <c r="C80" s="393"/>
      <c r="D80" s="393"/>
      <c r="E80" s="393"/>
      <c r="F80" s="393"/>
      <c r="K80" s="58"/>
      <c r="M80" s="58"/>
      <c r="N80" s="288"/>
    </row>
    <row r="81" spans="1:18" s="281" customFormat="1" ht="15.95" customHeight="1" x14ac:dyDescent="0.2">
      <c r="A81" s="349" t="s">
        <v>8</v>
      </c>
      <c r="B81" s="350" t="s">
        <v>201</v>
      </c>
      <c r="C81" s="350"/>
      <c r="D81" s="350"/>
      <c r="E81" s="350"/>
      <c r="F81" s="350"/>
      <c r="G81" s="58">
        <v>0</v>
      </c>
      <c r="I81" s="58">
        <v>334</v>
      </c>
      <c r="K81" s="58">
        <v>0</v>
      </c>
      <c r="M81" s="58">
        <v>0</v>
      </c>
      <c r="N81" s="351"/>
      <c r="O81" s="50"/>
      <c r="P81" s="50"/>
      <c r="Q81" s="348"/>
      <c r="R81" s="348"/>
    </row>
    <row r="82" spans="1:18" s="281" customFormat="1" ht="15.95" customHeight="1" x14ac:dyDescent="0.2">
      <c r="A82" s="349" t="s">
        <v>8</v>
      </c>
      <c r="B82" s="50" t="s">
        <v>138</v>
      </c>
      <c r="G82" s="58">
        <v>0</v>
      </c>
      <c r="I82" s="58">
        <v>0</v>
      </c>
      <c r="K82" s="82">
        <v>0</v>
      </c>
      <c r="L82" s="82"/>
      <c r="M82" s="82">
        <v>161</v>
      </c>
      <c r="N82" s="157"/>
    </row>
    <row r="83" spans="1:18" ht="15.95" customHeight="1" x14ac:dyDescent="0.2">
      <c r="A83" s="349" t="s">
        <v>8</v>
      </c>
      <c r="B83" s="50" t="s">
        <v>139</v>
      </c>
      <c r="C83" s="281"/>
      <c r="D83" s="281"/>
      <c r="E83" s="281"/>
      <c r="F83" s="281"/>
      <c r="G83" s="58">
        <v>-312</v>
      </c>
      <c r="H83" s="281"/>
      <c r="I83" s="58">
        <v>3749</v>
      </c>
      <c r="J83" s="281"/>
      <c r="K83" s="58">
        <v>6</v>
      </c>
      <c r="L83" s="82"/>
      <c r="M83" s="58">
        <v>-586</v>
      </c>
      <c r="N83" s="281"/>
      <c r="O83" s="50"/>
      <c r="P83" s="281"/>
      <c r="Q83" s="281"/>
      <c r="R83" s="281"/>
    </row>
    <row r="84" spans="1:18" ht="15.95" customHeight="1" x14ac:dyDescent="0.2">
      <c r="A84" s="349" t="s">
        <v>8</v>
      </c>
      <c r="B84" s="50" t="s">
        <v>225</v>
      </c>
      <c r="C84" s="281"/>
      <c r="D84" s="63"/>
      <c r="E84" s="58"/>
      <c r="F84" s="63"/>
      <c r="G84" s="63">
        <v>17466</v>
      </c>
      <c r="H84" s="281"/>
      <c r="I84" s="63">
        <v>1781</v>
      </c>
      <c r="J84" s="281"/>
      <c r="K84" s="63">
        <v>17466</v>
      </c>
      <c r="L84" s="281"/>
      <c r="M84" s="63">
        <v>1781</v>
      </c>
      <c r="N84" s="281"/>
      <c r="O84" s="50"/>
      <c r="P84" s="281"/>
      <c r="Q84" s="281"/>
      <c r="R84" s="281"/>
    </row>
    <row r="85" spans="1:18" ht="18" customHeight="1" x14ac:dyDescent="0.2">
      <c r="N85" s="281"/>
      <c r="O85" s="50"/>
      <c r="P85" s="281"/>
      <c r="Q85" s="281"/>
      <c r="R85" s="281"/>
    </row>
    <row r="86" spans="1:18" ht="18" customHeight="1" x14ac:dyDescent="0.2">
      <c r="N86" s="353"/>
      <c r="O86" s="50"/>
      <c r="P86" s="50"/>
      <c r="Q86" s="63"/>
      <c r="R86" s="58"/>
    </row>
  </sheetData>
  <mergeCells count="15">
    <mergeCell ref="A80:F80"/>
    <mergeCell ref="A48:M48"/>
    <mergeCell ref="A49:M49"/>
    <mergeCell ref="A50:M50"/>
    <mergeCell ref="A51:M51"/>
    <mergeCell ref="G53:M53"/>
    <mergeCell ref="G54:I54"/>
    <mergeCell ref="K54:M54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แสดงฐานะทางการเงิน </vt:lpstr>
      <vt:lpstr>SE-conso</vt:lpstr>
      <vt:lpstr>PL_6-7 (รวม)</vt:lpstr>
      <vt:lpstr>PL_8 (เฉพาะกิจการ)</vt:lpstr>
      <vt:lpstr>SE-Conso_9</vt:lpstr>
      <vt:lpstr>SE_10</vt:lpstr>
      <vt:lpstr>CF_11-12</vt:lpstr>
      <vt:lpstr>'CF_11-12'!Print_Area</vt:lpstr>
      <vt:lpstr>'PL_6-7 (รวม)'!Print_Area</vt:lpstr>
      <vt:lpstr>'PL_8 (เฉพาะกิจการ)'!Print_Area</vt:lpstr>
      <vt:lpstr>SE_10!Print_Area</vt:lpstr>
      <vt:lpstr>'SE-Conso_9'!Print_Area</vt:lpstr>
      <vt:lpstr>'แสดงฐานะทางการเงิน '!Print_Area</vt:lpstr>
      <vt:lpstr>SE_10!Print_Titles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2020-08-11T03:45:23Z</cp:lastPrinted>
  <dcterms:created xsi:type="dcterms:W3CDTF">2007-10-24T11:17:54Z</dcterms:created>
  <dcterms:modified xsi:type="dcterms:W3CDTF">2020-08-13T02:40:01Z</dcterms:modified>
</cp:coreProperties>
</file>