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kajohntridach\Desktop\A_MY_JOB^^;\1.Sappe\Q2'2020\FS\SET files\"/>
    </mc:Choice>
  </mc:AlternateContent>
  <xr:revisionPtr revIDLastSave="0" documentId="8_{838AD026-CC3B-417A-AC96-9680A8E67200}" xr6:coauthVersionLast="44" xr6:coauthVersionMax="44" xr10:uidLastSave="{00000000-0000-0000-0000-000000000000}"/>
  <bookViews>
    <workbookView xWindow="-110" yWindow="-110" windowWidth="19420" windowHeight="10420" tabRatio="614" xr2:uid="{00000000-000D-0000-FFFF-FFFF00000000}"/>
  </bookViews>
  <sheets>
    <sheet name="BS-3-5" sheetId="69" r:id="rId1"/>
    <sheet name="PL-6-9" sheetId="78" r:id="rId2"/>
    <sheet name="SH10" sheetId="88" r:id="rId3"/>
    <sheet name="SH11" sheetId="83" r:id="rId4"/>
    <sheet name="SH12 " sheetId="84" r:id="rId5"/>
    <sheet name="SH13" sheetId="87" r:id="rId6"/>
    <sheet name="CF 14-16" sheetId="79" r:id="rId7"/>
  </sheets>
  <externalReferences>
    <externalReference r:id="rId8"/>
  </externalReferences>
  <definedNames>
    <definedName name="_Hlk120336604" localSheetId="6">'CF 14-16'!#REF!</definedName>
    <definedName name="_Key1" localSheetId="2" hidden="1">[1]JAN50!#REF!</definedName>
    <definedName name="_Key1" localSheetId="5" hidden="1">[1]JAN50!#REF!</definedName>
    <definedName name="_Key1" hidden="1">[1]JAN50!#REF!</definedName>
    <definedName name="_Key2" localSheetId="2" hidden="1">[1]JAN50!#REF!</definedName>
    <definedName name="_Key2" localSheetId="5" hidden="1">[1]JAN50!#REF!</definedName>
    <definedName name="_Key2" hidden="1">[1]JAN50!#REF!</definedName>
    <definedName name="_Order1" hidden="1">255</definedName>
    <definedName name="_Order2" hidden="1">255</definedName>
    <definedName name="_Sort" localSheetId="2" hidden="1">#REF!</definedName>
    <definedName name="_Sort" localSheetId="5" hidden="1">#REF!</definedName>
    <definedName name="_Sort" hidden="1">#REF!</definedName>
    <definedName name="a4.501" localSheetId="2">#REF!</definedName>
    <definedName name="a4.501" localSheetId="5">#REF!</definedName>
    <definedName name="a4.501">#REF!</definedName>
    <definedName name="_xlnm.Print_Area" localSheetId="0">'BS-3-5'!$A$1:$J$95</definedName>
    <definedName name="_xlnm.Print_Area" localSheetId="6">'CF 14-16'!$A$1:$I$97</definedName>
    <definedName name="_xlnm.Print_Area" localSheetId="1">'PL-6-9'!$C$1:$K$131</definedName>
    <definedName name="_xlnm.Print_Area" localSheetId="2">'SH10'!$A$1:$X$36</definedName>
    <definedName name="_xlnm.Print_Area" localSheetId="3">'SH11'!$A$1:$X$34</definedName>
    <definedName name="_xlnm.Print_Area" localSheetId="4">'SH12 '!$A$1:$N$24</definedName>
    <definedName name="_xlnm.Print_Area" localSheetId="5">'SH13'!$A$1:$N$25</definedName>
    <definedName name="Z_A3B3E038_AAE0_4F24_B01A_BCF5B017EAC3_.wvu.PrintArea" localSheetId="0" hidden="1">'BS-3-5'!$A$1:$J$90</definedName>
    <definedName name="Z_A3B3E038_AAE0_4F24_B01A_BCF5B017EAC3_.wvu.PrintArea" localSheetId="6" hidden="1">'CF 14-16'!$A$1:$I$105</definedName>
    <definedName name="Z_A3B3E038_AAE0_4F24_B01A_BCF5B017EAC3_.wvu.PrintArea" localSheetId="1" hidden="1">'PL-6-9'!$A$1:$K$66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9" i="79" l="1"/>
  <c r="C89" i="79"/>
  <c r="C92" i="79" l="1"/>
  <c r="G92" i="79"/>
  <c r="K103" i="78" l="1"/>
  <c r="G103" i="78"/>
  <c r="E103" i="78"/>
  <c r="E104" i="78" s="1"/>
  <c r="I103" i="78"/>
  <c r="I104" i="78" s="1"/>
  <c r="G71" i="79" l="1"/>
  <c r="R28" i="83"/>
  <c r="V27" i="83"/>
  <c r="L27" i="83"/>
  <c r="D91" i="69"/>
  <c r="T28" i="83" l="1"/>
  <c r="T27" i="83"/>
  <c r="T21" i="83"/>
  <c r="T20" i="83"/>
  <c r="L15" i="83"/>
  <c r="L22" i="84"/>
  <c r="I86" i="78"/>
  <c r="N18" i="87" l="1"/>
  <c r="N17" i="87"/>
  <c r="N19" i="87" l="1"/>
  <c r="E86" i="78" l="1"/>
  <c r="C71" i="79" l="1"/>
  <c r="E71" i="79"/>
  <c r="I71" i="79"/>
  <c r="L29" i="87" l="1"/>
  <c r="J29" i="87"/>
  <c r="H29" i="87"/>
  <c r="F29" i="87"/>
  <c r="D29" i="87"/>
  <c r="D37" i="83" l="1"/>
  <c r="V37" i="83"/>
  <c r="R37" i="83"/>
  <c r="P37" i="83"/>
  <c r="N37" i="83"/>
  <c r="L37" i="83"/>
  <c r="J37" i="83"/>
  <c r="H37" i="83"/>
  <c r="F37" i="83"/>
  <c r="L12" i="87" l="1"/>
  <c r="J12" i="87"/>
  <c r="H12" i="87"/>
  <c r="F12" i="87"/>
  <c r="D12" i="87"/>
  <c r="N11" i="87"/>
  <c r="N10" i="87"/>
  <c r="D24" i="83"/>
  <c r="D22" i="83"/>
  <c r="X15" i="83"/>
  <c r="V15" i="83"/>
  <c r="T15" i="83"/>
  <c r="R15" i="83"/>
  <c r="P15" i="83"/>
  <c r="N15" i="83"/>
  <c r="J15" i="83"/>
  <c r="H15" i="83"/>
  <c r="F15" i="83"/>
  <c r="D15" i="83"/>
  <c r="L30" i="88"/>
  <c r="N12" i="87" l="1"/>
  <c r="E19" i="78"/>
  <c r="K86" i="78"/>
  <c r="G86" i="78"/>
  <c r="I19" i="78" l="1"/>
  <c r="K19" i="78" l="1"/>
  <c r="G19" i="78"/>
  <c r="I89" i="79"/>
  <c r="J22" i="84"/>
  <c r="H22" i="84"/>
  <c r="F22" i="84"/>
  <c r="D22" i="84"/>
  <c r="N21" i="84"/>
  <c r="N20" i="84"/>
  <c r="L17" i="84"/>
  <c r="J17" i="84"/>
  <c r="H17" i="84"/>
  <c r="F17" i="84"/>
  <c r="D17" i="84"/>
  <c r="N16" i="84"/>
  <c r="N15" i="84"/>
  <c r="N14" i="84"/>
  <c r="V32" i="88"/>
  <c r="P32" i="88"/>
  <c r="N32" i="88"/>
  <c r="J32" i="88"/>
  <c r="H32" i="88"/>
  <c r="F32" i="88"/>
  <c r="D32" i="88"/>
  <c r="R31" i="88"/>
  <c r="T31" i="88" s="1"/>
  <c r="X31" i="88" s="1"/>
  <c r="R30" i="88"/>
  <c r="T30" i="88"/>
  <c r="V25" i="88"/>
  <c r="P25" i="88"/>
  <c r="N25" i="88"/>
  <c r="L25" i="88"/>
  <c r="J25" i="88"/>
  <c r="H25" i="88"/>
  <c r="F25" i="88"/>
  <c r="D25" i="88"/>
  <c r="R24" i="88"/>
  <c r="R25" i="88" s="1"/>
  <c r="V20" i="88"/>
  <c r="P20" i="88"/>
  <c r="N20" i="88"/>
  <c r="L20" i="88"/>
  <c r="J20" i="88"/>
  <c r="H20" i="88"/>
  <c r="F20" i="88"/>
  <c r="D20" i="88"/>
  <c r="R19" i="88"/>
  <c r="T19" i="88" s="1"/>
  <c r="X19" i="88" s="1"/>
  <c r="R18" i="88"/>
  <c r="T18" i="88" s="1"/>
  <c r="X18" i="88" s="1"/>
  <c r="R17" i="88"/>
  <c r="T17" i="88" s="1"/>
  <c r="R13" i="88"/>
  <c r="K124" i="78"/>
  <c r="G124" i="78"/>
  <c r="K111" i="78"/>
  <c r="I111" i="78"/>
  <c r="G111" i="78"/>
  <c r="E111" i="78"/>
  <c r="K79" i="78"/>
  <c r="K88" i="78" s="1"/>
  <c r="K93" i="78" s="1"/>
  <c r="G79" i="78"/>
  <c r="G88" i="78" s="1"/>
  <c r="G93" i="78" s="1"/>
  <c r="K72" i="78"/>
  <c r="I72" i="78"/>
  <c r="G72" i="78"/>
  <c r="E72" i="78"/>
  <c r="K58" i="78"/>
  <c r="K13" i="78"/>
  <c r="K21" i="78" s="1"/>
  <c r="K26" i="78" s="1"/>
  <c r="J91" i="69"/>
  <c r="N29" i="87" s="1"/>
  <c r="F91" i="69"/>
  <c r="D93" i="69"/>
  <c r="J63" i="69"/>
  <c r="H63" i="69"/>
  <c r="F63" i="69"/>
  <c r="D63" i="69"/>
  <c r="J53" i="69"/>
  <c r="H53" i="69"/>
  <c r="F53" i="69"/>
  <c r="D53" i="69"/>
  <c r="D65" i="69" s="1"/>
  <c r="J29" i="69"/>
  <c r="H29" i="69"/>
  <c r="F29" i="69"/>
  <c r="D29" i="69"/>
  <c r="J17" i="69"/>
  <c r="H17" i="69"/>
  <c r="F17" i="69"/>
  <c r="F31" i="69" s="1"/>
  <c r="D17" i="69"/>
  <c r="D31" i="69" s="1"/>
  <c r="F65" i="69" l="1"/>
  <c r="H65" i="69"/>
  <c r="H31" i="69"/>
  <c r="J24" i="84"/>
  <c r="J65" i="69"/>
  <c r="J31" i="69"/>
  <c r="J93" i="69"/>
  <c r="F93" i="69"/>
  <c r="X37" i="83" s="1"/>
  <c r="T37" i="83"/>
  <c r="J27" i="88"/>
  <c r="J36" i="88" s="1"/>
  <c r="N22" i="84"/>
  <c r="T24" i="88"/>
  <c r="T25" i="88" s="1"/>
  <c r="P27" i="88"/>
  <c r="P36" i="88" s="1"/>
  <c r="L27" i="88"/>
  <c r="D27" i="88"/>
  <c r="D36" i="88" s="1"/>
  <c r="V27" i="88"/>
  <c r="V36" i="88" s="1"/>
  <c r="N27" i="88"/>
  <c r="N36" i="88" s="1"/>
  <c r="G58" i="78"/>
  <c r="N17" i="84"/>
  <c r="D24" i="84"/>
  <c r="F24" i="84"/>
  <c r="L24" i="84"/>
  <c r="N10" i="84"/>
  <c r="H24" i="84"/>
  <c r="F27" i="88"/>
  <c r="F36" i="88" s="1"/>
  <c r="L32" i="88"/>
  <c r="H27" i="88"/>
  <c r="H36" i="88" s="1"/>
  <c r="R32" i="88"/>
  <c r="X30" i="88"/>
  <c r="X32" i="88" s="1"/>
  <c r="T32" i="88"/>
  <c r="X17" i="88"/>
  <c r="X20" i="88" s="1"/>
  <c r="T20" i="88"/>
  <c r="R20" i="88"/>
  <c r="R27" i="88" s="1"/>
  <c r="R36" i="88" s="1"/>
  <c r="T13" i="88"/>
  <c r="X24" i="88"/>
  <c r="X25" i="88" s="1"/>
  <c r="G13" i="78"/>
  <c r="G21" i="78" s="1"/>
  <c r="G26" i="78" s="1"/>
  <c r="D95" i="69"/>
  <c r="D97" i="69" s="1"/>
  <c r="K45" i="78"/>
  <c r="I45" i="78"/>
  <c r="G45" i="78"/>
  <c r="E45" i="78"/>
  <c r="L36" i="88" l="1"/>
  <c r="J95" i="69"/>
  <c r="J97" i="69" s="1"/>
  <c r="T27" i="88"/>
  <c r="F95" i="69"/>
  <c r="F97" i="69" s="1"/>
  <c r="N24" i="84"/>
  <c r="X27" i="88"/>
  <c r="T36" i="88"/>
  <c r="X13" i="88"/>
  <c r="X36" i="88" l="1"/>
  <c r="E58" i="78"/>
  <c r="J23" i="87" l="1"/>
  <c r="H23" i="87"/>
  <c r="F23" i="87"/>
  <c r="D23" i="87"/>
  <c r="L19" i="87" l="1"/>
  <c r="J19" i="87"/>
  <c r="J25" i="87" s="1"/>
  <c r="J28" i="87" s="1"/>
  <c r="H19" i="87"/>
  <c r="F19" i="87"/>
  <c r="D19" i="87"/>
  <c r="D25" i="87" s="1"/>
  <c r="D28" i="87" s="1"/>
  <c r="P29" i="83"/>
  <c r="N29" i="83"/>
  <c r="J29" i="83"/>
  <c r="H29" i="83"/>
  <c r="F29" i="83"/>
  <c r="D29" i="83"/>
  <c r="D33" i="83" s="1"/>
  <c r="D36" i="83" s="1"/>
  <c r="X28" i="83"/>
  <c r="V29" i="83"/>
  <c r="L29" i="83"/>
  <c r="V22" i="83"/>
  <c r="V24" i="83" s="1"/>
  <c r="P22" i="83"/>
  <c r="P24" i="83" s="1"/>
  <c r="N22" i="83"/>
  <c r="N24" i="83" s="1"/>
  <c r="L22" i="83"/>
  <c r="L24" i="83" s="1"/>
  <c r="J22" i="83"/>
  <c r="J24" i="83" s="1"/>
  <c r="H22" i="83"/>
  <c r="H24" i="83" s="1"/>
  <c r="F22" i="83"/>
  <c r="F24" i="83" s="1"/>
  <c r="X21" i="83"/>
  <c r="X20" i="83"/>
  <c r="L33" i="83" l="1"/>
  <c r="L36" i="83" s="1"/>
  <c r="F25" i="87"/>
  <c r="F28" i="87" s="1"/>
  <c r="H25" i="87"/>
  <c r="H28" i="87" s="1"/>
  <c r="F33" i="83"/>
  <c r="F36" i="83" s="1"/>
  <c r="N33" i="83"/>
  <c r="N36" i="83" s="1"/>
  <c r="H33" i="83"/>
  <c r="H36" i="83" s="1"/>
  <c r="P33" i="83"/>
  <c r="P36" i="83" s="1"/>
  <c r="V33" i="83"/>
  <c r="V36" i="83" s="1"/>
  <c r="R29" i="83"/>
  <c r="T22" i="83"/>
  <c r="T24" i="83" s="1"/>
  <c r="T29" i="83"/>
  <c r="R22" i="83"/>
  <c r="R24" i="83" s="1"/>
  <c r="J33" i="83"/>
  <c r="J36" i="83" s="1"/>
  <c r="X19" i="83"/>
  <c r="X22" i="83" s="1"/>
  <c r="X24" i="83" s="1"/>
  <c r="T33" i="83" l="1"/>
  <c r="T36" i="83" s="1"/>
  <c r="R33" i="83"/>
  <c r="R36" i="83" s="1"/>
  <c r="X27" i="83"/>
  <c r="X29" i="83" s="1"/>
  <c r="X33" i="83" l="1"/>
  <c r="X36" i="83" s="1"/>
  <c r="G89" i="79"/>
  <c r="D99" i="79" l="1"/>
  <c r="F99" i="79"/>
  <c r="H99" i="79"/>
  <c r="I58" i="78" l="1"/>
  <c r="I124" i="78" l="1"/>
  <c r="E124" i="78"/>
  <c r="I79" i="78"/>
  <c r="E79" i="78"/>
  <c r="I13" i="78"/>
  <c r="E13" i="78"/>
  <c r="E21" i="78" s="1"/>
  <c r="E26" i="78" s="1"/>
  <c r="I88" i="78" l="1"/>
  <c r="I93" i="78" s="1"/>
  <c r="I95" i="78" s="1"/>
  <c r="I100" i="78" s="1"/>
  <c r="G9" i="79" s="1"/>
  <c r="G33" i="79" s="1"/>
  <c r="G52" i="79" s="1"/>
  <c r="G55" i="79" s="1"/>
  <c r="G91" i="79" s="1"/>
  <c r="E88" i="78"/>
  <c r="E93" i="78" s="1"/>
  <c r="E95" i="78" s="1"/>
  <c r="E100" i="78" s="1"/>
  <c r="I21" i="78"/>
  <c r="I26" i="78" s="1"/>
  <c r="I28" i="78" s="1"/>
  <c r="I33" i="78" s="1"/>
  <c r="R32" i="78" s="1"/>
  <c r="L100" i="78" l="1"/>
  <c r="C9" i="79"/>
  <c r="C33" i="79" s="1"/>
  <c r="C52" i="79" s="1"/>
  <c r="C55" i="79" s="1"/>
  <c r="C91" i="79" l="1"/>
  <c r="C93" i="79" s="1"/>
  <c r="C99" i="79" s="1"/>
  <c r="G93" i="79"/>
  <c r="G99" i="79" s="1"/>
  <c r="G95" i="78" l="1"/>
  <c r="G100" i="78" l="1"/>
  <c r="E9" i="79"/>
  <c r="E33" i="79" l="1"/>
  <c r="E52" i="79" s="1"/>
  <c r="N100" i="78"/>
  <c r="G113" i="78"/>
  <c r="G125" i="78" s="1"/>
  <c r="G130" i="78" s="1"/>
  <c r="N130" i="78" s="1"/>
  <c r="E55" i="79" l="1"/>
  <c r="E113" i="78"/>
  <c r="E125" i="78" s="1"/>
  <c r="E91" i="79" l="1"/>
  <c r="E93" i="79" s="1"/>
  <c r="E130" i="78"/>
  <c r="L130" i="78" s="1"/>
  <c r="P100" i="78"/>
  <c r="L22" i="87"/>
  <c r="I113" i="78"/>
  <c r="I125" i="78" s="1"/>
  <c r="N22" i="87" l="1"/>
  <c r="N23" i="87" s="1"/>
  <c r="L23" i="87"/>
  <c r="L25" i="87" s="1"/>
  <c r="I130" i="78"/>
  <c r="P130" i="78" s="1"/>
  <c r="K95" i="78"/>
  <c r="I9" i="79" l="1"/>
  <c r="I33" i="79" s="1"/>
  <c r="H91" i="69"/>
  <c r="H93" i="69" s="1"/>
  <c r="H95" i="69" s="1"/>
  <c r="H97" i="69" s="1"/>
  <c r="O23" i="87"/>
  <c r="N25" i="87"/>
  <c r="K100" i="78"/>
  <c r="K113" i="78" s="1"/>
  <c r="K125" i="78" s="1"/>
  <c r="O22" i="84" s="1"/>
  <c r="N28" i="87" l="1"/>
  <c r="I52" i="79"/>
  <c r="I55" i="79" s="1"/>
  <c r="I91" i="79" s="1"/>
  <c r="I93" i="79" s="1"/>
  <c r="L28" i="87"/>
  <c r="K130" i="78"/>
  <c r="G28" i="78"/>
  <c r="G33" i="78" s="1"/>
  <c r="E28" i="78"/>
  <c r="I47" i="78"/>
  <c r="I59" i="78" s="1"/>
  <c r="I64" i="78" s="1"/>
  <c r="P64" i="78" s="1"/>
  <c r="K28" i="78"/>
  <c r="K33" i="78" s="1"/>
  <c r="K47" i="78" s="1"/>
  <c r="K59" i="78" s="1"/>
  <c r="K64" i="78" s="1"/>
  <c r="G47" i="78" l="1"/>
  <c r="G59" i="78" s="1"/>
  <c r="G64" i="78" s="1"/>
  <c r="N64" i="78" s="1"/>
  <c r="P32" i="78"/>
  <c r="E33" i="78"/>
  <c r="N32" i="78" s="1"/>
  <c r="E47" i="78" l="1"/>
  <c r="E59" i="78" s="1"/>
  <c r="E64" i="78" s="1"/>
  <c r="L64" i="78" s="1"/>
</calcChain>
</file>

<file path=xl/sharedStrings.xml><?xml version="1.0" encoding="utf-8"?>
<sst xmlns="http://schemas.openxmlformats.org/spreadsheetml/2006/main" count="548" uniqueCount="271">
  <si>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</si>
  <si>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</si>
  <si>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</si>
  <si>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</si>
  <si>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</si>
  <si>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</t>
  </si>
  <si>
    <t>หนี้สินหมุนเวียน</t>
  </si>
  <si>
    <t>เจ้าหนี้การค้า</t>
  </si>
  <si>
    <t>หนี้สินไม่หมุนเวียน</t>
  </si>
  <si>
    <t>ต้นทุนขาย</t>
  </si>
  <si>
    <t>สินทรัพย์หมุนเวียนอื่น</t>
  </si>
  <si>
    <t>สินทรัพย์ไม่หมุนเวียนอื่น</t>
  </si>
  <si>
    <t>รวมสินทรัพย์หมุนเวียน</t>
  </si>
  <si>
    <t xml:space="preserve">ที่ดิน อาคารและอุปกรณ์ </t>
  </si>
  <si>
    <t>รวมสินทรัพย์ไม่หมุนเวียน</t>
  </si>
  <si>
    <t>รวมสินทรัพย์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</si>
  <si>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</si>
  <si>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</si>
  <si>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</si>
  <si>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</si>
  <si>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</si>
  <si>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ค่าใช้จ่ายในการบริหาร</t>
  </si>
  <si>
    <t>รวมค่าใช้จ่าย</t>
  </si>
  <si>
    <t>ต้นทุนทางการเงิน</t>
  </si>
  <si>
    <t>งบแสดงฐานะการเงิน</t>
  </si>
  <si>
    <t>งบการเงินรวม</t>
  </si>
  <si>
    <t xml:space="preserve">งบการเงินเฉพาะกิจการ </t>
  </si>
  <si>
    <t>31 ธันวาคม</t>
  </si>
  <si>
    <t>หมายเหตุ</t>
  </si>
  <si>
    <t>(พันบาท)</t>
  </si>
  <si>
    <t>ลูกหนี้อื่น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</si>
  <si>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</si>
  <si>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</si>
  <si>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</si>
  <si>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 xml:space="preserve">    ที่ถึงกำหนดชำระภายในหนึ่งปี</t>
  </si>
  <si>
    <t>ส่วนของผู้ถือหุ้น</t>
  </si>
  <si>
    <t xml:space="preserve">    ทุนจดทะเบียน</t>
  </si>
  <si>
    <t xml:space="preserve"> 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</si>
  <si>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</si>
  <si>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</si>
  <si>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</si>
  <si>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</si>
  <si>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ส่วนของ</t>
  </si>
  <si>
    <t>ยังไม่ได้</t>
  </si>
  <si>
    <t>รวมส่วนของ</t>
  </si>
  <si>
    <t>ส่วนได้เสีย</t>
  </si>
  <si>
    <t>ที่ออกและ</t>
  </si>
  <si>
    <t>จัดสรร</t>
  </si>
  <si>
    <t>ผู้ถือหุ้น</t>
  </si>
  <si>
    <t>ชำระแล้ว</t>
  </si>
  <si>
    <t>ควบคุม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</si>
  <si>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</si>
  <si>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</si>
  <si>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</si>
  <si>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</si>
  <si>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</si>
  <si>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</si>
  <si>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รายได้จากการขาย</t>
  </si>
  <si>
    <t xml:space="preserve">    ส่วนที่เป็นของส่วนได้เสียที่ไม่มีอำนาจควบคุม</t>
  </si>
  <si>
    <t>A1</t>
  </si>
  <si>
    <t>A2</t>
  </si>
  <si>
    <t>B1</t>
  </si>
  <si>
    <t>B2</t>
  </si>
  <si>
    <t>B3</t>
  </si>
  <si>
    <t>D1</t>
  </si>
  <si>
    <t>Reference</t>
  </si>
  <si>
    <t>TAS 1.82.1</t>
  </si>
  <si>
    <t>ค่าใช้จ่าย</t>
  </si>
  <si>
    <t>TAS 1.85</t>
  </si>
  <si>
    <t>TAS 1.82.4, 12.77</t>
  </si>
  <si>
    <t>ค่าใช้จ่ายภาษีเงินได้</t>
  </si>
  <si>
    <t>TAS 1.82.7</t>
  </si>
  <si>
    <t>TAS 21.52.2</t>
  </si>
  <si>
    <t>TAS 1.82.9</t>
  </si>
  <si>
    <t xml:space="preserve">    ส่วนที่เป็นของบริษัทใหญ่</t>
  </si>
  <si>
    <t>TAS 1.83.2.2</t>
  </si>
  <si>
    <t>TAS 1.83.2.1</t>
  </si>
  <si>
    <t xml:space="preserve">รายได้อื่น </t>
  </si>
  <si>
    <t>กำไรสะสม</t>
  </si>
  <si>
    <t xml:space="preserve">   ส่วนที่เป็นของส่วนได้เสียที่ไม่มีอำนาจควบคุม</t>
  </si>
  <si>
    <t>กำไรขาดทุนเบ็ดเสร็จอื่น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</si>
  <si>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</si>
  <si>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</si>
  <si>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งบกำไรขาดทุน (ไม่ได้ตรวจสอบ)</t>
  </si>
  <si>
    <t>กำไรสำหรับงวด</t>
  </si>
  <si>
    <t xml:space="preserve">   ส่วนที่เป็นของบริษัทใหญ่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</si>
  <si>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</si>
  <si>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</si>
  <si>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ผลต่างที่เกิดจากรายการภายใต้การควบคุม</t>
  </si>
  <si>
    <t>งบการเงิน</t>
  </si>
  <si>
    <t>ผลต่างจากการแปลงค่างบการเงิน</t>
  </si>
  <si>
    <t>องค์ประกอบอื่นของส่วนของผู้ถือหุ้น</t>
  </si>
  <si>
    <t>รวม</t>
  </si>
  <si>
    <t>ของ</t>
  </si>
  <si>
    <t>ดอกเบี้ยรับ</t>
  </si>
  <si>
    <t>เงินลงทุนในบริษัทย่อย</t>
  </si>
  <si>
    <t xml:space="preserve">    ทุนสำรองตามกฎหมาย</t>
  </si>
  <si>
    <t>ทุนสำรอง</t>
  </si>
  <si>
    <t>ตามกฎหมาย</t>
  </si>
  <si>
    <t>บริษัท เซ็ปเป้ จำกัด (มหาชน) และบริษัทย่อย</t>
  </si>
  <si>
    <t>เจ้าหนี้จากการซื้อสินทรัพย์ไม่มีตัวตน</t>
  </si>
  <si>
    <t>เจ้าหนี้จากการซื้อที่ดิน อาคารและอุปกรณ์</t>
  </si>
  <si>
    <t>กำไรจากอัตราแลกเปลี่ยนสุทธิ</t>
  </si>
  <si>
    <t>ผลต่างจากการแปลงค่างบการเงินของบริษัทย่อย</t>
  </si>
  <si>
    <t xml:space="preserve">    ยังไม่ได้จัดสรร </t>
  </si>
  <si>
    <t>ส่วนเกินมูลค่าหุ้นสามัญ</t>
  </si>
  <si>
    <t xml:space="preserve">    เดียวกัน</t>
  </si>
  <si>
    <t>ส่วนเกิน</t>
  </si>
  <si>
    <t>ใบสำคัญ</t>
  </si>
  <si>
    <t>มูลค่า</t>
  </si>
  <si>
    <t>แสดงสิทธิที่จะ</t>
  </si>
  <si>
    <t>หุ้นสามัญ</t>
  </si>
  <si>
    <t>บริษัทใหญ่</t>
  </si>
  <si>
    <t>รายการกับผู้ถือหุ้นที่บันทึกโดยตรงเข้าส่วนของผู้ถือหุ้น</t>
  </si>
  <si>
    <t>(ไม่ได้ตรวจสอบ)</t>
  </si>
  <si>
    <t>กำไรต่อหุ้นปรับลด</t>
  </si>
  <si>
    <t>ส่วนเกินมูลค่า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</si>
  <si>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</si>
  <si>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</si>
  <si>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ปรับรายการที่กระทบกำไรเป็นเงินสดรับ (จ่าย)</t>
  </si>
  <si>
    <t>การจ่ายโดยใช้หุ้นเป็นเกณฑ์</t>
  </si>
  <si>
    <t>ภาษีเงินได้จ่ายออก</t>
  </si>
  <si>
    <t>เงินสดจ่ายเพื่อซื้อเงินลงทุนชั่วคราว</t>
  </si>
  <si>
    <t>เงินสดรับจากการขายเงินลงทุนชั่วคราว</t>
  </si>
  <si>
    <t>ดอกเบี้ยจ่าย</t>
  </si>
  <si>
    <t>เงินเบิกเกินบัญชีธนาคาร</t>
  </si>
  <si>
    <t>จ่ายประมาณการหนี้สินสำหรับผลประโยชน์พนักงาน</t>
  </si>
  <si>
    <t>ประมาณการหนี้สินไม่หมุนเวียนสำหรับ</t>
  </si>
  <si>
    <t xml:space="preserve">   ผลประโยชน์พนักงาน</t>
  </si>
  <si>
    <t>ใบสำคัญแสดงสิทธิที่จะซื้อหุ้น</t>
  </si>
  <si>
    <t>30 มิถุนายน</t>
  </si>
  <si>
    <t xml:space="preserve">รายได้ </t>
  </si>
  <si>
    <t xml:space="preserve">กำไรต่อหุ้นขั้นพื้นฐาน 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</si>
  <si>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</si>
  <si>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หุ้นทุนออกให้ตามสิทธิ</t>
  </si>
  <si>
    <t xml:space="preserve">    การจ่ายโดยใช้หุ้นเป็นเกณฑ์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</si>
  <si>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</si>
  <si>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</si>
  <si>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</si>
  <si>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</si>
  <si>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สำหรับงวดหกเดือนสิ้นสุด วันที่ 30 มิถุนายน</t>
  </si>
  <si>
    <t>เงินปันผลจ่ายให้ผู้ถือหุ้นของบริษัท</t>
  </si>
  <si>
    <t>เงินสดและรายการเทียบเท่าเงินสดเพิ่มขึ้น (ลดลง) สุทธิ</t>
  </si>
  <si>
    <t>ต้นทุนในการจัดจำหน่าย</t>
  </si>
  <si>
    <t>รายการที่อาจถูกจัดประเภทใหม่ไว้ในกำไรหรือขาดทุน</t>
  </si>
  <si>
    <t xml:space="preserve">   ในภายหลัง</t>
  </si>
  <si>
    <t xml:space="preserve">   ผลประโยชน์พนักงานที่กำหนดไว้</t>
  </si>
  <si>
    <t>แปลงค่า</t>
  </si>
  <si>
    <t>ซื้อหุ้น</t>
  </si>
  <si>
    <t>โอนไปสำรองตามกฎหมาย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</si>
  <si>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</si>
  <si>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ขาดทุนจากอัตราแลกเปลี่ยนสุทธิ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</si>
  <si>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</si>
  <si>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</si>
  <si>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ผลกำไรจากการวัดมูลค่าใหม่ของ</t>
  </si>
  <si>
    <t>รวมรายการกับผู้เป็นเจ้าของที่บันทึกโดยตรงเข้าส่วนของผู้ถือหุ้น</t>
  </si>
  <si>
    <t>ขาดทุน (กำไร) จากอัตราแลกเปลี่ยนที่ยังไม่เกิดขึ้น</t>
  </si>
  <si>
    <t>ค่าความนิยม</t>
  </si>
  <si>
    <t>หนี้สินไม่หมุนเวียนอื่น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</si>
  <si>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</si>
  <si>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</si>
  <si>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</si>
  <si>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การแบ่งปันกำไร (ขาดทุน)</t>
  </si>
  <si>
    <t xml:space="preserve"> วันที่ 30 มิถุนายน</t>
  </si>
  <si>
    <t xml:space="preserve">สำหรับงวดหกเดือนสิ้นสุด </t>
  </si>
  <si>
    <t xml:space="preserve">สำหรับงวดสามเดือนสิ้นสุด 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</si>
  <si>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</si>
  <si>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</si>
  <si>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</si>
  <si>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</si>
  <si>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กำไรเบ็ดเสร็จสำหรับงวด</t>
  </si>
  <si>
    <t>รวมกำไรเบ็ดเสร็จสำหรับงวด</t>
  </si>
  <si>
    <t>หนี้สูญและหนี้สงสัยจะสูญ (กลับรายการ)</t>
  </si>
  <si>
    <t>ขาดทุนจากการปรับมูลค่าสินค้า (กลับรายการ)</t>
  </si>
  <si>
    <t>กำไรจากการวัดมูลค่ายุติธรรมของเงินลงทุนชั่วคราว</t>
  </si>
  <si>
    <t xml:space="preserve">   ที่ยังไม่เกิดขึ้น</t>
  </si>
  <si>
    <t>กำไรจากการเปลี่ยนแปลงในส่วนได้เสียในบริษัทร่วม</t>
  </si>
  <si>
    <t>กระแสเงินสดจากกิจกรรมดำเนินงาน (ต่อ)</t>
  </si>
  <si>
    <t>เงินสดจ่ายจากการลงทุนในบริษัทย่อย</t>
  </si>
  <si>
    <t>เงินสดรับจากการซื้อบริษัทย่อยสุทธิจากเงินสดที่ได้มา</t>
  </si>
  <si>
    <t>เงินสดจ่ายเพื่อซื้อบริษัทร่วม</t>
  </si>
  <si>
    <t>เงินสดจ่ายเพื่อซื้อเงินลงทุนระยะยาวอื่น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</si>
  <si>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</si>
  <si>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</si>
  <si>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รายการที่จะไม่ถูกจัดประเภทใหม่ไว้ในกำไรหรือขาดทุน</t>
  </si>
  <si>
    <t>กำไรเบ็ดเสร็จอื่น</t>
  </si>
  <si>
    <t>ลูกหนี้หมุนเวียนอื่น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</si>
  <si>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</si>
  <si>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</si>
  <si>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</si>
  <si>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</si>
  <si>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</si>
  <si>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5, 9</t>
  </si>
  <si>
    <t>เงินกู้ยืมระยะยาวจากสถาบันการเงิน</t>
  </si>
  <si>
    <t>เงินกู้ยืมระยะสั้นจากบุคคลหรือกิจการ</t>
  </si>
  <si>
    <t xml:space="preserve">    ที่เกี่ยวข้องกัน</t>
  </si>
  <si>
    <t>ภาษีเงินได้นิติบุคคลค้างจ่าย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</si>
  <si>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</si>
  <si>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</si>
  <si>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</si>
  <si>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(หุ้นสามัญจำนวน 308,438 พันหุ้น มูลค่า 1 บาทต่อหุ้น)</t>
  </si>
  <si>
    <t xml:space="preserve">    (หุ้นสามัญจำนวน 304,378 พันหุ้น มูลค่า 1 บาทต่อหุ้น)</t>
  </si>
  <si>
    <t xml:space="preserve">    สำรองหุ้นทุนซื้อคืน</t>
  </si>
  <si>
    <t>หุ้นทุนซื้อคืน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</si>
  <si>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</si>
  <si>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</si>
  <si>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</si>
  <si>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 xml:space="preserve">กลับรายการขาดทุนจากการด้อยค่า </t>
  </si>
  <si>
    <t xml:space="preserve">   ซึ่งเป็นไปตาม TFRS 9</t>
  </si>
  <si>
    <t>ส่วนแบ่งขาดทุนของบริษัทร่วมที่ใช้วิธีส่วนได้เสีย</t>
  </si>
  <si>
    <t>กำไรจากกิจกรรมดำเนินงาน</t>
  </si>
  <si>
    <t>6, 11</t>
  </si>
  <si>
    <t>กำไรก่อนภาษีเงินได้</t>
  </si>
  <si>
    <t>ผลต่างของอัตราแลกเปลี่ยนจากการแปลงค่างบการเงิน</t>
  </si>
  <si>
    <t>ผลต่างที่</t>
  </si>
  <si>
    <t>ผลต่างของ</t>
  </si>
  <si>
    <t>เกิดจาก</t>
  </si>
  <si>
    <t>อัตรา</t>
  </si>
  <si>
    <t>รวมองค์</t>
  </si>
  <si>
    <t>ทุน</t>
  </si>
  <si>
    <t>รายการ</t>
  </si>
  <si>
    <t>แลกเปลี่ยน</t>
  </si>
  <si>
    <t>ประกอบ</t>
  </si>
  <si>
    <t>แสดง</t>
  </si>
  <si>
    <t>สำรอง</t>
  </si>
  <si>
    <t>ภายใต้การ</t>
  </si>
  <si>
    <t>จากการ</t>
  </si>
  <si>
    <t>อื่นของ</t>
  </si>
  <si>
    <t>ที่ไม่มี</t>
  </si>
  <si>
    <t>สิทธิที่จะ</t>
  </si>
  <si>
    <t>ตาม</t>
  </si>
  <si>
    <t>อำนาจ</t>
  </si>
  <si>
    <t>กฎหมาย</t>
  </si>
  <si>
    <t>เดียวกัน</t>
  </si>
  <si>
    <t xml:space="preserve">ยอดคงเหลือ ณ วันที่ 31 ธันวาคม 2562 ตามที่รายงานในงวดก่อน </t>
  </si>
  <si>
    <t xml:space="preserve">ผลกระทบจากการเปลี่ยนแปลงนโยบายการบัญชี </t>
  </si>
  <si>
    <t>ผลกระทบจากการเปลี่ยนแปลงนโยบายการบัญชี</t>
  </si>
  <si>
    <t>ภาษีเงินได้</t>
  </si>
  <si>
    <t>เงินปันผลรับ</t>
  </si>
  <si>
    <t xml:space="preserve">   (สุทธิจากภาษี)</t>
  </si>
  <si>
    <t>กระแสเงินสดสุทธิได้มาจากการดำเนินงาน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</si>
  <si>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</si>
  <si>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</si>
  <si>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กระแสเงินสดสุทธิได้มาจาก (ใช้ไปใน) กิจกรรมลงทุน</t>
  </si>
  <si>
    <t>เงินสดจ่ายเพื่อชำระเงินกู้ยืมระยะยาว</t>
  </si>
  <si>
    <t xml:space="preserve">   จ่ายเพื่อลดจำนวนหนี้สินซึ่งเกิดขึ้นจากสัญญาเช่าการเงิน)</t>
  </si>
  <si>
    <t>เงินสดรับชำระคืนจากเงินให้กู้ยืมแก่บริษัทย่อย</t>
  </si>
  <si>
    <t>ส่วนของหนี้สินตามสัญญาเช่าที่ถึงกำหนดชำระ</t>
  </si>
  <si>
    <r>
      <t xml:space="preserve">    ภายในหนึ่งปี </t>
    </r>
    <r>
      <rPr>
        <i/>
        <sz val="15"/>
        <rFont val="Angsana New"/>
        <family val="1"/>
      </rPr>
      <t>(2562: หนี้สินตามสัญญาเช่าการ</t>
    </r>
  </si>
  <si>
    <t xml:space="preserve">   เงินที่ถึงกำหนดชำระภายในหนึ่งปี)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</si>
  <si>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</t>
    </r>
  </si>
  <si>
    <t xml:space="preserve">   ตามสัญญาเช่าการเงิน)</t>
  </si>
  <si>
    <t>กำไรเบ็ดเสร็จอื่นสำหรับงวด - สุทธิจากภาษี</t>
  </si>
  <si>
    <t>กำไรเบ็ดเสร็จรวมสำหรับงวด</t>
  </si>
  <si>
    <t>กำไรหรือขาดทุน</t>
  </si>
  <si>
    <t>กำไรขาดทุนเบ็ดเสร็จสำหรับงวด</t>
  </si>
  <si>
    <t>กลับรายการผลขาดทุนจากการด้อยค่าที่รับรู้</t>
  </si>
  <si>
    <t xml:space="preserve">   ในกำไรหรือขาดทุน  </t>
  </si>
  <si>
    <t>ขาดทุน (กำไร) จากการจำหน่ายเงินลงทุนชั่วคราว</t>
  </si>
  <si>
    <t>เงินสดรับจากการขายเงินลงทุนระยะยาวอื่น</t>
  </si>
  <si>
    <r>
      <t>เงินสดจ่ายชำระหนี้สินตามสัญญาเช่า</t>
    </r>
    <r>
      <rPr>
        <i/>
        <sz val="15"/>
        <rFont val="Angsana New"/>
        <family val="1"/>
      </rPr>
      <t xml:space="preserve"> (2562: เงินสดที่ผู้เช่า</t>
    </r>
  </si>
  <si>
    <t>ขาดทุน (กำไร) จากการจำหน่ายอาคารและอุปกรณ์</t>
  </si>
  <si>
    <t>เงินสดจ่ายเพื่อชำระเงินกู้ยืมระยะสั้น</t>
  </si>
  <si>
    <t>5, 11</t>
  </si>
  <si>
    <t>เงินสดจ่ายเพื่อชำระเงินเบิกเกินบัญชีธนาคาร</t>
  </si>
  <si>
    <t>เงินสดรับจากเงินเบิกเกินบัญชีธนาคาร</t>
  </si>
  <si>
    <t>5, 14</t>
  </si>
  <si>
    <t>ค่าตัดจำหน่าย</t>
  </si>
  <si>
    <t>ขาดทุนจากการตัดจำหน่ายสินทรัพย์ไม่มีตัวตนอื่น</t>
  </si>
  <si>
    <t>เงินสดจ่ายเพื่อซื้อสินทรัพย์ไม่มีตัวตนอื่น</t>
  </si>
  <si>
    <t xml:space="preserve">การแบ่งปันกำไรเบ็ดเสร็จรวม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</si>
</sst>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&quot;฿&quot;#,##0.00_);\(&quot;฿&quot;#,##0.00\)"/>
    <numFmt numFmtId="168" formatCode="_(* #,##0_);_(* \(#,##0\);_(* &quot;-&quot;??_);_(@_)"/>
    <numFmt numFmtId="169" formatCode="_(* #,##0.0000_);_(* \(#,##0.0000\);_(* &quot;-&quot;??_);_(@_)"/>
    <numFmt numFmtId="170" formatCode="_(* #,##0.00_);_(* \(#,##0.00\);_(* &quot;-&quot;_);_(@_)"/>
    <numFmt numFmtId="171" formatCode="&quot;฿&quot;\t#,##0_);\(&quot;฿&quot;\t#,##0\)"/>
    <numFmt numFmtId="172" formatCode="&quot;\&quot;#,##0.00;[Red]&quot;\&quot;\-#,##0.00"/>
    <numFmt numFmtId="173" formatCode="_ * #,##0_ ;_ * \-#,##0_ ;_ * &quot;-&quot;_ ;_ @_ "/>
    <numFmt numFmtId="174" formatCode="&quot;(&quot;0%&quot;)   &quot;;[Red]\-&quot;(&quot;0%&quot;)   &quot;;&quot;?    &quot;"/>
    <numFmt numFmtId="175" formatCode="&quot;(&quot;0.00%&quot;)   &quot;;[Red]\-&quot;(&quot;0.00%&quot;)   &quot;;&quot;?    &quot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0.00%;[Red]\-0.00%;&quot;?&quot;"/>
    <numFmt numFmtId="179" formatCode="_(&quot;?&quot;* #,##0_);_(&quot;?&quot;* \(#,##0\);_(&quot;?&quot;* &quot;-&quot;_);_(@_)"/>
    <numFmt numFmtId="180" formatCode="_ * #,##0.00_ ;_ * \-#,##0.00_ ;_ * &quot;-&quot;??_ ;_ @_ "/>
    <numFmt numFmtId="181" formatCode="_ * #,##0_)\ _฿_ ;_ * \(#,##0\)\ _฿_ ;_ * &quot;-&quot;_)\ _฿_ ;_ @_ "/>
    <numFmt numFmtId="182" formatCode="#,##0.0%;[Red]\(#,##0.0%\)"/>
    <numFmt numFmtId="183" formatCode="#.\ \ "/>
    <numFmt numFmtId="184" formatCode="##.\ \ "/>
    <numFmt numFmtId="185" formatCode="###0_);[Red]\(###0\)"/>
    <numFmt numFmtId="186" formatCode="#,##0.0_);\(#,##0.0\)"/>
    <numFmt numFmtId="187" formatCode="_-&quot;$&quot;* #,##0.00_-;\-&quot;$&quot;* #,##0.00_-;_-&quot;$&quot;* &quot;-&quot;??_-;_-@_-"/>
    <numFmt numFmtId="188" formatCode="0.0%;\(0.0%\)"/>
    <numFmt numFmtId="189" formatCode="\t0.00"/>
    <numFmt numFmtId="190" formatCode="#,##0.0_);[Red]\(#,##0.0\)"/>
    <numFmt numFmtId="191" formatCode="0.000"/>
    <numFmt numFmtId="192" formatCode="mmmm\ dd&quot;,&quot;\ yyyy"/>
    <numFmt numFmtId="193" formatCode="\t#,##0_);\(\t#,##0\)"/>
    <numFmt numFmtId="194" formatCode="#,##0.00\ &quot;F&quot;;\-#,##0.00\ &quot;F&quot;"/>
    <numFmt numFmtId="195" formatCode="* \(#,##0\);* #,##0_);&quot;-&quot;??_);@"/>
    <numFmt numFmtId="196" formatCode="_-&quot;$&quot;* #,##0_-;\-&quot;$&quot;* #,##0_-;_-&quot;$&quot;* &quot;-&quot;_-;_-@_-"/>
    <numFmt numFmtId="197" formatCode="&quot;$&quot;#,##0_);\(&quot;$&quot;#,##0.0\)"/>
    <numFmt numFmtId="198" formatCode="&quot;$&quot;#,##0\ ;\(&quot;$&quot;#,##0\)"/>
    <numFmt numFmtId="199" formatCode="dd\-mmm\-yy_)"/>
    <numFmt numFmtId="200" formatCode="&quot;$&quot;\t#,##0_);\(&quot;$&quot;\t#,##0\)"/>
    <numFmt numFmtId="201" formatCode="* #,##0_);* \(#,##0\);&quot;-&quot;??_);@"/>
    <numFmt numFmtId="202" formatCode="#,##0.000;[Red]\-#,##0.000"/>
    <numFmt numFmtId="203" formatCode="0.0%"/>
    <numFmt numFmtId="204" formatCode="_-[$€-2]* #,##0.00_-;\-[$€-2]* #,##0.00_-;_-[$€-2]* &quot;-&quot;??_-"/>
    <numFmt numFmtId="205" formatCode="0.0000"/>
    <numFmt numFmtId="206" formatCode="#,##0\ \ ;\(#,##0\)\ ;\—\ \ \ \ "/>
    <numFmt numFmtId="207" formatCode="0."/>
    <numFmt numFmtId="208" formatCode=";;;"/>
    <numFmt numFmtId="209" formatCode="&quot;?&quot;#,##0;[Red]\-&quot;?&quot;#,##0"/>
    <numFmt numFmtId="210" formatCode="\t#,##0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#,##0.00&quot; $&quot;;\-#,##0.00&quot; $&quot;"/>
    <numFmt numFmtId="215" formatCode="&quot;$&quot;#,##0;[Red]\-&quot;$&quot;#,##0"/>
    <numFmt numFmtId="216" formatCode="0.0\ &quot;x&quot;"/>
    <numFmt numFmtId="217" formatCode="\t#,##0.00_);[Red]\(\t#,##0.00\)"/>
    <numFmt numFmtId="218" formatCode="0%_);\(0%\)"/>
    <numFmt numFmtId="219" formatCode="#,##0.0;[Red]\-#,##0.0"/>
    <numFmt numFmtId="220" formatCode="0.00_);[Red]\(0.00\)"/>
    <numFmt numFmtId="221" formatCode="#,##0&quot;£&quot;_);[Red]\(#,##0&quot;£&quot;\)"/>
    <numFmt numFmtId="222" formatCode="&quot;ฃ&quot;#,##0.00;[Red]\-&quot;ฃ&quot;#,##0.00"/>
    <numFmt numFmtId="223" formatCode="#,##0.00;[Red]\(#,##0.00\)"/>
    <numFmt numFmtId="224" formatCode="_-&quot;\&quot;* #,##0_-;\-&quot;\&quot;* #,##0_-;_-&quot;\&quot;* &quot;-&quot;_-;_-@_-"/>
    <numFmt numFmtId="225" formatCode="_-&quot;\&quot;* #,##0.00_-;\-&quot;\&quot;* #,##0.00_-;_-&quot;\&quot;* &quot;-&quot;??_-;_-@_-"/>
    <numFmt numFmtId="226" formatCode="_-&quot;HK$&quot;* #,##0_-;\-&quot;HK$&quot;* #,##0_-;_-&quot;HK$&quot;* &quot;-&quot;_-;_-@_-"/>
    <numFmt numFmtId="227" formatCode="_(&quot;￥&quot;* #,##0_);_(&quot;￥&quot;* \(#,##0\);_(&quot;￥&quot;* &quot;-&quot;_);_(@_)"/>
    <numFmt numFmtId="228" formatCode="_(&quot;￥&quot;* #,##0.00_);_(&quot;￥&quot;* \(#,##0.00\);_(&quot;￥&quot;* &quot;-&quot;??_);_(@_)"/>
    <numFmt numFmtId="229" formatCode="&quot;\&quot;#,##0;[Red]&quot;\&quot;\-#,##0"/>
  </numFmts>
  <fonts count="222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sz val="12"/>
      <name val="????"/>
      <family val="1"/>
      <charset val="136"/>
    </font>
    <font>
      <sz val="14"/>
      <name val="?? ??"/>
      <family val="2"/>
    </font>
    <font>
      <sz val="12"/>
      <name val="Times New Roman"/>
      <family val="1"/>
    </font>
    <font>
      <sz val="12"/>
      <name val="???"/>
      <family val="3"/>
      <charset val="134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0"/>
      <name val="Arial"/>
      <family val="2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0"/>
      <name val="MS Sans Serif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color indexed="8"/>
      <name val="Tahoma"/>
      <family val="2"/>
    </font>
    <font>
      <sz val="14"/>
      <color indexed="8"/>
      <name val="Browallia New"/>
      <family val="2"/>
    </font>
    <font>
      <sz val="14"/>
      <name val="BrowalliaUPC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2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b/>
      <i/>
      <sz val="16"/>
      <name val="Angsana New"/>
      <family val="1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11">
    <xf numFmtId="0" fontId="0" fillId="0" borderId="0"/>
    <xf numFmtId="171" fontId="13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2" fillId="0" borderId="0"/>
    <xf numFmtId="0" fontId="19" fillId="0" borderId="0"/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2" borderId="5" applyNumberFormat="0" applyAlignment="0" applyProtection="0">
      <alignment vertical="center"/>
    </xf>
    <xf numFmtId="40" fontId="14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9" borderId="0" applyNumberFormat="0" applyBorder="0" applyAlignment="0" applyProtection="0">
      <alignment vertical="center"/>
    </xf>
    <xf numFmtId="178" fontId="18" fillId="0" borderId="0" applyFont="0" applyFill="0" applyBorder="0" applyAlignment="0" applyProtection="0"/>
    <xf numFmtId="173" fontId="37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165" fontId="38" fillId="0" borderId="0" applyFont="0" applyFill="0" applyBorder="0" applyAlignment="0" applyProtection="0"/>
    <xf numFmtId="0" fontId="39" fillId="0" borderId="0"/>
    <xf numFmtId="0" fontId="32" fillId="0" borderId="0" applyFont="0" applyFill="0" applyBorder="0" applyAlignment="0" applyProtection="0"/>
    <xf numFmtId="179" fontId="40" fillId="0" borderId="0" applyFont="0" applyFill="0" applyBorder="0" applyAlignment="0" applyProtection="0"/>
    <xf numFmtId="0" fontId="41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2" fillId="0" borderId="0"/>
    <xf numFmtId="181" fontId="32" fillId="0" borderId="0" applyFont="0" applyFill="0" applyBorder="0" applyAlignment="0" applyProtection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40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/>
    <xf numFmtId="0" fontId="4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6" fillId="0" borderId="0"/>
    <xf numFmtId="0" fontId="6" fillId="0" borderId="0"/>
    <xf numFmtId="0" fontId="32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182" fontId="2" fillId="0" borderId="0" applyProtection="0">
      <protection locked="0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43" fontId="49" fillId="0" borderId="6">
      <alignment horizontal="right" vertical="center"/>
    </xf>
    <xf numFmtId="0" fontId="26" fillId="2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1" borderId="0" applyNumberFormat="0" applyBorder="0" applyAlignment="0" applyProtection="0"/>
    <xf numFmtId="9" fontId="13" fillId="0" borderId="0"/>
    <xf numFmtId="0" fontId="52" fillId="0" borderId="0" applyFont="0" applyFill="0" applyBorder="0" applyAlignment="0" applyProtection="0"/>
    <xf numFmtId="0" fontId="53" fillId="0" borderId="7">
      <alignment horizontal="center"/>
    </xf>
    <xf numFmtId="0" fontId="54" fillId="0" borderId="0"/>
    <xf numFmtId="0" fontId="54" fillId="0" borderId="8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22" borderId="0"/>
    <xf numFmtId="0" fontId="53" fillId="0" borderId="0">
      <protection locked="0"/>
    </xf>
    <xf numFmtId="0" fontId="53" fillId="0" borderId="0"/>
    <xf numFmtId="183" fontId="53" fillId="0" borderId="0"/>
    <xf numFmtId="184" fontId="53" fillId="0" borderId="0"/>
    <xf numFmtId="0" fontId="54" fillId="23" borderId="0">
      <alignment horizontal="right"/>
    </xf>
    <xf numFmtId="0" fontId="53" fillId="0" borderId="0"/>
    <xf numFmtId="0" fontId="55" fillId="24" borderId="9">
      <alignment horizontal="centerContinuous" vertical="top"/>
    </xf>
    <xf numFmtId="0" fontId="56" fillId="0" borderId="0">
      <alignment horizontal="center" wrapText="1"/>
      <protection locked="0"/>
    </xf>
    <xf numFmtId="37" fontId="57" fillId="0" borderId="0"/>
    <xf numFmtId="0" fontId="58" fillId="0" borderId="0" applyNumberFormat="0" applyFill="0" applyBorder="0" applyAlignment="0" applyProtection="0"/>
    <xf numFmtId="37" fontId="59" fillId="0" borderId="0"/>
    <xf numFmtId="37" fontId="59" fillId="0" borderId="0"/>
    <xf numFmtId="5" fontId="60" fillId="0" borderId="10" applyAlignment="0" applyProtection="0"/>
    <xf numFmtId="185" fontId="2" fillId="0" borderId="0" applyFill="0" applyBorder="0" applyAlignment="0"/>
    <xf numFmtId="186" fontId="42" fillId="0" borderId="0" applyFill="0" applyBorder="0" applyAlignment="0"/>
    <xf numFmtId="169" fontId="4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61" fillId="0" borderId="0"/>
    <xf numFmtId="0" fontId="62" fillId="26" borderId="12">
      <alignment horizontal="center" wrapText="1"/>
    </xf>
    <xf numFmtId="43" fontId="2" fillId="0" borderId="0" applyFon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90" fontId="63" fillId="0" borderId="0" applyFill="0" applyBorder="0" applyAlignment="0" applyProtection="0"/>
    <xf numFmtId="40" fontId="63" fillId="0" borderId="0" applyFill="0" applyBorder="0" applyAlignment="0" applyProtection="0"/>
    <xf numFmtId="167" fontId="64" fillId="27" borderId="0" applyFill="0" applyBorder="0" applyAlignment="0">
      <alignment vertical="top"/>
    </xf>
    <xf numFmtId="167" fontId="12" fillId="27" borderId="0" applyFill="0" applyBorder="0" applyAlignment="0">
      <alignment vertical="top"/>
    </xf>
    <xf numFmtId="167" fontId="64" fillId="27" borderId="0" applyFill="0" applyBorder="0" applyAlignment="0">
      <alignment vertical="top"/>
    </xf>
    <xf numFmtId="191" fontId="64" fillId="0" borderId="0" applyFill="0" applyBorder="0" applyAlignment="0" applyProtection="0"/>
    <xf numFmtId="191" fontId="12" fillId="0" borderId="0" applyFill="0" applyBorder="0" applyAlignment="0" applyProtection="0"/>
    <xf numFmtId="191" fontId="64" fillId="0" borderId="0" applyFill="0" applyBorder="0" applyAlignment="0" applyProtection="0"/>
    <xf numFmtId="41" fontId="2" fillId="0" borderId="0" applyFont="0" applyFill="0" applyBorder="0" applyAlignment="0" applyProtection="0"/>
    <xf numFmtId="41" fontId="216" fillId="0" borderId="0" applyFont="0" applyFill="0" applyBorder="0" applyAlignment="0" applyProtection="0"/>
    <xf numFmtId="187" fontId="4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93" fontId="6" fillId="0" borderId="0"/>
    <xf numFmtId="194" fontId="32" fillId="0" borderId="0"/>
    <xf numFmtId="194" fontId="13" fillId="0" borderId="0"/>
    <xf numFmtId="3" fontId="2" fillId="0" borderId="0" applyFont="0" applyFill="0" applyBorder="0" applyAlignment="0" applyProtection="0"/>
    <xf numFmtId="0" fontId="55" fillId="24" borderId="9">
      <alignment horizontal="centerContinuous" vertical="top"/>
    </xf>
    <xf numFmtId="0" fontId="65" fillId="0" borderId="0" applyNumberFormat="0" applyAlignment="0">
      <alignment horizontal="left"/>
    </xf>
    <xf numFmtId="0" fontId="66" fillId="0" borderId="0">
      <alignment horizontal="left"/>
    </xf>
    <xf numFmtId="0" fontId="67" fillId="0" borderId="0"/>
    <xf numFmtId="0" fontId="68" fillId="0" borderId="0">
      <alignment horizontal="left"/>
    </xf>
    <xf numFmtId="195" fontId="69" fillId="0" borderId="0" applyFill="0" applyBorder="0" applyProtection="0"/>
    <xf numFmtId="44" fontId="2" fillId="0" borderId="0" applyFont="0" applyFill="0" applyBorder="0" applyAlignment="0" applyProtection="0"/>
    <xf numFmtId="0" fontId="70" fillId="0" borderId="0"/>
    <xf numFmtId="0" fontId="70" fillId="0" borderId="0"/>
    <xf numFmtId="0" fontId="64" fillId="27" borderId="13" applyFill="0" applyBorder="0" applyAlignment="0">
      <alignment horizontal="right"/>
    </xf>
    <xf numFmtId="0" fontId="12" fillId="27" borderId="13" applyFill="0" applyBorder="0" applyAlignment="0">
      <alignment horizontal="right"/>
    </xf>
    <xf numFmtId="0" fontId="64" fillId="27" borderId="13" applyFill="0" applyBorder="0" applyAlignment="0">
      <alignment horizontal="right"/>
    </xf>
    <xf numFmtId="196" fontId="71" fillId="0" borderId="14" applyBorder="0"/>
    <xf numFmtId="186" fontId="42" fillId="0" borderId="0" applyFont="0" applyFill="0" applyBorder="0" applyAlignment="0" applyProtection="0"/>
    <xf numFmtId="42" fontId="2" fillId="0" borderId="0" applyFont="0" applyFill="0" applyBorder="0" applyAlignment="0" applyProtection="0"/>
    <xf numFmtId="197" fontId="2" fillId="0" borderId="0">
      <protection locked="0"/>
    </xf>
    <xf numFmtId="198" fontId="2" fillId="0" borderId="0" applyFont="0" applyFill="0" applyBorder="0" applyAlignment="0" applyProtection="0"/>
    <xf numFmtId="170" fontId="6" fillId="0" borderId="0"/>
    <xf numFmtId="199" fontId="32" fillId="0" borderId="0"/>
    <xf numFmtId="199" fontId="13" fillId="0" borderId="0"/>
    <xf numFmtId="200" fontId="2" fillId="0" borderId="0"/>
    <xf numFmtId="44" fontId="2" fillId="0" borderId="0" applyFont="0" applyFill="0" applyBorder="0" applyAlignment="0" applyProtection="0"/>
    <xf numFmtId="0" fontId="1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10" fillId="0" borderId="0" applyFill="0" applyBorder="0" applyAlignment="0"/>
    <xf numFmtId="0" fontId="2" fillId="0" borderId="0" applyFont="0" applyFill="0" applyBorder="0" applyAlignment="0" applyProtection="0"/>
    <xf numFmtId="201" fontId="69" fillId="0" borderId="0" applyFill="0" applyBorder="0" applyProtection="0"/>
    <xf numFmtId="38" fontId="72" fillId="0" borderId="15">
      <alignment vertical="center"/>
    </xf>
    <xf numFmtId="10" fontId="2" fillId="28" borderId="7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6" fillId="0" borderId="0"/>
    <xf numFmtId="203" fontId="32" fillId="0" borderId="0"/>
    <xf numFmtId="203" fontId="13" fillId="0" borderId="0"/>
    <xf numFmtId="0" fontId="5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73" fillId="0" borderId="0" applyNumberFormat="0" applyAlignment="0">
      <alignment horizontal="left"/>
    </xf>
    <xf numFmtId="0" fontId="74" fillId="0" borderId="0">
      <alignment horizontal="left"/>
    </xf>
    <xf numFmtId="204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4" fillId="28" borderId="7" applyFont="0" applyFill="0" applyBorder="0" applyAlignment="0" applyProtection="0">
      <protection locked="0"/>
    </xf>
    <xf numFmtId="2" fontId="2" fillId="0" borderId="0" applyFon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206" fontId="9" fillId="0" borderId="0">
      <alignment horizontal="right"/>
    </xf>
    <xf numFmtId="38" fontId="5" fillId="24" borderId="0" applyNumberFormat="0" applyBorder="0" applyAlignment="0" applyProtection="0"/>
    <xf numFmtId="0" fontId="2" fillId="0" borderId="0"/>
    <xf numFmtId="0" fontId="79" fillId="22" borderId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6" applyNumberFormat="0" applyAlignment="0" applyProtection="0">
      <alignment horizontal="left" vertical="center"/>
    </xf>
    <xf numFmtId="0" fontId="83" fillId="0" borderId="17">
      <alignment horizontal="left" vertical="center"/>
    </xf>
    <xf numFmtId="207" fontId="84" fillId="26" borderId="0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18">
      <alignment horizontal="left" vertical="top"/>
    </xf>
    <xf numFmtId="0" fontId="89" fillId="0" borderId="0">
      <alignment horizontal="left"/>
    </xf>
    <xf numFmtId="0" fontId="90" fillId="0" borderId="0" applyProtection="0"/>
    <xf numFmtId="0" fontId="83" fillId="0" borderId="0" applyProtection="0"/>
    <xf numFmtId="0" fontId="91" fillId="0" borderId="8">
      <alignment horizontal="center"/>
    </xf>
    <xf numFmtId="0" fontId="91" fillId="0" borderId="0">
      <alignment horizontal="center"/>
    </xf>
    <xf numFmtId="208" fontId="63" fillId="0" borderId="0" applyFill="0" applyBorder="0" applyAlignment="0" applyProtection="0"/>
    <xf numFmtId="0" fontId="8" fillId="26" borderId="0">
      <alignment horizontal="left" wrapText="1"/>
    </xf>
    <xf numFmtId="209" fontId="2" fillId="0" borderId="0" applyBorder="0" applyAlignment="0"/>
    <xf numFmtId="10" fontId="5" fillId="26" borderId="7" applyNumberFormat="0" applyBorder="0" applyAlignment="0" applyProtection="0"/>
    <xf numFmtId="210" fontId="2" fillId="0" borderId="0"/>
    <xf numFmtId="203" fontId="92" fillId="0" borderId="0"/>
    <xf numFmtId="1" fontId="2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9" fillId="0" borderId="0"/>
    <xf numFmtId="0" fontId="9" fillId="0" borderId="0"/>
    <xf numFmtId="0" fontId="9" fillId="0" borderId="0"/>
    <xf numFmtId="1" fontId="97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98" fillId="0" borderId="0"/>
    <xf numFmtId="0" fontId="99" fillId="0" borderId="0"/>
    <xf numFmtId="0" fontId="98" fillId="0" borderId="0"/>
    <xf numFmtId="0" fontId="99" fillId="0" borderId="0"/>
    <xf numFmtId="0" fontId="100" fillId="0" borderId="0"/>
    <xf numFmtId="211" fontId="6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01" fillId="0" borderId="8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2" fontId="102" fillId="0" borderId="0" applyFont="0" applyFill="0" applyBorder="0" applyAlignment="0" applyProtection="0"/>
    <xf numFmtId="213" fontId="102" fillId="0" borderId="0" applyFont="0" applyFill="0" applyBorder="0" applyAlignment="0" applyProtection="0"/>
    <xf numFmtId="214" fontId="32" fillId="0" borderId="0" applyFont="0" applyFill="0" applyBorder="0" applyAlignment="0" applyProtection="0"/>
    <xf numFmtId="215" fontId="6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6" fontId="2" fillId="0" borderId="0" applyFont="0" applyFill="0" applyBorder="0" applyAlignment="0" applyProtection="0"/>
    <xf numFmtId="40" fontId="103" fillId="0" borderId="0">
      <alignment horizontal="left"/>
    </xf>
    <xf numFmtId="37" fontId="104" fillId="0" borderId="0"/>
    <xf numFmtId="37" fontId="104" fillId="0" borderId="0"/>
    <xf numFmtId="37" fontId="104" fillId="0" borderId="0"/>
    <xf numFmtId="0" fontId="2" fillId="0" borderId="0"/>
    <xf numFmtId="0" fontId="98" fillId="0" borderId="0"/>
    <xf numFmtId="0" fontId="99" fillId="0" borderId="0"/>
    <xf numFmtId="0" fontId="99" fillId="0" borderId="0"/>
    <xf numFmtId="0" fontId="105" fillId="0" borderId="0"/>
    <xf numFmtId="0" fontId="7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216" fillId="0" borderId="0"/>
    <xf numFmtId="0" fontId="48" fillId="0" borderId="0"/>
    <xf numFmtId="0" fontId="217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205" fillId="0" borderId="0"/>
    <xf numFmtId="37" fontId="64" fillId="0" borderId="0"/>
    <xf numFmtId="0" fontId="2" fillId="0" borderId="0"/>
    <xf numFmtId="0" fontId="203" fillId="0" borderId="0"/>
    <xf numFmtId="0" fontId="48" fillId="0" borderId="0"/>
    <xf numFmtId="0" fontId="206" fillId="0" borderId="0"/>
    <xf numFmtId="0" fontId="48" fillId="0" borderId="0"/>
    <xf numFmtId="0" fontId="216" fillId="0" borderId="0"/>
    <xf numFmtId="0" fontId="48" fillId="0" borderId="0"/>
    <xf numFmtId="0" fontId="216" fillId="0" borderId="0"/>
    <xf numFmtId="0" fontId="216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 applyFill="0"/>
    <xf numFmtId="217" fontId="2" fillId="0" borderId="0"/>
    <xf numFmtId="0" fontId="107" fillId="0" borderId="0"/>
    <xf numFmtId="0" fontId="108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40" fontId="109" fillId="30" borderId="0">
      <alignment horizontal="right"/>
    </xf>
    <xf numFmtId="0" fontId="110" fillId="30" borderId="0">
      <alignment horizontal="right"/>
    </xf>
    <xf numFmtId="0" fontId="111" fillId="30" borderId="21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0" fontId="113" fillId="0" borderId="0">
      <alignment horizontal="left"/>
    </xf>
    <xf numFmtId="0" fontId="114" fillId="0" borderId="0">
      <alignment horizontal="center"/>
    </xf>
    <xf numFmtId="0" fontId="115" fillId="0" borderId="0">
      <alignment horizontal="center"/>
    </xf>
    <xf numFmtId="0" fontId="116" fillId="30" borderId="0"/>
    <xf numFmtId="164" fontId="12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0" fontId="64" fillId="27" borderId="0" applyFill="0" applyBorder="0" applyAlignment="0" applyProtection="0">
      <protection locked="0"/>
    </xf>
    <xf numFmtId="0" fontId="12" fillId="27" borderId="0" applyFill="0" applyBorder="0" applyAlignment="0" applyProtection="0">
      <protection locked="0"/>
    </xf>
    <xf numFmtId="0" fontId="64" fillId="27" borderId="0" applyFill="0" applyBorder="0" applyAlignment="0" applyProtection="0">
      <protection locked="0"/>
    </xf>
    <xf numFmtId="218" fontId="2" fillId="0" borderId="0" applyFont="0" applyFill="0" applyBorder="0" applyAlignment="0" applyProtection="0"/>
    <xf numFmtId="219" fontId="64" fillId="27" borderId="0" applyFill="0" applyBorder="0" applyAlignment="0" applyProtection="0">
      <alignment vertical="top"/>
    </xf>
    <xf numFmtId="219" fontId="12" fillId="27" borderId="0" applyFill="0" applyBorder="0" applyAlignment="0" applyProtection="0">
      <alignment vertical="top"/>
    </xf>
    <xf numFmtId="219" fontId="64" fillId="27" borderId="0" applyFill="0" applyBorder="0" applyAlignment="0" applyProtection="0">
      <alignment vertical="top"/>
    </xf>
    <xf numFmtId="220" fontId="64" fillId="0" borderId="0" applyFill="0" applyBorder="0" applyAlignment="0" applyProtection="0"/>
    <xf numFmtId="220" fontId="12" fillId="0" borderId="0" applyFill="0" applyBorder="0" applyAlignment="0" applyProtection="0"/>
    <xf numFmtId="220" fontId="64" fillId="0" borderId="0" applyFill="0" applyBorder="0" applyAlignment="0" applyProtection="0"/>
    <xf numFmtId="0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72" fillId="0" borderId="22" applyNumberFormat="0" applyBorder="0"/>
    <xf numFmtId="3" fontId="11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4" fontId="74" fillId="0" borderId="0">
      <alignment horizontal="right"/>
    </xf>
    <xf numFmtId="0" fontId="69" fillId="0" borderId="0" applyNumberForma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71" fillId="0" borderId="8" applyBorder="0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37" fontId="40" fillId="0" borderId="0"/>
    <xf numFmtId="0" fontId="2" fillId="0" borderId="0">
      <alignment vertical="justify"/>
    </xf>
    <xf numFmtId="0" fontId="32" fillId="0" borderId="0" applyFont="0" applyFill="0" applyBorder="0" applyAlignment="0" applyProtection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0" fontId="119" fillId="32" borderId="0" applyNumberFormat="0" applyFont="0" applyBorder="0" applyAlignment="0">
      <alignment horizontal="center"/>
    </xf>
    <xf numFmtId="0" fontId="120" fillId="33" borderId="0"/>
    <xf numFmtId="4" fontId="121" fillId="0" borderId="0">
      <alignment horizontal="right"/>
    </xf>
    <xf numFmtId="221" fontId="2" fillId="0" borderId="0" applyNumberFormat="0" applyFill="0" applyBorder="0" applyAlignment="0" applyProtection="0">
      <alignment horizontal="left"/>
    </xf>
    <xf numFmtId="0" fontId="76" fillId="0" borderId="24">
      <alignment vertical="center"/>
    </xf>
    <xf numFmtId="4" fontId="122" fillId="9" borderId="25" applyNumberFormat="0" applyProtection="0">
      <alignment vertical="center"/>
    </xf>
    <xf numFmtId="4" fontId="123" fillId="34" borderId="25" applyNumberFormat="0" applyProtection="0">
      <alignment vertical="center"/>
    </xf>
    <xf numFmtId="4" fontId="122" fillId="34" borderId="25" applyNumberFormat="0" applyProtection="0">
      <alignment horizontal="left" vertical="center" indent="1"/>
    </xf>
    <xf numFmtId="0" fontId="11" fillId="34" borderId="25" applyNumberFormat="0" applyProtection="0">
      <alignment horizontal="left" vertical="top" indent="1"/>
    </xf>
    <xf numFmtId="4" fontId="122" fillId="35" borderId="0" applyNumberFormat="0" applyProtection="0">
      <alignment horizontal="left" vertical="center" indent="1"/>
    </xf>
    <xf numFmtId="4" fontId="124" fillId="11" borderId="25" applyNumberFormat="0" applyProtection="0">
      <alignment horizontal="right" vertical="center"/>
    </xf>
    <xf numFmtId="4" fontId="10" fillId="17" borderId="25" applyNumberFormat="0" applyProtection="0">
      <alignment horizontal="right" vertical="center"/>
    </xf>
    <xf numFmtId="4" fontId="10" fillId="4" borderId="25" applyNumberFormat="0" applyProtection="0">
      <alignment horizontal="right" vertical="center"/>
    </xf>
    <xf numFmtId="4" fontId="10" fillId="19" borderId="25" applyNumberFormat="0" applyProtection="0">
      <alignment horizontal="right" vertical="center"/>
    </xf>
    <xf numFmtId="4" fontId="10" fillId="21" borderId="25" applyNumberFormat="0" applyProtection="0">
      <alignment horizontal="right" vertical="center"/>
    </xf>
    <xf numFmtId="4" fontId="10" fillId="8" borderId="25" applyNumberFormat="0" applyProtection="0">
      <alignment horizontal="right" vertical="center"/>
    </xf>
    <xf numFmtId="4" fontId="10" fillId="5" borderId="25" applyNumberFormat="0" applyProtection="0">
      <alignment horizontal="right" vertical="center"/>
    </xf>
    <xf numFmtId="4" fontId="10" fillId="36" borderId="25" applyNumberFormat="0" applyProtection="0">
      <alignment horizontal="right" vertical="center"/>
    </xf>
    <xf numFmtId="4" fontId="10" fillId="18" borderId="25" applyNumberFormat="0" applyProtection="0">
      <alignment horizontal="right" vertical="center"/>
    </xf>
    <xf numFmtId="4" fontId="122" fillId="37" borderId="26" applyNumberFormat="0" applyProtection="0">
      <alignment horizontal="left" vertical="center" indent="1"/>
    </xf>
    <xf numFmtId="4" fontId="124" fillId="38" borderId="0" applyNumberFormat="0" applyProtection="0">
      <alignment horizontal="left" vertical="center" indent="1"/>
    </xf>
    <xf numFmtId="4" fontId="125" fillId="39" borderId="0" applyNumberFormat="0" applyProtection="0">
      <alignment horizontal="left" vertical="center" indent="1"/>
    </xf>
    <xf numFmtId="4" fontId="10" fillId="40" borderId="25" applyNumberFormat="0" applyProtection="0">
      <alignment horizontal="right" vertical="center"/>
    </xf>
    <xf numFmtId="4" fontId="124" fillId="41" borderId="0" applyNumberFormat="0" applyProtection="0">
      <alignment horizontal="left" vertical="center" indent="1"/>
    </xf>
    <xf numFmtId="4" fontId="124" fillId="9" borderId="0" applyNumberFormat="0" applyProtection="0">
      <alignment horizontal="left" vertical="center" indent="1"/>
    </xf>
    <xf numFmtId="0" fontId="2" fillId="39" borderId="25" applyNumberFormat="0" applyProtection="0">
      <alignment horizontal="left" vertical="center" indent="1"/>
    </xf>
    <xf numFmtId="0" fontId="2" fillId="39" borderId="25" applyNumberFormat="0" applyProtection="0">
      <alignment horizontal="left" vertical="top" indent="1"/>
    </xf>
    <xf numFmtId="0" fontId="2" fillId="35" borderId="25" applyNumberFormat="0" applyProtection="0">
      <alignment horizontal="left" vertical="center" indent="1"/>
    </xf>
    <xf numFmtId="0" fontId="2" fillId="35" borderId="25" applyNumberFormat="0" applyProtection="0">
      <alignment horizontal="left" vertical="top" indent="1"/>
    </xf>
    <xf numFmtId="0" fontId="2" fillId="42" borderId="25" applyNumberFormat="0" applyProtection="0">
      <alignment horizontal="left" vertical="center" indent="1"/>
    </xf>
    <xf numFmtId="0" fontId="2" fillId="42" borderId="25" applyNumberFormat="0" applyProtection="0">
      <alignment horizontal="left" vertical="top" indent="1"/>
    </xf>
    <xf numFmtId="0" fontId="2" fillId="43" borderId="25" applyNumberFormat="0" applyProtection="0">
      <alignment horizontal="left" vertical="center" indent="1"/>
    </xf>
    <xf numFmtId="0" fontId="2" fillId="43" borderId="25" applyNumberFormat="0" applyProtection="0">
      <alignment horizontal="left" vertical="top" indent="1"/>
    </xf>
    <xf numFmtId="4" fontId="10" fillId="26" borderId="25" applyNumberFormat="0" applyProtection="0">
      <alignment vertical="center"/>
    </xf>
    <xf numFmtId="4" fontId="126" fillId="26" borderId="25" applyNumberFormat="0" applyProtection="0">
      <alignment vertical="center"/>
    </xf>
    <xf numFmtId="4" fontId="10" fillId="26" borderId="25" applyNumberFormat="0" applyProtection="0">
      <alignment horizontal="left" vertical="center" indent="1"/>
    </xf>
    <xf numFmtId="0" fontId="10" fillId="26" borderId="25" applyNumberFormat="0" applyProtection="0">
      <alignment horizontal="left" vertical="top" indent="1"/>
    </xf>
    <xf numFmtId="4" fontId="124" fillId="38" borderId="25" applyNumberFormat="0" applyProtection="0">
      <alignment horizontal="right" vertical="center"/>
    </xf>
    <xf numFmtId="4" fontId="126" fillId="38" borderId="25" applyNumberFormat="0" applyProtection="0">
      <alignment horizontal="right" vertical="center"/>
    </xf>
    <xf numFmtId="4" fontId="124" fillId="40" borderId="25" applyNumberFormat="0" applyProtection="0">
      <alignment horizontal="left" vertical="center" indent="1"/>
    </xf>
    <xf numFmtId="0" fontId="124" fillId="35" borderId="25" applyNumberFormat="0" applyProtection="0">
      <alignment horizontal="left" vertical="top" indent="1"/>
    </xf>
    <xf numFmtId="4" fontId="127" fillId="44" borderId="0" applyNumberFormat="0" applyProtection="0">
      <alignment horizontal="left" vertical="center" indent="1"/>
    </xf>
    <xf numFmtId="4" fontId="4" fillId="38" borderId="25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128" fillId="0" borderId="0">
      <alignment horizontal="left"/>
    </xf>
    <xf numFmtId="0" fontId="119" fillId="1" borderId="17" applyNumberFormat="0" applyFont="0" applyAlignment="0">
      <alignment horizontal="center"/>
    </xf>
    <xf numFmtId="0" fontId="69" fillId="0" borderId="27" applyAlignment="0">
      <alignment horizontal="centerContinuous"/>
    </xf>
    <xf numFmtId="0" fontId="129" fillId="0" borderId="0" applyNumberFormat="0" applyFill="0" applyBorder="0" applyAlignment="0">
      <alignment horizontal="center"/>
    </xf>
    <xf numFmtId="12" fontId="130" fillId="0" borderId="7">
      <alignment horizontal="center"/>
    </xf>
    <xf numFmtId="0" fontId="10" fillId="0" borderId="0">
      <alignment vertical="top"/>
    </xf>
    <xf numFmtId="0" fontId="131" fillId="0" borderId="0" applyNumberFormat="0" applyFont="0" applyBorder="0"/>
    <xf numFmtId="0" fontId="132" fillId="0" borderId="0" applyNumberFormat="0" applyBorder="0" applyAlignment="0"/>
    <xf numFmtId="0" fontId="133" fillId="0" borderId="0" applyNumberFormat="0" applyBorder="0" applyAlignment="0"/>
    <xf numFmtId="0" fontId="134" fillId="0" borderId="0" applyNumberFormat="0" applyBorder="0" applyAlignment="0"/>
    <xf numFmtId="0" fontId="134" fillId="0" borderId="0" applyNumberFormat="0" applyBorder="0" applyAlignment="0"/>
    <xf numFmtId="0" fontId="135" fillId="0" borderId="0" applyNumberFormat="0" applyBorder="0" applyAlignment="0"/>
    <xf numFmtId="0" fontId="136" fillId="0" borderId="0" applyNumberFormat="0" applyBorder="0" applyAlignment="0"/>
    <xf numFmtId="0" fontId="137" fillId="25" borderId="0" applyNumberFormat="0" applyBorder="0" applyAlignment="0"/>
    <xf numFmtId="0" fontId="101" fillId="0" borderId="0"/>
    <xf numFmtId="0" fontId="7" fillId="26" borderId="0">
      <alignment wrapText="1"/>
    </xf>
    <xf numFmtId="40" fontId="138" fillId="0" borderId="0" applyBorder="0">
      <alignment horizontal="right"/>
    </xf>
    <xf numFmtId="49" fontId="139" fillId="0" borderId="0" applyFill="0" applyBorder="0" applyProtection="0">
      <protection locked="0"/>
    </xf>
    <xf numFmtId="4" fontId="139" fillId="0" borderId="0" applyFill="0" applyBorder="0" applyProtection="0">
      <protection locked="0"/>
    </xf>
    <xf numFmtId="0" fontId="140" fillId="0" borderId="0">
      <alignment horizontal="left"/>
    </xf>
    <xf numFmtId="0" fontId="77" fillId="0" borderId="0">
      <alignment horizontal="left"/>
    </xf>
    <xf numFmtId="0" fontId="87" fillId="0" borderId="0"/>
    <xf numFmtId="0" fontId="85" fillId="0" borderId="0"/>
    <xf numFmtId="0" fontId="77" fillId="0" borderId="0"/>
    <xf numFmtId="0" fontId="141" fillId="0" borderId="0" applyBorder="0" applyAlignment="0"/>
    <xf numFmtId="0" fontId="142" fillId="0" borderId="0" applyNumberFormat="0" applyFill="0" applyBorder="0" applyAlignment="0" applyProtection="0"/>
    <xf numFmtId="0" fontId="143" fillId="0" borderId="0"/>
    <xf numFmtId="0" fontId="143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49" fontId="10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" fillId="0" borderId="0" applyFill="0" applyBorder="0" applyProtection="0">
      <alignment horizontal="left" vertical="top"/>
    </xf>
    <xf numFmtId="40" fontId="145" fillId="0" borderId="0"/>
    <xf numFmtId="0" fontId="144" fillId="0" borderId="0"/>
    <xf numFmtId="0" fontId="143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6" fontId="146" fillId="0" borderId="0" applyFont="0" applyFill="0" applyBorder="0" applyAlignment="0" applyProtection="0"/>
    <xf numFmtId="222" fontId="72" fillId="0" borderId="0" applyFont="0" applyFill="0" applyBorder="0" applyAlignment="0" applyProtection="0"/>
    <xf numFmtId="0" fontId="2" fillId="0" borderId="0">
      <alignment horizontal="centerContinuous" vertical="center"/>
    </xf>
    <xf numFmtId="10" fontId="2" fillId="45" borderId="7" applyNumberFormat="0" applyFont="0" applyBorder="0" applyAlignment="0" applyProtection="0">
      <protection locked="0"/>
    </xf>
    <xf numFmtId="0" fontId="10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50" fillId="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center"/>
    </xf>
    <xf numFmtId="0" fontId="149" fillId="2" borderId="5" applyNumberFormat="0" applyAlignment="0" applyProtection="0">
      <alignment vertical="center"/>
    </xf>
    <xf numFmtId="0" fontId="150" fillId="9" borderId="0" applyNumberFormat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29" borderId="19" applyNumberFormat="0" applyFont="0" applyAlignment="0" applyProtection="0">
      <alignment vertical="center"/>
    </xf>
    <xf numFmtId="0" fontId="153" fillId="0" borderId="1" applyNumberFormat="0" applyFill="0" applyAlignment="0" applyProtection="0">
      <alignment vertical="center"/>
    </xf>
    <xf numFmtId="0" fontId="161" fillId="25" borderId="11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165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/>
    <xf numFmtId="22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42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2" borderId="5" applyNumberFormat="0" applyAlignment="0" applyProtection="0"/>
    <xf numFmtId="0" fontId="158" fillId="0" borderId="1" applyNumberFormat="0" applyFill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12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" fillId="0" borderId="0"/>
    <xf numFmtId="0" fontId="6" fillId="0" borderId="0"/>
    <xf numFmtId="0" fontId="13" fillId="0" borderId="0"/>
    <xf numFmtId="0" fontId="169" fillId="0" borderId="0"/>
    <xf numFmtId="0" fontId="170" fillId="15" borderId="11" applyNumberFormat="0" applyAlignment="0" applyProtection="0"/>
    <xf numFmtId="0" fontId="171" fillId="9" borderId="0" applyNumberFormat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2" fillId="0" borderId="28" applyNumberFormat="0" applyFill="0" applyAlignment="0" applyProtection="0"/>
    <xf numFmtId="0" fontId="159" fillId="11" borderId="0" applyNumberFormat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24" fontId="173" fillId="0" borderId="0" applyFont="0" applyFill="0" applyBorder="0" applyAlignment="0" applyProtection="0"/>
    <xf numFmtId="225" fontId="173" fillId="0" borderId="0" applyFont="0" applyFill="0" applyBorder="0" applyAlignment="0" applyProtection="0"/>
    <xf numFmtId="37" fontId="99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0" fillId="25" borderId="20" applyNumberFormat="0" applyAlignment="0" applyProtection="0"/>
    <xf numFmtId="0" fontId="48" fillId="29" borderId="19" applyNumberFormat="0" applyFont="0" applyAlignment="0" applyProtection="0"/>
    <xf numFmtId="0" fontId="174" fillId="0" borderId="2" applyNumberFormat="0" applyFill="0" applyAlignment="0" applyProtection="0"/>
    <xf numFmtId="0" fontId="175" fillId="0" borderId="3" applyNumberFormat="0" applyFill="0" applyAlignment="0" applyProtection="0"/>
    <xf numFmtId="0" fontId="176" fillId="0" borderId="4" applyNumberFormat="0" applyFill="0" applyAlignment="0" applyProtection="0"/>
    <xf numFmtId="0" fontId="17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77" fillId="0" borderId="0" applyFont="0" applyFill="0" applyBorder="0" applyAlignment="0" applyProtection="0"/>
    <xf numFmtId="38" fontId="72" fillId="0" borderId="0" applyFont="0" applyFill="0" applyBorder="0" applyAlignment="0" applyProtection="0"/>
    <xf numFmtId="173" fontId="178" fillId="0" borderId="0" applyFont="0" applyFill="0" applyBorder="0" applyAlignment="0" applyProtection="0"/>
    <xf numFmtId="180" fontId="17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77" fillId="0" borderId="0"/>
    <xf numFmtId="0" fontId="2" fillId="0" borderId="0"/>
    <xf numFmtId="0" fontId="179" fillId="15" borderId="11" applyNumberFormat="0" applyAlignment="0" applyProtection="0">
      <alignment vertical="center"/>
    </xf>
    <xf numFmtId="0" fontId="180" fillId="25" borderId="20" applyNumberFormat="0" applyAlignment="0" applyProtection="0">
      <alignment vertical="center"/>
    </xf>
    <xf numFmtId="173" fontId="181" fillId="0" borderId="0" applyFont="0" applyFill="0" applyBorder="0" applyAlignment="0" applyProtection="0"/>
    <xf numFmtId="180" fontId="181" fillId="0" borderId="0" applyFont="0" applyFill="0" applyBorder="0" applyAlignment="0" applyProtection="0"/>
    <xf numFmtId="165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/>
    <xf numFmtId="0" fontId="185" fillId="11" borderId="0" applyNumberFormat="0" applyBorder="0" applyAlignment="0" applyProtection="0">
      <alignment vertical="center"/>
    </xf>
    <xf numFmtId="0" fontId="2" fillId="0" borderId="0"/>
    <xf numFmtId="0" fontId="186" fillId="0" borderId="0"/>
    <xf numFmtId="166" fontId="154" fillId="0" borderId="0" applyFont="0" applyFill="0" applyBorder="0" applyAlignment="0" applyProtection="0"/>
    <xf numFmtId="38" fontId="187" fillId="0" borderId="0" applyFont="0" applyFill="0" applyBorder="0" applyAlignment="0" applyProtection="0"/>
    <xf numFmtId="165" fontId="154" fillId="0" borderId="0" applyFont="0" applyFill="0" applyBorder="0" applyAlignment="0" applyProtection="0"/>
    <xf numFmtId="0" fontId="47" fillId="0" borderId="0"/>
    <xf numFmtId="0" fontId="187" fillId="0" borderId="0"/>
    <xf numFmtId="0" fontId="187" fillId="0" borderId="0"/>
    <xf numFmtId="0" fontId="188" fillId="0" borderId="0"/>
    <xf numFmtId="0" fontId="152" fillId="0" borderId="0"/>
    <xf numFmtId="0" fontId="189" fillId="0" borderId="0"/>
    <xf numFmtId="0" fontId="190" fillId="0" borderId="0" applyNumberFormat="0" applyFill="0" applyBorder="0" applyAlignment="0" applyProtection="0">
      <alignment vertical="top"/>
      <protection locked="0"/>
    </xf>
    <xf numFmtId="0" fontId="191" fillId="12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2" applyNumberFormat="0" applyFill="0" applyAlignment="0" applyProtection="0">
      <alignment vertical="center"/>
    </xf>
    <xf numFmtId="0" fontId="194" fillId="0" borderId="3" applyNumberFormat="0" applyFill="0" applyAlignment="0" applyProtection="0">
      <alignment vertical="center"/>
    </xf>
    <xf numFmtId="0" fontId="195" fillId="0" borderId="4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25" borderId="11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226" fontId="182" fillId="0" borderId="0" applyFont="0" applyFill="0" applyBorder="0" applyAlignment="0" applyProtection="0"/>
    <xf numFmtId="196" fontId="40" fillId="0" borderId="0" applyFont="0" applyFill="0" applyBorder="0" applyAlignment="0" applyProtection="0"/>
    <xf numFmtId="44" fontId="2" fillId="0" borderId="0" applyFont="0" applyFill="0" applyBorder="0" applyAlignment="0" applyProtection="0"/>
    <xf numFmtId="227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72" fontId="200" fillId="0" borderId="0" applyFont="0" applyFill="0" applyBorder="0" applyAlignment="0" applyProtection="0"/>
    <xf numFmtId="229" fontId="200" fillId="0" borderId="0" applyFont="0" applyFill="0" applyBorder="0" applyAlignment="0" applyProtection="0"/>
    <xf numFmtId="0" fontId="201" fillId="0" borderId="28" applyNumberFormat="0" applyFill="0" applyAlignment="0" applyProtection="0">
      <alignment vertical="center"/>
    </xf>
    <xf numFmtId="0" fontId="64" fillId="0" borderId="0"/>
  </cellStyleXfs>
  <cellXfs count="265">
    <xf numFmtId="0" fontId="0" fillId="0" borderId="0" xfId="0"/>
    <xf numFmtId="0" fontId="207" fillId="0" borderId="0" xfId="599" applyFont="1" applyFill="1" applyAlignment="1">
      <alignment horizontal="left"/>
    </xf>
    <xf numFmtId="0" fontId="206" fillId="0" borderId="0" xfId="599" applyFont="1" applyFill="1" applyAlignment="1"/>
    <xf numFmtId="37" fontId="208" fillId="0" borderId="0" xfId="599" applyNumberFormat="1" applyFont="1" applyFill="1" applyBorder="1" applyAlignment="1"/>
    <xf numFmtId="37" fontId="208" fillId="0" borderId="0" xfId="599" applyNumberFormat="1" applyFont="1" applyFill="1" applyAlignment="1"/>
    <xf numFmtId="37" fontId="208" fillId="0" borderId="0" xfId="599" applyNumberFormat="1" applyFont="1" applyFill="1" applyBorder="1" applyAlignment="1">
      <alignment horizontal="right"/>
    </xf>
    <xf numFmtId="0" fontId="206" fillId="0" borderId="0" xfId="599" applyFont="1" applyFill="1" applyAlignment="1">
      <alignment horizontal="left"/>
    </xf>
    <xf numFmtId="0" fontId="210" fillId="0" borderId="0" xfId="599" applyFont="1" applyFill="1" applyAlignment="1">
      <alignment horizontal="left"/>
    </xf>
    <xf numFmtId="0" fontId="211" fillId="0" borderId="0" xfId="599" applyFont="1" applyFill="1" applyAlignment="1">
      <alignment horizontal="center"/>
    </xf>
    <xf numFmtId="0" fontId="206" fillId="0" borderId="0" xfId="599" applyFill="1" applyAlignment="1">
      <alignment horizontal="left"/>
    </xf>
    <xf numFmtId="0" fontId="208" fillId="0" borderId="0" xfId="599" applyFont="1" applyFill="1" applyAlignment="1">
      <alignment horizontal="left"/>
    </xf>
    <xf numFmtId="0" fontId="206" fillId="0" borderId="0" xfId="599" applyFill="1" applyAlignment="1"/>
    <xf numFmtId="0" fontId="214" fillId="0" borderId="0" xfId="599" applyFont="1" applyFill="1" applyAlignment="1">
      <alignment horizontal="left"/>
    </xf>
    <xf numFmtId="0" fontId="209" fillId="0" borderId="0" xfId="599" applyFont="1" applyFill="1" applyAlignment="1"/>
    <xf numFmtId="0" fontId="206" fillId="0" borderId="0" xfId="599" applyFont="1" applyFill="1" applyAlignment="1">
      <alignment horizontal="center" vertical="center"/>
    </xf>
    <xf numFmtId="0" fontId="206" fillId="0" borderId="0" xfId="599" applyFont="1" applyFill="1" applyBorder="1" applyAlignment="1">
      <alignment horizontal="center" vertical="center"/>
    </xf>
    <xf numFmtId="0" fontId="145" fillId="0" borderId="0" xfId="599" applyFont="1" applyFill="1" applyAlignment="1">
      <alignment horizontal="left"/>
    </xf>
    <xf numFmtId="0" fontId="74" fillId="0" borderId="0" xfId="599" applyFont="1" applyFill="1" applyAlignment="1">
      <alignment horizontal="left"/>
    </xf>
    <xf numFmtId="0" fontId="208" fillId="0" borderId="0" xfId="599" applyFont="1" applyFill="1" applyBorder="1" applyAlignment="1"/>
    <xf numFmtId="0" fontId="208" fillId="0" borderId="0" xfId="599" applyFont="1" applyFill="1" applyAlignment="1"/>
    <xf numFmtId="0" fontId="206" fillId="0" borderId="0" xfId="599" applyFont="1" applyFill="1" applyBorder="1" applyAlignment="1"/>
    <xf numFmtId="3" fontId="208" fillId="0" borderId="0" xfId="599" applyNumberFormat="1" applyFont="1" applyFill="1" applyBorder="1" applyAlignment="1"/>
    <xf numFmtId="0" fontId="215" fillId="0" borderId="0" xfId="599" applyFont="1" applyFill="1" applyAlignment="1">
      <alignment horizontal="left"/>
    </xf>
    <xf numFmtId="43" fontId="206" fillId="0" borderId="0" xfId="404" applyFont="1" applyFill="1" applyAlignment="1"/>
    <xf numFmtId="168" fontId="206" fillId="0" borderId="0" xfId="404" applyNumberFormat="1" applyFont="1" applyFill="1" applyAlignment="1"/>
    <xf numFmtId="0" fontId="208" fillId="0" borderId="0" xfId="0" applyFont="1" applyFill="1" applyAlignment="1">
      <alignment horizontal="left"/>
    </xf>
    <xf numFmtId="0" fontId="206" fillId="0" borderId="0" xfId="599" applyFont="1" applyFill="1" applyBorder="1" applyAlignment="1">
      <alignment horizontal="center"/>
    </xf>
    <xf numFmtId="37" fontId="206" fillId="0" borderId="0" xfId="599" applyNumberFormat="1" applyFont="1" applyFill="1" applyBorder="1" applyAlignment="1">
      <alignment horizontal="center"/>
    </xf>
    <xf numFmtId="168" fontId="206" fillId="0" borderId="0" xfId="599" applyNumberFormat="1" applyFont="1" applyFill="1" applyAlignment="1"/>
    <xf numFmtId="0" fontId="208" fillId="0" borderId="0" xfId="599" applyFont="1" applyFill="1" applyBorder="1" applyAlignment="1">
      <alignment horizontal="center"/>
    </xf>
    <xf numFmtId="41" fontId="208" fillId="0" borderId="0" xfId="599" applyNumberFormat="1" applyFont="1" applyFill="1" applyBorder="1" applyAlignment="1"/>
    <xf numFmtId="0" fontId="206" fillId="0" borderId="0" xfId="599" applyFont="1" applyFill="1" applyAlignment="1">
      <alignment horizontal="left" vertical="center"/>
    </xf>
    <xf numFmtId="0" fontId="209" fillId="0" borderId="0" xfId="599" applyFont="1" applyFill="1" applyBorder="1" applyAlignment="1">
      <alignment vertical="center"/>
    </xf>
    <xf numFmtId="0" fontId="206" fillId="0" borderId="0" xfId="599" applyFont="1" applyFill="1" applyAlignment="1">
      <alignment vertical="center"/>
    </xf>
    <xf numFmtId="0" fontId="206" fillId="0" borderId="0" xfId="599" applyFont="1" applyFill="1" applyBorder="1" applyAlignment="1">
      <alignment vertical="center"/>
    </xf>
    <xf numFmtId="0" fontId="209" fillId="0" borderId="0" xfId="599" applyFont="1" applyFill="1" applyBorder="1" applyAlignment="1">
      <alignment horizontal="center" vertical="center"/>
    </xf>
    <xf numFmtId="0" fontId="207" fillId="0" borderId="0" xfId="0" applyFont="1" applyFill="1" applyAlignment="1">
      <alignment horizontal="left"/>
    </xf>
    <xf numFmtId="0" fontId="206" fillId="0" borderId="0" xfId="0" applyFont="1" applyFill="1" applyAlignment="1">
      <alignment horizontal="left"/>
    </xf>
    <xf numFmtId="168" fontId="206" fillId="0" borderId="0" xfId="404" applyNumberFormat="1" applyFont="1" applyFill="1" applyAlignment="1">
      <alignment horizontal="right"/>
    </xf>
    <xf numFmtId="168" fontId="206" fillId="0" borderId="29" xfId="404" applyNumberFormat="1" applyFont="1" applyFill="1" applyBorder="1" applyAlignment="1"/>
    <xf numFmtId="168" fontId="206" fillId="0" borderId="0" xfId="404" applyNumberFormat="1" applyFont="1" applyFill="1" applyBorder="1" applyAlignment="1"/>
    <xf numFmtId="0" fontId="210" fillId="0" borderId="0" xfId="0" applyFont="1" applyFill="1" applyAlignment="1">
      <alignment horizontal="left"/>
    </xf>
    <xf numFmtId="0" fontId="209" fillId="0" borderId="0" xfId="599" applyFont="1" applyFill="1" applyAlignment="1">
      <alignment vertical="center"/>
    </xf>
    <xf numFmtId="43" fontId="208" fillId="0" borderId="0" xfId="431" applyFont="1" applyFill="1" applyBorder="1" applyAlignment="1">
      <alignment horizontal="right"/>
    </xf>
    <xf numFmtId="168" fontId="208" fillId="0" borderId="0" xfId="431" applyNumberFormat="1" applyFont="1" applyFill="1" applyBorder="1" applyAlignment="1">
      <alignment horizontal="right"/>
    </xf>
    <xf numFmtId="168" fontId="208" fillId="0" borderId="0" xfId="431" applyNumberFormat="1" applyFont="1" applyFill="1" applyBorder="1" applyAlignment="1">
      <alignment horizontal="center"/>
    </xf>
    <xf numFmtId="168" fontId="206" fillId="0" borderId="0" xfId="431" applyNumberFormat="1" applyFont="1" applyFill="1" applyBorder="1" applyAlignment="1">
      <alignment horizontal="right"/>
    </xf>
    <xf numFmtId="0" fontId="210" fillId="0" borderId="0" xfId="599" applyFont="1" applyFill="1" applyAlignment="1">
      <alignment horizontal="center"/>
    </xf>
    <xf numFmtId="168" fontId="206" fillId="0" borderId="29" xfId="431" applyNumberFormat="1" applyFont="1" applyFill="1" applyBorder="1" applyAlignment="1">
      <alignment horizontal="right"/>
    </xf>
    <xf numFmtId="168" fontId="206" fillId="0" borderId="0" xfId="431" applyNumberFormat="1" applyFont="1" applyFill="1" applyAlignment="1">
      <alignment horizontal="right"/>
    </xf>
    <xf numFmtId="168" fontId="208" fillId="0" borderId="17" xfId="431" applyNumberFormat="1" applyFont="1" applyFill="1" applyBorder="1" applyAlignment="1">
      <alignment horizontal="right"/>
    </xf>
    <xf numFmtId="0" fontId="210" fillId="0" borderId="0" xfId="599" applyFont="1" applyFill="1" applyBorder="1" applyAlignment="1">
      <alignment horizontal="center"/>
    </xf>
    <xf numFmtId="0" fontId="208" fillId="0" borderId="0" xfId="599" applyFont="1" applyFill="1" applyAlignment="1">
      <alignment horizontal="left" vertical="center"/>
    </xf>
    <xf numFmtId="168" fontId="208" fillId="0" borderId="0" xfId="404" applyNumberFormat="1" applyFont="1" applyFill="1" applyBorder="1" applyAlignment="1">
      <alignment horizontal="right"/>
    </xf>
    <xf numFmtId="43" fontId="206" fillId="0" borderId="0" xfId="404" applyFont="1" applyFill="1" applyBorder="1" applyAlignment="1"/>
    <xf numFmtId="41" fontId="209" fillId="0" borderId="0" xfId="599" applyNumberFormat="1" applyFont="1" applyFill="1" applyAlignment="1">
      <alignment horizontal="center"/>
    </xf>
    <xf numFmtId="168" fontId="208" fillId="0" borderId="0" xfId="404" applyNumberFormat="1" applyFont="1" applyFill="1" applyBorder="1" applyAlignment="1">
      <alignment wrapText="1"/>
    </xf>
    <xf numFmtId="168" fontId="208" fillId="0" borderId="0" xfId="404" applyNumberFormat="1" applyFont="1" applyFill="1" applyAlignment="1"/>
    <xf numFmtId="168" fontId="208" fillId="0" borderId="0" xfId="599" applyNumberFormat="1" applyFont="1" applyFill="1" applyBorder="1" applyAlignment="1"/>
    <xf numFmtId="168" fontId="208" fillId="0" borderId="0" xfId="599" applyNumberFormat="1" applyFont="1" applyFill="1" applyAlignment="1"/>
    <xf numFmtId="168" fontId="206" fillId="0" borderId="0" xfId="599" applyNumberFormat="1" applyFont="1" applyFill="1" applyBorder="1" applyAlignment="1"/>
    <xf numFmtId="168" fontId="206" fillId="0" borderId="0" xfId="404" applyNumberFormat="1" applyFont="1" applyFill="1" applyAlignment="1">
      <alignment wrapText="1"/>
    </xf>
    <xf numFmtId="168" fontId="208" fillId="0" borderId="0" xfId="599" applyNumberFormat="1" applyFont="1" applyFill="1" applyBorder="1" applyAlignment="1">
      <alignment horizontal="right"/>
    </xf>
    <xf numFmtId="168" fontId="206" fillId="0" borderId="0" xfId="599" applyNumberFormat="1" applyFont="1" applyFill="1" applyAlignment="1">
      <alignment horizontal="right"/>
    </xf>
    <xf numFmtId="168" fontId="206" fillId="0" borderId="0" xfId="599" applyNumberFormat="1" applyFont="1" applyFill="1" applyBorder="1" applyAlignment="1">
      <alignment horizontal="right"/>
    </xf>
    <xf numFmtId="168" fontId="208" fillId="0" borderId="17" xfId="599" applyNumberFormat="1" applyFont="1" applyFill="1" applyBorder="1" applyAlignment="1"/>
    <xf numFmtId="0" fontId="206" fillId="0" borderId="0" xfId="599" applyFont="1" applyFill="1" applyAlignment="1">
      <alignment horizontal="center"/>
    </xf>
    <xf numFmtId="0" fontId="215" fillId="0" borderId="0" xfId="599" applyFont="1" applyFill="1" applyAlignment="1">
      <alignment horizontal="left" wrapText="1"/>
    </xf>
    <xf numFmtId="0" fontId="206" fillId="0" borderId="0" xfId="599" applyFont="1" applyFill="1" applyAlignment="1">
      <alignment horizontal="center"/>
    </xf>
    <xf numFmtId="0" fontId="209" fillId="0" borderId="0" xfId="599" applyFont="1" applyFill="1" applyAlignment="1">
      <alignment horizontal="center"/>
    </xf>
    <xf numFmtId="0" fontId="208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10" fontId="209" fillId="0" borderId="0" xfId="656" applyNumberFormat="1" applyFont="1" applyFill="1" applyAlignment="1">
      <alignment horizontal="center"/>
    </xf>
    <xf numFmtId="41" fontId="209" fillId="0" borderId="0" xfId="599" applyNumberFormat="1" applyFont="1" applyFill="1" applyBorder="1" applyAlignment="1">
      <alignment horizontal="center"/>
    </xf>
    <xf numFmtId="168" fontId="208" fillId="0" borderId="17" xfId="404" applyNumberFormat="1" applyFont="1" applyFill="1" applyBorder="1" applyAlignment="1"/>
    <xf numFmtId="168" fontId="208" fillId="0" borderId="0" xfId="404" applyNumberFormat="1" applyFont="1" applyFill="1" applyBorder="1" applyAlignment="1"/>
    <xf numFmtId="203" fontId="208" fillId="0" borderId="0" xfId="656" applyNumberFormat="1" applyFont="1" applyFill="1" applyAlignment="1"/>
    <xf numFmtId="0" fontId="206" fillId="0" borderId="0" xfId="0" applyFont="1" applyFill="1" applyAlignment="1">
      <alignment vertical="top" wrapText="1"/>
    </xf>
    <xf numFmtId="168" fontId="206" fillId="0" borderId="29" xfId="599" applyNumberFormat="1" applyFont="1" applyFill="1" applyBorder="1" applyAlignment="1"/>
    <xf numFmtId="0" fontId="208" fillId="0" borderId="0" xfId="0" applyFont="1" applyFill="1" applyAlignment="1">
      <alignment vertical="top" wrapText="1"/>
    </xf>
    <xf numFmtId="0" fontId="210" fillId="0" borderId="0" xfId="0" applyFont="1" applyFill="1" applyAlignment="1">
      <alignment horizontal="center" vertical="top" wrapText="1"/>
    </xf>
    <xf numFmtId="168" fontId="206" fillId="0" borderId="0" xfId="404" applyNumberFormat="1" applyFont="1" applyFill="1" applyBorder="1" applyAlignment="1">
      <alignment wrapText="1"/>
    </xf>
    <xf numFmtId="0" fontId="209" fillId="0" borderId="0" xfId="0" applyFont="1" applyFill="1" applyAlignment="1">
      <alignment horizontal="center" vertical="top" wrapText="1"/>
    </xf>
    <xf numFmtId="168" fontId="208" fillId="0" borderId="0" xfId="404" applyNumberFormat="1" applyFont="1" applyFill="1" applyAlignment="1">
      <alignment wrapText="1"/>
    </xf>
    <xf numFmtId="0" fontId="218" fillId="0" borderId="0" xfId="599" applyFont="1" applyFill="1" applyAlignment="1">
      <alignment horizontal="left"/>
    </xf>
    <xf numFmtId="0" fontId="218" fillId="0" borderId="0" xfId="599" applyFont="1" applyFill="1" applyBorder="1" applyAlignment="1">
      <alignment horizontal="left"/>
    </xf>
    <xf numFmtId="0" fontId="219" fillId="0" borderId="0" xfId="599" applyFont="1" applyFill="1" applyAlignment="1">
      <alignment horizontal="left"/>
    </xf>
    <xf numFmtId="168" fontId="208" fillId="0" borderId="0" xfId="599" applyNumberFormat="1" applyFont="1" applyFill="1" applyBorder="1" applyAlignment="1">
      <alignment wrapText="1"/>
    </xf>
    <xf numFmtId="168" fontId="208" fillId="0" borderId="0" xfId="599" applyNumberFormat="1" applyFont="1" applyBorder="1" applyAlignment="1">
      <alignment wrapText="1"/>
    </xf>
    <xf numFmtId="168" fontId="206" fillId="0" borderId="0" xfId="599" applyNumberFormat="1" applyFont="1" applyAlignment="1">
      <alignment wrapText="1"/>
    </xf>
    <xf numFmtId="168" fontId="206" fillId="0" borderId="29" xfId="599" applyNumberFormat="1" applyFont="1" applyFill="1" applyBorder="1" applyAlignment="1">
      <alignment horizontal="right"/>
    </xf>
    <xf numFmtId="0" fontId="219" fillId="0" borderId="0" xfId="599" applyFont="1" applyFill="1" applyBorder="1" applyAlignment="1">
      <alignment horizontal="left"/>
    </xf>
    <xf numFmtId="0" fontId="209" fillId="0" borderId="0" xfId="599" applyFont="1" applyFill="1" applyAlignment="1">
      <alignment horizontal="left" vertical="center"/>
    </xf>
    <xf numFmtId="0" fontId="206" fillId="0" borderId="0" xfId="599" applyFont="1" applyFill="1" applyBorder="1" applyAlignment="1">
      <alignment horizontal="left" vertical="center"/>
    </xf>
    <xf numFmtId="0" fontId="206" fillId="0" borderId="0" xfId="910" applyFont="1" applyFill="1" applyBorder="1" applyAlignment="1">
      <alignment horizontal="center" vertical="center"/>
    </xf>
    <xf numFmtId="0" fontId="209" fillId="0" borderId="0" xfId="599" applyFont="1" applyFill="1" applyBorder="1" applyAlignment="1">
      <alignment horizontal="center"/>
    </xf>
    <xf numFmtId="0" fontId="2" fillId="0" borderId="0" xfId="0" applyFont="1" applyFill="1"/>
    <xf numFmtId="0" fontId="210" fillId="0" borderId="0" xfId="599" applyFont="1" applyFill="1" applyAlignment="1">
      <alignment horizontal="left" vertical="center"/>
    </xf>
    <xf numFmtId="168" fontId="206" fillId="0" borderId="0" xfId="404" applyNumberFormat="1" applyFont="1" applyFill="1" applyBorder="1" applyAlignment="1">
      <alignment horizontal="right"/>
    </xf>
    <xf numFmtId="168" fontId="208" fillId="0" borderId="17" xfId="599" applyNumberFormat="1" applyFont="1" applyFill="1" applyBorder="1" applyAlignment="1">
      <alignment horizontal="right"/>
    </xf>
    <xf numFmtId="43" fontId="206" fillId="0" borderId="0" xfId="599" applyNumberFormat="1" applyFont="1" applyFill="1" applyAlignment="1"/>
    <xf numFmtId="0" fontId="206" fillId="0" borderId="0" xfId="599" applyFont="1" applyFill="1" applyAlignment="1">
      <alignment horizontal="left" indent="1"/>
    </xf>
    <xf numFmtId="168" fontId="208" fillId="0" borderId="30" xfId="404" applyNumberFormat="1" applyFont="1" applyFill="1" applyBorder="1" applyAlignment="1">
      <alignment horizontal="right"/>
    </xf>
    <xf numFmtId="0" fontId="209" fillId="0" borderId="0" xfId="599" applyFont="1" applyFill="1" applyBorder="1" applyAlignment="1"/>
    <xf numFmtId="168" fontId="208" fillId="0" borderId="0" xfId="599" applyNumberFormat="1" applyFont="1" applyFill="1" applyAlignment="1">
      <alignment horizontal="right"/>
    </xf>
    <xf numFmtId="0" fontId="206" fillId="46" borderId="0" xfId="599" applyFont="1" applyFill="1" applyAlignment="1">
      <alignment horizontal="right"/>
    </xf>
    <xf numFmtId="0" fontId="206" fillId="46" borderId="0" xfId="599" applyFont="1" applyFill="1" applyBorder="1" applyAlignment="1"/>
    <xf numFmtId="0" fontId="206" fillId="46" borderId="0" xfId="599" applyFont="1" applyFill="1" applyAlignment="1"/>
    <xf numFmtId="0" fontId="206" fillId="46" borderId="0" xfId="599" applyFont="1" applyFill="1" applyAlignment="1">
      <alignment vertical="center"/>
    </xf>
    <xf numFmtId="168" fontId="206" fillId="0" borderId="0" xfId="599" applyNumberFormat="1" applyFont="1" applyFill="1" applyBorder="1" applyAlignment="1">
      <alignment vertical="top"/>
    </xf>
    <xf numFmtId="168" fontId="206" fillId="0" borderId="29" xfId="404" applyNumberFormat="1" applyFont="1" applyFill="1" applyBorder="1" applyAlignment="1">
      <alignment vertical="top"/>
    </xf>
    <xf numFmtId="168" fontId="208" fillId="0" borderId="13" xfId="599" applyNumberFormat="1" applyFont="1" applyFill="1" applyBorder="1" applyAlignment="1">
      <alignment vertical="top"/>
    </xf>
    <xf numFmtId="168" fontId="208" fillId="0" borderId="0" xfId="599" applyNumberFormat="1" applyFont="1" applyFill="1" applyBorder="1" applyAlignment="1">
      <alignment vertical="top"/>
    </xf>
    <xf numFmtId="168" fontId="208" fillId="0" borderId="0" xfId="599" applyNumberFormat="1" applyFont="1" applyFill="1" applyAlignment="1">
      <alignment vertical="top"/>
    </xf>
    <xf numFmtId="168" fontId="208" fillId="0" borderId="13" xfId="404" applyNumberFormat="1" applyFont="1" applyFill="1" applyBorder="1" applyAlignment="1">
      <alignment vertical="top"/>
    </xf>
    <xf numFmtId="41" fontId="208" fillId="0" borderId="0" xfId="599" applyNumberFormat="1" applyFont="1" applyFill="1" applyBorder="1" applyAlignment="1">
      <alignment vertical="top"/>
    </xf>
    <xf numFmtId="41" fontId="206" fillId="0" borderId="0" xfId="599" applyNumberFormat="1" applyFont="1" applyFill="1" applyAlignment="1">
      <alignment vertical="top"/>
    </xf>
    <xf numFmtId="168" fontId="208" fillId="0" borderId="13" xfId="404" applyNumberFormat="1" applyFont="1" applyFill="1" applyBorder="1" applyAlignment="1">
      <alignment vertical="top" wrapText="1"/>
    </xf>
    <xf numFmtId="168" fontId="208" fillId="0" borderId="0" xfId="404" applyNumberFormat="1" applyFont="1" applyFill="1" applyBorder="1" applyAlignment="1">
      <alignment vertical="top" wrapText="1"/>
    </xf>
    <xf numFmtId="168" fontId="208" fillId="0" borderId="0" xfId="404" applyNumberFormat="1" applyFont="1" applyFill="1" applyAlignment="1">
      <alignment vertical="top" wrapText="1"/>
    </xf>
    <xf numFmtId="168" fontId="208" fillId="0" borderId="30" xfId="599" applyNumberFormat="1" applyFont="1" applyFill="1" applyBorder="1" applyAlignment="1">
      <alignment vertical="top"/>
    </xf>
    <xf numFmtId="168" fontId="208" fillId="0" borderId="29" xfId="404" applyNumberFormat="1" applyFont="1" applyFill="1" applyBorder="1" applyAlignment="1">
      <alignment vertical="top"/>
    </xf>
    <xf numFmtId="168" fontId="208" fillId="0" borderId="0" xfId="404" applyNumberFormat="1" applyFont="1" applyFill="1" applyBorder="1" applyAlignment="1">
      <alignment vertical="top"/>
    </xf>
    <xf numFmtId="0" fontId="208" fillId="0" borderId="0" xfId="599" applyFont="1" applyFill="1" applyAlignment="1">
      <alignment horizontal="left" vertical="top"/>
    </xf>
    <xf numFmtId="0" fontId="210" fillId="0" borderId="0" xfId="0" applyFont="1" applyFill="1" applyAlignment="1">
      <alignment horizontal="left" vertical="top"/>
    </xf>
    <xf numFmtId="0" fontId="206" fillId="0" borderId="0" xfId="599" applyFont="1" applyFill="1" applyAlignment="1">
      <alignment horizontal="left" vertical="top"/>
    </xf>
    <xf numFmtId="168" fontId="208" fillId="0" borderId="30" xfId="404" applyNumberFormat="1" applyFont="1" applyFill="1" applyBorder="1" applyAlignment="1">
      <alignment vertical="top" wrapText="1"/>
    </xf>
    <xf numFmtId="37" fontId="208" fillId="0" borderId="0" xfId="623" applyNumberFormat="1" applyFont="1" applyFill="1" applyAlignment="1">
      <alignment vertical="top"/>
    </xf>
    <xf numFmtId="0" fontId="206" fillId="0" borderId="0" xfId="0" applyFont="1" applyFill="1" applyAlignment="1">
      <alignment horizontal="left" vertical="top"/>
    </xf>
    <xf numFmtId="0" fontId="206" fillId="0" borderId="0" xfId="599" applyFont="1" applyFill="1" applyAlignment="1">
      <alignment vertical="top"/>
    </xf>
    <xf numFmtId="43" fontId="208" fillId="0" borderId="30" xfId="404" applyNumberFormat="1" applyFont="1" applyFill="1" applyBorder="1" applyAlignment="1">
      <alignment vertical="top" wrapText="1"/>
    </xf>
    <xf numFmtId="41" fontId="206" fillId="0" borderId="0" xfId="599" applyNumberFormat="1" applyFont="1" applyFill="1" applyBorder="1" applyAlignment="1">
      <alignment vertical="top"/>
    </xf>
    <xf numFmtId="0" fontId="209" fillId="0" borderId="0" xfId="599" applyFont="1" applyFill="1" applyAlignment="1">
      <alignment horizontal="center" vertical="top"/>
    </xf>
    <xf numFmtId="0" fontId="208" fillId="0" borderId="0" xfId="0" applyFont="1" applyFill="1" applyAlignment="1">
      <alignment horizontal="left" vertical="top"/>
    </xf>
    <xf numFmtId="0" fontId="210" fillId="0" borderId="0" xfId="599" applyFont="1" applyFill="1" applyAlignment="1">
      <alignment horizontal="center" vertical="top"/>
    </xf>
    <xf numFmtId="168" fontId="206" fillId="0" borderId="0" xfId="404" applyNumberFormat="1" applyFont="1" applyFill="1" applyBorder="1" applyAlignment="1">
      <alignment vertical="top"/>
    </xf>
    <xf numFmtId="168" fontId="208" fillId="0" borderId="0" xfId="599" applyNumberFormat="1" applyFont="1" applyFill="1" applyBorder="1" applyAlignment="1">
      <alignment vertical="top" wrapText="1"/>
    </xf>
    <xf numFmtId="168" fontId="206" fillId="0" borderId="0" xfId="599" applyNumberFormat="1" applyFont="1" applyFill="1" applyBorder="1" applyAlignment="1">
      <alignment vertical="top" wrapText="1"/>
    </xf>
    <xf numFmtId="168" fontId="206" fillId="0" borderId="0" xfId="404" applyNumberFormat="1" applyFont="1" applyFill="1" applyBorder="1" applyAlignment="1">
      <alignment vertical="top" wrapText="1"/>
    </xf>
    <xf numFmtId="0" fontId="209" fillId="0" borderId="0" xfId="599" applyFont="1" applyFill="1" applyBorder="1" applyAlignment="1">
      <alignment vertical="top"/>
    </xf>
    <xf numFmtId="168" fontId="208" fillId="0" borderId="0" xfId="599" applyNumberFormat="1" applyFont="1" applyFill="1" applyBorder="1" applyAlignment="1">
      <alignment horizontal="right" vertical="top"/>
    </xf>
    <xf numFmtId="0" fontId="206" fillId="0" borderId="0" xfId="599" applyFont="1" applyFill="1" applyBorder="1" applyAlignment="1">
      <alignment horizontal="center" vertical="top"/>
    </xf>
    <xf numFmtId="168" fontId="208" fillId="0" borderId="30" xfId="421" applyNumberFormat="1" applyFont="1" applyFill="1" applyBorder="1" applyAlignment="1">
      <alignment vertical="top"/>
    </xf>
    <xf numFmtId="0" fontId="209" fillId="0" borderId="0" xfId="599" applyFont="1" applyFill="1" applyAlignment="1">
      <alignment vertical="top"/>
    </xf>
    <xf numFmtId="0" fontId="206" fillId="0" borderId="0" xfId="599" applyFont="1" applyFill="1" applyBorder="1" applyAlignment="1">
      <alignment vertical="top"/>
    </xf>
    <xf numFmtId="168" fontId="208" fillId="0" borderId="0" xfId="599" applyNumberFormat="1" applyFont="1" applyFill="1" applyAlignment="1">
      <alignment horizontal="right" vertical="top"/>
    </xf>
    <xf numFmtId="168" fontId="208" fillId="0" borderId="0" xfId="599" applyNumberFormat="1" applyFont="1" applyFill="1" applyBorder="1" applyAlignment="1">
      <alignment horizontal="right" vertical="center"/>
    </xf>
    <xf numFmtId="168" fontId="208" fillId="0" borderId="29" xfId="431" applyNumberFormat="1" applyFont="1" applyFill="1" applyBorder="1" applyAlignment="1">
      <alignment horizontal="right"/>
    </xf>
    <xf numFmtId="168" fontId="208" fillId="0" borderId="17" xfId="404" applyNumberFormat="1" applyFont="1" applyFill="1" applyBorder="1" applyAlignment="1">
      <alignment horizontal="right"/>
    </xf>
    <xf numFmtId="0" fontId="206" fillId="0" borderId="0" xfId="599" applyFont="1" applyFill="1" applyAlignment="1">
      <alignment horizontal="center"/>
    </xf>
    <xf numFmtId="43" fontId="208" fillId="0" borderId="30" xfId="599" applyNumberFormat="1" applyFont="1" applyFill="1" applyBorder="1" applyAlignment="1">
      <alignment vertical="top"/>
    </xf>
    <xf numFmtId="0" fontId="209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 vertical="center"/>
    </xf>
    <xf numFmtId="0" fontId="209" fillId="0" borderId="0" xfId="599" applyFont="1" applyFill="1" applyAlignment="1">
      <alignment horizontal="center" vertical="center"/>
    </xf>
    <xf numFmtId="0" fontId="209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 vertical="center"/>
    </xf>
    <xf numFmtId="0" fontId="209" fillId="0" borderId="0" xfId="599" applyFont="1" applyFill="1" applyAlignment="1">
      <alignment horizontal="center" vertical="center"/>
    </xf>
    <xf numFmtId="0" fontId="210" fillId="0" borderId="0" xfId="0" applyFont="1" applyFill="1"/>
    <xf numFmtId="0" fontId="206" fillId="0" borderId="0" xfId="0" applyFont="1" applyFill="1"/>
    <xf numFmtId="0" fontId="210" fillId="0" borderId="0" xfId="0" applyFont="1" applyFill="1" applyAlignment="1">
      <alignment vertical="top" wrapText="1"/>
    </xf>
    <xf numFmtId="168" fontId="208" fillId="0" borderId="29" xfId="599" applyNumberFormat="1" applyFont="1" applyFill="1" applyBorder="1" applyAlignment="1">
      <alignment horizontal="right"/>
    </xf>
    <xf numFmtId="15" fontId="0" fillId="0" borderId="0" xfId="0" applyNumberFormat="1"/>
    <xf numFmtId="0" fontId="210" fillId="0" borderId="0" xfId="599" applyFont="1" applyFill="1" applyAlignment="1">
      <alignment vertical="center"/>
    </xf>
    <xf numFmtId="37" fontId="206" fillId="0" borderId="0" xfId="599" applyNumberFormat="1" applyFont="1" applyFill="1" applyAlignment="1">
      <alignment horizontal="right" vertical="center"/>
    </xf>
    <xf numFmtId="37" fontId="206" fillId="0" borderId="0" xfId="599" applyNumberFormat="1" applyFont="1" applyFill="1" applyBorder="1" applyAlignment="1">
      <alignment vertical="center"/>
    </xf>
    <xf numFmtId="37" fontId="206" fillId="0" borderId="0" xfId="599" applyNumberFormat="1" applyFont="1" applyFill="1" applyAlignment="1">
      <alignment vertical="center"/>
    </xf>
    <xf numFmtId="168" fontId="206" fillId="0" borderId="0" xfId="599" applyNumberFormat="1" applyFont="1" applyFill="1" applyAlignment="1">
      <alignment horizontal="right" vertical="center"/>
    </xf>
    <xf numFmtId="168" fontId="206" fillId="0" borderId="0" xfId="599" applyNumberFormat="1" applyFont="1" applyFill="1" applyBorder="1" applyAlignment="1">
      <alignment vertical="center"/>
    </xf>
    <xf numFmtId="168" fontId="206" fillId="0" borderId="0" xfId="599" applyNumberFormat="1" applyFont="1" applyFill="1" applyAlignment="1">
      <alignment vertical="center"/>
    </xf>
    <xf numFmtId="168" fontId="206" fillId="0" borderId="10" xfId="599" applyNumberFormat="1" applyFont="1" applyFill="1" applyBorder="1" applyAlignment="1"/>
    <xf numFmtId="168" fontId="208" fillId="0" borderId="17" xfId="599" applyNumberFormat="1" applyFont="1" applyFill="1" applyBorder="1" applyAlignment="1">
      <alignment vertical="top"/>
    </xf>
    <xf numFmtId="0" fontId="206" fillId="0" borderId="0" xfId="599" applyFont="1" applyFill="1" applyAlignment="1">
      <alignment horizontal="right"/>
    </xf>
    <xf numFmtId="0" fontId="207" fillId="0" borderId="0" xfId="599" applyFont="1" applyFill="1" applyAlignment="1"/>
    <xf numFmtId="168" fontId="206" fillId="0" borderId="0" xfId="599" applyNumberFormat="1" applyFont="1" applyFill="1" applyAlignment="1">
      <alignment horizontal="center"/>
    </xf>
    <xf numFmtId="168" fontId="208" fillId="0" borderId="13" xfId="599" applyNumberFormat="1" applyFont="1" applyFill="1" applyBorder="1" applyAlignment="1"/>
    <xf numFmtId="43" fontId="206" fillId="0" borderId="0" xfId="404" applyFont="1" applyFill="1" applyAlignment="1">
      <alignment horizontal="right"/>
    </xf>
    <xf numFmtId="0" fontId="210" fillId="0" borderId="0" xfId="599" applyFont="1" applyFill="1" applyAlignment="1"/>
    <xf numFmtId="0" fontId="206" fillId="0" borderId="0" xfId="599" applyFont="1" applyFill="1" applyAlignment="1">
      <alignment horizontal="center"/>
    </xf>
    <xf numFmtId="0" fontId="209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 vertical="center"/>
    </xf>
    <xf numFmtId="0" fontId="209" fillId="0" borderId="0" xfId="599" applyFont="1" applyFill="1" applyAlignment="1">
      <alignment horizontal="center" vertical="center"/>
    </xf>
    <xf numFmtId="0" fontId="207" fillId="0" borderId="0" xfId="599" applyFont="1" applyAlignment="1">
      <alignment horizontal="left"/>
    </xf>
    <xf numFmtId="0" fontId="206" fillId="0" borderId="0" xfId="599"/>
    <xf numFmtId="37" fontId="208" fillId="0" borderId="0" xfId="599" applyNumberFormat="1" applyFont="1"/>
    <xf numFmtId="0" fontId="220" fillId="0" borderId="0" xfId="0" applyFont="1"/>
    <xf numFmtId="0" fontId="208" fillId="0" borderId="0" xfId="599" applyFont="1" applyAlignment="1">
      <alignment horizontal="center"/>
    </xf>
    <xf numFmtId="0" fontId="206" fillId="0" borderId="0" xfId="599" applyAlignment="1">
      <alignment horizontal="left"/>
    </xf>
    <xf numFmtId="0" fontId="206" fillId="0" borderId="0" xfId="599" applyAlignment="1">
      <alignment horizontal="center"/>
    </xf>
    <xf numFmtId="0" fontId="208" fillId="0" borderId="0" xfId="599" applyFont="1"/>
    <xf numFmtId="0" fontId="209" fillId="0" borderId="0" xfId="599" applyFont="1" applyAlignment="1">
      <alignment horizontal="center"/>
    </xf>
    <xf numFmtId="0" fontId="117" fillId="0" borderId="0" xfId="599" applyFont="1" applyAlignment="1">
      <alignment horizontal="left"/>
    </xf>
    <xf numFmtId="0" fontId="209" fillId="0" borderId="0" xfId="599" applyFont="1" applyAlignment="1">
      <alignment horizontal="center"/>
    </xf>
    <xf numFmtId="0" fontId="210" fillId="0" borderId="0" xfId="599" applyFont="1" applyAlignment="1">
      <alignment horizontal="left"/>
    </xf>
    <xf numFmtId="168" fontId="206" fillId="0" borderId="0" xfId="404" applyNumberFormat="1" applyFont="1"/>
    <xf numFmtId="168" fontId="206" fillId="0" borderId="0" xfId="404" applyNumberFormat="1" applyFont="1" applyAlignment="1">
      <alignment horizontal="right"/>
    </xf>
    <xf numFmtId="0" fontId="208" fillId="0" borderId="0" xfId="599" applyFont="1" applyAlignment="1">
      <alignment horizontal="left"/>
    </xf>
    <xf numFmtId="168" fontId="208" fillId="0" borderId="17" xfId="404" applyNumberFormat="1" applyFont="1" applyBorder="1"/>
    <xf numFmtId="168" fontId="208" fillId="0" borderId="0" xfId="404" applyNumberFormat="1" applyFont="1"/>
    <xf numFmtId="0" fontId="212" fillId="0" borderId="0" xfId="599" applyFont="1" applyAlignment="1">
      <alignment horizontal="left"/>
    </xf>
    <xf numFmtId="37" fontId="206" fillId="0" borderId="0" xfId="599" applyNumberFormat="1"/>
    <xf numFmtId="168" fontId="208" fillId="0" borderId="30" xfId="404" applyNumberFormat="1" applyFont="1" applyBorder="1"/>
    <xf numFmtId="0" fontId="213" fillId="0" borderId="0" xfId="599" applyFont="1" applyAlignment="1">
      <alignment horizontal="left"/>
    </xf>
    <xf numFmtId="168" fontId="220" fillId="0" borderId="0" xfId="404" applyNumberFormat="1" applyFont="1"/>
    <xf numFmtId="168" fontId="208" fillId="0" borderId="29" xfId="404" applyNumberFormat="1" applyFont="1" applyBorder="1"/>
    <xf numFmtId="0" fontId="209" fillId="0" borderId="0" xfId="599" applyFont="1" applyAlignment="1">
      <alignment horizontal="left"/>
    </xf>
    <xf numFmtId="168" fontId="206" fillId="0" borderId="30" xfId="404" applyNumberFormat="1" applyFont="1" applyBorder="1"/>
    <xf numFmtId="0" fontId="206" fillId="47" borderId="0" xfId="599" applyFill="1" applyAlignment="1">
      <alignment horizontal="left"/>
    </xf>
    <xf numFmtId="0" fontId="206" fillId="0" borderId="0" xfId="0" applyFont="1" applyAlignment="1">
      <alignment horizontal="left" vertical="center"/>
    </xf>
    <xf numFmtId="168" fontId="206" fillId="0" borderId="29" xfId="404" applyNumberFormat="1" applyFont="1" applyBorder="1"/>
    <xf numFmtId="168" fontId="206" fillId="0" borderId="29" xfId="404" applyNumberFormat="1" applyFont="1" applyBorder="1" applyAlignment="1">
      <alignment horizontal="right"/>
    </xf>
    <xf numFmtId="43" fontId="221" fillId="0" borderId="0" xfId="404" applyFont="1"/>
    <xf numFmtId="43" fontId="220" fillId="0" borderId="0" xfId="404" applyFont="1"/>
    <xf numFmtId="0" fontId="209" fillId="0" borderId="0" xfId="599" applyFont="1" applyAlignment="1">
      <alignment horizontal="center"/>
    </xf>
    <xf numFmtId="0" fontId="208" fillId="0" borderId="0" xfId="599" applyFont="1" applyAlignment="1">
      <alignment horizontal="center"/>
    </xf>
    <xf numFmtId="0" fontId="209" fillId="0" borderId="0" xfId="599" applyFont="1" applyFill="1" applyAlignment="1">
      <alignment horizontal="center"/>
    </xf>
    <xf numFmtId="0" fontId="74" fillId="0" borderId="0" xfId="599" applyFont="1" applyFill="1" applyBorder="1" applyAlignment="1">
      <alignment horizontal="left"/>
    </xf>
    <xf numFmtId="0" fontId="215" fillId="0" borderId="0" xfId="599" applyFont="1" applyFill="1" applyBorder="1" applyAlignment="1">
      <alignment horizontal="left"/>
    </xf>
    <xf numFmtId="168" fontId="206" fillId="0" borderId="0" xfId="599" applyNumberFormat="1" applyFont="1" applyFill="1" applyAlignment="1">
      <alignment vertical="top"/>
    </xf>
    <xf numFmtId="0" fontId="210" fillId="0" borderId="0" xfId="599" applyFont="1" applyFill="1" applyAlignment="1">
      <alignment horizontal="left" vertical="top"/>
    </xf>
    <xf numFmtId="0" fontId="208" fillId="0" borderId="0" xfId="599" applyFont="1" applyFill="1" applyBorder="1" applyAlignment="1">
      <alignment vertical="top"/>
    </xf>
    <xf numFmtId="0" fontId="208" fillId="0" borderId="0" xfId="599" applyFont="1" applyFill="1" applyAlignment="1">
      <alignment vertical="top"/>
    </xf>
    <xf numFmtId="0" fontId="206" fillId="0" borderId="0" xfId="599" applyFont="1" applyFill="1" applyAlignment="1">
      <alignment horizontal="center" vertical="top"/>
    </xf>
    <xf numFmtId="0" fontId="206" fillId="0" borderId="0" xfId="0" applyFont="1" applyAlignment="1">
      <alignment horizontal="center"/>
    </xf>
    <xf numFmtId="37" fontId="208" fillId="0" borderId="0" xfId="599" applyNumberFormat="1" applyFont="1" applyAlignment="1">
      <alignment horizontal="right"/>
    </xf>
    <xf numFmtId="168" fontId="208" fillId="0" borderId="0" xfId="431" applyNumberFormat="1" applyFont="1" applyAlignment="1">
      <alignment horizontal="right"/>
    </xf>
    <xf numFmtId="168" fontId="208" fillId="0" borderId="0" xfId="404" applyNumberFormat="1" applyFont="1" applyAlignment="1">
      <alignment horizontal="right"/>
    </xf>
    <xf numFmtId="168" fontId="208" fillId="0" borderId="0" xfId="404" applyNumberFormat="1" applyFont="1" applyAlignment="1">
      <alignment horizontal="center"/>
    </xf>
    <xf numFmtId="43" fontId="206" fillId="0" borderId="0" xfId="404" applyFont="1" applyAlignment="1">
      <alignment horizontal="right"/>
    </xf>
    <xf numFmtId="37" fontId="208" fillId="0" borderId="31" xfId="599" applyNumberFormat="1" applyFont="1" applyFill="1" applyBorder="1" applyAlignment="1">
      <alignment horizontal="right"/>
    </xf>
    <xf numFmtId="0" fontId="208" fillId="0" borderId="0" xfId="0" applyFont="1" applyAlignment="1">
      <alignment horizontal="left" vertical="center"/>
    </xf>
    <xf numFmtId="168" fontId="206" fillId="0" borderId="0" xfId="599" applyNumberFormat="1" applyFont="1" applyFill="1" applyAlignment="1">
      <alignment horizontal="right" vertical="top"/>
    </xf>
    <xf numFmtId="168" fontId="208" fillId="0" borderId="31" xfId="599" applyNumberFormat="1" applyFont="1" applyFill="1" applyBorder="1" applyAlignment="1">
      <alignment horizontal="right" vertical="center"/>
    </xf>
    <xf numFmtId="0" fontId="209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168" fontId="208" fillId="0" borderId="31" xfId="404" applyNumberFormat="1" applyFont="1" applyFill="1" applyBorder="1" applyAlignment="1">
      <alignment horizontal="right"/>
    </xf>
    <xf numFmtId="166" fontId="206" fillId="0" borderId="0" xfId="599" applyNumberFormat="1" applyFont="1" applyFill="1" applyAlignment="1"/>
    <xf numFmtId="0" fontId="209" fillId="0" borderId="0" xfId="599" applyFont="1" applyAlignment="1">
      <alignment horizontal="center"/>
    </xf>
    <xf numFmtId="0" fontId="209" fillId="0" borderId="0" xfId="599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206" fillId="0" borderId="0" xfId="0" applyFont="1" applyFill="1" applyBorder="1" applyAlignment="1">
      <alignment horizontal="center"/>
    </xf>
    <xf numFmtId="0" fontId="206" fillId="0" borderId="0" xfId="0" applyFont="1" applyFill="1" applyBorder="1" applyAlignment="1">
      <alignment horizontal="center" vertical="center"/>
    </xf>
    <xf numFmtId="0" fontId="209" fillId="0" borderId="0" xfId="599" applyFont="1" applyFill="1" applyAlignment="1">
      <alignment horizontal="center"/>
    </xf>
    <xf numFmtId="0" fontId="207" fillId="0" borderId="0" xfId="599" applyFont="1" applyFill="1" applyAlignment="1">
      <alignment horizontal="left" vertical="top"/>
    </xf>
    <xf numFmtId="0" fontId="209" fillId="0" borderId="0" xfId="599" applyFont="1" applyFill="1" applyAlignment="1">
      <alignment horizontal="left"/>
    </xf>
    <xf numFmtId="0" fontId="210" fillId="0" borderId="0" xfId="599" applyFont="1" applyFill="1" applyAlignment="1">
      <alignment vertical="top"/>
    </xf>
    <xf numFmtId="0" fontId="209" fillId="0" borderId="0" xfId="599" applyFont="1" applyFill="1" applyAlignment="1">
      <alignment horizontal="center"/>
    </xf>
    <xf numFmtId="0" fontId="209" fillId="0" borderId="0" xfId="599" applyFont="1" applyFill="1" applyAlignment="1">
      <alignment horizontal="center"/>
    </xf>
    <xf numFmtId="0" fontId="209" fillId="0" borderId="0" xfId="599" applyFont="1" applyAlignment="1">
      <alignment horizontal="center"/>
    </xf>
    <xf numFmtId="0" fontId="208" fillId="0" borderId="0" xfId="599" applyFont="1" applyAlignment="1">
      <alignment horizontal="center"/>
    </xf>
    <xf numFmtId="0" fontId="209" fillId="0" borderId="0" xfId="599" applyFont="1" applyFill="1" applyAlignment="1">
      <alignment horizontal="center"/>
    </xf>
    <xf numFmtId="0" fontId="208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/>
    </xf>
    <xf numFmtId="0" fontId="209" fillId="0" borderId="0" xfId="599" applyFont="1" applyFill="1" applyAlignment="1">
      <alignment horizontal="center" vertical="top"/>
    </xf>
    <xf numFmtId="0" fontId="208" fillId="0" borderId="0" xfId="599" applyFont="1" applyFill="1" applyAlignment="1">
      <alignment horizontal="center" vertical="top"/>
    </xf>
    <xf numFmtId="0" fontId="206" fillId="0" borderId="0" xfId="599" applyFont="1" applyFill="1" applyAlignment="1">
      <alignment horizontal="center" vertical="top"/>
    </xf>
    <xf numFmtId="0" fontId="208" fillId="0" borderId="0" xfId="599" applyFont="1" applyFill="1" applyBorder="1" applyAlignment="1">
      <alignment horizontal="center" vertical="center"/>
    </xf>
    <xf numFmtId="0" fontId="206" fillId="0" borderId="29" xfId="599" applyFont="1" applyFill="1" applyBorder="1" applyAlignment="1">
      <alignment horizontal="center" vertical="center"/>
    </xf>
    <xf numFmtId="0" fontId="206" fillId="0" borderId="29" xfId="599" applyFont="1" applyFill="1" applyBorder="1" applyAlignment="1">
      <alignment horizontal="center"/>
    </xf>
    <xf numFmtId="0" fontId="209" fillId="0" borderId="0" xfId="599" applyFont="1" applyFill="1" applyAlignment="1">
      <alignment horizontal="center" vertical="center"/>
    </xf>
    <xf numFmtId="0" fontId="208" fillId="0" borderId="0" xfId="599" applyFont="1" applyFill="1" applyAlignment="1">
      <alignment horizontal="center" vertical="center"/>
    </xf>
    <xf numFmtId="0" fontId="206" fillId="0" borderId="0" xfId="599" applyFont="1" applyFill="1" applyAlignment="1">
      <alignment horizontal="center" wrapText="1"/>
    </xf>
  </cellXfs>
  <cellStyles count="911">
    <cellStyle name="??" xfId="1" xr:uid="{00000000-0005-0000-0000-000000000000}"/>
    <cellStyle name="?? [0.00]_12??????" xfId="2" xr:uid="{00000000-0005-0000-0000-000001000000}"/>
    <cellStyle name="?? [0]_~0061716" xfId="3" xr:uid="{00000000-0005-0000-0000-000002000000}"/>
    <cellStyle name="?? 2" xfId="4" xr:uid="{00000000-0005-0000-0000-000003000000}"/>
    <cellStyle name="?? 3" xfId="5" xr:uid="{00000000-0005-0000-0000-000004000000}"/>
    <cellStyle name="?? 4" xfId="6" xr:uid="{00000000-0005-0000-0000-000005000000}"/>
    <cellStyle name="?? 5" xfId="7" xr:uid="{00000000-0005-0000-0000-000006000000}"/>
    <cellStyle name="?? 6" xfId="8" xr:uid="{00000000-0005-0000-0000-000007000000}"/>
    <cellStyle name="?_x001d_?'&amp;O??&amp;H?_x000b__x0008_4_x0018__x0005__x0019__x000f__x0001__x0001_" xfId="9" xr:uid="{00000000-0005-0000-0000-000008000000}"/>
    <cellStyle name="???" xfId="10" xr:uid="{00000000-0005-0000-0000-000009000000}"/>
    <cellStyle name="??? ??" xfId="11" xr:uid="{00000000-0005-0000-0000-00000A000000}"/>
    <cellStyle name="??? 1" xfId="12" xr:uid="{00000000-0005-0000-0000-00000B000000}"/>
    <cellStyle name="??? 2" xfId="13" xr:uid="{00000000-0005-0000-0000-00000C000000}"/>
    <cellStyle name="??? 3" xfId="14" xr:uid="{00000000-0005-0000-0000-00000D000000}"/>
    <cellStyle name="??? 4" xfId="15" xr:uid="{00000000-0005-0000-0000-00000E000000}"/>
    <cellStyle name="????" xfId="16" xr:uid="{00000000-0005-0000-0000-00000F000000}"/>
    <cellStyle name="???? ??" xfId="17" xr:uid="{00000000-0005-0000-0000-000010000000}"/>
    <cellStyle name="???? [0.00]_(FAST????) YC5 BOX????rev.1" xfId="18" xr:uid="{00000000-0005-0000-0000-000011000000}"/>
    <cellStyle name="???? 2" xfId="19" xr:uid="{00000000-0005-0000-0000-000012000000}"/>
    <cellStyle name="????? 1" xfId="20" xr:uid="{00000000-0005-0000-0000-000013000000}"/>
    <cellStyle name="????? 2" xfId="21" xr:uid="{00000000-0005-0000-0000-000014000000}"/>
    <cellStyle name="????? 3" xfId="22" xr:uid="{00000000-0005-0000-0000-000015000000}"/>
    <cellStyle name="????? 4" xfId="23" xr:uid="{00000000-0005-0000-0000-000016000000}"/>
    <cellStyle name="????? 5" xfId="24" xr:uid="{00000000-0005-0000-0000-000017000000}"/>
    <cellStyle name="????? 6" xfId="25" xr:uid="{00000000-0005-0000-0000-000018000000}"/>
    <cellStyle name="?????()" xfId="26" xr:uid="{00000000-0005-0000-0000-000019000000}"/>
    <cellStyle name="?????(0.00)" xfId="27" xr:uid="{00000000-0005-0000-0000-00001A000000}"/>
    <cellStyle name="??????" xfId="28" xr:uid="{00000000-0005-0000-0000-00001B000000}"/>
    <cellStyle name="???????" xfId="29" xr:uid="{00000000-0005-0000-0000-00001C000000}"/>
    <cellStyle name="????????????" xfId="30" xr:uid="{00000000-0005-0000-0000-00001D000000}"/>
    <cellStyle name="??????????????" xfId="31" xr:uid="{00000000-0005-0000-0000-00001E000000}"/>
    <cellStyle name="?????????????????" xfId="32" xr:uid="{00000000-0005-0000-0000-00001F000000}"/>
    <cellStyle name="????????????????? [0]_MOGAS97" xfId="33" xr:uid="{00000000-0005-0000-0000-000020000000}"/>
    <cellStyle name="??????????????????? [0]_MOGAS97" xfId="34" xr:uid="{00000000-0005-0000-0000-000021000000}"/>
    <cellStyle name="????????????????????" xfId="35" xr:uid="{00000000-0005-0000-0000-000022000000}"/>
    <cellStyle name="???????????????????????" xfId="36" xr:uid="{00000000-0005-0000-0000-000023000000}"/>
    <cellStyle name="???????????????????????????????ma_QTR94_95_1ฟ๙ศธบ๑ณปฟช (2)" xfId="37" xr:uid="{00000000-0005-0000-0000-000024000000}"/>
    <cellStyle name="???????????????????_MOGAS97" xfId="38" xr:uid="{00000000-0005-0000-0000-000025000000}"/>
    <cellStyle name="?????????????????_Book1" xfId="39" xr:uid="{00000000-0005-0000-0000-000026000000}"/>
    <cellStyle name="???????_J300" xfId="40" xr:uid="{00000000-0005-0000-0000-000027000000}"/>
    <cellStyle name="?????[0.00]" xfId="41" xr:uid="{00000000-0005-0000-0000-000028000000}"/>
    <cellStyle name="????[0]_08??" xfId="42" xr:uid="{00000000-0005-0000-0000-000029000000}"/>
    <cellStyle name="????_(FAST????) YC5 BOX????rev.1" xfId="43" xr:uid="{00000000-0005-0000-0000-00002A000000}"/>
    <cellStyle name="???[0]_Book2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 INVOICE" xfId="47" xr:uid="{00000000-0005-0000-0000-00002E000000}"/>
    <cellStyle name="??_ 97? ????(?)" xfId="48" xr:uid="{00000000-0005-0000-0000-00002F000000}"/>
    <cellStyle name="?…????? [0.00]_laroux" xfId="49" xr:uid="{00000000-0005-0000-0000-000030000000}"/>
    <cellStyle name="?…?????_laroux" xfId="50" xr:uid="{00000000-0005-0000-0000-000031000000}"/>
    <cellStyle name="_112 input vat v10 AUG 04" xfId="51" xr:uid="{00000000-0005-0000-0000-000032000000}"/>
    <cellStyle name="_112 input vat v10 JUL 04" xfId="52" xr:uid="{00000000-0005-0000-0000-000033000000}"/>
    <cellStyle name="_112 input vat v10 Jun03" xfId="53" xr:uid="{00000000-0005-0000-0000-000034000000}"/>
    <cellStyle name="_112 input vat v10 Sep 03" xfId="54" xr:uid="{00000000-0005-0000-0000-000035000000}"/>
    <cellStyle name="_112 output tax Jun'03" xfId="55" xr:uid="{00000000-0005-0000-0000-000036000000}"/>
    <cellStyle name="_112 output vat v19 AUG03" xfId="56" xr:uid="{00000000-0005-0000-0000-000037000000}"/>
    <cellStyle name="_112 Output vat v19 MAY 04" xfId="57" xr:uid="{00000000-0005-0000-0000-000038000000}"/>
    <cellStyle name="_112 output vat v19 Oct03" xfId="58" xr:uid="{00000000-0005-0000-0000-000039000000}"/>
    <cellStyle name="_112 output vat v19 Sepl03" xfId="59" xr:uid="{00000000-0005-0000-0000-00003A000000}"/>
    <cellStyle name="_20-30" xfId="60" xr:uid="{00000000-0005-0000-0000-00003B000000}"/>
    <cellStyle name="_20-TEST'04-yim" xfId="61" xr:uid="{00000000-0005-0000-0000-00003C000000}"/>
    <cellStyle name="_2550 P-3. Trial Balance - Before Audit - December 31, 2006 ve" xfId="62" xr:uid="{00000000-0005-0000-0000-00003D000000}"/>
    <cellStyle name="_30 11" xfId="63" xr:uid="{00000000-0005-0000-0000-00003E000000}"/>
    <cellStyle name="_30.09.06" xfId="64" xr:uid="{00000000-0005-0000-0000-00003F000000}"/>
    <cellStyle name="_AGING AR" xfId="65" xr:uid="{00000000-0005-0000-0000-000040000000}"/>
    <cellStyle name="_AJE - RJE" xfId="66" xr:uid="{00000000-0005-0000-0000-000041000000}"/>
    <cellStyle name="_Anol_PCC_06.30.05" xfId="67" xr:uid="{00000000-0005-0000-0000-000042000000}"/>
    <cellStyle name="_Anol_RocheDiag_12.31.05" xfId="68" xr:uid="{00000000-0005-0000-0000-000043000000}"/>
    <cellStyle name="_AP" xfId="69" xr:uid="{00000000-0005-0000-0000-000044000000}"/>
    <cellStyle name="_Audit adjustment" xfId="70" xr:uid="{00000000-0005-0000-0000-000045000000}"/>
    <cellStyle name="_B123" xfId="71" xr:uid="{00000000-0005-0000-0000-000046000000}"/>
    <cellStyle name="_Bangpra Cost 2007" xfId="72" xr:uid="{00000000-0005-0000-0000-000047000000}"/>
    <cellStyle name="_Bangpra Cost 2007_Reconcile Stock23.04.10" xfId="73" xr:uid="{00000000-0005-0000-0000-000048000000}"/>
    <cellStyle name="_BB" xfId="74" xr:uid="{00000000-0005-0000-0000-000049000000}"/>
    <cellStyle name="_BCC_31.12.06" xfId="75" xr:uid="{00000000-0005-0000-0000-00004A000000}"/>
    <cellStyle name="_Book1" xfId="76" xr:uid="{00000000-0005-0000-0000-00004B000000}"/>
    <cellStyle name="_Book1_1" xfId="77" xr:uid="{00000000-0005-0000-0000-00004C000000}"/>
    <cellStyle name="_Book1_MSO.&amp; IBF._May.04" xfId="78" xr:uid="{00000000-0005-0000-0000-00004D000000}"/>
    <cellStyle name="_Book1_VAT &amp; P.P.36_Jun.04" xfId="79" xr:uid="{00000000-0005-0000-0000-00004E000000}"/>
    <cellStyle name="_Book1_VAT &amp; P.P.36_Oct.04" xfId="80" xr:uid="{00000000-0005-0000-0000-00004F000000}"/>
    <cellStyle name="_Book1_VAT &amp; P.P.36_Sep.04" xfId="81" xr:uid="{00000000-0005-0000-0000-000050000000}"/>
    <cellStyle name="_cabtec cut" xfId="82" xr:uid="{00000000-0005-0000-0000-000051000000}"/>
    <cellStyle name="_cabtec cut_Reconcile Stock23.04.10" xfId="83" xr:uid="{00000000-0005-0000-0000-000052000000}"/>
    <cellStyle name="_cash flow" xfId="84" xr:uid="{00000000-0005-0000-0000-000053000000}"/>
    <cellStyle name="_check lease" xfId="85" xr:uid="{00000000-0005-0000-0000-000054000000}"/>
    <cellStyle name="_Checking V19_Nov.03" xfId="86" xr:uid="{00000000-0005-0000-0000-000055000000}"/>
    <cellStyle name="_CombineTop 2008" xfId="87" xr:uid="{00000000-0005-0000-0000-000056000000}"/>
    <cellStyle name="_Confirm Log" xfId="88" xr:uid="{00000000-0005-0000-0000-000057000000}"/>
    <cellStyle name="_Copy of test jv" xfId="89" xr:uid="{00000000-0005-0000-0000-000058000000}"/>
    <cellStyle name="_cost &amp; sa -kei" xfId="90" xr:uid="{00000000-0005-0000-0000-000059000000}"/>
    <cellStyle name="_cost and expense" xfId="91" xr:uid="{00000000-0005-0000-0000-00005A000000}"/>
    <cellStyle name="_Count Sheet-น้องเกด" xfId="92" xr:uid="{00000000-0005-0000-0000-00005B000000}"/>
    <cellStyle name="_Custom house for claim duty(1)" xfId="93" xr:uid="{00000000-0005-0000-0000-00005C000000}"/>
    <cellStyle name="_Cut of purchase" xfId="94" xr:uid="{00000000-0005-0000-0000-00005D000000}"/>
    <cellStyle name="_cut off" xfId="95" xr:uid="{00000000-0005-0000-0000-00005E000000}"/>
    <cellStyle name="_Daiichi F1-3Update" xfId="96" xr:uid="{00000000-0005-0000-0000-00005F000000}"/>
    <cellStyle name="_E" xfId="97" xr:uid="{00000000-0005-0000-0000-000060000000}"/>
    <cellStyle name="_Exp MT" xfId="98" xr:uid="{00000000-0005-0000-0000-000061000000}"/>
    <cellStyle name="_FA" xfId="99" xr:uid="{00000000-0005-0000-0000-000062000000}"/>
    <cellStyle name="_Feedmill_Top Year end 2008" xfId="100" xr:uid="{00000000-0005-0000-0000-000063000000}"/>
    <cellStyle name="_Final AR ratio-BCC" xfId="101" xr:uid="{00000000-0005-0000-0000-000064000000}"/>
    <cellStyle name="_Final TOP" xfId="102" xr:uid="{00000000-0005-0000-0000-000065000000}"/>
    <cellStyle name="_Fix asset-G300 ok" xfId="103" xr:uid="{00000000-0005-0000-0000-000066000000}"/>
    <cellStyle name="_fixed asset" xfId="104" xr:uid="{00000000-0005-0000-0000-000067000000}"/>
    <cellStyle name="_Fixed Asset Working(Interim)" xfId="105" xr:uid="{00000000-0005-0000-0000-000068000000}"/>
    <cellStyle name="_Form TOD" xfId="106" xr:uid="{00000000-0005-0000-0000-000069000000}"/>
    <cellStyle name="_G300 (version 1)" xfId="107" xr:uid="{00000000-0005-0000-0000-00006A000000}"/>
    <cellStyle name="_GLS 31.12.06 from ve" xfId="108" xr:uid="{00000000-0005-0000-0000-00006B000000}"/>
    <cellStyle name="_Graph BOT (Apr '09 - Mar '10)" xfId="109" xr:uid="{00000000-0005-0000-0000-00006C000000}"/>
    <cellStyle name="_group TB-Roche" xfId="110" xr:uid="{00000000-0005-0000-0000-00006D000000}"/>
    <cellStyle name="_g-vouch" xfId="111" xr:uid="{00000000-0005-0000-0000-00006E000000}"/>
    <cellStyle name="_HAKUTO 31.03.08" xfId="112" xr:uid="{00000000-0005-0000-0000-00006F000000}"/>
    <cellStyle name="_HAKUTO EN_09.30.08" xfId="113" xr:uid="{00000000-0005-0000-0000-000070000000}"/>
    <cellStyle name="_Hakuto_31.12.07" xfId="114" xr:uid="{00000000-0005-0000-0000-000071000000}"/>
    <cellStyle name="_hard close" xfId="115" xr:uid="{00000000-0005-0000-0000-000072000000}"/>
    <cellStyle name="_IN JNL'S APR'02" xfId="116" xr:uid="{00000000-0005-0000-0000-000073000000}"/>
    <cellStyle name="_IN JNL'S APR'03" xfId="117" xr:uid="{00000000-0005-0000-0000-000074000000}"/>
    <cellStyle name="_IN JNL'S JUL'02" xfId="118" xr:uid="{00000000-0005-0000-0000-000075000000}"/>
    <cellStyle name="_IN JNL'S MAR'03" xfId="119" xr:uid="{00000000-0005-0000-0000-000076000000}"/>
    <cellStyle name="_IN JNL'S SEP'02" xfId="120" xr:uid="{00000000-0005-0000-0000-000077000000}"/>
    <cellStyle name="_Income tax Mar 08" xfId="121" xr:uid="{00000000-0005-0000-0000-000078000000}"/>
    <cellStyle name="_Ind.xls" xfId="122" xr:uid="{00000000-0005-0000-0000-000079000000}"/>
    <cellStyle name="_insurance invent-sima" xfId="123" xr:uid="{00000000-0005-0000-0000-00007A000000}"/>
    <cellStyle name="_inventory" xfId="124" xr:uid="{00000000-0005-0000-0000-00007B000000}"/>
    <cellStyle name="_Inventory (K1-300)_31-12-07" xfId="125" xr:uid="{00000000-0005-0000-0000-00007C000000}"/>
    <cellStyle name="_Investment Hakuto 31 12 07" xfId="126" xr:uid="{00000000-0005-0000-0000-00007D000000}"/>
    <cellStyle name="_JP Balance Sheet Reconciliation 200209" xfId="127" xr:uid="{00000000-0005-0000-0000-00007E000000}"/>
    <cellStyle name="_JP Balance Sheet Reconciliation 200210" xfId="128" xr:uid="{00000000-0005-0000-0000-00007F000000}"/>
    <cellStyle name="_JP Balance Sheet Reconciliation 200212(REVISED)" xfId="129" xr:uid="{00000000-0005-0000-0000-000080000000}"/>
    <cellStyle name="_JP Balance Sheet Reconciliation 200301" xfId="130" xr:uid="{00000000-0005-0000-0000-000081000000}"/>
    <cellStyle name="_JP Balance Sheet Reconciliation 200303" xfId="131" xr:uid="{00000000-0005-0000-0000-000082000000}"/>
    <cellStyle name="_JP Balance Sheet Reconciliation 200306" xfId="132" xr:uid="{00000000-0005-0000-0000-000083000000}"/>
    <cellStyle name="_JP Balance Sheet Reconciliation 200306-MH" xfId="133" xr:uid="{00000000-0005-0000-0000-000084000000}"/>
    <cellStyle name="_JP Balance Sheet Reconciliation 200307" xfId="134" xr:uid="{00000000-0005-0000-0000-000085000000}"/>
    <cellStyle name="_JP Balance Sheet Reconciliation 200309" xfId="135" xr:uid="{00000000-0005-0000-0000-000086000000}"/>
    <cellStyle name="_JP Balance Sheet Reconciliation 200311" xfId="136" xr:uid="{00000000-0005-0000-0000-000087000000}"/>
    <cellStyle name="_JP Balance Sheet Reconciliation 200312" xfId="137" xr:uid="{00000000-0005-0000-0000-000088000000}"/>
    <cellStyle name="_JP Balance Sheet Reconciliation 200401" xfId="138" xr:uid="{00000000-0005-0000-0000-000089000000}"/>
    <cellStyle name="_JP Balance Sheet Reconciliation 200402" xfId="139" xr:uid="{00000000-0005-0000-0000-00008A000000}"/>
    <cellStyle name="_JP Balance Sheet Reconciliation 200403" xfId="140" xr:uid="{00000000-0005-0000-0000-00008B000000}"/>
    <cellStyle name="_JP Balance Sheet Reconciliation 200405" xfId="141" xr:uid="{00000000-0005-0000-0000-00008C000000}"/>
    <cellStyle name="_JP Balance Sheet Reconciliation 200406" xfId="142" xr:uid="{00000000-0005-0000-0000-00008D000000}"/>
    <cellStyle name="_JP JNL'S APR'02" xfId="143" xr:uid="{00000000-0005-0000-0000-00008E000000}"/>
    <cellStyle name="_JP JNL'S JAN'03" xfId="144" xr:uid="{00000000-0005-0000-0000-00008F000000}"/>
    <cellStyle name="_JP JNL'S JUN'02" xfId="145" xr:uid="{00000000-0005-0000-0000-000090000000}"/>
    <cellStyle name="_JP JNL'S MAR'02" xfId="146" xr:uid="{00000000-0005-0000-0000-000091000000}"/>
    <cellStyle name="_JP Reconciliation 200204" xfId="147" xr:uid="{00000000-0005-0000-0000-000092000000}"/>
    <cellStyle name="_JP Reconciliation 200205" xfId="148" xr:uid="{00000000-0005-0000-0000-000093000000}"/>
    <cellStyle name="_JP Reconciliation 200206" xfId="149" xr:uid="{00000000-0005-0000-0000-000094000000}"/>
    <cellStyle name="_JP Reconciliation 200207" xfId="150" xr:uid="{00000000-0005-0000-0000-000095000000}"/>
    <cellStyle name="_JP Reconciliation 200208" xfId="151" xr:uid="{00000000-0005-0000-0000-000096000000}"/>
    <cellStyle name="_K3" xfId="152" xr:uid="{00000000-0005-0000-0000-000097000000}"/>
    <cellStyle name="_KK form" xfId="153" xr:uid="{00000000-0005-0000-0000-000098000000}"/>
    <cellStyle name="_KKkkkk" xfId="154" xr:uid="{00000000-0005-0000-0000-000099000000}"/>
    <cellStyle name="_KKY07-Final" xfId="155" xr:uid="{00000000-0005-0000-0000-00009A000000}"/>
    <cellStyle name="_Kobelco 30.06.07" xfId="156" xr:uid="{00000000-0005-0000-0000-00009B000000}"/>
    <cellStyle name="_Komatsu-year ended '06 (version 1)" xfId="157" xr:uid="{00000000-0005-0000-0000-00009C000000}"/>
    <cellStyle name="_KSP K3" xfId="158" xr:uid="{00000000-0005-0000-0000-00009D000000}"/>
    <cellStyle name="_L300" xfId="159" xr:uid="{00000000-0005-0000-0000-00009E000000}"/>
    <cellStyle name="_L320" xfId="160" xr:uid="{00000000-0005-0000-0000-00009F000000}"/>
    <cellStyle name="_L-AR,Sale" xfId="161" xr:uid="{00000000-0005-0000-0000-0000A0000000}"/>
    <cellStyle name="_Lead Seiko" xfId="162" xr:uid="{00000000-0005-0000-0000-0000A1000000}"/>
    <cellStyle name="_lead sheet" xfId="163" xr:uid="{00000000-0005-0000-0000-0000A2000000}"/>
    <cellStyle name="_Lead Spring Q3'10-WAN" xfId="164" xr:uid="{00000000-0005-0000-0000-0000A3000000}"/>
    <cellStyle name="_Lead_ Q3'10_Version1.1" xfId="165" xr:uid="{00000000-0005-0000-0000-0000A4000000}"/>
    <cellStyle name="_Lead_ Q3'10_Version1.2" xfId="166" xr:uid="{00000000-0005-0000-0000-0000A5000000}"/>
    <cellStyle name="_Leadsheet-28.02.10" xfId="167" xr:uid="{00000000-0005-0000-0000-0000A6000000}"/>
    <cellStyle name="_Leadsheet-31.03.10" xfId="168" xr:uid="{00000000-0005-0000-0000-0000A7000000}"/>
    <cellStyle name="_leasing-CMK" xfId="169" xr:uid="{00000000-0005-0000-0000-0000A8000000}"/>
    <cellStyle name="_Loan" xfId="170" xr:uid="{00000000-0005-0000-0000-0000A9000000}"/>
    <cellStyle name="_LTX-DEC05" xfId="171" xr:uid="{00000000-0005-0000-0000-0000AA000000}"/>
    <cellStyle name="_MATAQ2'05" xfId="172" xr:uid="{00000000-0005-0000-0000-0000AB000000}"/>
    <cellStyle name="_Metco 30.09.07 Ve" xfId="173" xr:uid="{00000000-0005-0000-0000-0000AC000000}"/>
    <cellStyle name="_Metco fon 30.09.06" xfId="174" xr:uid="{00000000-0005-0000-0000-0000AD000000}"/>
    <cellStyle name="_Metco Q3'07 30.06.07 Ve" xfId="175" xr:uid="{00000000-0005-0000-0000-0000AE000000}"/>
    <cellStyle name="_MID TEST SANKO 2007" xfId="176" xr:uid="{00000000-0005-0000-0000-0000AF000000}"/>
    <cellStyle name="_MID TEST SANKO 2007_Reconcile Stock23.04.10" xfId="177" xr:uid="{00000000-0005-0000-0000-0000B0000000}"/>
    <cellStyle name="_MSO &amp; IBF &amp; DLM_Mar.04" xfId="178" xr:uid="{00000000-0005-0000-0000-0000B1000000}"/>
    <cellStyle name="_MSO journal " xfId="179" xr:uid="{00000000-0005-0000-0000-0000B2000000}"/>
    <cellStyle name="_N300" xfId="180" xr:uid="{00000000-0005-0000-0000-0000B3000000}"/>
    <cellStyle name="_ndm.q2" xfId="181" xr:uid="{00000000-0005-0000-0000-0000B4000000}"/>
    <cellStyle name="_NI_12.31.05_WP_YIM" xfId="182" xr:uid="{00000000-0005-0000-0000-0000B5000000}"/>
    <cellStyle name="_NRV" xfId="183" xr:uid="{00000000-0005-0000-0000-0000B6000000}"/>
    <cellStyle name="_O300" xfId="184" xr:uid="{00000000-0005-0000-0000-0000B7000000}"/>
    <cellStyle name="_O400" xfId="185" xr:uid="{00000000-0005-0000-0000-0000B8000000}"/>
    <cellStyle name="_OCN RECLASS-112" xfId="186" xr:uid="{00000000-0005-0000-0000-0000B9000000}"/>
    <cellStyle name="_OCN RECLASS-1IN" xfId="187" xr:uid="{00000000-0005-0000-0000-0000BA000000}"/>
    <cellStyle name="_PCC_Q2'05" xfId="188" xr:uid="{00000000-0005-0000-0000-0000BB000000}"/>
    <cellStyle name="_PCC_Q'3 05-Tal" xfId="189" xr:uid="{00000000-0005-0000-0000-0000BC000000}"/>
    <cellStyle name="_PCC-Tal" xfId="190" xr:uid="{00000000-0005-0000-0000-0000BD000000}"/>
    <cellStyle name="_Pok 30.09.07" xfId="191" xr:uid="{00000000-0005-0000-0000-0000BE000000}"/>
    <cellStyle name="_Profit and Loss for Fon from p'um" xfId="192" xr:uid="{00000000-0005-0000-0000-0000BF000000}"/>
    <cellStyle name="_PTT Phenol.Top_Q2'06" xfId="193" xr:uid="{00000000-0005-0000-0000-0000C0000000}"/>
    <cellStyle name="_Q2'05-Jeab" xfId="194" xr:uid="{00000000-0005-0000-0000-0000C1000000}"/>
    <cellStyle name="_RDT-Dec2005-Nol" xfId="195" xr:uid="{00000000-0005-0000-0000-0000C2000000}"/>
    <cellStyle name="_RDT-Dec2006-Tudtu" xfId="196" xr:uid="{00000000-0005-0000-0000-0000C3000000}"/>
    <cellStyle name="_revised G" xfId="197" xr:uid="{00000000-0005-0000-0000-0000C4000000}"/>
    <cellStyle name="_Roche Thailand 2005-1" xfId="198" xr:uid="{00000000-0005-0000-0000-0000C5000000}"/>
    <cellStyle name="_salary reconcile-sima" xfId="199" xr:uid="{00000000-0005-0000-0000-0000C6000000}"/>
    <cellStyle name="_SEIKO 01.31.06-1" xfId="200" xr:uid="{00000000-0005-0000-0000-0000C7000000}"/>
    <cellStyle name="_Seiko 07 31 06" xfId="201" xr:uid="{00000000-0005-0000-0000-0000C8000000}"/>
    <cellStyle name="_seiko 31.10.06 from ve" xfId="202" xr:uid="{00000000-0005-0000-0000-0000C9000000}"/>
    <cellStyle name="_Seiko-top 31.01.07" xfId="203" xr:uid="{00000000-0005-0000-0000-0000CA000000}"/>
    <cellStyle name="_Sheet2" xfId="204" xr:uid="{00000000-0005-0000-0000-0000CB000000}"/>
    <cellStyle name="_Showa-2004-Test" xfId="205" xr:uid="{00000000-0005-0000-0000-0000CC000000}"/>
    <cellStyle name="_Sima Top Q2'07" xfId="206" xr:uid="{00000000-0005-0000-0000-0000CD000000}"/>
    <cellStyle name="_SimaTech-Dec05" xfId="207" xr:uid="{00000000-0005-0000-0000-0000CE000000}"/>
    <cellStyle name="_SLC_Q3'10_Frame_Final" xfId="208" xr:uid="{00000000-0005-0000-0000-0000CF000000}"/>
    <cellStyle name="_Sub Top DEC'08" xfId="209" xr:uid="{00000000-0005-0000-0000-0000D0000000}"/>
    <cellStyle name="_subtop" xfId="210" xr:uid="{00000000-0005-0000-0000-0000D1000000}"/>
    <cellStyle name="_subtop q3'09" xfId="211" xr:uid="{00000000-0005-0000-0000-0000D2000000}"/>
    <cellStyle name="_subtop_1" xfId="212" xr:uid="{00000000-0005-0000-0000-0000D3000000}"/>
    <cellStyle name="_SUMMARY" xfId="213" xr:uid="{00000000-0005-0000-0000-0000D4000000}"/>
    <cellStyle name="_TB Metco 30 sep 2007" xfId="214" xr:uid="{00000000-0005-0000-0000-0000D5000000}"/>
    <cellStyle name="_TB3rd-update-1" xfId="215" xr:uid="{00000000-0005-0000-0000-0000D6000000}"/>
    <cellStyle name="_Test Bank reconcile" xfId="216" xr:uid="{00000000-0005-0000-0000-0000D7000000}"/>
    <cellStyle name="_test purchase-Mega" xfId="217" xr:uid="{00000000-0005-0000-0000-0000D8000000}"/>
    <cellStyle name="_Thai Semcon_Top_Midyear_06" xfId="218" xr:uid="{00000000-0005-0000-0000-0000D9000000}"/>
    <cellStyle name="_Thai Semcon_Top_Midyear_06_Book2" xfId="219" xr:uid="{00000000-0005-0000-0000-0000DA000000}"/>
    <cellStyle name="_Thai Semcon_Top_Midyear_06_Combine_Top Interrim 2008 Final" xfId="220" xr:uid="{00000000-0005-0000-0000-0000DB000000}"/>
    <cellStyle name="_Thai Toshiba" xfId="221" xr:uid="{00000000-0005-0000-0000-0000DC000000}"/>
    <cellStyle name="_TOP 06.30.07" xfId="222" xr:uid="{00000000-0005-0000-0000-0000DD000000}"/>
    <cellStyle name="_TOP 06.30.07-1" xfId="223" xr:uid="{00000000-0005-0000-0000-0000DE000000}"/>
    <cellStyle name="_Top 31.12.2007" xfId="224" xr:uid="{00000000-0005-0000-0000-0000DF000000}"/>
    <cellStyle name="_Top 31.12.2007_Reconcile Stock23.04.10" xfId="225" xr:uid="{00000000-0005-0000-0000-0000E0000000}"/>
    <cellStyle name="_Top Art Serina year ended 2007" xfId="226" xr:uid="{00000000-0005-0000-0000-0000E1000000}"/>
    <cellStyle name="_Top Art Serina year ended 2007_Combine_Top Interrim 2008 Final" xfId="227" xr:uid="{00000000-0005-0000-0000-0000E2000000}"/>
    <cellStyle name="_top Dic Color_from p'song" xfId="228" xr:uid="{00000000-0005-0000-0000-0000E3000000}"/>
    <cellStyle name="_top eve-06-ni" xfId="229" xr:uid="{00000000-0005-0000-0000-0000E4000000}"/>
    <cellStyle name="_TOP HT - 06(1).30.07" xfId="230" xr:uid="{00000000-0005-0000-0000-0000E5000000}"/>
    <cellStyle name="_Top interim" xfId="231" xr:uid="{00000000-0005-0000-0000-0000E6000000}"/>
    <cellStyle name="_Top- Kirin 07" xfId="232" xr:uid="{00000000-0005-0000-0000-0000E7000000}"/>
    <cellStyle name="_Top KOK 2008" xfId="233" xr:uid="{00000000-0005-0000-0000-0000E8000000}"/>
    <cellStyle name="_TOP Metco 30.09.07" xfId="234" xr:uid="{00000000-0005-0000-0000-0000E9000000}"/>
    <cellStyle name="_Top SHI 2008" xfId="235" xr:uid="{00000000-0005-0000-0000-0000EA000000}"/>
    <cellStyle name="_Top SHI 2008_Reconcile Stock23.04.10" xfId="236" xr:uid="{00000000-0005-0000-0000-0000EB000000}"/>
    <cellStyle name="_Top song1" xfId="237" xr:uid="{00000000-0005-0000-0000-0000EC000000}"/>
    <cellStyle name="_TOP TCT-2008" xfId="238" xr:uid="{00000000-0005-0000-0000-0000ED000000}"/>
    <cellStyle name="_TOP TCT-2009" xfId="239" xr:uid="{00000000-0005-0000-0000-0000EE000000}"/>
    <cellStyle name="_Top TPT final" xfId="240" xr:uid="{00000000-0005-0000-0000-0000EF000000}"/>
    <cellStyle name="_Top Wat '06" xfId="241" xr:uid="{00000000-0005-0000-0000-0000F0000000}"/>
    <cellStyle name="_top whp1v.2" xfId="242" xr:uid="{00000000-0005-0000-0000-0000F1000000}"/>
    <cellStyle name="_Top Yamasei 31 Dec 06 Additional" xfId="243" xr:uid="{00000000-0005-0000-0000-0000F2000000}"/>
    <cellStyle name="_Top Yeh pattana" xfId="244" xr:uid="{00000000-0005-0000-0000-0000F3000000}"/>
    <cellStyle name="_Top_Cheil'07" xfId="245" xr:uid="{00000000-0005-0000-0000-0000F4000000}"/>
    <cellStyle name="_Top_Epec(Q2'07)" xfId="246" xr:uid="{00000000-0005-0000-0000-0000F5000000}"/>
    <cellStyle name="_Top_Mazda Sales" xfId="247" xr:uid="{00000000-0005-0000-0000-0000F6000000}"/>
    <cellStyle name="_Top_Sanden_2007" xfId="248" xr:uid="{00000000-0005-0000-0000-0000F7000000}"/>
    <cellStyle name="_Top_Sanden_2007_Reconcile Stock23.04.10" xfId="249" xr:uid="{00000000-0005-0000-0000-0000F8000000}"/>
    <cellStyle name="_Top_Sanden_Midyear'08" xfId="250" xr:uid="{00000000-0005-0000-0000-0000F9000000}"/>
    <cellStyle name="_Top_Sanden_Midyear'08_Reconcile Stock23.04.10" xfId="251" xr:uid="{00000000-0005-0000-0000-0000FA000000}"/>
    <cellStyle name="_Top_TSU_for year ended" xfId="252" xr:uid="{00000000-0005-0000-0000-0000FB000000}"/>
    <cellStyle name="_Top_TSU_for year ended_Combine_Top Interrim 2008 Final" xfId="253" xr:uid="{00000000-0005-0000-0000-0000FC000000}"/>
    <cellStyle name="_Top_Unilift_2006_gus1" xfId="254" xr:uid="{00000000-0005-0000-0000-0000FD000000}"/>
    <cellStyle name="_TopQ3' 07" xfId="255" xr:uid="{00000000-0005-0000-0000-0000FE000000}"/>
    <cellStyle name="_Top-sima-p'yim" xfId="256" xr:uid="{00000000-0005-0000-0000-0000FF000000}"/>
    <cellStyle name="_Top-Tech(Thai)_gus" xfId="257" xr:uid="{00000000-0005-0000-0000-000000010000}"/>
    <cellStyle name="_Toyoda gosei asia" xfId="258" xr:uid="{00000000-0005-0000-0000-000001010000}"/>
    <cellStyle name="_update" xfId="259" xr:uid="{00000000-0005-0000-0000-000002010000}"/>
    <cellStyle name="_V1" xfId="260" xr:uid="{00000000-0005-0000-0000-000003010000}"/>
    <cellStyle name="_V310" xfId="261" xr:uid="{00000000-0005-0000-0000-000004010000}"/>
    <cellStyle name="_V310_Reconcile Stock23.04.10" xfId="262" xr:uid="{00000000-0005-0000-0000-000005010000}"/>
    <cellStyle name="_VAT &amp; P.P.30_Aug.04" xfId="263" xr:uid="{00000000-0005-0000-0000-000006010000}"/>
    <cellStyle name="_VAT &amp; P.P.30_Jan.04" xfId="264" xr:uid="{00000000-0005-0000-0000-000007010000}"/>
    <cellStyle name="_VAT &amp; P.P.30_Jul.04" xfId="265" xr:uid="{00000000-0005-0000-0000-000008010000}"/>
    <cellStyle name="_VAT &amp; P.P.30_Mar.04" xfId="266" xr:uid="{00000000-0005-0000-0000-000009010000}"/>
    <cellStyle name="_VAT &amp; P.P.30_May.04" xfId="267" xr:uid="{00000000-0005-0000-0000-00000A010000}"/>
    <cellStyle name="_VAT &amp; P.P.30_Oct.04" xfId="268" xr:uid="{00000000-0005-0000-0000-00000B010000}"/>
    <cellStyle name="_VAT &amp; P.P.36" xfId="269" xr:uid="{00000000-0005-0000-0000-00000C010000}"/>
    <cellStyle name="_VAT &amp; P.P.36_for Interco_Oct.03" xfId="270" xr:uid="{00000000-0005-0000-0000-00000D010000}"/>
    <cellStyle name="_VAT and Por.Por.36_Jul.03" xfId="271" xr:uid="{00000000-0005-0000-0000-00000E010000}"/>
    <cellStyle name="_wan" xfId="272" xr:uid="{00000000-0005-0000-0000-00000F010000}"/>
    <cellStyle name="_Wan_07_YE" xfId="273" xr:uid="{00000000-0005-0000-0000-000010010000}"/>
    <cellStyle name="_wan_Reconcile Stock23.04.10" xfId="274" xr:uid="{00000000-0005-0000-0000-000011010000}"/>
    <cellStyle name="_Working wan 28-Feb-10 (version 2)" xfId="275" xr:uid="{00000000-0005-0000-0000-000012010000}"/>
    <cellStyle name="_WP - Kik Mar 10" xfId="276" xr:uid="{00000000-0005-0000-0000-000013010000}"/>
    <cellStyle name="_wp 12.31.05" xfId="277" xr:uid="{00000000-0005-0000-0000-000014010000}"/>
    <cellStyle name="_wp 25.09.06" xfId="278" xr:uid="{00000000-0005-0000-0000-000015010000}"/>
    <cellStyle name="_wp 31.12.06" xfId="279" xr:uid="{00000000-0005-0000-0000-000016010000}"/>
    <cellStyle name="_wp 31.12.06-new.roche" xfId="280" xr:uid="{00000000-0005-0000-0000-000017010000}"/>
    <cellStyle name="_wp 31.12.06-p'jeab" xfId="281" xr:uid="{00000000-0005-0000-0000-000018010000}"/>
    <cellStyle name="_WP ake daido" xfId="282" xr:uid="{00000000-0005-0000-0000-000019010000}"/>
    <cellStyle name="_wp bcc 31 12 06" xfId="283" xr:uid="{00000000-0005-0000-0000-00001A010000}"/>
    <cellStyle name="_WP by N'Bo_30.09.09" xfId="284" xr:uid="{00000000-0005-0000-0000-00001B010000}"/>
    <cellStyle name="_WP Metco Q3'07 30.06.07 all" xfId="285" xr:uid="{00000000-0005-0000-0000-00001C010000}"/>
    <cellStyle name="_WP N.I." xfId="286" xr:uid="{00000000-0005-0000-0000-00001D010000}"/>
    <cellStyle name="_wp nan-roche 31.12.06" xfId="287" xr:uid="{00000000-0005-0000-0000-00001E010000}"/>
    <cellStyle name="_wp NI31.12.06-nan.new" xfId="288" xr:uid="{00000000-0005-0000-0000-00001F010000}"/>
    <cellStyle name="_wp sima 31 march 2007-new" xfId="289" xr:uid="{00000000-0005-0000-0000-000020010000}"/>
    <cellStyle name="_wp toshiba 31.03.07" xfId="290" xr:uid="{00000000-0005-0000-0000-000021010000}"/>
    <cellStyle name="_WP_2003new" xfId="291" xr:uid="{00000000-0005-0000-0000-000022010000}"/>
    <cellStyle name="_WP_HZS_2006" xfId="292" xr:uid="{00000000-0005-0000-0000-000023010000}"/>
    <cellStyle name="_wp_other assets_BCT" xfId="293" xr:uid="{00000000-0005-0000-0000-000024010000}"/>
    <cellStyle name="_wp_other income_BQR" xfId="294" xr:uid="{00000000-0005-0000-0000-000025010000}"/>
    <cellStyle name="_WP_training_31.12.07_sent" xfId="295" xr:uid="{00000000-0005-0000-0000-000026010000}"/>
    <cellStyle name="_WP_training_31.12.07_sent_Reconcile Stock23.04.10" xfId="296" xr:uid="{00000000-0005-0000-0000-000027010000}"/>
    <cellStyle name="_WP-BOY 31Dec'07" xfId="297" xr:uid="{00000000-0005-0000-0000-000028010000}"/>
    <cellStyle name="_WP-OMD" xfId="298" xr:uid="{00000000-0005-0000-0000-000029010000}"/>
    <cellStyle name="_YE" xfId="299" xr:uid="{00000000-0005-0000-0000-00002A010000}"/>
    <cellStyle name="_ZC" xfId="300" xr:uid="{00000000-0005-0000-0000-00002B010000}"/>
    <cellStyle name="_ZC300" xfId="301" xr:uid="{00000000-0005-0000-0000-00002C010000}"/>
    <cellStyle name="_ZD2" xfId="302" xr:uid="{00000000-0005-0000-0000-00002D010000}"/>
    <cellStyle name="_ZD300" xfId="303" xr:uid="{00000000-0005-0000-0000-00002E010000}"/>
    <cellStyle name="_ZD300_Reconcile Stock23.04.10" xfId="304" xr:uid="{00000000-0005-0000-0000-00002F010000}"/>
    <cellStyle name="’??? [0.00]_laroux" xfId="305" xr:uid="{00000000-0005-0000-0000-000030010000}"/>
    <cellStyle name="’???_laroux" xfId="306" xr:uid="{00000000-0005-0000-0000-000031010000}"/>
    <cellStyle name="’Ê‰Ý [0.00]_laroux" xfId="307" xr:uid="{00000000-0005-0000-0000-000032010000}"/>
    <cellStyle name="’Ê‰Ý_laroux" xfId="308" xr:uid="{00000000-0005-0000-0000-000033010000}"/>
    <cellStyle name="•\????nCp[“N" xfId="309" xr:uid="{00000000-0005-0000-0000-000034010000}"/>
    <cellStyle name="•W?_TMCA Spreadsheet(body)" xfId="310" xr:uid="{00000000-0005-0000-0000-000035010000}"/>
    <cellStyle name="•W€_formasset2002" xfId="311" xr:uid="{00000000-0005-0000-0000-000036010000}"/>
    <cellStyle name="•W_TMCA Spreadsheet(body)" xfId="312" xr:uid="{00000000-0005-0000-0000-000037010000}"/>
    <cellStyle name="nCp[“N" xfId="313" xr:uid="{00000000-0005-0000-0000-000038010000}"/>
    <cellStyle name="0,0_x000d__x000a_NA_x000d__x000a_" xfId="314" xr:uid="{00000000-0005-0000-0000-000039010000}"/>
    <cellStyle name="_x0005_0&gt;??" xfId="315" xr:uid="{00000000-0005-0000-0000-00003A010000}"/>
    <cellStyle name="_x0005_0&gt;឴Ǵ" xfId="316" xr:uid="{00000000-0005-0000-0000-00003B010000}"/>
    <cellStyle name="2)" xfId="317" xr:uid="{00000000-0005-0000-0000-00003C010000}"/>
    <cellStyle name="20% - ????? 1" xfId="318" xr:uid="{00000000-0005-0000-0000-00003D010000}"/>
    <cellStyle name="20% - ????? 2" xfId="319" xr:uid="{00000000-0005-0000-0000-00003E010000}"/>
    <cellStyle name="20% - ????? 3" xfId="320" xr:uid="{00000000-0005-0000-0000-00003F010000}"/>
    <cellStyle name="20% - ????? 4" xfId="321" xr:uid="{00000000-0005-0000-0000-000040010000}"/>
    <cellStyle name="20% - ????? 5" xfId="322" xr:uid="{00000000-0005-0000-0000-000041010000}"/>
    <cellStyle name="20% - ????? 6" xfId="323" xr:uid="{00000000-0005-0000-0000-000042010000}"/>
    <cellStyle name="20% - アクセント 1" xfId="324" xr:uid="{00000000-0005-0000-0000-000043010000}"/>
    <cellStyle name="20% - アクセント 2" xfId="325" xr:uid="{00000000-0005-0000-0000-000044010000}"/>
    <cellStyle name="20% - アクセント 3" xfId="326" xr:uid="{00000000-0005-0000-0000-000045010000}"/>
    <cellStyle name="20% - アクセント 4" xfId="327" xr:uid="{00000000-0005-0000-0000-000046010000}"/>
    <cellStyle name="20% - アクセント 5" xfId="328" xr:uid="{00000000-0005-0000-0000-000047010000}"/>
    <cellStyle name="20% - アクセント 6" xfId="329" xr:uid="{00000000-0005-0000-0000-000048010000}"/>
    <cellStyle name="20% - ส่วนที่ถูกเน้น1" xfId="330" xr:uid="{00000000-0005-0000-0000-000049010000}"/>
    <cellStyle name="20% - ส่วนที่ถูกเน้น2" xfId="331" xr:uid="{00000000-0005-0000-0000-00004A010000}"/>
    <cellStyle name="20% - ส่วนที่ถูกเน้น3" xfId="332" xr:uid="{00000000-0005-0000-0000-00004B010000}"/>
    <cellStyle name="20% - ส่วนที่ถูกเน้น4" xfId="333" xr:uid="{00000000-0005-0000-0000-00004C010000}"/>
    <cellStyle name="20% - ส่วนที่ถูกเน้น5" xfId="334" xr:uid="{00000000-0005-0000-0000-00004D010000}"/>
    <cellStyle name="20% - ส่วนที่ถูกเน้น6" xfId="335" xr:uid="{00000000-0005-0000-0000-00004E010000}"/>
    <cellStyle name="2decimal" xfId="336" xr:uid="{00000000-0005-0000-0000-00004F010000}"/>
    <cellStyle name="40% - ????? 1" xfId="337" xr:uid="{00000000-0005-0000-0000-000050010000}"/>
    <cellStyle name="40% - ????? 2" xfId="338" xr:uid="{00000000-0005-0000-0000-000051010000}"/>
    <cellStyle name="40% - ????? 3" xfId="339" xr:uid="{00000000-0005-0000-0000-000052010000}"/>
    <cellStyle name="40% - ????? 4" xfId="340" xr:uid="{00000000-0005-0000-0000-000053010000}"/>
    <cellStyle name="40% - ????? 5" xfId="341" xr:uid="{00000000-0005-0000-0000-000054010000}"/>
    <cellStyle name="40% - ????? 6" xfId="342" xr:uid="{00000000-0005-0000-0000-000055010000}"/>
    <cellStyle name="40% - アクセント 1" xfId="343" xr:uid="{00000000-0005-0000-0000-000056010000}"/>
    <cellStyle name="40% - アクセント 2" xfId="344" xr:uid="{00000000-0005-0000-0000-000057010000}"/>
    <cellStyle name="40% - アクセント 3" xfId="345" xr:uid="{00000000-0005-0000-0000-000058010000}"/>
    <cellStyle name="40% - アクセント 4" xfId="346" xr:uid="{00000000-0005-0000-0000-000059010000}"/>
    <cellStyle name="40% - アクセント 5" xfId="347" xr:uid="{00000000-0005-0000-0000-00005A010000}"/>
    <cellStyle name="40% - アクセント 6" xfId="348" xr:uid="{00000000-0005-0000-0000-00005B010000}"/>
    <cellStyle name="40% - ส่วนที่ถูกเน้น1" xfId="349" xr:uid="{00000000-0005-0000-0000-00005C010000}"/>
    <cellStyle name="40% - ส่วนที่ถูกเน้น2" xfId="350" xr:uid="{00000000-0005-0000-0000-00005D010000}"/>
    <cellStyle name="40% - ส่วนที่ถูกเน้น3" xfId="351" xr:uid="{00000000-0005-0000-0000-00005E010000}"/>
    <cellStyle name="40% - ส่วนที่ถูกเน้น4" xfId="352" xr:uid="{00000000-0005-0000-0000-00005F010000}"/>
    <cellStyle name="40% - ส่วนที่ถูกเน้น5" xfId="353" xr:uid="{00000000-0005-0000-0000-000060010000}"/>
    <cellStyle name="40% - ส่วนที่ถูกเน้น6" xfId="354" xr:uid="{00000000-0005-0000-0000-000061010000}"/>
    <cellStyle name="594941.25" xfId="355" xr:uid="{00000000-0005-0000-0000-000062010000}"/>
    <cellStyle name="60% - ????? 1" xfId="356" xr:uid="{00000000-0005-0000-0000-000063010000}"/>
    <cellStyle name="60% - ????? 2" xfId="357" xr:uid="{00000000-0005-0000-0000-000064010000}"/>
    <cellStyle name="60% - ????? 3" xfId="358" xr:uid="{00000000-0005-0000-0000-000065010000}"/>
    <cellStyle name="60% - ????? 4" xfId="359" xr:uid="{00000000-0005-0000-0000-000066010000}"/>
    <cellStyle name="60% - ????? 5" xfId="360" xr:uid="{00000000-0005-0000-0000-000067010000}"/>
    <cellStyle name="60% - ????? 6" xfId="361" xr:uid="{00000000-0005-0000-0000-000068010000}"/>
    <cellStyle name="60% - アクセント 1" xfId="362" xr:uid="{00000000-0005-0000-0000-000069010000}"/>
    <cellStyle name="60% - アクセント 2" xfId="363" xr:uid="{00000000-0005-0000-0000-00006A010000}"/>
    <cellStyle name="60% - アクセント 3" xfId="364" xr:uid="{00000000-0005-0000-0000-00006B010000}"/>
    <cellStyle name="60% - アクセント 4" xfId="365" xr:uid="{00000000-0005-0000-0000-00006C010000}"/>
    <cellStyle name="60% - アクセント 5" xfId="366" xr:uid="{00000000-0005-0000-0000-00006D010000}"/>
    <cellStyle name="60% - アクセント 6" xfId="367" xr:uid="{00000000-0005-0000-0000-00006E010000}"/>
    <cellStyle name="60% - ส่วนที่ถูกเน้น1" xfId="368" xr:uid="{00000000-0005-0000-0000-00006F010000}"/>
    <cellStyle name="60% - ส่วนที่ถูกเน้น2" xfId="369" xr:uid="{00000000-0005-0000-0000-000070010000}"/>
    <cellStyle name="60% - ส่วนที่ถูกเน้น3" xfId="370" xr:uid="{00000000-0005-0000-0000-000071010000}"/>
    <cellStyle name="60% - ส่วนที่ถูกเน้น4" xfId="371" xr:uid="{00000000-0005-0000-0000-000072010000}"/>
    <cellStyle name="60% - ส่วนที่ถูกเน้น5" xfId="372" xr:uid="{00000000-0005-0000-0000-000073010000}"/>
    <cellStyle name="60% - ส่วนที่ถูกเน้น6" xfId="373" xr:uid="{00000000-0005-0000-0000-000074010000}"/>
    <cellStyle name="75" xfId="374" xr:uid="{00000000-0005-0000-0000-000075010000}"/>
    <cellStyle name="a_QTR94_95_1ฟ๙ศธบ๑ณปฟช (2)" xfId="375" xr:uid="{00000000-0005-0000-0000-000076010000}"/>
    <cellStyle name="AA FRAME" xfId="376" xr:uid="{00000000-0005-0000-0000-000077010000}"/>
    <cellStyle name="AA HEADING" xfId="377" xr:uid="{00000000-0005-0000-0000-000078010000}"/>
    <cellStyle name="AA INITIALS" xfId="378" xr:uid="{00000000-0005-0000-0000-000079010000}"/>
    <cellStyle name="AA INPUT" xfId="379" xr:uid="{00000000-0005-0000-0000-00007A010000}"/>
    <cellStyle name="AA LOCK" xfId="380" xr:uid="{00000000-0005-0000-0000-00007B010000}"/>
    <cellStyle name="AA MGR NAME" xfId="381" xr:uid="{00000000-0005-0000-0000-00007C010000}"/>
    <cellStyle name="AA NORMAL" xfId="382" xr:uid="{00000000-0005-0000-0000-00007D010000}"/>
    <cellStyle name="AA NUMBER" xfId="383" xr:uid="{00000000-0005-0000-0000-00007E010000}"/>
    <cellStyle name="AA NUMBER2" xfId="384" xr:uid="{00000000-0005-0000-0000-00007F010000}"/>
    <cellStyle name="AA QUESTION" xfId="385" xr:uid="{00000000-0005-0000-0000-000080010000}"/>
    <cellStyle name="AA SHADE" xfId="386" xr:uid="{00000000-0005-0000-0000-000081010000}"/>
    <cellStyle name="abc" xfId="387" xr:uid="{00000000-0005-0000-0000-000082010000}"/>
    <cellStyle name="args.style" xfId="388" xr:uid="{00000000-0005-0000-0000-000083010000}"/>
    <cellStyle name="BL - Style2" xfId="389" xr:uid="{00000000-0005-0000-0000-000084010000}"/>
    <cellStyle name="Body" xfId="390" xr:uid="{00000000-0005-0000-0000-000085010000}"/>
    <cellStyle name="BOLD10 - Style1" xfId="391" xr:uid="{00000000-0005-0000-0000-000086010000}"/>
    <cellStyle name="BOLD12 - Style3" xfId="392" xr:uid="{00000000-0005-0000-0000-000087010000}"/>
    <cellStyle name="Border" xfId="393" xr:uid="{00000000-0005-0000-0000-000088010000}"/>
    <cellStyle name="Calc Currency (0)" xfId="394" xr:uid="{00000000-0005-0000-0000-000089010000}"/>
    <cellStyle name="Calc Currency (2)" xfId="395" xr:uid="{00000000-0005-0000-0000-00008A010000}"/>
    <cellStyle name="Calc Percent (0)" xfId="396" xr:uid="{00000000-0005-0000-0000-00008B010000}"/>
    <cellStyle name="Calc Percent (1)" xfId="397" xr:uid="{00000000-0005-0000-0000-00008C010000}"/>
    <cellStyle name="Calc Percent (2)" xfId="398" xr:uid="{00000000-0005-0000-0000-00008D010000}"/>
    <cellStyle name="Calc Units (0)" xfId="399" xr:uid="{00000000-0005-0000-0000-00008E010000}"/>
    <cellStyle name="Calc Units (1)" xfId="400" xr:uid="{00000000-0005-0000-0000-00008F010000}"/>
    <cellStyle name="Calc Units (2)" xfId="401" xr:uid="{00000000-0005-0000-0000-000090010000}"/>
    <cellStyle name="category" xfId="402" xr:uid="{00000000-0005-0000-0000-000091010000}"/>
    <cellStyle name="Column Heading" xfId="403" xr:uid="{00000000-0005-0000-0000-000092010000}"/>
    <cellStyle name="Comma" xfId="404" builtinId="3"/>
    <cellStyle name="Comma  - Style1" xfId="405" xr:uid="{00000000-0005-0000-0000-000094010000}"/>
    <cellStyle name="Comma  - Style2" xfId="406" xr:uid="{00000000-0005-0000-0000-000095010000}"/>
    <cellStyle name="Comma  - Style3" xfId="407" xr:uid="{00000000-0005-0000-0000-000096010000}"/>
    <cellStyle name="Comma  - Style4" xfId="408" xr:uid="{00000000-0005-0000-0000-000097010000}"/>
    <cellStyle name="Comma  - Style5" xfId="409" xr:uid="{00000000-0005-0000-0000-000098010000}"/>
    <cellStyle name="Comma  - Style6" xfId="410" xr:uid="{00000000-0005-0000-0000-000099010000}"/>
    <cellStyle name="Comma  - Style7" xfId="411" xr:uid="{00000000-0005-0000-0000-00009A010000}"/>
    <cellStyle name="Comma  - Style8" xfId="412" xr:uid="{00000000-0005-0000-0000-00009B010000}"/>
    <cellStyle name="Comma (0.0)" xfId="413" xr:uid="{00000000-0005-0000-0000-00009C010000}"/>
    <cellStyle name="Comma (0.00)" xfId="414" xr:uid="{00000000-0005-0000-0000-00009D010000}"/>
    <cellStyle name="Comma (hidden)" xfId="415" xr:uid="{00000000-0005-0000-0000-00009E010000}"/>
    <cellStyle name="Comma (hidden) 2" xfId="416" xr:uid="{00000000-0005-0000-0000-00009F010000}"/>
    <cellStyle name="Comma (hidden)_2009&amp;_32_Template(1)" xfId="417" xr:uid="{00000000-0005-0000-0000-0000A0010000}"/>
    <cellStyle name="Comma (index)" xfId="418" xr:uid="{00000000-0005-0000-0000-0000A1010000}"/>
    <cellStyle name="Comma (index) 2" xfId="419" xr:uid="{00000000-0005-0000-0000-0000A2010000}"/>
    <cellStyle name="Comma (index)_2009&amp;_32_Template(1)" xfId="420" xr:uid="{00000000-0005-0000-0000-0000A3010000}"/>
    <cellStyle name="Comma [0] 2" xfId="421" xr:uid="{00000000-0005-0000-0000-0000A4010000}"/>
    <cellStyle name="Comma [0] 3" xfId="422" xr:uid="{00000000-0005-0000-0000-0000A5010000}"/>
    <cellStyle name="Comma [00]" xfId="423" xr:uid="{00000000-0005-0000-0000-0000A6010000}"/>
    <cellStyle name="Comma 10" xfId="424" xr:uid="{00000000-0005-0000-0000-0000A7010000}"/>
    <cellStyle name="Comma 11" xfId="425" xr:uid="{00000000-0005-0000-0000-0000A8010000}"/>
    <cellStyle name="Comma 12" xfId="426" xr:uid="{00000000-0005-0000-0000-0000A9010000}"/>
    <cellStyle name="Comma 13" xfId="427" xr:uid="{00000000-0005-0000-0000-0000AA010000}"/>
    <cellStyle name="Comma 14" xfId="428" xr:uid="{00000000-0005-0000-0000-0000AB010000}"/>
    <cellStyle name="Comma 15" xfId="429" xr:uid="{00000000-0005-0000-0000-0000AC010000}"/>
    <cellStyle name="Comma 16" xfId="430" xr:uid="{00000000-0005-0000-0000-0000AD010000}"/>
    <cellStyle name="Comma 16 2" xfId="431" xr:uid="{00000000-0005-0000-0000-0000AE010000}"/>
    <cellStyle name="Comma 17" xfId="432" xr:uid="{00000000-0005-0000-0000-0000AF010000}"/>
    <cellStyle name="Comma 18" xfId="433" xr:uid="{00000000-0005-0000-0000-0000B0010000}"/>
    <cellStyle name="Comma 19" xfId="434" xr:uid="{00000000-0005-0000-0000-0000B1010000}"/>
    <cellStyle name="Comma 2" xfId="435" xr:uid="{00000000-0005-0000-0000-0000B2010000}"/>
    <cellStyle name="Comma 2 2" xfId="436" xr:uid="{00000000-0005-0000-0000-0000B3010000}"/>
    <cellStyle name="Comma 3" xfId="437" xr:uid="{00000000-0005-0000-0000-0000B4010000}"/>
    <cellStyle name="Comma 3 2" xfId="438" xr:uid="{00000000-0005-0000-0000-0000B5010000}"/>
    <cellStyle name="Comma 3_Subtop_solution_frame" xfId="439" xr:uid="{00000000-0005-0000-0000-0000B6010000}"/>
    <cellStyle name="Comma 4" xfId="440" xr:uid="{00000000-0005-0000-0000-0000B7010000}"/>
    <cellStyle name="Comma 5" xfId="441" xr:uid="{00000000-0005-0000-0000-0000B8010000}"/>
    <cellStyle name="Comma 6" xfId="442" xr:uid="{00000000-0005-0000-0000-0000B9010000}"/>
    <cellStyle name="Comma 6 2" xfId="443" xr:uid="{00000000-0005-0000-0000-0000BA010000}"/>
    <cellStyle name="Comma 6_WP - Kik Mar 10" xfId="444" xr:uid="{00000000-0005-0000-0000-0000BB010000}"/>
    <cellStyle name="Comma 7" xfId="445" xr:uid="{00000000-0005-0000-0000-0000BC010000}"/>
    <cellStyle name="Comma 8" xfId="446" xr:uid="{00000000-0005-0000-0000-0000BD010000}"/>
    <cellStyle name="Comma 9" xfId="447" xr:uid="{00000000-0005-0000-0000-0000BE010000}"/>
    <cellStyle name="comma zerodec" xfId="448" xr:uid="{00000000-0005-0000-0000-0000BF010000}"/>
    <cellStyle name="comma zerodec 2" xfId="449" xr:uid="{00000000-0005-0000-0000-0000C0010000}"/>
    <cellStyle name="comma zerodec_2009&amp;_32_Template(1)" xfId="450" xr:uid="{00000000-0005-0000-0000-0000C1010000}"/>
    <cellStyle name="Comma0" xfId="451" xr:uid="{00000000-0005-0000-0000-0000C2010000}"/>
    <cellStyle name="company_title" xfId="452" xr:uid="{00000000-0005-0000-0000-0000C3010000}"/>
    <cellStyle name="Copied" xfId="453" xr:uid="{00000000-0005-0000-0000-0000C4010000}"/>
    <cellStyle name="Cover Date" xfId="454" xr:uid="{00000000-0005-0000-0000-0000C5010000}"/>
    <cellStyle name="Cover Subtitle" xfId="455" xr:uid="{00000000-0005-0000-0000-0000C6010000}"/>
    <cellStyle name="Cover Title" xfId="456" xr:uid="{00000000-0005-0000-0000-0000C7010000}"/>
    <cellStyle name="Credit" xfId="457" xr:uid="{00000000-0005-0000-0000-0000C8010000}"/>
    <cellStyle name="Cu?rency_W?ek 3" xfId="458" xr:uid="{00000000-0005-0000-0000-0000C9010000}"/>
    <cellStyle name="Curren - Style3" xfId="459" xr:uid="{00000000-0005-0000-0000-0000CA010000}"/>
    <cellStyle name="Curren - Style4" xfId="460" xr:uid="{00000000-0005-0000-0000-0000CB010000}"/>
    <cellStyle name="Currency (hidden)" xfId="461" xr:uid="{00000000-0005-0000-0000-0000CC010000}"/>
    <cellStyle name="Currency (hidden) 2" xfId="462" xr:uid="{00000000-0005-0000-0000-0000CD010000}"/>
    <cellStyle name="Currency (hidden)_2009&amp;_32_Template(1)" xfId="463" xr:uid="{00000000-0005-0000-0000-0000CE010000}"/>
    <cellStyle name="Currency [0]b" xfId="464" xr:uid="{00000000-0005-0000-0000-0000CF010000}"/>
    <cellStyle name="Currency [00]" xfId="465" xr:uid="{00000000-0005-0000-0000-0000D0010000}"/>
    <cellStyle name="Currency _x001b_0]_laroux_MATERAL2_REINT98" xfId="466" xr:uid="{00000000-0005-0000-0000-0000D1010000}"/>
    <cellStyle name="currency(2)" xfId="467" xr:uid="{00000000-0005-0000-0000-0000D2010000}"/>
    <cellStyle name="Currency0" xfId="468" xr:uid="{00000000-0005-0000-0000-0000D3010000}"/>
    <cellStyle name="Currency1" xfId="469" xr:uid="{00000000-0005-0000-0000-0000D4010000}"/>
    <cellStyle name="Currency1 2" xfId="470" xr:uid="{00000000-0005-0000-0000-0000D5010000}"/>
    <cellStyle name="Currency1_2009&amp;_32_Template(1)" xfId="471" xr:uid="{00000000-0005-0000-0000-0000D6010000}"/>
    <cellStyle name="Currency2" xfId="472" xr:uid="{00000000-0005-0000-0000-0000D7010000}"/>
    <cellStyle name="Cuၲrency_W艥ek 3" xfId="473" xr:uid="{00000000-0005-0000-0000-0000D8010000}"/>
    <cellStyle name="Dan" xfId="474" xr:uid="{00000000-0005-0000-0000-0000D9010000}"/>
    <cellStyle name="Date" xfId="475" xr:uid="{00000000-0005-0000-0000-0000DA010000}"/>
    <cellStyle name="Date Short" xfId="476" xr:uid="{00000000-0005-0000-0000-0000DB010000}"/>
    <cellStyle name="Date_CombineTop 2008" xfId="477" xr:uid="{00000000-0005-0000-0000-0000DC010000}"/>
    <cellStyle name="Debit" xfId="478" xr:uid="{00000000-0005-0000-0000-0000DD010000}"/>
    <cellStyle name="DELTA" xfId="479" xr:uid="{00000000-0005-0000-0000-0000DE010000}"/>
    <cellStyle name="Deviant" xfId="480" xr:uid="{00000000-0005-0000-0000-0000DF010000}"/>
    <cellStyle name="Dezimal [0]_35ERI8T2gbIEMixb4v26icuOo" xfId="481" xr:uid="{00000000-0005-0000-0000-0000E0010000}"/>
    <cellStyle name="Dezimal_35ERI8T2gbIEMixb4v26icuOo" xfId="482" xr:uid="{00000000-0005-0000-0000-0000E1010000}"/>
    <cellStyle name="Dollar (zero dec)" xfId="483" xr:uid="{00000000-0005-0000-0000-0000E2010000}"/>
    <cellStyle name="Dollar (zero dec) 2" xfId="484" xr:uid="{00000000-0005-0000-0000-0000E3010000}"/>
    <cellStyle name="Dollar (zero dec)_2009&amp;_32_Template(1)" xfId="485" xr:uid="{00000000-0005-0000-0000-0000E4010000}"/>
    <cellStyle name="E&amp;Y House" xfId="486" xr:uid="{00000000-0005-0000-0000-0000E5010000}"/>
    <cellStyle name="Enter Currency (0)" xfId="487" xr:uid="{00000000-0005-0000-0000-0000E6010000}"/>
    <cellStyle name="Enter Currency (2)" xfId="488" xr:uid="{00000000-0005-0000-0000-0000E7010000}"/>
    <cellStyle name="Enter Units (0)" xfId="489" xr:uid="{00000000-0005-0000-0000-0000E8010000}"/>
    <cellStyle name="Enter Units (1)" xfId="490" xr:uid="{00000000-0005-0000-0000-0000E9010000}"/>
    <cellStyle name="Enter Units (2)" xfId="491" xr:uid="{00000000-0005-0000-0000-0000EA010000}"/>
    <cellStyle name="Entered" xfId="492" xr:uid="{00000000-0005-0000-0000-0000EB010000}"/>
    <cellStyle name="entry" xfId="493" xr:uid="{00000000-0005-0000-0000-0000EC010000}"/>
    <cellStyle name="Euro" xfId="494" xr:uid="{00000000-0005-0000-0000-0000ED010000}"/>
    <cellStyle name="Euro 2" xfId="495" xr:uid="{00000000-0005-0000-0000-0000EE010000}"/>
    <cellStyle name="Euro_Subtop_solution_frame" xfId="496" xr:uid="{00000000-0005-0000-0000-0000EF010000}"/>
    <cellStyle name="Factor" xfId="497" xr:uid="{00000000-0005-0000-0000-0000F0010000}"/>
    <cellStyle name="Fixed" xfId="498" xr:uid="{00000000-0005-0000-0000-0000F1010000}"/>
    <cellStyle name="Footer SBILogo1" xfId="499" xr:uid="{00000000-0005-0000-0000-0000F2010000}"/>
    <cellStyle name="Footer SBILogo2" xfId="500" xr:uid="{00000000-0005-0000-0000-0000F3010000}"/>
    <cellStyle name="Footnote" xfId="501" xr:uid="{00000000-0005-0000-0000-0000F4010000}"/>
    <cellStyle name="Footnote Reference" xfId="502" xr:uid="{00000000-0005-0000-0000-0000F5010000}"/>
    <cellStyle name="Footnote_BECL WP YE'02" xfId="503" xr:uid="{00000000-0005-0000-0000-0000F6010000}"/>
    <cellStyle name="Format Number Column" xfId="504" xr:uid="{00000000-0005-0000-0000-0000F7010000}"/>
    <cellStyle name="Grey" xfId="505" xr:uid="{00000000-0005-0000-0000-0000F8010000}"/>
    <cellStyle name="gs]_x000d__x000a_Window=23,56,584,348, , ,1_x000d__x000a_dir1=0,0,491,191,-1,-1,1,30,201,1905,245,H:\WINDOWS\*.*_x000d__x000a_dir10=44,44,544,323," xfId="506" xr:uid="{00000000-0005-0000-0000-0000F9010000}"/>
    <cellStyle name="Head 1" xfId="507" xr:uid="{00000000-0005-0000-0000-0000FA010000}"/>
    <cellStyle name="HEADER" xfId="508" xr:uid="{00000000-0005-0000-0000-0000FB010000}"/>
    <cellStyle name="Header Draft Stamp" xfId="509" xr:uid="{00000000-0005-0000-0000-0000FC010000}"/>
    <cellStyle name="Header_BECL WP YE'02" xfId="510" xr:uid="{00000000-0005-0000-0000-0000FD010000}"/>
    <cellStyle name="Header1" xfId="511" xr:uid="{00000000-0005-0000-0000-0000FE010000}"/>
    <cellStyle name="Header2" xfId="512" xr:uid="{00000000-0005-0000-0000-0000FF010000}"/>
    <cellStyle name="Heading" xfId="513" xr:uid="{00000000-0005-0000-0000-000000020000}"/>
    <cellStyle name="Heading 1 Above" xfId="514" xr:uid="{00000000-0005-0000-0000-000001020000}"/>
    <cellStyle name="Heading 1+" xfId="515" xr:uid="{00000000-0005-0000-0000-000002020000}"/>
    <cellStyle name="Heading 2 Below" xfId="516" xr:uid="{00000000-0005-0000-0000-000003020000}"/>
    <cellStyle name="Heading 2+" xfId="517" xr:uid="{00000000-0005-0000-0000-000004020000}"/>
    <cellStyle name="Heading 3+" xfId="518" xr:uid="{00000000-0005-0000-0000-000005020000}"/>
    <cellStyle name="HEADING1" xfId="519" xr:uid="{00000000-0005-0000-0000-000006020000}"/>
    <cellStyle name="HEADING2" xfId="520" xr:uid="{00000000-0005-0000-0000-000007020000}"/>
    <cellStyle name="HEADINGS" xfId="521" xr:uid="{00000000-0005-0000-0000-000008020000}"/>
    <cellStyle name="HEADINGSTOP" xfId="522" xr:uid="{00000000-0005-0000-0000-000009020000}"/>
    <cellStyle name="Hidden" xfId="523" xr:uid="{00000000-0005-0000-0000-00000A020000}"/>
    <cellStyle name="Indent" xfId="524" xr:uid="{00000000-0005-0000-0000-00000B020000}"/>
    <cellStyle name="Info_Main" xfId="525" xr:uid="{00000000-0005-0000-0000-00000C020000}"/>
    <cellStyle name="Input [yellow]" xfId="526" xr:uid="{00000000-0005-0000-0000-00000D020000}"/>
    <cellStyle name="InputCurrency" xfId="527" xr:uid="{00000000-0005-0000-0000-00000E020000}"/>
    <cellStyle name="InputPercent1" xfId="528" xr:uid="{00000000-0005-0000-0000-00000F020000}"/>
    <cellStyle name="Integer" xfId="529" xr:uid="{00000000-0005-0000-0000-000010020000}"/>
    <cellStyle name="KPMG Heading 1" xfId="530" xr:uid="{00000000-0005-0000-0000-000011020000}"/>
    <cellStyle name="KPMG Heading 2" xfId="531" xr:uid="{00000000-0005-0000-0000-000012020000}"/>
    <cellStyle name="KPMG Heading 3" xfId="532" xr:uid="{00000000-0005-0000-0000-000013020000}"/>
    <cellStyle name="KPMG Heading 4" xfId="533" xr:uid="{00000000-0005-0000-0000-000014020000}"/>
    <cellStyle name="KPMG Normal" xfId="534" xr:uid="{00000000-0005-0000-0000-000015020000}"/>
    <cellStyle name="KPMG Normal Text" xfId="535" xr:uid="{00000000-0005-0000-0000-000016020000}"/>
    <cellStyle name="KPMG Normal_10" xfId="536" xr:uid="{00000000-0005-0000-0000-000017020000}"/>
    <cellStyle name="KWE??" xfId="537" xr:uid="{00000000-0005-0000-0000-000018020000}"/>
    <cellStyle name="left" xfId="538" xr:uid="{00000000-0005-0000-0000-000019020000}"/>
    <cellStyle name="Link Currency (0)" xfId="539" xr:uid="{00000000-0005-0000-0000-00001A020000}"/>
    <cellStyle name="Link Currency (2)" xfId="540" xr:uid="{00000000-0005-0000-0000-00001B020000}"/>
    <cellStyle name="Link Units (0)" xfId="541" xr:uid="{00000000-0005-0000-0000-00001C020000}"/>
    <cellStyle name="Link Units (1)" xfId="542" xr:uid="{00000000-0005-0000-0000-00001D020000}"/>
    <cellStyle name="Link Units (2)" xfId="543" xr:uid="{00000000-0005-0000-0000-00001E020000}"/>
    <cellStyle name="Miglia - Stile1" xfId="544" xr:uid="{00000000-0005-0000-0000-00001F020000}"/>
    <cellStyle name="Miglia - Stile2" xfId="545" xr:uid="{00000000-0005-0000-0000-000020020000}"/>
    <cellStyle name="Miglia - Stile3" xfId="546" xr:uid="{00000000-0005-0000-0000-000021020000}"/>
    <cellStyle name="Miglia - Stile4" xfId="547" xr:uid="{00000000-0005-0000-0000-000022020000}"/>
    <cellStyle name="Miglia - Stile5" xfId="548" xr:uid="{00000000-0005-0000-0000-000023020000}"/>
    <cellStyle name="Migliaia (0)" xfId="549" xr:uid="{00000000-0005-0000-0000-000024020000}"/>
    <cellStyle name="Milliers [0]_AR1194" xfId="550" xr:uid="{00000000-0005-0000-0000-000025020000}"/>
    <cellStyle name="Milliers_AR1194" xfId="551" xr:uid="{00000000-0005-0000-0000-000026020000}"/>
    <cellStyle name="Model" xfId="552" xr:uid="{00000000-0005-0000-0000-000027020000}"/>
    <cellStyle name="Mon?aire [0]_AR1194" xfId="553" xr:uid="{00000000-0005-0000-0000-000028020000}"/>
    <cellStyle name="Mon?aire_AR1194" xfId="554" xr:uid="{00000000-0005-0000-0000-000029020000}"/>
    <cellStyle name="Mon?taire [0]_AR1194" xfId="555" xr:uid="{00000000-0005-0000-0000-00002A020000}"/>
    <cellStyle name="Mon?taire_AR1194" xfId="556" xr:uid="{00000000-0005-0000-0000-00002B020000}"/>
    <cellStyle name="Monétaire [0]_laroux" xfId="557" xr:uid="{00000000-0005-0000-0000-00002C020000}"/>
    <cellStyle name="Monétaire_laroux" xfId="558" xr:uid="{00000000-0005-0000-0000-00002D020000}"/>
    <cellStyle name="Mon้taire [0]_laroux" xfId="559" xr:uid="{00000000-0005-0000-0000-00002E020000}"/>
    <cellStyle name="Mon้taire_laroux" xfId="560" xr:uid="{00000000-0005-0000-0000-00002F020000}"/>
    <cellStyle name="Mon騁aire [0]_AR1194" xfId="561" xr:uid="{00000000-0005-0000-0000-000030020000}"/>
    <cellStyle name="Mon騁aire_AR1194" xfId="562" xr:uid="{00000000-0005-0000-0000-000031020000}"/>
    <cellStyle name="Multiple" xfId="563" xr:uid="{00000000-0005-0000-0000-000032020000}"/>
    <cellStyle name="NEE" xfId="564" xr:uid="{00000000-0005-0000-0000-000033020000}"/>
    <cellStyle name="no dec" xfId="565" xr:uid="{00000000-0005-0000-0000-000034020000}"/>
    <cellStyle name="no dec 2" xfId="566" xr:uid="{00000000-0005-0000-0000-000035020000}"/>
    <cellStyle name="no dec_Cut off Sale&amp;Pur" xfId="567" xr:uid="{00000000-0005-0000-0000-000036020000}"/>
    <cellStyle name="Nor}al" xfId="568" xr:uid="{00000000-0005-0000-0000-000037020000}"/>
    <cellStyle name="Normal" xfId="0" builtinId="0"/>
    <cellStyle name="Normal - Stile6" xfId="569" xr:uid="{00000000-0005-0000-0000-000039020000}"/>
    <cellStyle name="Normal - Stile7" xfId="570" xr:uid="{00000000-0005-0000-0000-00003A020000}"/>
    <cellStyle name="Normal - Stile8" xfId="571" xr:uid="{00000000-0005-0000-0000-00003B020000}"/>
    <cellStyle name="Normal - Style1" xfId="572" xr:uid="{00000000-0005-0000-0000-00003C020000}"/>
    <cellStyle name="Normal - Style5" xfId="573" xr:uid="{00000000-0005-0000-0000-00003D020000}"/>
    <cellStyle name="Normal 10" xfId="574" xr:uid="{00000000-0005-0000-0000-00003E020000}"/>
    <cellStyle name="Normal 10 2" xfId="575" xr:uid="{00000000-0005-0000-0000-00003F020000}"/>
    <cellStyle name="Normal 11" xfId="576" xr:uid="{00000000-0005-0000-0000-000040020000}"/>
    <cellStyle name="Normal 12" xfId="577" xr:uid="{00000000-0005-0000-0000-000041020000}"/>
    <cellStyle name="Normal 12 2" xfId="578" xr:uid="{00000000-0005-0000-0000-000042020000}"/>
    <cellStyle name="Normal 13" xfId="579" xr:uid="{00000000-0005-0000-0000-000043020000}"/>
    <cellStyle name="Normal 13 2" xfId="580" xr:uid="{00000000-0005-0000-0000-000044020000}"/>
    <cellStyle name="Normal 14" xfId="581" xr:uid="{00000000-0005-0000-0000-000045020000}"/>
    <cellStyle name="Normal 14 2" xfId="582" xr:uid="{00000000-0005-0000-0000-000046020000}"/>
    <cellStyle name="Normal 15" xfId="583" xr:uid="{00000000-0005-0000-0000-000047020000}"/>
    <cellStyle name="Normal 16" xfId="584" xr:uid="{00000000-0005-0000-0000-000048020000}"/>
    <cellStyle name="Normal 17" xfId="585" xr:uid="{00000000-0005-0000-0000-000049020000}"/>
    <cellStyle name="Normal 17 2" xfId="586" xr:uid="{00000000-0005-0000-0000-00004A020000}"/>
    <cellStyle name="Normal 18" xfId="587" xr:uid="{00000000-0005-0000-0000-00004B020000}"/>
    <cellStyle name="Normal 18 2" xfId="588" xr:uid="{00000000-0005-0000-0000-00004C020000}"/>
    <cellStyle name="Normal 19" xfId="589" xr:uid="{00000000-0005-0000-0000-00004D020000}"/>
    <cellStyle name="Normal 19 2" xfId="590" xr:uid="{00000000-0005-0000-0000-00004E020000}"/>
    <cellStyle name="Normal 2" xfId="591" xr:uid="{00000000-0005-0000-0000-00004F020000}"/>
    <cellStyle name="Normal 2 2" xfId="592" xr:uid="{00000000-0005-0000-0000-000050020000}"/>
    <cellStyle name="Normal 2 3" xfId="593" xr:uid="{00000000-0005-0000-0000-000051020000}"/>
    <cellStyle name="Normal 2 4" xfId="594" xr:uid="{00000000-0005-0000-0000-000052020000}"/>
    <cellStyle name="Normal 2 5" xfId="595" xr:uid="{00000000-0005-0000-0000-000053020000}"/>
    <cellStyle name="Normal 2_Daiichi F1-3Update" xfId="596" xr:uid="{00000000-0005-0000-0000-000054020000}"/>
    <cellStyle name="Normal 20" xfId="597" xr:uid="{00000000-0005-0000-0000-000055020000}"/>
    <cellStyle name="Normal 20 2" xfId="598" xr:uid="{00000000-0005-0000-0000-000056020000}"/>
    <cellStyle name="Normal 21" xfId="599" xr:uid="{00000000-0005-0000-0000-000057020000}"/>
    <cellStyle name="Normal 21 2" xfId="600" xr:uid="{00000000-0005-0000-0000-000058020000}"/>
    <cellStyle name="Normal 22" xfId="601" xr:uid="{00000000-0005-0000-0000-000059020000}"/>
    <cellStyle name="Normal 22 2" xfId="602" xr:uid="{00000000-0005-0000-0000-00005A020000}"/>
    <cellStyle name="Normal 23" xfId="603" xr:uid="{00000000-0005-0000-0000-00005B020000}"/>
    <cellStyle name="Normal 24" xfId="604" xr:uid="{00000000-0005-0000-0000-00005C020000}"/>
    <cellStyle name="Normal 24 2" xfId="605" xr:uid="{00000000-0005-0000-0000-00005D020000}"/>
    <cellStyle name="Normal 26 2" xfId="606" xr:uid="{00000000-0005-0000-0000-00005E020000}"/>
    <cellStyle name="Normal 27 2" xfId="607" xr:uid="{00000000-0005-0000-0000-00005F020000}"/>
    <cellStyle name="Normal 3" xfId="608" xr:uid="{00000000-0005-0000-0000-000060020000}"/>
    <cellStyle name="Normal 3 2" xfId="609" xr:uid="{00000000-0005-0000-0000-000061020000}"/>
    <cellStyle name="Normal 3_Stock Roll Forward" xfId="610" xr:uid="{00000000-0005-0000-0000-000062020000}"/>
    <cellStyle name="Normal 31" xfId="611" xr:uid="{00000000-0005-0000-0000-000063020000}"/>
    <cellStyle name="Normal 4" xfId="612" xr:uid="{00000000-0005-0000-0000-000064020000}"/>
    <cellStyle name="Normal 4 2" xfId="613" xr:uid="{00000000-0005-0000-0000-000065020000}"/>
    <cellStyle name="Normal 5" xfId="614" xr:uid="{00000000-0005-0000-0000-000066020000}"/>
    <cellStyle name="Normal 6" xfId="615" xr:uid="{00000000-0005-0000-0000-000067020000}"/>
    <cellStyle name="Normal 6 2" xfId="616" xr:uid="{00000000-0005-0000-0000-000068020000}"/>
    <cellStyle name="Normal 7" xfId="617" xr:uid="{00000000-0005-0000-0000-000069020000}"/>
    <cellStyle name="Normal 7 2" xfId="618" xr:uid="{00000000-0005-0000-0000-00006A020000}"/>
    <cellStyle name="Normal 8" xfId="619" xr:uid="{00000000-0005-0000-0000-00006B020000}"/>
    <cellStyle name="Normal 8 2" xfId="620" xr:uid="{00000000-0005-0000-0000-00006C020000}"/>
    <cellStyle name="Normal 9" xfId="621" xr:uid="{00000000-0005-0000-0000-00006D020000}"/>
    <cellStyle name="Normal 9 2" xfId="622" xr:uid="{00000000-0005-0000-0000-00006E020000}"/>
    <cellStyle name="Normal_Copy of Indorama Venture_Eng" xfId="623" xr:uid="{00000000-0005-0000-0000-00006F020000}"/>
    <cellStyle name="Normal_Draft PTTCHTx" xfId="910" xr:uid="{00000000-0005-0000-0000-000070020000}"/>
    <cellStyle name="Normal0" xfId="624" xr:uid="{00000000-0005-0000-0000-000071020000}"/>
    <cellStyle name="Normale_sc_azione" xfId="625" xr:uid="{00000000-0005-0000-0000-000072020000}"/>
    <cellStyle name="NormalGB" xfId="626" xr:uid="{00000000-0005-0000-0000-000073020000}"/>
    <cellStyle name="Œ…‹æØ‚è [0.00]_laroux" xfId="627" xr:uid="{00000000-0005-0000-0000-000074020000}"/>
    <cellStyle name="Œ…‹æØ‚è_laroux" xfId="628" xr:uid="{00000000-0005-0000-0000-000075020000}"/>
    <cellStyle name="oft Excel]_x000d__x000a_Comment=The open=/f lines load custom functions into the Paste Function list._x000d__x000a_Maximized=3_x000d__x000a_Basics=1_x000d__x000a_A" xfId="629" xr:uid="{00000000-0005-0000-0000-000076020000}"/>
    <cellStyle name="Output Amounts" xfId="630" xr:uid="{00000000-0005-0000-0000-000077020000}"/>
    <cellStyle name="Output Column Headings" xfId="631" xr:uid="{00000000-0005-0000-0000-000078020000}"/>
    <cellStyle name="Output Line Items" xfId="632" xr:uid="{00000000-0005-0000-0000-000079020000}"/>
    <cellStyle name="Output Report Heading" xfId="633" xr:uid="{00000000-0005-0000-0000-00007A020000}"/>
    <cellStyle name="Output Report Title" xfId="634" xr:uid="{00000000-0005-0000-0000-00007B020000}"/>
    <cellStyle name="Page Number" xfId="635" xr:uid="{00000000-0005-0000-0000-00007C020000}"/>
    <cellStyle name="PageSubTitle" xfId="636" xr:uid="{00000000-0005-0000-0000-00007D020000}"/>
    <cellStyle name="PageTitle" xfId="637" xr:uid="{00000000-0005-0000-0000-00007E020000}"/>
    <cellStyle name="paint" xfId="638" xr:uid="{00000000-0005-0000-0000-00007F020000}"/>
    <cellStyle name="Pattern" xfId="639" xr:uid="{00000000-0005-0000-0000-000080020000}"/>
    <cellStyle name="per.style" xfId="640" xr:uid="{00000000-0005-0000-0000-000081020000}"/>
    <cellStyle name="Percent (0%)" xfId="641" xr:uid="{00000000-0005-0000-0000-000082020000}"/>
    <cellStyle name="Percent (0%) 2" xfId="642" xr:uid="{00000000-0005-0000-0000-000083020000}"/>
    <cellStyle name="Percent (0%)_2009&amp;_32_Template(1)" xfId="643" xr:uid="{00000000-0005-0000-0000-000084020000}"/>
    <cellStyle name="Percent (0)" xfId="644" xr:uid="{00000000-0005-0000-0000-000085020000}"/>
    <cellStyle name="Percent (0.0%)" xfId="645" xr:uid="{00000000-0005-0000-0000-000086020000}"/>
    <cellStyle name="Percent (0.0%) 2" xfId="646" xr:uid="{00000000-0005-0000-0000-000087020000}"/>
    <cellStyle name="Percent (0.0%)_2009&amp;_32_Template(1)" xfId="647" xr:uid="{00000000-0005-0000-0000-000088020000}"/>
    <cellStyle name="Percent (0.00%)" xfId="648" xr:uid="{00000000-0005-0000-0000-000089020000}"/>
    <cellStyle name="Percent (0.00%) 2" xfId="649" xr:uid="{00000000-0005-0000-0000-00008A020000}"/>
    <cellStyle name="Percent (0.00%)_2009&amp;_32_Template(1)" xfId="650" xr:uid="{00000000-0005-0000-0000-00008B020000}"/>
    <cellStyle name="Percent [0]" xfId="651" xr:uid="{00000000-0005-0000-0000-00008C020000}"/>
    <cellStyle name="Percent [00]" xfId="652" xr:uid="{00000000-0005-0000-0000-00008D020000}"/>
    <cellStyle name="Percent [2]" xfId="653" xr:uid="{00000000-0005-0000-0000-00008E020000}"/>
    <cellStyle name="Percent [2] 2" xfId="654" xr:uid="{00000000-0005-0000-0000-00008F020000}"/>
    <cellStyle name="Percent 2" xfId="655" xr:uid="{00000000-0005-0000-0000-000090020000}"/>
    <cellStyle name="Percent 3" xfId="656" xr:uid="{00000000-0005-0000-0000-000091020000}"/>
    <cellStyle name="Percent 4" xfId="657" xr:uid="{00000000-0005-0000-0000-000092020000}"/>
    <cellStyle name="PERCENTAGE" xfId="658" xr:uid="{00000000-0005-0000-0000-000093020000}"/>
    <cellStyle name="PLAN" xfId="659" xr:uid="{00000000-0005-0000-0000-000094020000}"/>
    <cellStyle name="PrePop Currency (0)" xfId="660" xr:uid="{00000000-0005-0000-0000-000095020000}"/>
    <cellStyle name="PrePop Currency (2)" xfId="661" xr:uid="{00000000-0005-0000-0000-000096020000}"/>
    <cellStyle name="PrePop Units (0)" xfId="662" xr:uid="{00000000-0005-0000-0000-000097020000}"/>
    <cellStyle name="PrePop Units (1)" xfId="663" xr:uid="{00000000-0005-0000-0000-000098020000}"/>
    <cellStyle name="PrePop Units (2)" xfId="664" xr:uid="{00000000-0005-0000-0000-000099020000}"/>
    <cellStyle name="price" xfId="665" xr:uid="{00000000-0005-0000-0000-00009A020000}"/>
    <cellStyle name="PSChar" xfId="666" xr:uid="{00000000-0005-0000-0000-00009B020000}"/>
    <cellStyle name="PSDate" xfId="667" xr:uid="{00000000-0005-0000-0000-00009C020000}"/>
    <cellStyle name="PSDec" xfId="668" xr:uid="{00000000-0005-0000-0000-00009D020000}"/>
    <cellStyle name="PSHeading" xfId="669" xr:uid="{00000000-0005-0000-0000-00009E020000}"/>
    <cellStyle name="PSInt" xfId="670" xr:uid="{00000000-0005-0000-0000-00009F020000}"/>
    <cellStyle name="PSSpacer" xfId="671" xr:uid="{00000000-0005-0000-0000-0000A0020000}"/>
    <cellStyle name="pwstyle" xfId="672" xr:uid="{00000000-0005-0000-0000-0000A1020000}"/>
    <cellStyle name="Q" xfId="673" xr:uid="{00000000-0005-0000-0000-0000A2020000}"/>
    <cellStyle name="QTR94_95_INCOME CTMP#1 98" xfId="674" xr:uid="{00000000-0005-0000-0000-0000A3020000}"/>
    <cellStyle name="Quantity" xfId="675" xr:uid="{00000000-0005-0000-0000-0000A4020000}"/>
    <cellStyle name="Quantity 2" xfId="676" xr:uid="{00000000-0005-0000-0000-0000A5020000}"/>
    <cellStyle name="Quantity_Cut off Sale&amp;Pur" xfId="677" xr:uid="{00000000-0005-0000-0000-0000A6020000}"/>
    <cellStyle name="regstoresfromspecstores" xfId="678" xr:uid="{00000000-0005-0000-0000-0000A7020000}"/>
    <cellStyle name="report_title" xfId="679" xr:uid="{00000000-0005-0000-0000-0000A8020000}"/>
    <cellStyle name="revised" xfId="680" xr:uid="{00000000-0005-0000-0000-0000A9020000}"/>
    <cellStyle name="RevList" xfId="681" xr:uid="{00000000-0005-0000-0000-0000AA020000}"/>
    <cellStyle name="Salomon Logo" xfId="682" xr:uid="{00000000-0005-0000-0000-0000AB020000}"/>
    <cellStyle name="SAPBEXaggData" xfId="683" xr:uid="{00000000-0005-0000-0000-0000AC020000}"/>
    <cellStyle name="SAPBEXaggDataEmph" xfId="684" xr:uid="{00000000-0005-0000-0000-0000AD020000}"/>
    <cellStyle name="SAPBEXaggItem" xfId="685" xr:uid="{00000000-0005-0000-0000-0000AE020000}"/>
    <cellStyle name="SAPBEXaggItemX" xfId="686" xr:uid="{00000000-0005-0000-0000-0000AF020000}"/>
    <cellStyle name="SAPBEXchaText" xfId="687" xr:uid="{00000000-0005-0000-0000-0000B0020000}"/>
    <cellStyle name="SAPBEXexcBad7" xfId="688" xr:uid="{00000000-0005-0000-0000-0000B1020000}"/>
    <cellStyle name="SAPBEXexcBad8" xfId="689" xr:uid="{00000000-0005-0000-0000-0000B2020000}"/>
    <cellStyle name="SAPBEXexcBad9" xfId="690" xr:uid="{00000000-0005-0000-0000-0000B3020000}"/>
    <cellStyle name="SAPBEXexcCritical4" xfId="691" xr:uid="{00000000-0005-0000-0000-0000B4020000}"/>
    <cellStyle name="SAPBEXexcCritical5" xfId="692" xr:uid="{00000000-0005-0000-0000-0000B5020000}"/>
    <cellStyle name="SAPBEXexcCritical6" xfId="693" xr:uid="{00000000-0005-0000-0000-0000B6020000}"/>
    <cellStyle name="SAPBEXexcGood1" xfId="694" xr:uid="{00000000-0005-0000-0000-0000B7020000}"/>
    <cellStyle name="SAPBEXexcGood2" xfId="695" xr:uid="{00000000-0005-0000-0000-0000B8020000}"/>
    <cellStyle name="SAPBEXexcGood3" xfId="696" xr:uid="{00000000-0005-0000-0000-0000B9020000}"/>
    <cellStyle name="SAPBEXfilterDrill" xfId="697" xr:uid="{00000000-0005-0000-0000-0000BA020000}"/>
    <cellStyle name="SAPBEXfilterItem" xfId="698" xr:uid="{00000000-0005-0000-0000-0000BB020000}"/>
    <cellStyle name="SAPBEXfilterText" xfId="699" xr:uid="{00000000-0005-0000-0000-0000BC020000}"/>
    <cellStyle name="SAPBEXformats" xfId="700" xr:uid="{00000000-0005-0000-0000-0000BD020000}"/>
    <cellStyle name="SAPBEXheaderItem" xfId="701" xr:uid="{00000000-0005-0000-0000-0000BE020000}"/>
    <cellStyle name="SAPBEXheaderText" xfId="702" xr:uid="{00000000-0005-0000-0000-0000BF020000}"/>
    <cellStyle name="SAPBEXHLevel0" xfId="703" xr:uid="{00000000-0005-0000-0000-0000C0020000}"/>
    <cellStyle name="SAPBEXHLevel0X" xfId="704" xr:uid="{00000000-0005-0000-0000-0000C1020000}"/>
    <cellStyle name="SAPBEXHLevel1" xfId="705" xr:uid="{00000000-0005-0000-0000-0000C2020000}"/>
    <cellStyle name="SAPBEXHLevel1X" xfId="706" xr:uid="{00000000-0005-0000-0000-0000C3020000}"/>
    <cellStyle name="SAPBEXHLevel2" xfId="707" xr:uid="{00000000-0005-0000-0000-0000C4020000}"/>
    <cellStyle name="SAPBEXHLevel2X" xfId="708" xr:uid="{00000000-0005-0000-0000-0000C5020000}"/>
    <cellStyle name="SAPBEXHLevel3" xfId="709" xr:uid="{00000000-0005-0000-0000-0000C6020000}"/>
    <cellStyle name="SAPBEXHLevel3X" xfId="710" xr:uid="{00000000-0005-0000-0000-0000C7020000}"/>
    <cellStyle name="SAPBEXresData" xfId="711" xr:uid="{00000000-0005-0000-0000-0000C8020000}"/>
    <cellStyle name="SAPBEXresDataEmph" xfId="712" xr:uid="{00000000-0005-0000-0000-0000C9020000}"/>
    <cellStyle name="SAPBEXresItem" xfId="713" xr:uid="{00000000-0005-0000-0000-0000CA020000}"/>
    <cellStyle name="SAPBEXresItemX" xfId="714" xr:uid="{00000000-0005-0000-0000-0000CB020000}"/>
    <cellStyle name="SAPBEXstdData" xfId="715" xr:uid="{00000000-0005-0000-0000-0000CC020000}"/>
    <cellStyle name="SAPBEXstdDataEmph" xfId="716" xr:uid="{00000000-0005-0000-0000-0000CD020000}"/>
    <cellStyle name="SAPBEXstdItem" xfId="717" xr:uid="{00000000-0005-0000-0000-0000CE020000}"/>
    <cellStyle name="SAPBEXstdItemX" xfId="718" xr:uid="{00000000-0005-0000-0000-0000CF020000}"/>
    <cellStyle name="SAPBEXtitle" xfId="719" xr:uid="{00000000-0005-0000-0000-0000D0020000}"/>
    <cellStyle name="SAPBEXundefined" xfId="720" xr:uid="{00000000-0005-0000-0000-0000D1020000}"/>
    <cellStyle name="SCH1" xfId="721" xr:uid="{00000000-0005-0000-0000-0000D2020000}"/>
    <cellStyle name="section" xfId="722" xr:uid="{00000000-0005-0000-0000-0000D3020000}"/>
    <cellStyle name="SHADEDSTORES" xfId="723" xr:uid="{00000000-0005-0000-0000-0000D4020000}"/>
    <cellStyle name="small border line" xfId="724" xr:uid="{00000000-0005-0000-0000-0000D5020000}"/>
    <cellStyle name="specstores" xfId="725" xr:uid="{00000000-0005-0000-0000-0000D6020000}"/>
    <cellStyle name="Standard" xfId="726" xr:uid="{00000000-0005-0000-0000-0000D7020000}"/>
    <cellStyle name="Style 1" xfId="727" xr:uid="{00000000-0005-0000-0000-0000D8020000}"/>
    <cellStyle name="style1" xfId="728" xr:uid="{00000000-0005-0000-0000-0000D9020000}"/>
    <cellStyle name="STYLE2" xfId="729" xr:uid="{00000000-0005-0000-0000-0000DA020000}"/>
    <cellStyle name="STYLE3" xfId="730" xr:uid="{00000000-0005-0000-0000-0000DB020000}"/>
    <cellStyle name="STYLE4" xfId="731" xr:uid="{00000000-0005-0000-0000-0000DC020000}"/>
    <cellStyle name="STYLE5" xfId="732" xr:uid="{00000000-0005-0000-0000-0000DD020000}"/>
    <cellStyle name="STYLE6" xfId="733" xr:uid="{00000000-0005-0000-0000-0000DE020000}"/>
    <cellStyle name="STYLE7" xfId="734" xr:uid="{00000000-0005-0000-0000-0000DF020000}"/>
    <cellStyle name="STYLE8" xfId="735" xr:uid="{00000000-0005-0000-0000-0000E0020000}"/>
    <cellStyle name="subhead" xfId="736" xr:uid="{00000000-0005-0000-0000-0000E1020000}"/>
    <cellStyle name="SubHeading" xfId="737" xr:uid="{00000000-0005-0000-0000-0000E2020000}"/>
    <cellStyle name="Subtotal" xfId="738" xr:uid="{00000000-0005-0000-0000-0000E3020000}"/>
    <cellStyle name="Tabelle Text 10" xfId="739" xr:uid="{00000000-0005-0000-0000-0000E4020000}"/>
    <cellStyle name="Tabelle Zahl 2 10" xfId="740" xr:uid="{00000000-0005-0000-0000-0000E5020000}"/>
    <cellStyle name="Table Head" xfId="741" xr:uid="{00000000-0005-0000-0000-0000E6020000}"/>
    <cellStyle name="Table Source" xfId="742" xr:uid="{00000000-0005-0000-0000-0000E7020000}"/>
    <cellStyle name="Table Text" xfId="743" xr:uid="{00000000-0005-0000-0000-0000E8020000}"/>
    <cellStyle name="Table Title" xfId="744" xr:uid="{00000000-0005-0000-0000-0000E9020000}"/>
    <cellStyle name="Table Units" xfId="745" xr:uid="{00000000-0005-0000-0000-0000EA020000}"/>
    <cellStyle name="TED STANDARD" xfId="746" xr:uid="{00000000-0005-0000-0000-0000EB020000}"/>
    <cellStyle name="Text" xfId="747" xr:uid="{00000000-0005-0000-0000-0000EC020000}"/>
    <cellStyle name="Text 1" xfId="748" xr:uid="{00000000-0005-0000-0000-0000ED020000}"/>
    <cellStyle name="Text 2" xfId="749" xr:uid="{00000000-0005-0000-0000-0000EE020000}"/>
    <cellStyle name="Text Head 1" xfId="750" xr:uid="{00000000-0005-0000-0000-0000EF020000}"/>
    <cellStyle name="Text Head 2" xfId="751" xr:uid="{00000000-0005-0000-0000-0000F0020000}"/>
    <cellStyle name="Text Indent 1" xfId="752" xr:uid="{00000000-0005-0000-0000-0000F1020000}"/>
    <cellStyle name="Text Indent 2" xfId="753" xr:uid="{00000000-0005-0000-0000-0000F2020000}"/>
    <cellStyle name="Text Indent A" xfId="754" xr:uid="{00000000-0005-0000-0000-0000F3020000}"/>
    <cellStyle name="Text Indent B" xfId="755" xr:uid="{00000000-0005-0000-0000-0000F4020000}"/>
    <cellStyle name="Text Indent C" xfId="756" xr:uid="{00000000-0005-0000-0000-0000F5020000}"/>
    <cellStyle name="Tickmark" xfId="757" xr:uid="{00000000-0005-0000-0000-0000F6020000}"/>
    <cellStyle name="Times New Roman" xfId="758" xr:uid="{00000000-0005-0000-0000-0000F7020000}"/>
    <cellStyle name="TOC 1" xfId="759" xr:uid="{00000000-0005-0000-0000-0000F8020000}"/>
    <cellStyle name="TOC 2" xfId="760" xr:uid="{00000000-0005-0000-0000-0000F9020000}"/>
    <cellStyle name="Tusental (0)_laroux" xfId="761" xr:uid="{00000000-0005-0000-0000-0000FA020000}"/>
    <cellStyle name="Tusental_laroux" xfId="762" xr:uid="{00000000-0005-0000-0000-0000FB020000}"/>
    <cellStyle name="Valuta (0)" xfId="763" xr:uid="{00000000-0005-0000-0000-0000FC020000}"/>
    <cellStyle name="Valuta_laroux" xfId="764" xr:uid="{00000000-0005-0000-0000-0000FD020000}"/>
    <cellStyle name="W" xfId="765" xr:uid="{00000000-0005-0000-0000-0000FE020000}"/>
    <cellStyle name="Work in progress" xfId="766" xr:uid="{00000000-0005-0000-0000-0000FF020000}"/>
    <cellStyle name="wrap" xfId="767" xr:uid="{00000000-0005-0000-0000-000000030000}"/>
    <cellStyle name="Wไhrung [0]_35ERI8T2gbIEMixb4v26icuOo" xfId="768" xr:uid="{00000000-0005-0000-0000-000001030000}"/>
    <cellStyle name="Wไhrung_35ERI8T2gbIEMixb4v26icuOo" xfId="769" xr:uid="{00000000-0005-0000-0000-000002030000}"/>
    <cellStyle name="Year" xfId="770" xr:uid="{00000000-0005-0000-0000-000003030000}"/>
    <cellStyle name="アクセント 1" xfId="771" xr:uid="{00000000-0005-0000-0000-000004030000}"/>
    <cellStyle name="アクセント 2" xfId="772" xr:uid="{00000000-0005-0000-0000-000005030000}"/>
    <cellStyle name="アクセント 3" xfId="773" xr:uid="{00000000-0005-0000-0000-000006030000}"/>
    <cellStyle name="アクセント 4" xfId="774" xr:uid="{00000000-0005-0000-0000-000007030000}"/>
    <cellStyle name="アクセント 5" xfId="775" xr:uid="{00000000-0005-0000-0000-000008030000}"/>
    <cellStyle name="アクセント 6" xfId="776" xr:uid="{00000000-0005-0000-0000-000009030000}"/>
    <cellStyle name="ｵﾒﾁ｡ﾒﾃ爼ﾗ靉ﾁ篦ｧﾋﾅﾒﾂﾁﾔｵﾔ" xfId="777" xr:uid="{00000000-0005-0000-0000-00000A030000}"/>
    <cellStyle name="タイトル" xfId="778" xr:uid="{00000000-0005-0000-0000-00000B030000}"/>
    <cellStyle name="チェック セル" xfId="779" xr:uid="{00000000-0005-0000-0000-00000C030000}"/>
    <cellStyle name="どちらでもない" xfId="780" xr:uid="{00000000-0005-0000-0000-00000D030000}"/>
    <cellStyle name="ハイパーリンク" xfId="781" xr:uid="{00000000-0005-0000-0000-00000E030000}"/>
    <cellStyle name="メモ" xfId="782" xr:uid="{00000000-0005-0000-0000-00000F030000}"/>
    <cellStyle name="リンク セル" xfId="783" xr:uid="{00000000-0005-0000-0000-000010030000}"/>
    <cellStyle name="เครื่องหมายจุลภาค [0]" xfId="790" xr:uid="{00000000-0005-0000-0000-000011030000}"/>
    <cellStyle name="เครื่องหมายจุลภาค [0] 2" xfId="791" xr:uid="{00000000-0005-0000-0000-000012030000}"/>
    <cellStyle name="เครื่องหมายจุลภาค [0] 3" xfId="792" xr:uid="{00000000-0005-0000-0000-000013030000}"/>
    <cellStyle name="เครื่องหมายจุลภาค [0]_1" xfId="793" xr:uid="{00000000-0005-0000-0000-000014030000}"/>
    <cellStyle name="เครื่องหมายจุลภาค 10" xfId="794" xr:uid="{00000000-0005-0000-0000-000015030000}"/>
    <cellStyle name="เครื่องหมายจุลภาค 11" xfId="795" xr:uid="{00000000-0005-0000-0000-000016030000}"/>
    <cellStyle name="เครื่องหมายจุลภาค 12" xfId="796" xr:uid="{00000000-0005-0000-0000-000017030000}"/>
    <cellStyle name="เครื่องหมายจุลภาค 13" xfId="797" xr:uid="{00000000-0005-0000-0000-000018030000}"/>
    <cellStyle name="เครื่องหมายจุลภาค 14" xfId="798" xr:uid="{00000000-0005-0000-0000-000019030000}"/>
    <cellStyle name="เครื่องหมายจุลภาค 2" xfId="799" xr:uid="{00000000-0005-0000-0000-00001A030000}"/>
    <cellStyle name="เครื่องหมายจุลภาค 3" xfId="800" xr:uid="{00000000-0005-0000-0000-00001B030000}"/>
    <cellStyle name="เครื่องหมายจุลภาค 4" xfId="801" xr:uid="{00000000-0005-0000-0000-00001C030000}"/>
    <cellStyle name="เครื่องหมายจุลภาค 5" xfId="802" xr:uid="{00000000-0005-0000-0000-00001D030000}"/>
    <cellStyle name="เครื่องหมายจุลภาค 6" xfId="803" xr:uid="{00000000-0005-0000-0000-00001E030000}"/>
    <cellStyle name="เครื่องหมายจุลภาค 7" xfId="804" xr:uid="{00000000-0005-0000-0000-00001F030000}"/>
    <cellStyle name="เครื่องหมายจุลภาค 8" xfId="805" xr:uid="{00000000-0005-0000-0000-000020030000}"/>
    <cellStyle name="เครื่องหมายจุลภาค 9" xfId="806" xr:uid="{00000000-0005-0000-0000-000021030000}"/>
    <cellStyle name="เครื่องหมายจุลภาค_001K-1,2,3" xfId="807" xr:uid="{00000000-0005-0000-0000-000022030000}"/>
    <cellStyle name="เครื่องหมายสกุลเงิน [0]" xfId="808" xr:uid="{00000000-0005-0000-0000-000023030000}"/>
    <cellStyle name="เครื่องหมายสกุลเงิน [0] 2" xfId="809" xr:uid="{00000000-0005-0000-0000-000024030000}"/>
    <cellStyle name="เครื่องหมายสกุลเงิน [0]_&gt;acc_bs" xfId="810" xr:uid="{00000000-0005-0000-0000-000025030000}"/>
    <cellStyle name="เครื่องหมายสกุลเงิน_&gt;acc_bs" xfId="811" xr:uid="{00000000-0005-0000-0000-000026030000}"/>
    <cellStyle name="เชื่อมโยงหลายมิติ" xfId="813" xr:uid="{00000000-0005-0000-0000-000027030000}"/>
    <cellStyle name="เซลล์ตรวจสอบ" xfId="814" xr:uid="{00000000-0005-0000-0000-000028030000}"/>
    <cellStyle name="เซลล์ที่มีการเชื่อมโยง" xfId="815" xr:uid="{00000000-0005-0000-0000-000029030000}"/>
    <cellStyle name="เปอร์เซ็นต์ 2" xfId="827" xr:uid="{00000000-0005-0000-0000-00002A030000}"/>
    <cellStyle name="เปอร์เซ็นต์ 3" xfId="828" xr:uid="{00000000-0005-0000-0000-00002B030000}"/>
    <cellStyle name="เปอร์เซ็นต์ 4" xfId="829" xr:uid="{00000000-0005-0000-0000-00002C030000}"/>
    <cellStyle name="แย่" xfId="831" xr:uid="{00000000-0005-0000-0000-00002D030000}"/>
    <cellStyle name="แสดงผล" xfId="849" xr:uid="{00000000-0005-0000-0000-00002E030000}"/>
    <cellStyle name="การคำนวณ" xfId="784" xr:uid="{00000000-0005-0000-0000-00002F030000}"/>
    <cellStyle name="ข้อความเตือน" xfId="785" xr:uid="{00000000-0005-0000-0000-000030030000}"/>
    <cellStyle name="ข้อความอธิบาย" xfId="786" xr:uid="{00000000-0005-0000-0000-000031030000}"/>
    <cellStyle name="ค@ฏ๋_1111D2111DQ2" xfId="787" xr:uid="{00000000-0005-0000-0000-000032030000}"/>
    <cellStyle name="คdคภฆ์[0]_1111D2111DQ2" xfId="788" xr:uid="{00000000-0005-0000-0000-000033030000}"/>
    <cellStyle name="คdคภฆ์_1111D2111DQ1" xfId="789" xr:uid="{00000000-0005-0000-0000-000034030000}"/>
    <cellStyle name="ชื่อเรื่อง" xfId="812" xr:uid="{00000000-0005-0000-0000-000035030000}"/>
    <cellStyle name="ณfน๔ [0]_Book1" xfId="816" xr:uid="{00000000-0005-0000-0000-000036030000}"/>
    <cellStyle name="ณfน๔_Book1" xfId="817" xr:uid="{00000000-0005-0000-0000-000037030000}"/>
    <cellStyle name="ดี" xfId="818" xr:uid="{00000000-0005-0000-0000-000038030000}"/>
    <cellStyle name="ตามการเชื่อมโยงหลายมิติ" xfId="819" xr:uid="{00000000-0005-0000-0000-000039030000}"/>
    <cellStyle name="น้บะภฒ_95" xfId="820" xr:uid="{00000000-0005-0000-0000-00003A030000}"/>
    <cellStyle name="ปกติ 2" xfId="821" xr:uid="{00000000-0005-0000-0000-00003B030000}"/>
    <cellStyle name="ปกติ 3" xfId="822" xr:uid="{00000000-0005-0000-0000-00003C030000}"/>
    <cellStyle name="ปกติ 4" xfId="823" xr:uid="{00000000-0005-0000-0000-00003D030000}"/>
    <cellStyle name="ปกติ_&gt;acc_bs" xfId="824" xr:uid="{00000000-0005-0000-0000-00003E030000}"/>
    <cellStyle name="ป้อนค่า" xfId="825" xr:uid="{00000000-0005-0000-0000-00003F030000}"/>
    <cellStyle name="ปานกลาง" xfId="826" xr:uid="{00000000-0005-0000-0000-000040030000}"/>
    <cellStyle name="ผลรวม" xfId="830" xr:uid="{00000000-0005-0000-0000-000041030000}"/>
    <cellStyle name="ฤ?ธถ [0]_95" xfId="832" xr:uid="{00000000-0005-0000-0000-000042030000}"/>
    <cellStyle name="ฤ?ธถ_95" xfId="833" xr:uid="{00000000-0005-0000-0000-000043030000}"/>
    <cellStyle name="ฤธถ [0]_95" xfId="834" xr:uid="{00000000-0005-0000-0000-000044030000}"/>
    <cellStyle name="ฤธถ_95" xfId="835" xr:uid="{00000000-0005-0000-0000-000045030000}"/>
    <cellStyle name="ล_x000b_ศญ_ฝลฐๆฟตม๖วฅ" xfId="836" xr:uid="{00000000-0005-0000-0000-000046030000}"/>
    <cellStyle name="ลEญ [0]_laroux" xfId="837" xr:uid="{00000000-0005-0000-0000-000047030000}"/>
    <cellStyle name="ลEญ_laroux" xfId="838" xr:uid="{00000000-0005-0000-0000-000048030000}"/>
    <cellStyle name="ลวดลาย" xfId="839" xr:uid="{00000000-0005-0000-0000-000049030000}"/>
    <cellStyle name="ล๋ศญ [0]_95" xfId="840" xr:uid="{00000000-0005-0000-0000-00004A030000}"/>
    <cellStyle name="ล๋ศญ_95" xfId="841" xr:uid="{00000000-0005-0000-0000-00004B030000}"/>
    <cellStyle name="วฅมุ_4ฟ๙ฝวภ๛" xfId="842" xr:uid="{00000000-0005-0000-0000-00004C030000}"/>
    <cellStyle name="ส่วนที่ถูกเน้น1" xfId="843" xr:uid="{00000000-0005-0000-0000-00004D030000}"/>
    <cellStyle name="ส่วนที่ถูกเน้น2" xfId="844" xr:uid="{00000000-0005-0000-0000-00004E030000}"/>
    <cellStyle name="ส่วนที่ถูกเน้น3" xfId="845" xr:uid="{00000000-0005-0000-0000-00004F030000}"/>
    <cellStyle name="ส่วนที่ถูกเน้น4" xfId="846" xr:uid="{00000000-0005-0000-0000-000050030000}"/>
    <cellStyle name="ส่วนที่ถูกเน้น5" xfId="847" xr:uid="{00000000-0005-0000-0000-000051030000}"/>
    <cellStyle name="ส่วนที่ถูกเน้น6" xfId="848" xr:uid="{00000000-0005-0000-0000-000052030000}"/>
    <cellStyle name="หมายเหตุ" xfId="850" xr:uid="{00000000-0005-0000-0000-000053030000}"/>
    <cellStyle name="หัวเรื่อง 1" xfId="851" xr:uid="{00000000-0005-0000-0000-000054030000}"/>
    <cellStyle name="หัวเรื่อง 2" xfId="852" xr:uid="{00000000-0005-0000-0000-000055030000}"/>
    <cellStyle name="หัวเรื่อง 3" xfId="853" xr:uid="{00000000-0005-0000-0000-000056030000}"/>
    <cellStyle name="หัวเรื่อง 4" xfId="854" xr:uid="{00000000-0005-0000-0000-000057030000}"/>
    <cellStyle name="ơ᪒＀＀＀＀＀＀＀＀＀＀＀＀＀＀＀＀＀＀＀＀＀＀＀＀＀＀＀＀ma_QTR94_95_1ฟ๙ศธบ๑ณปฟช (2)" xfId="855" xr:uid="{00000000-0005-0000-0000-000058030000}"/>
    <cellStyle name="…_x000e__x000a_ธ๎_x000c_U_x0001_ฅ_x0005_ด_x000a__x0007__x0001__x0001_" xfId="856" xr:uid="{00000000-0005-0000-0000-000059030000}"/>
    <cellStyle name="_x001d_๐&quot;_x000c_์๒_x000c_฿U_x0001_ญ_x0005_J_x000f__x0007__x0001__x0001_" xfId="857" xr:uid="{00000000-0005-0000-0000-00005A030000}"/>
    <cellStyle name="_x001d_๐'&amp;O—&amp;H_x000b__x0008_4_x0018__x0005__x0019__x000f__x0001__x0001_" xfId="858" xr:uid="{00000000-0005-0000-0000-00005B030000}"/>
    <cellStyle name="_x001d_๐7_x000c_๎_x0017__x000d_เU_x0001_า_x0006_|!_x0007__x0001__x0001_" xfId="859" xr:uid="{00000000-0005-0000-0000-00005C030000}"/>
    <cellStyle name="_x001d_๐7_x000c_๎_x0017__x000d_เU_x0001_า_x0006_!_x0007__x0001__x0001_" xfId="860" xr:uid="{00000000-0005-0000-0000-00005D030000}"/>
    <cellStyle name="_x001d_๐๏%$ฟ&amp;_x0017__x000b__x0008_ศ_x001c__x001d__x0007__x0001__x0001_" xfId="861" xr:uid="{00000000-0005-0000-0000-00005E030000}"/>
    <cellStyle name="_xddb0_̟ᩒb_xdddc_̟ᩢb_xde1c_̟ᩲbơ᪂bơ᪒＀＀＀＀＀＀＀＀＀＀＀＀＀＀＀＀＀＀＀＀＀＀＀＀＀＀＀＀ma_QTR94_95_1ฟ๙ศธบ๑ณปฟช (2)" xfId="862" xr:uid="{00000000-0005-0000-0000-00005F030000}"/>
    <cellStyle name="백분율_95" xfId="863" xr:uid="{00000000-0005-0000-0000-000060030000}"/>
    <cellStyle name="쉼표 [0]_Doa_FS_2001" xfId="864" xr:uid="{00000000-0005-0000-0000-000061030000}"/>
    <cellStyle name="콤마 [0]_~0061716" xfId="865" xr:uid="{00000000-0005-0000-0000-000062030000}"/>
    <cellStyle name="콤마_~0061716" xfId="866" xr:uid="{00000000-0005-0000-0000-000063030000}"/>
    <cellStyle name="통화 [0]_12월" xfId="867" xr:uid="{00000000-0005-0000-0000-000064030000}"/>
    <cellStyle name="통화_12월" xfId="868" xr:uid="{00000000-0005-0000-0000-000065030000}"/>
    <cellStyle name="표준_1.6GB" xfId="869" xr:uid="{00000000-0005-0000-0000-000066030000}"/>
    <cellStyle name="一般_~4664860" xfId="870" xr:uid="{00000000-0005-0000-0000-000067030000}"/>
    <cellStyle name="入力" xfId="871" xr:uid="{00000000-0005-0000-0000-000068030000}"/>
    <cellStyle name="出力" xfId="872" xr:uid="{00000000-0005-0000-0000-000069030000}"/>
    <cellStyle name="千位分隔[0]_08工资" xfId="873" xr:uid="{00000000-0005-0000-0000-00006A030000}"/>
    <cellStyle name="千位分隔_08工资" xfId="874" xr:uid="{00000000-0005-0000-0000-00006B030000}"/>
    <cellStyle name="千分位[0]_Book2" xfId="875" xr:uid="{00000000-0005-0000-0000-00006C030000}"/>
    <cellStyle name="千分位_AAM" xfId="876" xr:uid="{00000000-0005-0000-0000-00006D030000}"/>
    <cellStyle name="后继超级链接" xfId="877" xr:uid="{00000000-0005-0000-0000-00006E030000}"/>
    <cellStyle name="常规_02房屋明细" xfId="878" xr:uid="{00000000-0005-0000-0000-00006F030000}"/>
    <cellStyle name="悪い" xfId="879" xr:uid="{00000000-0005-0000-0000-000070030000}"/>
    <cellStyle name="普通_9409GZST" xfId="880" xr:uid="{00000000-0005-0000-0000-000071030000}"/>
    <cellStyle name="未定義" xfId="881" xr:uid="{00000000-0005-0000-0000-000072030000}"/>
    <cellStyle name="桁区切り [0.00]_（ＴＰＴ）05金型投資計画見直し050514" xfId="882" xr:uid="{00000000-0005-0000-0000-000073030000}"/>
    <cellStyle name="桁区切り 2" xfId="883" xr:uid="{00000000-0005-0000-0000-000074030000}"/>
    <cellStyle name="桁区切り_（ＴＰＴ）05金型投資計画見直し050514" xfId="884" xr:uid="{00000000-0005-0000-0000-000075030000}"/>
    <cellStyle name="標準 2" xfId="885" xr:uid="{00000000-0005-0000-0000-000076030000}"/>
    <cellStyle name="標準 3" xfId="886" xr:uid="{00000000-0005-0000-0000-000077030000}"/>
    <cellStyle name="標準 4" xfId="887" xr:uid="{00000000-0005-0000-0000-000078030000}"/>
    <cellStyle name="標準 5" xfId="888" xr:uid="{00000000-0005-0000-0000-000079030000}"/>
    <cellStyle name="標準 6" xfId="889" xr:uid="{00000000-0005-0000-0000-00007A030000}"/>
    <cellStyle name="標準_(3)売掛金" xfId="890" xr:uid="{00000000-0005-0000-0000-00007B030000}"/>
    <cellStyle name="爼ﾗ靉ﾁ篦ｧﾋﾅﾒﾂﾁﾔｵﾔ" xfId="891" xr:uid="{00000000-0005-0000-0000-00007C030000}"/>
    <cellStyle name="良い" xfId="892" xr:uid="{00000000-0005-0000-0000-00007D030000}"/>
    <cellStyle name="表示済みのハイパーリンク" xfId="893" xr:uid="{00000000-0005-0000-0000-00007E030000}"/>
    <cellStyle name="見出し 1" xfId="894" xr:uid="{00000000-0005-0000-0000-00007F030000}"/>
    <cellStyle name="見出し 2" xfId="895" xr:uid="{00000000-0005-0000-0000-000080030000}"/>
    <cellStyle name="見出し 3" xfId="896" xr:uid="{00000000-0005-0000-0000-000081030000}"/>
    <cellStyle name="見出し 4" xfId="897" xr:uid="{00000000-0005-0000-0000-000082030000}"/>
    <cellStyle name="計算" xfId="898" xr:uid="{00000000-0005-0000-0000-000083030000}"/>
    <cellStyle name="説明文" xfId="899" xr:uid="{00000000-0005-0000-0000-000084030000}"/>
    <cellStyle name="警告文" xfId="900" xr:uid="{00000000-0005-0000-0000-000085030000}"/>
    <cellStyle name="貨幣 [0]_Book2" xfId="901" xr:uid="{00000000-0005-0000-0000-000086030000}"/>
    <cellStyle name="貨幣[0]_LC (2)" xfId="902" xr:uid="{00000000-0005-0000-0000-000087030000}"/>
    <cellStyle name="貨幣_AAM" xfId="903" xr:uid="{00000000-0005-0000-0000-000088030000}"/>
    <cellStyle name="货币[0]_ INVOICE" xfId="904" xr:uid="{00000000-0005-0000-0000-000089030000}"/>
    <cellStyle name="货币_ INVOICE" xfId="905" xr:uid="{00000000-0005-0000-0000-00008A030000}"/>
    <cellStyle name="超级链接" xfId="906" xr:uid="{00000000-0005-0000-0000-00008B030000}"/>
    <cellStyle name="通貨 [0.00]_laroux" xfId="907" xr:uid="{00000000-0005-0000-0000-00008C030000}"/>
    <cellStyle name="通貨_laroux" xfId="908" xr:uid="{00000000-0005-0000-0000-00008D030000}"/>
    <cellStyle name="集計" xfId="909" xr:uid="{00000000-0005-0000-0000-00008E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  <sheetName val="Prft&amp;Loss"/>
      <sheetName val="FIN TB_SI"/>
      <sheetName val="Prod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tabSelected="1" view="pageBreakPreview" zoomScaleNormal="100" zoomScaleSheetLayoutView="100" workbookViewId="0">
      <selection activeCell="O4" sqref="O4"/>
    </sheetView>
  </sheetViews>
  <sheetFormatPr defaultColWidth="9.1796875" defaultRowHeight="22.5" customHeight="1"/>
  <cols>
    <col min="1" max="1" width="36" style="187" customWidth="1"/>
    <col min="2" max="2" width="7.54296875" style="187" customWidth="1"/>
    <col min="3" max="3" width="0.54296875" style="187" customWidth="1"/>
    <col min="4" max="4" width="9.81640625" style="187" customWidth="1"/>
    <col min="5" max="5" width="1" style="187" customWidth="1"/>
    <col min="6" max="6" width="9.81640625" style="187" customWidth="1"/>
    <col min="7" max="7" width="1" style="187" customWidth="1"/>
    <col min="8" max="8" width="9.81640625" style="187" customWidth="1"/>
    <col min="9" max="9" width="1" style="187" customWidth="1"/>
    <col min="10" max="10" width="9.81640625" style="187" customWidth="1"/>
    <col min="11" max="16384" width="9.1796875" style="187"/>
  </cols>
  <sheetData>
    <row r="1" spans="1:10" ht="22.5" customHeight="1">
      <c r="A1" s="184" t="s">
        <v>99</v>
      </c>
      <c r="B1" s="185"/>
      <c r="C1" s="185"/>
      <c r="D1" s="185"/>
      <c r="E1" s="185"/>
      <c r="F1" s="185"/>
      <c r="G1" s="185"/>
      <c r="H1" s="186"/>
      <c r="I1" s="186"/>
      <c r="J1" s="186"/>
    </row>
    <row r="2" spans="1:10" ht="22.5" customHeight="1">
      <c r="A2" s="184" t="s">
        <v>24</v>
      </c>
      <c r="B2" s="185"/>
      <c r="C2" s="185"/>
      <c r="D2" s="185"/>
      <c r="E2" s="185"/>
      <c r="F2" s="185"/>
      <c r="G2" s="185"/>
      <c r="H2" s="188"/>
      <c r="I2" s="188"/>
      <c r="J2" s="188"/>
    </row>
    <row r="3" spans="1:10" ht="22.5" customHeight="1">
      <c r="A3" s="184"/>
      <c r="B3" s="185"/>
      <c r="C3" s="185"/>
      <c r="D3" s="185"/>
      <c r="E3" s="185"/>
      <c r="F3" s="185"/>
      <c r="G3" s="185"/>
      <c r="H3" s="185"/>
      <c r="I3" s="185"/>
      <c r="J3" s="185"/>
    </row>
    <row r="4" spans="1:10" ht="22.5" customHeight="1">
      <c r="A4" s="189"/>
      <c r="B4" s="190"/>
      <c r="C4" s="190"/>
      <c r="D4" s="252" t="s">
        <v>25</v>
      </c>
      <c r="E4" s="252"/>
      <c r="F4" s="252"/>
      <c r="G4" s="191"/>
      <c r="H4" s="252" t="s">
        <v>26</v>
      </c>
      <c r="I4" s="252"/>
      <c r="J4" s="252"/>
    </row>
    <row r="5" spans="1:10" ht="22.5" customHeight="1">
      <c r="A5" s="189"/>
      <c r="B5" s="190"/>
      <c r="C5" s="190"/>
      <c r="D5" s="190" t="s">
        <v>130</v>
      </c>
      <c r="E5" s="190"/>
      <c r="F5" s="190" t="s">
        <v>27</v>
      </c>
      <c r="G5" s="185"/>
      <c r="H5" s="190" t="s">
        <v>130</v>
      </c>
      <c r="I5" s="190"/>
      <c r="J5" s="190" t="s">
        <v>27</v>
      </c>
    </row>
    <row r="6" spans="1:10" ht="23.15" customHeight="1">
      <c r="A6" s="184" t="s">
        <v>0</v>
      </c>
      <c r="B6" s="192" t="s">
        <v>28</v>
      </c>
      <c r="C6" s="192"/>
      <c r="D6" s="190">
        <v>2563</v>
      </c>
      <c r="E6" s="190"/>
      <c r="F6" s="190">
        <v>2562</v>
      </c>
      <c r="G6" s="190"/>
      <c r="H6" s="190">
        <v>2563</v>
      </c>
      <c r="I6" s="190"/>
      <c r="J6" s="190">
        <v>2562</v>
      </c>
    </row>
    <row r="7" spans="1:10" ht="22.5" customHeight="1">
      <c r="A7" s="184"/>
      <c r="B7" s="192"/>
      <c r="C7" s="192"/>
      <c r="D7" s="190" t="s">
        <v>114</v>
      </c>
      <c r="E7" s="190"/>
      <c r="F7" s="190"/>
      <c r="G7" s="190"/>
      <c r="H7" s="190" t="s">
        <v>114</v>
      </c>
      <c r="I7" s="190"/>
      <c r="J7" s="190"/>
    </row>
    <row r="8" spans="1:10" ht="22.5" customHeight="1">
      <c r="A8" s="193"/>
      <c r="B8" s="192"/>
      <c r="C8" s="192"/>
      <c r="D8" s="251" t="s">
        <v>29</v>
      </c>
      <c r="E8" s="251"/>
      <c r="F8" s="251"/>
      <c r="G8" s="251"/>
      <c r="H8" s="251"/>
      <c r="I8" s="251"/>
      <c r="J8" s="251"/>
    </row>
    <row r="9" spans="1:10" ht="23.15" customHeight="1">
      <c r="A9" s="195" t="s">
        <v>1</v>
      </c>
      <c r="B9" s="192"/>
      <c r="C9" s="192"/>
      <c r="D9" s="185"/>
      <c r="E9" s="185"/>
      <c r="F9" s="185"/>
      <c r="G9" s="185"/>
      <c r="H9" s="185"/>
      <c r="I9" s="185"/>
      <c r="J9" s="185"/>
    </row>
    <row r="10" spans="1:10" ht="23.15" customHeight="1">
      <c r="A10" s="189" t="s">
        <v>2</v>
      </c>
      <c r="B10" s="192"/>
      <c r="C10" s="192"/>
      <c r="D10" s="196">
        <v>370595</v>
      </c>
      <c r="E10" s="196"/>
      <c r="F10" s="196">
        <v>181695</v>
      </c>
      <c r="G10" s="196"/>
      <c r="H10" s="196">
        <v>315670</v>
      </c>
      <c r="I10" s="196"/>
      <c r="J10" s="196">
        <v>124387</v>
      </c>
    </row>
    <row r="11" spans="1:10" ht="23.15" customHeight="1">
      <c r="A11" s="189" t="s">
        <v>3</v>
      </c>
      <c r="B11" s="192" t="s">
        <v>266</v>
      </c>
      <c r="C11" s="192"/>
      <c r="D11" s="196">
        <v>345869</v>
      </c>
      <c r="E11" s="196"/>
      <c r="F11" s="196">
        <v>352869</v>
      </c>
      <c r="G11" s="196"/>
      <c r="H11" s="196">
        <v>331219</v>
      </c>
      <c r="I11" s="196"/>
      <c r="J11" s="196">
        <v>334595</v>
      </c>
    </row>
    <row r="12" spans="1:10" ht="23.15" customHeight="1">
      <c r="A12" s="189" t="s">
        <v>186</v>
      </c>
      <c r="B12" s="192">
        <v>5</v>
      </c>
      <c r="C12" s="192"/>
      <c r="D12" s="196">
        <v>48705</v>
      </c>
      <c r="E12" s="196"/>
      <c r="F12" s="196">
        <v>40949</v>
      </c>
      <c r="G12" s="196"/>
      <c r="H12" s="196">
        <v>46089</v>
      </c>
      <c r="I12" s="196"/>
      <c r="J12" s="196">
        <v>42868</v>
      </c>
    </row>
    <row r="13" spans="1:10" ht="23.15" customHeight="1">
      <c r="A13" s="189" t="s">
        <v>117</v>
      </c>
      <c r="B13" s="192">
        <v>5</v>
      </c>
      <c r="C13" s="192"/>
      <c r="D13" s="197">
        <v>0</v>
      </c>
      <c r="E13" s="197"/>
      <c r="F13" s="197">
        <v>0</v>
      </c>
      <c r="G13" s="197"/>
      <c r="H13" s="196">
        <v>5610</v>
      </c>
      <c r="I13" s="196"/>
      <c r="J13" s="196">
        <v>7650</v>
      </c>
    </row>
    <row r="14" spans="1:10" ht="23.15" customHeight="1">
      <c r="A14" s="189" t="s">
        <v>4</v>
      </c>
      <c r="B14" s="192"/>
      <c r="C14" s="192"/>
      <c r="D14" s="196">
        <v>224372</v>
      </c>
      <c r="E14" s="196"/>
      <c r="F14" s="196">
        <v>216897</v>
      </c>
      <c r="G14" s="196"/>
      <c r="H14" s="196">
        <v>198559</v>
      </c>
      <c r="I14" s="196"/>
      <c r="J14" s="196">
        <v>188977</v>
      </c>
    </row>
    <row r="15" spans="1:10" ht="23.15" customHeight="1">
      <c r="A15" s="189" t="s">
        <v>187</v>
      </c>
      <c r="B15" s="192">
        <v>14</v>
      </c>
      <c r="C15" s="192"/>
      <c r="D15" s="196">
        <v>862420</v>
      </c>
      <c r="E15" s="196"/>
      <c r="F15" s="196">
        <v>1132132</v>
      </c>
      <c r="G15" s="196"/>
      <c r="H15" s="196">
        <v>862420</v>
      </c>
      <c r="I15" s="196"/>
      <c r="J15" s="196">
        <v>1132132</v>
      </c>
    </row>
    <row r="16" spans="1:10" ht="23.15" customHeight="1">
      <c r="A16" s="189" t="s">
        <v>10</v>
      </c>
      <c r="B16" s="192"/>
      <c r="C16" s="192"/>
      <c r="D16" s="196">
        <v>30056</v>
      </c>
      <c r="E16" s="196"/>
      <c r="F16" s="196">
        <v>19335</v>
      </c>
      <c r="G16" s="196"/>
      <c r="H16" s="196">
        <v>17628</v>
      </c>
      <c r="I16" s="196"/>
      <c r="J16" s="196">
        <v>18666</v>
      </c>
    </row>
    <row r="17" spans="1:10" ht="23.15" customHeight="1">
      <c r="A17" s="198" t="s">
        <v>12</v>
      </c>
      <c r="B17" s="192"/>
      <c r="C17" s="192"/>
      <c r="D17" s="199">
        <f>SUM(D10:D16)</f>
        <v>1882017</v>
      </c>
      <c r="E17" s="200"/>
      <c r="F17" s="199">
        <f>SUM(F10:F16)</f>
        <v>1943877</v>
      </c>
      <c r="G17" s="200"/>
      <c r="H17" s="199">
        <f>SUM(H10:H16)</f>
        <v>1777195</v>
      </c>
      <c r="I17" s="200"/>
      <c r="J17" s="199">
        <f>SUM(J10:J16)</f>
        <v>1849275</v>
      </c>
    </row>
    <row r="18" spans="1:10" ht="23.15" customHeight="1">
      <c r="A18" s="201"/>
      <c r="B18" s="192"/>
      <c r="C18" s="192"/>
      <c r="D18" s="202"/>
      <c r="E18" s="202"/>
      <c r="F18" s="202"/>
      <c r="G18" s="202"/>
      <c r="H18" s="202"/>
      <c r="I18" s="202"/>
      <c r="J18" s="202"/>
    </row>
    <row r="19" spans="1:10" ht="23.15" customHeight="1">
      <c r="A19" s="195" t="s">
        <v>5</v>
      </c>
      <c r="B19" s="192"/>
      <c r="C19" s="192"/>
      <c r="D19" s="202"/>
      <c r="E19" s="202"/>
      <c r="F19" s="202"/>
      <c r="G19" s="202"/>
      <c r="H19" s="202"/>
      <c r="I19" s="202"/>
      <c r="J19" s="202"/>
    </row>
    <row r="20" spans="1:10" ht="23.15" customHeight="1">
      <c r="A20" s="185" t="s">
        <v>118</v>
      </c>
      <c r="B20" s="192">
        <v>6</v>
      </c>
      <c r="C20" s="192"/>
      <c r="D20" s="197">
        <v>24242</v>
      </c>
      <c r="E20" s="196"/>
      <c r="F20" s="197">
        <v>29744</v>
      </c>
      <c r="G20" s="196"/>
      <c r="H20" s="196">
        <v>0</v>
      </c>
      <c r="I20" s="196"/>
      <c r="J20" s="196">
        <v>0</v>
      </c>
    </row>
    <row r="21" spans="1:10" ht="23.15" customHeight="1">
      <c r="A21" s="185" t="s">
        <v>95</v>
      </c>
      <c r="B21" s="192">
        <v>7</v>
      </c>
      <c r="C21" s="192"/>
      <c r="D21" s="197">
        <v>0</v>
      </c>
      <c r="E21" s="196"/>
      <c r="F21" s="197">
        <v>0</v>
      </c>
      <c r="G21" s="196"/>
      <c r="H21" s="196">
        <v>290162</v>
      </c>
      <c r="I21" s="196"/>
      <c r="J21" s="196">
        <v>290162</v>
      </c>
    </row>
    <row r="22" spans="1:10" ht="23.15" customHeight="1">
      <c r="A22" s="189" t="s">
        <v>188</v>
      </c>
      <c r="B22" s="192">
        <v>14</v>
      </c>
      <c r="C22" s="192"/>
      <c r="D22" s="196">
        <v>50000</v>
      </c>
      <c r="E22" s="196"/>
      <c r="F22" s="196">
        <v>100000</v>
      </c>
      <c r="G22" s="196"/>
      <c r="H22" s="196">
        <v>50000</v>
      </c>
      <c r="I22" s="196"/>
      <c r="J22" s="196">
        <v>100000</v>
      </c>
    </row>
    <row r="23" spans="1:10" ht="23.15" customHeight="1">
      <c r="A23" s="189" t="s">
        <v>13</v>
      </c>
      <c r="B23" s="192">
        <v>8</v>
      </c>
      <c r="C23" s="192"/>
      <c r="D23" s="196">
        <v>1071558</v>
      </c>
      <c r="E23" s="196"/>
      <c r="F23" s="196">
        <v>1133840</v>
      </c>
      <c r="G23" s="196"/>
      <c r="H23" s="196">
        <v>919705</v>
      </c>
      <c r="I23" s="196"/>
      <c r="J23" s="196">
        <v>973006</v>
      </c>
    </row>
    <row r="24" spans="1:10" ht="23.15" customHeight="1">
      <c r="A24" s="189" t="s">
        <v>189</v>
      </c>
      <c r="B24" s="192">
        <v>8</v>
      </c>
      <c r="C24" s="192"/>
      <c r="D24" s="196">
        <v>78997</v>
      </c>
      <c r="E24" s="196"/>
      <c r="F24" s="196">
        <v>0</v>
      </c>
      <c r="G24" s="196"/>
      <c r="H24" s="196">
        <v>69147</v>
      </c>
      <c r="I24" s="196"/>
      <c r="J24" s="196">
        <v>0</v>
      </c>
    </row>
    <row r="25" spans="1:10" ht="23.15" customHeight="1">
      <c r="A25" s="189" t="s">
        <v>157</v>
      </c>
      <c r="B25" s="192">
        <v>4</v>
      </c>
      <c r="C25" s="192"/>
      <c r="D25" s="196">
        <v>90899</v>
      </c>
      <c r="E25" s="196"/>
      <c r="F25" s="196">
        <v>90899</v>
      </c>
      <c r="G25" s="196"/>
      <c r="H25" s="196">
        <v>0</v>
      </c>
      <c r="I25" s="196"/>
      <c r="J25" s="196">
        <v>0</v>
      </c>
    </row>
    <row r="26" spans="1:10" ht="23.15" customHeight="1">
      <c r="A26" s="189" t="s">
        <v>190</v>
      </c>
      <c r="B26" s="192"/>
      <c r="C26" s="192"/>
      <c r="D26" s="196">
        <v>53158</v>
      </c>
      <c r="E26" s="196"/>
      <c r="F26" s="196">
        <v>56063</v>
      </c>
      <c r="G26" s="196"/>
      <c r="H26" s="196">
        <v>43478</v>
      </c>
      <c r="I26" s="196"/>
      <c r="J26" s="196">
        <v>46518</v>
      </c>
    </row>
    <row r="27" spans="1:10" ht="23.15" customHeight="1">
      <c r="A27" s="189" t="s">
        <v>81</v>
      </c>
      <c r="B27" s="192"/>
      <c r="C27" s="192"/>
      <c r="D27" s="196">
        <v>15380</v>
      </c>
      <c r="E27" s="196"/>
      <c r="F27" s="196">
        <v>14957</v>
      </c>
      <c r="G27" s="196"/>
      <c r="H27" s="196">
        <v>15288</v>
      </c>
      <c r="I27" s="196"/>
      <c r="J27" s="196">
        <v>14921</v>
      </c>
    </row>
    <row r="28" spans="1:10" ht="23.15" customHeight="1">
      <c r="A28" s="189" t="s">
        <v>11</v>
      </c>
      <c r="B28" s="192">
        <v>5</v>
      </c>
      <c r="C28" s="192"/>
      <c r="D28" s="196">
        <v>9321</v>
      </c>
      <c r="E28" s="196"/>
      <c r="F28" s="196">
        <v>20587</v>
      </c>
      <c r="G28" s="196"/>
      <c r="H28" s="196">
        <v>5352</v>
      </c>
      <c r="I28" s="196"/>
      <c r="J28" s="196">
        <v>5369</v>
      </c>
    </row>
    <row r="29" spans="1:10" ht="23.15" customHeight="1">
      <c r="A29" s="198" t="s">
        <v>14</v>
      </c>
      <c r="B29" s="192"/>
      <c r="C29" s="192"/>
      <c r="D29" s="199">
        <f>SUM(D20:D28)</f>
        <v>1393555</v>
      </c>
      <c r="E29" s="200"/>
      <c r="F29" s="199">
        <f>SUM(F20:F28)</f>
        <v>1446090</v>
      </c>
      <c r="G29" s="200"/>
      <c r="H29" s="199">
        <f>SUM(H20:H28)</f>
        <v>1393132</v>
      </c>
      <c r="I29" s="200"/>
      <c r="J29" s="199">
        <f>SUM(J20:J28)</f>
        <v>1429976</v>
      </c>
    </row>
    <row r="30" spans="1:10" ht="23.15" customHeight="1">
      <c r="A30" s="198"/>
      <c r="B30" s="192"/>
      <c r="C30" s="192"/>
      <c r="D30" s="200"/>
      <c r="E30" s="200"/>
      <c r="F30" s="200"/>
      <c r="G30" s="200"/>
      <c r="H30" s="196"/>
      <c r="I30" s="196"/>
      <c r="J30" s="196"/>
    </row>
    <row r="31" spans="1:10" ht="23.15" customHeight="1" thickBot="1">
      <c r="A31" s="198" t="s">
        <v>15</v>
      </c>
      <c r="B31" s="192"/>
      <c r="C31" s="192"/>
      <c r="D31" s="203">
        <f>SUM(D17,D29)</f>
        <v>3275572</v>
      </c>
      <c r="E31" s="200"/>
      <c r="F31" s="203">
        <f>SUM(F17,F29)</f>
        <v>3389967</v>
      </c>
      <c r="G31" s="200"/>
      <c r="H31" s="203">
        <f>SUM(H17,H29)</f>
        <v>3170327</v>
      </c>
      <c r="I31" s="200"/>
      <c r="J31" s="203">
        <f>SUM(J17,J29)</f>
        <v>3279251</v>
      </c>
    </row>
    <row r="32" spans="1:10" ht="22.5" customHeight="1" thickTop="1">
      <c r="A32" s="189"/>
      <c r="B32" s="185"/>
      <c r="C32" s="185"/>
      <c r="D32" s="185"/>
      <c r="E32" s="185"/>
      <c r="F32" s="185"/>
      <c r="G32" s="185"/>
      <c r="H32" s="185"/>
      <c r="I32" s="185"/>
      <c r="J32" s="185"/>
    </row>
    <row r="33" spans="1:10" ht="22.5" customHeight="1">
      <c r="A33" s="184" t="s">
        <v>99</v>
      </c>
      <c r="B33" s="185"/>
      <c r="C33" s="185"/>
      <c r="D33" s="185"/>
      <c r="E33" s="185"/>
      <c r="F33" s="185"/>
      <c r="G33" s="185"/>
      <c r="H33" s="186"/>
      <c r="I33" s="186"/>
      <c r="J33" s="186"/>
    </row>
    <row r="34" spans="1:10" ht="22.5" customHeight="1">
      <c r="A34" s="184" t="s">
        <v>24</v>
      </c>
      <c r="B34" s="185"/>
      <c r="C34" s="185"/>
      <c r="D34" s="185"/>
      <c r="E34" s="185"/>
      <c r="F34" s="185"/>
      <c r="G34" s="185"/>
      <c r="H34" s="185"/>
      <c r="I34" s="185"/>
      <c r="J34" s="185"/>
    </row>
    <row r="35" spans="1:10" ht="21.75" customHeight="1">
      <c r="A35" s="184"/>
      <c r="B35" s="185"/>
      <c r="C35" s="185"/>
      <c r="D35" s="185"/>
      <c r="E35" s="185"/>
      <c r="F35" s="185"/>
      <c r="G35" s="185"/>
      <c r="H35" s="185"/>
      <c r="I35" s="185"/>
      <c r="J35" s="185"/>
    </row>
    <row r="36" spans="1:10" ht="21.75" customHeight="1">
      <c r="A36" s="193"/>
      <c r="B36" s="190"/>
      <c r="C36" s="190"/>
      <c r="D36" s="252" t="s">
        <v>31</v>
      </c>
      <c r="E36" s="252"/>
      <c r="F36" s="252"/>
      <c r="G36" s="252"/>
      <c r="H36" s="252" t="s">
        <v>32</v>
      </c>
      <c r="I36" s="252"/>
      <c r="J36" s="252"/>
    </row>
    <row r="37" spans="1:10" ht="21.75" customHeight="1">
      <c r="A37" s="189"/>
      <c r="B37" s="190"/>
      <c r="C37" s="190"/>
      <c r="D37" s="190" t="s">
        <v>130</v>
      </c>
      <c r="E37" s="190"/>
      <c r="F37" s="190" t="s">
        <v>27</v>
      </c>
      <c r="G37" s="185"/>
      <c r="H37" s="190" t="s">
        <v>130</v>
      </c>
      <c r="I37" s="190"/>
      <c r="J37" s="190" t="s">
        <v>27</v>
      </c>
    </row>
    <row r="38" spans="1:10" ht="24" customHeight="1">
      <c r="A38" s="184" t="s">
        <v>33</v>
      </c>
      <c r="B38" s="192" t="s">
        <v>28</v>
      </c>
      <c r="C38" s="192"/>
      <c r="D38" s="190">
        <v>2563</v>
      </c>
      <c r="E38" s="190"/>
      <c r="F38" s="190">
        <v>2562</v>
      </c>
      <c r="G38" s="190"/>
      <c r="H38" s="190">
        <v>2563</v>
      </c>
      <c r="I38" s="190"/>
      <c r="J38" s="190">
        <v>2562</v>
      </c>
    </row>
    <row r="39" spans="1:10" ht="24" customHeight="1">
      <c r="A39" s="184"/>
      <c r="B39" s="192"/>
      <c r="C39" s="192"/>
      <c r="D39" s="190" t="s">
        <v>114</v>
      </c>
      <c r="E39" s="190"/>
      <c r="F39" s="190"/>
      <c r="G39" s="190"/>
      <c r="H39" s="190" t="s">
        <v>114</v>
      </c>
      <c r="I39" s="190"/>
      <c r="J39" s="190"/>
    </row>
    <row r="40" spans="1:10" ht="23.15" customHeight="1">
      <c r="A40" s="204"/>
      <c r="B40" s="185"/>
      <c r="C40" s="185"/>
      <c r="D40" s="251" t="s">
        <v>29</v>
      </c>
      <c r="E40" s="251"/>
      <c r="F40" s="251"/>
      <c r="G40" s="251"/>
      <c r="H40" s="251"/>
      <c r="I40" s="251"/>
      <c r="J40" s="251"/>
    </row>
    <row r="41" spans="1:10" ht="23.15" customHeight="1">
      <c r="A41" s="195" t="s">
        <v>6</v>
      </c>
      <c r="B41" s="190"/>
      <c r="C41" s="190"/>
      <c r="D41" s="202"/>
      <c r="E41" s="202"/>
      <c r="F41" s="202"/>
      <c r="G41" s="202"/>
      <c r="H41" s="185"/>
      <c r="I41" s="202"/>
      <c r="J41" s="185"/>
    </row>
    <row r="42" spans="1:10" ht="23.15" customHeight="1">
      <c r="A42" s="189" t="s">
        <v>125</v>
      </c>
      <c r="B42" s="192">
        <v>14</v>
      </c>
      <c r="C42" s="192"/>
      <c r="D42" s="196">
        <v>968</v>
      </c>
      <c r="E42" s="196"/>
      <c r="F42" s="196">
        <v>0</v>
      </c>
      <c r="G42" s="196"/>
      <c r="H42" s="196">
        <v>0</v>
      </c>
      <c r="I42" s="196"/>
      <c r="J42" s="196">
        <v>0</v>
      </c>
    </row>
    <row r="43" spans="1:10" ht="23.15" customHeight="1">
      <c r="A43" s="189" t="s">
        <v>7</v>
      </c>
      <c r="B43" s="192">
        <v>5</v>
      </c>
      <c r="C43" s="192"/>
      <c r="D43" s="196">
        <v>170645</v>
      </c>
      <c r="E43" s="196"/>
      <c r="F43" s="196">
        <v>182075</v>
      </c>
      <c r="G43" s="196"/>
      <c r="H43" s="196">
        <v>171407</v>
      </c>
      <c r="I43" s="196"/>
      <c r="J43" s="196">
        <v>179784</v>
      </c>
    </row>
    <row r="44" spans="1:10" ht="23.15" customHeight="1">
      <c r="A44" s="189" t="s">
        <v>191</v>
      </c>
      <c r="B44" s="192" t="s">
        <v>192</v>
      </c>
      <c r="C44" s="192"/>
      <c r="D44" s="196">
        <v>268480</v>
      </c>
      <c r="E44" s="196"/>
      <c r="F44" s="196">
        <v>366348</v>
      </c>
      <c r="G44" s="196"/>
      <c r="H44" s="196">
        <v>250108</v>
      </c>
      <c r="I44" s="196"/>
      <c r="J44" s="196">
        <v>345159</v>
      </c>
    </row>
    <row r="45" spans="1:10" ht="23.15" customHeight="1">
      <c r="A45" s="189" t="s">
        <v>193</v>
      </c>
      <c r="B45" s="192"/>
      <c r="C45" s="192"/>
      <c r="D45" s="196"/>
      <c r="E45" s="196"/>
      <c r="F45" s="196"/>
      <c r="G45" s="196"/>
      <c r="H45" s="196"/>
      <c r="I45" s="196"/>
      <c r="J45" s="196"/>
    </row>
    <row r="46" spans="1:10" ht="23.15" customHeight="1">
      <c r="A46" s="189" t="s">
        <v>34</v>
      </c>
      <c r="B46" s="192"/>
      <c r="C46" s="192"/>
      <c r="D46" s="196">
        <v>82</v>
      </c>
      <c r="E46" s="196"/>
      <c r="F46" s="196">
        <v>103</v>
      </c>
      <c r="G46" s="196"/>
      <c r="H46" s="196">
        <v>0</v>
      </c>
      <c r="I46" s="196"/>
      <c r="J46" s="196">
        <v>0</v>
      </c>
    </row>
    <row r="47" spans="1:10" ht="23.15" customHeight="1">
      <c r="A47" s="189" t="s">
        <v>194</v>
      </c>
      <c r="B47" s="192"/>
      <c r="C47" s="192"/>
      <c r="D47" s="196"/>
      <c r="E47" s="196"/>
      <c r="F47" s="196"/>
      <c r="G47" s="196"/>
      <c r="H47" s="196"/>
      <c r="I47" s="196"/>
      <c r="J47" s="196"/>
    </row>
    <row r="48" spans="1:10" ht="23.15" customHeight="1">
      <c r="A48" s="189" t="s">
        <v>195</v>
      </c>
      <c r="B48" s="192">
        <v>5</v>
      </c>
      <c r="C48" s="192"/>
      <c r="D48" s="196">
        <v>9121</v>
      </c>
      <c r="E48" s="196"/>
      <c r="F48" s="196">
        <v>10975</v>
      </c>
      <c r="G48" s="197"/>
      <c r="H48" s="196">
        <v>0</v>
      </c>
      <c r="I48" s="197"/>
      <c r="J48" s="196">
        <v>0</v>
      </c>
    </row>
    <row r="49" spans="1:10" ht="23.15" customHeight="1">
      <c r="A49" s="189" t="s">
        <v>247</v>
      </c>
      <c r="B49" s="192"/>
      <c r="C49" s="192"/>
      <c r="D49" s="196"/>
      <c r="E49" s="196"/>
      <c r="F49" s="196"/>
      <c r="G49" s="196"/>
      <c r="H49" s="196"/>
      <c r="I49" s="196"/>
      <c r="J49" s="196"/>
    </row>
    <row r="50" spans="1:10" ht="23.15" customHeight="1">
      <c r="A50" s="189" t="s">
        <v>248</v>
      </c>
      <c r="B50" s="192"/>
      <c r="C50" s="192"/>
    </row>
    <row r="51" spans="1:10" ht="23.15" customHeight="1">
      <c r="A51" s="207" t="s">
        <v>249</v>
      </c>
      <c r="B51" s="239"/>
      <c r="C51" s="239"/>
      <c r="D51" s="197">
        <v>28376</v>
      </c>
      <c r="E51" s="196"/>
      <c r="F51" s="197">
        <v>6504</v>
      </c>
      <c r="G51" s="196"/>
      <c r="H51" s="197">
        <v>11336</v>
      </c>
      <c r="I51" s="196"/>
      <c r="J51" s="197">
        <v>0</v>
      </c>
    </row>
    <row r="52" spans="1:10" ht="23.15" customHeight="1">
      <c r="A52" s="189" t="s">
        <v>196</v>
      </c>
      <c r="B52" s="185"/>
      <c r="C52" s="185"/>
      <c r="D52" s="196">
        <v>39652</v>
      </c>
      <c r="E52" s="196"/>
      <c r="F52" s="196">
        <v>36700</v>
      </c>
      <c r="G52" s="196"/>
      <c r="H52" s="196">
        <v>39574</v>
      </c>
      <c r="I52" s="196"/>
      <c r="J52" s="196">
        <v>36596</v>
      </c>
    </row>
    <row r="53" spans="1:10" ht="23.15" customHeight="1">
      <c r="A53" s="198" t="s">
        <v>16</v>
      </c>
      <c r="B53" s="192"/>
      <c r="C53" s="192"/>
      <c r="D53" s="199">
        <f>SUM(D42:D52)</f>
        <v>517324</v>
      </c>
      <c r="E53" s="200"/>
      <c r="F53" s="199">
        <f>SUM(F42:F52)</f>
        <v>602705</v>
      </c>
      <c r="G53" s="200"/>
      <c r="H53" s="199">
        <f>SUM(H42:H52)</f>
        <v>472425</v>
      </c>
      <c r="I53" s="200"/>
      <c r="J53" s="199">
        <f>SUM(J42:J52)</f>
        <v>561539</v>
      </c>
    </row>
    <row r="54" spans="1:10" ht="10.5" customHeight="1">
      <c r="A54" s="189"/>
      <c r="B54" s="192"/>
      <c r="C54" s="192"/>
      <c r="D54" s="202"/>
      <c r="E54" s="202"/>
      <c r="F54" s="202"/>
      <c r="G54" s="202"/>
      <c r="H54" s="202"/>
      <c r="I54" s="202"/>
      <c r="J54" s="202"/>
    </row>
    <row r="55" spans="1:10" ht="23.15" customHeight="1">
      <c r="A55" s="195" t="s">
        <v>8</v>
      </c>
      <c r="B55" s="192"/>
      <c r="C55" s="192"/>
      <c r="D55" s="202"/>
      <c r="E55" s="202"/>
      <c r="F55" s="202"/>
      <c r="G55" s="202"/>
      <c r="H55" s="202"/>
      <c r="I55" s="202"/>
      <c r="J55" s="202"/>
    </row>
    <row r="56" spans="1:10" ht="23.15" customHeight="1">
      <c r="A56" s="189" t="s">
        <v>193</v>
      </c>
      <c r="B56" s="192"/>
      <c r="C56" s="192"/>
      <c r="D56" s="196">
        <v>0</v>
      </c>
      <c r="E56" s="202"/>
      <c r="F56" s="196">
        <v>29</v>
      </c>
      <c r="G56" s="196"/>
      <c r="H56" s="196">
        <v>0</v>
      </c>
      <c r="I56" s="196"/>
      <c r="J56" s="196">
        <v>0</v>
      </c>
    </row>
    <row r="57" spans="1:10" ht="23.15" customHeight="1">
      <c r="A57" s="189" t="s">
        <v>250</v>
      </c>
      <c r="B57" s="192"/>
      <c r="C57" s="192"/>
    </row>
    <row r="58" spans="1:10" ht="23.15" customHeight="1">
      <c r="A58" s="207" t="s">
        <v>251</v>
      </c>
      <c r="B58" s="239"/>
      <c r="C58" s="239"/>
      <c r="D58" s="196">
        <v>72406</v>
      </c>
      <c r="E58" s="196"/>
      <c r="F58" s="196">
        <v>12448</v>
      </c>
      <c r="G58" s="196"/>
      <c r="H58" s="196">
        <v>62842</v>
      </c>
      <c r="I58" s="196"/>
      <c r="J58" s="196">
        <v>0</v>
      </c>
    </row>
    <row r="59" spans="1:10" ht="23.15" customHeight="1">
      <c r="A59" s="189" t="s">
        <v>197</v>
      </c>
      <c r="B59" s="192"/>
      <c r="C59" s="192"/>
      <c r="D59" s="196">
        <v>2271</v>
      </c>
      <c r="E59" s="196"/>
      <c r="F59" s="196">
        <v>2571</v>
      </c>
      <c r="G59" s="196"/>
      <c r="H59" s="196">
        <v>0</v>
      </c>
      <c r="I59" s="196"/>
      <c r="J59" s="196">
        <v>0</v>
      </c>
    </row>
    <row r="60" spans="1:10" ht="23.15" customHeight="1">
      <c r="A60" s="189" t="s">
        <v>198</v>
      </c>
      <c r="D60" s="205"/>
      <c r="E60" s="205"/>
      <c r="F60" s="205"/>
      <c r="G60" s="205"/>
      <c r="H60" s="205"/>
      <c r="I60" s="205"/>
      <c r="J60" s="205"/>
    </row>
    <row r="61" spans="1:10" ht="23.15" customHeight="1">
      <c r="A61" s="189" t="s">
        <v>199</v>
      </c>
      <c r="B61" s="192"/>
      <c r="C61" s="192"/>
      <c r="D61" s="196">
        <v>23738</v>
      </c>
      <c r="E61" s="196"/>
      <c r="F61" s="196">
        <v>20303</v>
      </c>
      <c r="G61" s="196"/>
      <c r="H61" s="196">
        <v>23268</v>
      </c>
      <c r="I61" s="196"/>
      <c r="J61" s="196">
        <v>19955</v>
      </c>
    </row>
    <row r="62" spans="1:10" ht="23.15" customHeight="1">
      <c r="A62" s="189" t="s">
        <v>158</v>
      </c>
      <c r="B62" s="192">
        <v>5</v>
      </c>
      <c r="C62" s="192"/>
      <c r="D62" s="197">
        <v>8491</v>
      </c>
      <c r="E62" s="196"/>
      <c r="F62" s="197">
        <v>8141</v>
      </c>
      <c r="G62" s="196"/>
      <c r="H62" s="197">
        <v>0</v>
      </c>
      <c r="I62" s="196"/>
      <c r="J62" s="197">
        <v>0</v>
      </c>
    </row>
    <row r="63" spans="1:10" ht="23.15" customHeight="1">
      <c r="A63" s="198" t="s">
        <v>17</v>
      </c>
      <c r="B63" s="192"/>
      <c r="C63" s="192"/>
      <c r="D63" s="199">
        <f>SUM(D56:D62)</f>
        <v>106906</v>
      </c>
      <c r="E63" s="200"/>
      <c r="F63" s="199">
        <f>SUM(F56:F62)</f>
        <v>43492</v>
      </c>
      <c r="G63" s="200"/>
      <c r="H63" s="199">
        <f>SUM(H56:H62)</f>
        <v>86110</v>
      </c>
      <c r="I63" s="200"/>
      <c r="J63" s="199">
        <f>SUM(J56:J62)</f>
        <v>19955</v>
      </c>
    </row>
    <row r="64" spans="1:10" ht="10.5" customHeight="1">
      <c r="A64" s="198"/>
      <c r="B64" s="192"/>
      <c r="C64" s="192"/>
      <c r="D64" s="200"/>
      <c r="E64" s="200"/>
      <c r="F64" s="200"/>
      <c r="G64" s="200"/>
      <c r="H64" s="200"/>
      <c r="I64" s="196"/>
      <c r="J64" s="200"/>
    </row>
    <row r="65" spans="1:10" ht="24" customHeight="1">
      <c r="A65" s="198" t="s">
        <v>18</v>
      </c>
      <c r="B65" s="192"/>
      <c r="C65" s="192"/>
      <c r="D65" s="206">
        <f>SUM(D53,D63)</f>
        <v>624230</v>
      </c>
      <c r="E65" s="200"/>
      <c r="F65" s="206">
        <f>SUM(F53,F63)</f>
        <v>646197</v>
      </c>
      <c r="G65" s="200"/>
      <c r="H65" s="206">
        <f>SUM(H53,H63)</f>
        <v>558535</v>
      </c>
      <c r="I65" s="200"/>
      <c r="J65" s="206">
        <f>SUM(J53,J63)</f>
        <v>581494</v>
      </c>
    </row>
    <row r="66" spans="1:10" ht="10.5" customHeight="1">
      <c r="A66" s="198"/>
      <c r="B66" s="192"/>
      <c r="C66" s="192"/>
      <c r="D66" s="186"/>
      <c r="E66" s="186"/>
      <c r="F66" s="186"/>
      <c r="G66" s="186"/>
      <c r="H66" s="186"/>
      <c r="I66" s="186"/>
      <c r="J66" s="186"/>
    </row>
    <row r="67" spans="1:10" ht="22.5" customHeight="1">
      <c r="A67" s="184" t="s">
        <v>99</v>
      </c>
      <c r="B67" s="185"/>
      <c r="C67" s="185"/>
      <c r="D67" s="185"/>
      <c r="E67" s="185"/>
      <c r="F67" s="185"/>
      <c r="G67" s="185"/>
      <c r="H67" s="186"/>
      <c r="I67" s="186"/>
      <c r="J67" s="186"/>
    </row>
    <row r="68" spans="1:10" ht="22.5" customHeight="1">
      <c r="A68" s="184" t="s">
        <v>24</v>
      </c>
      <c r="B68" s="185"/>
      <c r="C68" s="185"/>
      <c r="D68" s="185"/>
      <c r="E68" s="185"/>
      <c r="F68" s="185"/>
      <c r="G68" s="185"/>
      <c r="H68" s="185"/>
      <c r="I68" s="185"/>
      <c r="J68" s="185"/>
    </row>
    <row r="69" spans="1:10" ht="21.75" customHeight="1">
      <c r="A69" s="184"/>
      <c r="B69" s="185"/>
      <c r="C69" s="185"/>
      <c r="D69" s="185"/>
      <c r="E69" s="185"/>
      <c r="F69" s="185"/>
      <c r="G69" s="185"/>
      <c r="H69" s="185"/>
      <c r="I69" s="185"/>
      <c r="J69" s="185"/>
    </row>
    <row r="70" spans="1:10" ht="21.75" customHeight="1">
      <c r="A70" s="193"/>
      <c r="B70" s="190"/>
      <c r="C70" s="190"/>
      <c r="D70" s="252" t="s">
        <v>31</v>
      </c>
      <c r="E70" s="252"/>
      <c r="F70" s="252"/>
      <c r="G70" s="252"/>
      <c r="H70" s="252" t="s">
        <v>32</v>
      </c>
      <c r="I70" s="252"/>
      <c r="J70" s="252"/>
    </row>
    <row r="71" spans="1:10" ht="22.5" customHeight="1">
      <c r="A71" s="189"/>
      <c r="B71" s="190"/>
      <c r="C71" s="190"/>
      <c r="D71" s="190" t="s">
        <v>130</v>
      </c>
      <c r="E71" s="190"/>
      <c r="F71" s="190" t="s">
        <v>27</v>
      </c>
      <c r="G71" s="185"/>
      <c r="H71" s="190" t="s">
        <v>130</v>
      </c>
      <c r="I71" s="190"/>
      <c r="J71" s="190" t="s">
        <v>27</v>
      </c>
    </row>
    <row r="72" spans="1:10" ht="23.5" customHeight="1">
      <c r="A72" s="184" t="s">
        <v>33</v>
      </c>
      <c r="B72" s="192" t="s">
        <v>28</v>
      </c>
      <c r="C72" s="192"/>
      <c r="D72" s="190">
        <v>2563</v>
      </c>
      <c r="E72" s="190"/>
      <c r="F72" s="190">
        <v>2562</v>
      </c>
      <c r="G72" s="190"/>
      <c r="H72" s="190">
        <v>2563</v>
      </c>
      <c r="I72" s="190"/>
      <c r="J72" s="190">
        <v>2562</v>
      </c>
    </row>
    <row r="73" spans="1:10" ht="23.15" customHeight="1">
      <c r="A73" s="184"/>
      <c r="B73" s="192"/>
      <c r="C73" s="192"/>
      <c r="D73" s="190" t="s">
        <v>114</v>
      </c>
      <c r="E73" s="190"/>
      <c r="F73" s="190"/>
      <c r="G73" s="190"/>
      <c r="H73" s="190" t="s">
        <v>114</v>
      </c>
      <c r="I73" s="190"/>
      <c r="J73" s="190"/>
    </row>
    <row r="74" spans="1:10" ht="23.15" customHeight="1">
      <c r="A74" s="204"/>
      <c r="B74" s="185"/>
      <c r="C74" s="185"/>
      <c r="D74" s="251" t="s">
        <v>29</v>
      </c>
      <c r="E74" s="251"/>
      <c r="F74" s="251"/>
      <c r="G74" s="251"/>
      <c r="H74" s="251"/>
      <c r="I74" s="251"/>
      <c r="J74" s="251"/>
    </row>
    <row r="75" spans="1:10" ht="23.15" customHeight="1">
      <c r="A75" s="195" t="s">
        <v>35</v>
      </c>
      <c r="B75" s="192"/>
      <c r="C75" s="192"/>
      <c r="D75" s="202"/>
      <c r="E75" s="202"/>
      <c r="F75" s="202"/>
      <c r="G75" s="202"/>
      <c r="H75" s="202"/>
      <c r="I75" s="202"/>
      <c r="J75" s="202"/>
    </row>
    <row r="76" spans="1:10" ht="23.15" customHeight="1">
      <c r="A76" s="189" t="s">
        <v>19</v>
      </c>
      <c r="B76" s="192"/>
      <c r="C76" s="192"/>
      <c r="D76" s="202"/>
      <c r="E76" s="202"/>
      <c r="F76" s="202"/>
      <c r="G76" s="202"/>
      <c r="H76" s="202"/>
      <c r="I76" s="202"/>
      <c r="J76" s="202"/>
    </row>
    <row r="77" spans="1:10" ht="23.15" customHeight="1">
      <c r="A77" s="189" t="s">
        <v>36</v>
      </c>
      <c r="B77" s="192"/>
      <c r="C77" s="192"/>
      <c r="D77" s="202"/>
      <c r="E77" s="202"/>
      <c r="F77" s="202"/>
      <c r="G77" s="202"/>
      <c r="H77" s="202"/>
      <c r="I77" s="202"/>
      <c r="J77" s="202"/>
    </row>
    <row r="78" spans="1:10" ht="23.15" customHeight="1" thickBot="1">
      <c r="A78" s="207" t="s">
        <v>200</v>
      </c>
      <c r="B78" s="185"/>
      <c r="C78" s="185"/>
      <c r="D78" s="208">
        <v>308438</v>
      </c>
      <c r="E78" s="196"/>
      <c r="F78" s="208">
        <v>308438</v>
      </c>
      <c r="G78" s="196"/>
      <c r="H78" s="208">
        <v>308438</v>
      </c>
      <c r="I78" s="196"/>
      <c r="J78" s="208">
        <v>308438</v>
      </c>
    </row>
    <row r="79" spans="1:10" ht="23.15" customHeight="1" thickTop="1">
      <c r="A79" s="189" t="s">
        <v>37</v>
      </c>
      <c r="B79" s="185"/>
      <c r="C79" s="185"/>
      <c r="D79" s="196"/>
      <c r="E79" s="196"/>
      <c r="F79" s="196"/>
      <c r="G79" s="196"/>
      <c r="H79" s="196"/>
      <c r="I79" s="196"/>
      <c r="J79" s="196"/>
    </row>
    <row r="80" spans="1:10" ht="23.15" customHeight="1">
      <c r="A80" s="207" t="s">
        <v>201</v>
      </c>
      <c r="B80" s="192"/>
      <c r="C80" s="192"/>
      <c r="D80" s="196">
        <v>304378</v>
      </c>
      <c r="E80" s="196"/>
      <c r="F80" s="196">
        <v>304378</v>
      </c>
      <c r="G80" s="196"/>
      <c r="H80" s="196">
        <v>304378</v>
      </c>
      <c r="I80" s="196"/>
      <c r="J80" s="196">
        <v>304378</v>
      </c>
    </row>
    <row r="81" spans="1:10" ht="23.15" customHeight="1">
      <c r="A81" s="189" t="s">
        <v>105</v>
      </c>
      <c r="B81" s="192"/>
      <c r="C81" s="192"/>
      <c r="D81" s="196">
        <v>975608</v>
      </c>
      <c r="E81" s="196"/>
      <c r="F81" s="196">
        <v>975608</v>
      </c>
      <c r="G81" s="196"/>
      <c r="H81" s="196">
        <v>975608</v>
      </c>
      <c r="I81" s="196"/>
      <c r="J81" s="196">
        <v>975608</v>
      </c>
    </row>
    <row r="82" spans="1:10" ht="23.15" customHeight="1">
      <c r="A82" s="189" t="s">
        <v>129</v>
      </c>
      <c r="B82" s="192">
        <v>10</v>
      </c>
      <c r="C82" s="192"/>
      <c r="D82" s="196">
        <v>24348</v>
      </c>
      <c r="E82" s="196"/>
      <c r="F82" s="196">
        <v>20931</v>
      </c>
      <c r="G82" s="196"/>
      <c r="H82" s="196">
        <v>24348</v>
      </c>
      <c r="I82" s="196"/>
      <c r="J82" s="196">
        <v>20931</v>
      </c>
    </row>
    <row r="83" spans="1:10" ht="23.15" customHeight="1">
      <c r="A83" s="189" t="s">
        <v>78</v>
      </c>
      <c r="B83" s="192"/>
      <c r="C83" s="192"/>
      <c r="D83" s="196"/>
      <c r="E83" s="196"/>
      <c r="F83" s="196"/>
      <c r="G83" s="196"/>
      <c r="H83" s="196"/>
      <c r="I83" s="196"/>
      <c r="J83" s="196"/>
    </row>
    <row r="84" spans="1:10" ht="23.15" customHeight="1">
      <c r="A84" s="189" t="s">
        <v>96</v>
      </c>
      <c r="B84" s="192"/>
      <c r="C84" s="192"/>
      <c r="D84" s="197">
        <v>30844</v>
      </c>
      <c r="E84" s="196"/>
      <c r="F84" s="197">
        <v>30844</v>
      </c>
      <c r="G84" s="196"/>
      <c r="H84" s="197">
        <v>30844</v>
      </c>
      <c r="I84" s="196"/>
      <c r="J84" s="197">
        <v>30844</v>
      </c>
    </row>
    <row r="85" spans="1:10" ht="23.15" hidden="1" customHeight="1">
      <c r="A85" s="209" t="s">
        <v>202</v>
      </c>
      <c r="B85" s="192"/>
      <c r="C85" s="192"/>
      <c r="D85" s="197"/>
      <c r="E85" s="196"/>
      <c r="F85" s="197">
        <v>0</v>
      </c>
      <c r="G85" s="196"/>
      <c r="H85" s="197"/>
      <c r="I85" s="196"/>
      <c r="J85" s="197">
        <v>0</v>
      </c>
    </row>
    <row r="86" spans="1:10" ht="23.15" customHeight="1">
      <c r="A86" s="189" t="s">
        <v>104</v>
      </c>
      <c r="B86" s="192"/>
      <c r="C86" s="192"/>
      <c r="D86" s="196">
        <v>1217897</v>
      </c>
      <c r="E86" s="196"/>
      <c r="F86" s="196">
        <v>1312462</v>
      </c>
      <c r="G86" s="196"/>
      <c r="H86" s="196">
        <v>1276614</v>
      </c>
      <c r="I86" s="196"/>
      <c r="J86" s="196">
        <v>1365996</v>
      </c>
    </row>
    <row r="87" spans="1:10" ht="23.15" hidden="1" customHeight="1">
      <c r="A87" s="209" t="s">
        <v>203</v>
      </c>
      <c r="B87" s="192"/>
      <c r="C87" s="192"/>
      <c r="D87" s="196"/>
      <c r="E87" s="196"/>
      <c r="F87" s="196">
        <v>0</v>
      </c>
      <c r="G87" s="196"/>
      <c r="H87" s="196"/>
      <c r="I87" s="196"/>
      <c r="J87" s="196">
        <v>0</v>
      </c>
    </row>
    <row r="88" spans="1:10" ht="23.15" customHeight="1">
      <c r="A88" s="210" t="s">
        <v>88</v>
      </c>
      <c r="B88" s="192"/>
      <c r="C88" s="192"/>
      <c r="D88" s="196"/>
      <c r="E88" s="196"/>
      <c r="F88" s="196"/>
      <c r="G88" s="196"/>
      <c r="H88" s="196"/>
      <c r="I88" s="196"/>
      <c r="J88" s="196"/>
    </row>
    <row r="89" spans="1:10" ht="23.15" customHeight="1">
      <c r="A89" s="189" t="s">
        <v>106</v>
      </c>
      <c r="B89" s="192"/>
      <c r="C89" s="192"/>
      <c r="D89" s="196">
        <v>-4365</v>
      </c>
      <c r="E89" s="196"/>
      <c r="F89" s="196">
        <v>-4365</v>
      </c>
      <c r="G89" s="196"/>
      <c r="H89" s="197">
        <v>0</v>
      </c>
      <c r="I89" s="196"/>
      <c r="J89" s="197">
        <v>0</v>
      </c>
    </row>
    <row r="90" spans="1:10" ht="23.15" customHeight="1">
      <c r="A90" s="189" t="s">
        <v>90</v>
      </c>
      <c r="B90" s="192"/>
      <c r="C90" s="192"/>
      <c r="D90" s="211">
        <v>6717</v>
      </c>
      <c r="E90" s="196"/>
      <c r="F90" s="211">
        <v>7337</v>
      </c>
      <c r="G90" s="196"/>
      <c r="H90" s="212">
        <v>0</v>
      </c>
      <c r="I90" s="196"/>
      <c r="J90" s="212">
        <v>0</v>
      </c>
    </row>
    <row r="91" spans="1:10" ht="23.15" customHeight="1">
      <c r="A91" s="198" t="s">
        <v>38</v>
      </c>
      <c r="B91" s="192"/>
      <c r="C91" s="192"/>
      <c r="D91" s="200">
        <f>SUM(D80:D90)</f>
        <v>2555427</v>
      </c>
      <c r="E91" s="200"/>
      <c r="F91" s="200">
        <f>SUM(F80:F90)</f>
        <v>2647195</v>
      </c>
      <c r="G91" s="200"/>
      <c r="H91" s="200">
        <f>SUM(H80:H90)</f>
        <v>2611792</v>
      </c>
      <c r="I91" s="200"/>
      <c r="J91" s="200">
        <f>SUM(J80:J90)</f>
        <v>2697757</v>
      </c>
    </row>
    <row r="92" spans="1:10" ht="23.15" customHeight="1">
      <c r="A92" s="189" t="s">
        <v>39</v>
      </c>
      <c r="B92" s="192"/>
      <c r="C92" s="192"/>
      <c r="D92" s="196">
        <v>95915</v>
      </c>
      <c r="E92" s="196"/>
      <c r="F92" s="196">
        <v>96575</v>
      </c>
      <c r="G92" s="196"/>
      <c r="H92" s="197">
        <v>0</v>
      </c>
      <c r="I92" s="196"/>
      <c r="J92" s="197">
        <v>0</v>
      </c>
    </row>
    <row r="93" spans="1:10" ht="23.15" customHeight="1">
      <c r="A93" s="198" t="s">
        <v>40</v>
      </c>
      <c r="B93" s="192"/>
      <c r="C93" s="192"/>
      <c r="D93" s="199">
        <f>SUM(D91:D92)</f>
        <v>2651342</v>
      </c>
      <c r="E93" s="200"/>
      <c r="F93" s="199">
        <f>SUM(F91:F92)</f>
        <v>2743770</v>
      </c>
      <c r="G93" s="200"/>
      <c r="H93" s="199">
        <f>SUM(H91:H92)</f>
        <v>2611792</v>
      </c>
      <c r="I93" s="200"/>
      <c r="J93" s="199">
        <f>SUM(J91:J92)</f>
        <v>2697757</v>
      </c>
    </row>
    <row r="94" spans="1:10" ht="10.5" customHeight="1">
      <c r="A94" s="198"/>
      <c r="B94" s="192"/>
      <c r="C94" s="192"/>
      <c r="D94" s="196"/>
      <c r="E94" s="200"/>
      <c r="F94" s="196"/>
      <c r="G94" s="200"/>
      <c r="H94" s="196"/>
      <c r="I94" s="196"/>
      <c r="J94" s="196"/>
    </row>
    <row r="95" spans="1:10" ht="24.65" customHeight="1" thickBot="1">
      <c r="A95" s="198" t="s">
        <v>41</v>
      </c>
      <c r="B95" s="192"/>
      <c r="C95" s="192"/>
      <c r="D95" s="203">
        <f>SUM(D65,D93)</f>
        <v>3275572</v>
      </c>
      <c r="E95" s="200"/>
      <c r="F95" s="203">
        <f>SUM(F65,F93)</f>
        <v>3389967</v>
      </c>
      <c r="G95" s="200"/>
      <c r="H95" s="203">
        <f>SUM(H65,H93)</f>
        <v>3170327</v>
      </c>
      <c r="I95" s="200"/>
      <c r="J95" s="203">
        <f>SUM(J65,J93)</f>
        <v>3279251</v>
      </c>
    </row>
    <row r="96" spans="1:10" ht="22.5" customHeight="1" thickTop="1"/>
    <row r="97" spans="4:10" ht="22.5" customHeight="1">
      <c r="D97" s="213">
        <f>D95-D31</f>
        <v>0</v>
      </c>
      <c r="E97" s="214"/>
      <c r="F97" s="213">
        <f>F95-F31</f>
        <v>0</v>
      </c>
      <c r="G97" s="214"/>
      <c r="H97" s="214">
        <f>H95-H31</f>
        <v>0</v>
      </c>
      <c r="I97" s="214"/>
      <c r="J97" s="214">
        <f>J95-J31</f>
        <v>0</v>
      </c>
    </row>
  </sheetData>
  <mergeCells count="9">
    <mergeCell ref="D74:J74"/>
    <mergeCell ref="D8:J8"/>
    <mergeCell ref="D36:G36"/>
    <mergeCell ref="H36:J36"/>
    <mergeCell ref="H4:J4"/>
    <mergeCell ref="D40:J40"/>
    <mergeCell ref="D4:F4"/>
    <mergeCell ref="D70:G70"/>
    <mergeCell ref="H70:J70"/>
  </mergeCells>
  <pageMargins left="0.8" right="0.8" top="0.48" bottom="0.5" header="0.5" footer="0.5"/>
  <pageSetup paperSize="9" firstPageNumber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2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87"/>
  <sheetViews>
    <sheetView view="pageBreakPreview" topLeftCell="C7" zoomScaleNormal="100" zoomScaleSheetLayoutView="100" zoomScalePageLayoutView="98" workbookViewId="0">
      <selection activeCell="G12" sqref="G12"/>
    </sheetView>
  </sheetViews>
  <sheetFormatPr defaultColWidth="17.1796875" defaultRowHeight="23.25" customHeight="1"/>
  <cols>
    <col min="1" max="1" width="17.1796875" style="6" hidden="1" customWidth="1"/>
    <col min="2" max="2" width="1.81640625" style="2" hidden="1" customWidth="1"/>
    <col min="3" max="3" width="39.1796875" style="6" customWidth="1"/>
    <col min="4" max="4" width="7" style="2" customWidth="1"/>
    <col min="5" max="5" width="10" style="2" customWidth="1"/>
    <col min="6" max="6" width="0.90625" style="2" customWidth="1"/>
    <col min="7" max="7" width="10" style="2" customWidth="1"/>
    <col min="8" max="8" width="0.90625" style="2" customWidth="1"/>
    <col min="9" max="9" width="10" style="2" customWidth="1"/>
    <col min="10" max="10" width="0.90625" style="2" customWidth="1"/>
    <col min="11" max="11" width="10" style="2" customWidth="1"/>
    <col min="12" max="12" width="9.1796875" style="2" customWidth="1"/>
    <col min="13" max="13" width="3.54296875" style="66" hidden="1" customWidth="1"/>
    <col min="14" max="14" width="10.453125" style="2" customWidth="1"/>
    <col min="15" max="15" width="4.453125" style="2" customWidth="1"/>
    <col min="16" max="16" width="11.1796875" style="2" customWidth="1"/>
    <col min="17" max="17" width="3.81640625" style="2" customWidth="1"/>
    <col min="18" max="18" width="8.81640625" style="2" customWidth="1"/>
    <col min="19" max="19" width="17.1796875" style="2" customWidth="1"/>
    <col min="20" max="244" width="9.1796875" style="2" customWidth="1"/>
    <col min="245" max="16384" width="17.1796875" style="2"/>
  </cols>
  <sheetData>
    <row r="1" spans="1:13" ht="21.65" customHeight="1">
      <c r="C1" s="1" t="s">
        <v>99</v>
      </c>
      <c r="D1" s="69"/>
      <c r="E1" s="3"/>
      <c r="F1" s="3"/>
      <c r="G1" s="3"/>
      <c r="H1" s="4"/>
      <c r="I1" s="3"/>
      <c r="J1" s="4"/>
      <c r="K1" s="3"/>
    </row>
    <row r="2" spans="1:13" ht="21.65" customHeight="1">
      <c r="C2" s="1" t="s">
        <v>83</v>
      </c>
      <c r="D2" s="71"/>
      <c r="E2" s="70"/>
      <c r="F2" s="29"/>
      <c r="G2" s="70"/>
      <c r="H2" s="70"/>
      <c r="I2" s="70"/>
      <c r="J2" s="70"/>
      <c r="K2" s="70"/>
    </row>
    <row r="3" spans="1:13" ht="9" customHeight="1">
      <c r="C3" s="1"/>
      <c r="D3" s="71"/>
      <c r="E3" s="70"/>
      <c r="F3" s="29"/>
      <c r="G3" s="70"/>
      <c r="H3" s="70"/>
      <c r="I3" s="70"/>
      <c r="J3" s="70"/>
      <c r="K3" s="70"/>
    </row>
    <row r="4" spans="1:13" ht="22.25" customHeight="1">
      <c r="C4" s="31"/>
      <c r="D4" s="14"/>
      <c r="E4" s="257" t="s">
        <v>31</v>
      </c>
      <c r="F4" s="257"/>
      <c r="G4" s="257"/>
      <c r="H4" s="223"/>
      <c r="I4" s="257" t="s">
        <v>26</v>
      </c>
      <c r="J4" s="257"/>
      <c r="K4" s="257"/>
    </row>
    <row r="5" spans="1:13" ht="22.25" customHeight="1">
      <c r="C5" s="31"/>
      <c r="D5" s="14"/>
      <c r="E5" s="258" t="s">
        <v>165</v>
      </c>
      <c r="F5" s="258"/>
      <c r="G5" s="258"/>
      <c r="H5" s="222"/>
      <c r="I5" s="258" t="s">
        <v>165</v>
      </c>
      <c r="J5" s="258"/>
      <c r="K5" s="258"/>
      <c r="M5" s="156"/>
    </row>
    <row r="6" spans="1:13" ht="22.25" customHeight="1">
      <c r="C6" s="31"/>
      <c r="D6" s="14"/>
      <c r="E6" s="258" t="s">
        <v>163</v>
      </c>
      <c r="F6" s="258"/>
      <c r="G6" s="258"/>
      <c r="H6" s="222"/>
      <c r="I6" s="258" t="s">
        <v>163</v>
      </c>
      <c r="J6" s="258"/>
      <c r="K6" s="258"/>
      <c r="M6" s="156"/>
    </row>
    <row r="7" spans="1:13" ht="22.25" customHeight="1">
      <c r="A7" s="16" t="s">
        <v>65</v>
      </c>
      <c r="D7" s="69" t="s">
        <v>28</v>
      </c>
      <c r="E7" s="71">
        <v>2563</v>
      </c>
      <c r="F7" s="26"/>
      <c r="G7" s="71">
        <v>2562</v>
      </c>
      <c r="H7" s="71"/>
      <c r="I7" s="181">
        <v>2563</v>
      </c>
      <c r="J7" s="26"/>
      <c r="K7" s="181">
        <v>2562</v>
      </c>
    </row>
    <row r="8" spans="1:13" ht="22.25" customHeight="1">
      <c r="A8" s="67"/>
      <c r="C8" s="12"/>
      <c r="D8" s="69"/>
      <c r="E8" s="256" t="s">
        <v>29</v>
      </c>
      <c r="F8" s="256"/>
      <c r="G8" s="256"/>
      <c r="H8" s="256"/>
      <c r="I8" s="256"/>
      <c r="J8" s="256"/>
      <c r="K8" s="256"/>
    </row>
    <row r="9" spans="1:13" ht="22.25" customHeight="1">
      <c r="A9" s="67"/>
      <c r="C9" s="221" t="s">
        <v>131</v>
      </c>
      <c r="D9" s="69"/>
      <c r="E9" s="72"/>
      <c r="F9" s="73"/>
      <c r="G9" s="72"/>
      <c r="H9" s="55"/>
      <c r="I9" s="55"/>
      <c r="J9" s="55"/>
      <c r="K9" s="55"/>
    </row>
    <row r="10" spans="1:13" ht="22.25" customHeight="1">
      <c r="A10" s="17"/>
      <c r="C10" s="6" t="s">
        <v>57</v>
      </c>
      <c r="D10" s="69" t="s">
        <v>263</v>
      </c>
      <c r="E10" s="28">
        <v>704413</v>
      </c>
      <c r="F10" s="60"/>
      <c r="G10" s="28">
        <v>921270</v>
      </c>
      <c r="H10" s="28"/>
      <c r="I10" s="28">
        <v>647021</v>
      </c>
      <c r="J10" s="28"/>
      <c r="K10" s="28">
        <v>863297</v>
      </c>
      <c r="M10" s="66" t="s">
        <v>59</v>
      </c>
    </row>
    <row r="11" spans="1:13" ht="22.25" customHeight="1">
      <c r="A11" s="17"/>
      <c r="C11" s="2" t="s">
        <v>77</v>
      </c>
      <c r="D11" s="69">
        <v>5</v>
      </c>
      <c r="E11" s="28">
        <v>11915</v>
      </c>
      <c r="F11" s="60"/>
      <c r="G11" s="28">
        <v>14174</v>
      </c>
      <c r="H11" s="28"/>
      <c r="I11" s="28">
        <v>11252</v>
      </c>
      <c r="J11" s="28"/>
      <c r="K11" s="28">
        <v>10346</v>
      </c>
      <c r="M11" s="66" t="s">
        <v>60</v>
      </c>
    </row>
    <row r="12" spans="1:13" ht="22.25" customHeight="1">
      <c r="A12" s="17"/>
      <c r="C12" s="6" t="s">
        <v>102</v>
      </c>
      <c r="D12" s="69"/>
      <c r="E12" s="28">
        <v>11869</v>
      </c>
      <c r="F12" s="60"/>
      <c r="G12" s="28">
        <v>2798</v>
      </c>
      <c r="H12" s="28"/>
      <c r="I12" s="28">
        <v>14710</v>
      </c>
      <c r="J12" s="28"/>
      <c r="K12" s="28">
        <v>5431</v>
      </c>
    </row>
    <row r="13" spans="1:13" ht="22.25" customHeight="1">
      <c r="A13" s="22" t="s">
        <v>66</v>
      </c>
      <c r="C13" s="10" t="s">
        <v>20</v>
      </c>
      <c r="D13" s="8"/>
      <c r="E13" s="74">
        <f>SUM(E10:E12)</f>
        <v>728197</v>
      </c>
      <c r="F13" s="75"/>
      <c r="G13" s="74">
        <f>SUM(G10:G12)</f>
        <v>938242</v>
      </c>
      <c r="H13" s="58"/>
      <c r="I13" s="74">
        <f>SUM(I10:I12)</f>
        <v>672983</v>
      </c>
      <c r="J13" s="58"/>
      <c r="K13" s="74">
        <f>SUM(K10:K12)</f>
        <v>879074</v>
      </c>
    </row>
    <row r="14" spans="1:13" ht="14.15" customHeight="1">
      <c r="A14" s="17"/>
      <c r="C14" s="10"/>
      <c r="D14" s="69"/>
      <c r="E14" s="59"/>
      <c r="F14" s="58"/>
      <c r="G14" s="59"/>
      <c r="H14" s="58"/>
      <c r="I14" s="59"/>
      <c r="J14" s="58"/>
      <c r="K14" s="59"/>
    </row>
    <row r="15" spans="1:13" ht="22.25" customHeight="1">
      <c r="A15" s="17"/>
      <c r="C15" s="7" t="s">
        <v>67</v>
      </c>
      <c r="D15" s="69"/>
      <c r="E15" s="76"/>
      <c r="F15" s="76"/>
      <c r="G15" s="76"/>
      <c r="H15" s="76"/>
      <c r="I15" s="59"/>
      <c r="J15" s="58"/>
      <c r="K15" s="59"/>
    </row>
    <row r="16" spans="1:13" ht="22.25" customHeight="1">
      <c r="A16" s="17"/>
      <c r="C16" s="6" t="s">
        <v>9</v>
      </c>
      <c r="D16" s="69"/>
      <c r="E16" s="28">
        <v>454889</v>
      </c>
      <c r="F16" s="60"/>
      <c r="G16" s="28">
        <v>573193</v>
      </c>
      <c r="H16" s="28"/>
      <c r="I16" s="28">
        <v>406525</v>
      </c>
      <c r="J16" s="28"/>
      <c r="K16" s="28">
        <v>524219</v>
      </c>
      <c r="M16" s="66" t="s">
        <v>61</v>
      </c>
    </row>
    <row r="17" spans="1:18" ht="22.25" customHeight="1">
      <c r="A17" s="22"/>
      <c r="C17" s="6" t="s">
        <v>143</v>
      </c>
      <c r="D17" s="69">
        <v>5</v>
      </c>
      <c r="E17" s="28">
        <v>93658</v>
      </c>
      <c r="F17" s="60"/>
      <c r="G17" s="28">
        <v>108351</v>
      </c>
      <c r="H17" s="28"/>
      <c r="I17" s="28">
        <v>87492</v>
      </c>
      <c r="J17" s="28"/>
      <c r="K17" s="28">
        <v>99470</v>
      </c>
      <c r="M17" s="66" t="s">
        <v>62</v>
      </c>
    </row>
    <row r="18" spans="1:18" ht="22.25" customHeight="1">
      <c r="A18" s="22"/>
      <c r="C18" s="6" t="s">
        <v>21</v>
      </c>
      <c r="D18" s="69">
        <v>5</v>
      </c>
      <c r="E18" s="28">
        <v>74563</v>
      </c>
      <c r="F18" s="60"/>
      <c r="G18" s="28">
        <v>75464</v>
      </c>
      <c r="H18" s="28"/>
      <c r="I18" s="28">
        <v>69026</v>
      </c>
      <c r="J18" s="28"/>
      <c r="K18" s="28">
        <v>67209</v>
      </c>
      <c r="M18" s="66" t="s">
        <v>63</v>
      </c>
    </row>
    <row r="19" spans="1:18" ht="22.25" customHeight="1">
      <c r="A19" s="17"/>
      <c r="C19" s="10" t="s">
        <v>22</v>
      </c>
      <c r="D19" s="69"/>
      <c r="E19" s="74">
        <f>SUM(E16:E18)</f>
        <v>623110</v>
      </c>
      <c r="F19" s="75"/>
      <c r="G19" s="74">
        <f>SUM(G16:G18)</f>
        <v>757008</v>
      </c>
      <c r="H19" s="75"/>
      <c r="I19" s="74">
        <f>SUM(I16:I18)</f>
        <v>563043</v>
      </c>
      <c r="J19" s="75"/>
      <c r="K19" s="74">
        <f>SUM(K16:K18)</f>
        <v>690898</v>
      </c>
    </row>
    <row r="20" spans="1:18" ht="14.15" customHeight="1">
      <c r="A20" s="17"/>
      <c r="D20" s="69"/>
      <c r="E20" s="28"/>
      <c r="F20" s="60"/>
      <c r="G20" s="28"/>
      <c r="H20" s="28"/>
      <c r="I20" s="28"/>
      <c r="J20" s="28"/>
      <c r="K20" s="28"/>
      <c r="M20" s="68"/>
    </row>
    <row r="21" spans="1:18" s="20" customFormat="1" ht="22.25" customHeight="1">
      <c r="A21" s="218"/>
      <c r="C21" s="198" t="s">
        <v>210</v>
      </c>
      <c r="D21" s="95"/>
      <c r="E21" s="58">
        <f>E13-E19</f>
        <v>105087</v>
      </c>
      <c r="F21" s="60"/>
      <c r="G21" s="58">
        <f>G13-G19</f>
        <v>181234</v>
      </c>
      <c r="H21" s="60"/>
      <c r="I21" s="58">
        <f>I13-I19</f>
        <v>109940</v>
      </c>
      <c r="J21" s="60"/>
      <c r="K21" s="58">
        <f>K13-K19</f>
        <v>188176</v>
      </c>
      <c r="M21" s="26"/>
    </row>
    <row r="22" spans="1:18" s="20" customFormat="1" ht="22.25" customHeight="1">
      <c r="A22" s="219"/>
      <c r="C22" s="189" t="s">
        <v>23</v>
      </c>
      <c r="D22" s="194">
        <v>5</v>
      </c>
      <c r="E22" s="28">
        <v>-831</v>
      </c>
      <c r="F22" s="60"/>
      <c r="G22" s="28">
        <v>-354</v>
      </c>
      <c r="H22" s="28"/>
      <c r="I22" s="28">
        <v>-533</v>
      </c>
      <c r="J22" s="28"/>
      <c r="K22" s="28">
        <v>0</v>
      </c>
      <c r="M22" s="26"/>
    </row>
    <row r="23" spans="1:18" s="20" customFormat="1" ht="22.25" customHeight="1">
      <c r="A23" s="219"/>
      <c r="C23" s="9" t="s">
        <v>207</v>
      </c>
      <c r="D23" s="194"/>
      <c r="E23" s="60"/>
      <c r="F23" s="60"/>
      <c r="G23" s="60"/>
      <c r="H23" s="60"/>
      <c r="I23" s="60"/>
      <c r="J23" s="60"/>
      <c r="K23" s="60"/>
      <c r="M23" s="26"/>
    </row>
    <row r="24" spans="1:18" s="20" customFormat="1" ht="22.25" customHeight="1">
      <c r="A24" s="219"/>
      <c r="C24" s="189" t="s">
        <v>208</v>
      </c>
      <c r="D24" s="194">
        <v>14</v>
      </c>
      <c r="E24" s="109">
        <v>2531</v>
      </c>
      <c r="F24" s="109"/>
      <c r="G24" s="109">
        <v>0</v>
      </c>
      <c r="H24" s="109"/>
      <c r="I24" s="135">
        <v>3994</v>
      </c>
      <c r="J24" s="109"/>
      <c r="K24" s="109">
        <v>0</v>
      </c>
      <c r="L24" s="18"/>
      <c r="M24" s="26"/>
    </row>
    <row r="25" spans="1:18" ht="22.25" customHeight="1">
      <c r="A25" s="17"/>
      <c r="C25" s="189" t="s">
        <v>209</v>
      </c>
      <c r="D25" s="194" t="s">
        <v>211</v>
      </c>
      <c r="E25" s="78">
        <v>-2397</v>
      </c>
      <c r="F25" s="60"/>
      <c r="G25" s="78">
        <v>-9779</v>
      </c>
      <c r="H25" s="28"/>
      <c r="I25" s="39">
        <v>0</v>
      </c>
      <c r="J25" s="28"/>
      <c r="K25" s="39">
        <v>0</v>
      </c>
    </row>
    <row r="26" spans="1:18" ht="22.25" customHeight="1">
      <c r="A26" s="22" t="s">
        <v>68</v>
      </c>
      <c r="C26" s="79" t="s">
        <v>212</v>
      </c>
      <c r="D26" s="69"/>
      <c r="E26" s="75">
        <f>SUM(E21:E25)</f>
        <v>104390</v>
      </c>
      <c r="F26" s="75"/>
      <c r="G26" s="75">
        <f>SUM(G21:G25)</f>
        <v>171101</v>
      </c>
      <c r="H26" s="75"/>
      <c r="I26" s="75">
        <f>SUM(I21:I25)</f>
        <v>113401</v>
      </c>
      <c r="J26" s="75"/>
      <c r="K26" s="75">
        <f>SUM(K21:K25)</f>
        <v>188176</v>
      </c>
    </row>
    <row r="27" spans="1:18" ht="22.25" customHeight="1">
      <c r="A27" s="22" t="s">
        <v>69</v>
      </c>
      <c r="C27" s="125" t="s">
        <v>70</v>
      </c>
      <c r="D27" s="69"/>
      <c r="E27" s="220">
        <v>22741</v>
      </c>
      <c r="F27" s="60"/>
      <c r="G27" s="220">
        <v>37352</v>
      </c>
      <c r="H27" s="60"/>
      <c r="I27" s="220">
        <v>22652</v>
      </c>
      <c r="J27" s="109"/>
      <c r="K27" s="220">
        <v>37377</v>
      </c>
      <c r="M27" s="66" t="s">
        <v>64</v>
      </c>
    </row>
    <row r="28" spans="1:18" ht="22.25" customHeight="1" thickBot="1">
      <c r="A28" s="22" t="s">
        <v>68</v>
      </c>
      <c r="C28" s="79" t="s">
        <v>84</v>
      </c>
      <c r="D28" s="69"/>
      <c r="E28" s="111">
        <f>E26-E27</f>
        <v>81649</v>
      </c>
      <c r="F28" s="112"/>
      <c r="G28" s="111">
        <f>G26-G27</f>
        <v>133749</v>
      </c>
      <c r="H28" s="113"/>
      <c r="I28" s="114">
        <f>I26-I27</f>
        <v>90749</v>
      </c>
      <c r="J28" s="113"/>
      <c r="K28" s="114">
        <f>K26-K27</f>
        <v>150799</v>
      </c>
      <c r="L28" s="19"/>
    </row>
    <row r="29" spans="1:18" ht="14.15" customHeight="1" thickTop="1">
      <c r="A29" s="67"/>
      <c r="C29" s="10"/>
      <c r="D29" s="69"/>
      <c r="E29" s="60"/>
      <c r="F29" s="60"/>
      <c r="G29" s="60"/>
      <c r="H29" s="28"/>
      <c r="I29" s="60"/>
      <c r="J29" s="28"/>
      <c r="K29" s="60"/>
    </row>
    <row r="30" spans="1:18" ht="22.25" customHeight="1">
      <c r="A30" s="67"/>
      <c r="C30" s="79" t="s">
        <v>162</v>
      </c>
      <c r="D30" s="80"/>
      <c r="E30" s="60"/>
      <c r="F30" s="60"/>
      <c r="G30" s="60"/>
      <c r="H30" s="60"/>
      <c r="I30" s="60"/>
      <c r="J30" s="60"/>
      <c r="K30" s="60"/>
    </row>
    <row r="31" spans="1:18" ht="22.25" customHeight="1">
      <c r="A31" s="67"/>
      <c r="C31" s="77" t="s">
        <v>85</v>
      </c>
      <c r="D31" s="80"/>
      <c r="E31" s="60">
        <v>82753</v>
      </c>
      <c r="F31" s="60"/>
      <c r="G31" s="60">
        <v>135711</v>
      </c>
      <c r="H31" s="60"/>
      <c r="I31" s="60">
        <v>90749</v>
      </c>
      <c r="J31" s="60"/>
      <c r="K31" s="60">
        <v>150799</v>
      </c>
      <c r="R31" s="28"/>
    </row>
    <row r="32" spans="1:18" ht="22.25" customHeight="1">
      <c r="A32" s="67"/>
      <c r="C32" s="77" t="s">
        <v>79</v>
      </c>
      <c r="D32" s="80"/>
      <c r="E32" s="78">
        <v>-1104</v>
      </c>
      <c r="F32" s="60"/>
      <c r="G32" s="78">
        <v>-1962</v>
      </c>
      <c r="H32" s="28"/>
      <c r="I32" s="39">
        <v>0</v>
      </c>
      <c r="J32" s="28"/>
      <c r="K32" s="39">
        <v>0</v>
      </c>
      <c r="N32" s="28">
        <f>SUM(E31:E32)-E33</f>
        <v>0</v>
      </c>
      <c r="P32" s="28">
        <f>SUM(G31:G32)-G33</f>
        <v>0</v>
      </c>
      <c r="R32" s="28">
        <f>SUM(I31:I32)-I33</f>
        <v>0</v>
      </c>
    </row>
    <row r="33" spans="1:13" ht="22.25" customHeight="1" thickBot="1">
      <c r="A33" s="67"/>
      <c r="C33" s="79" t="s">
        <v>84</v>
      </c>
      <c r="D33" s="82"/>
      <c r="E33" s="111">
        <f>E28</f>
        <v>81649</v>
      </c>
      <c r="F33" s="112"/>
      <c r="G33" s="111">
        <f>G28</f>
        <v>133749</v>
      </c>
      <c r="H33" s="113"/>
      <c r="I33" s="114">
        <f>I28</f>
        <v>90749</v>
      </c>
      <c r="J33" s="113"/>
      <c r="K33" s="114">
        <f>K28</f>
        <v>150799</v>
      </c>
    </row>
    <row r="34" spans="1:13" ht="14" customHeight="1" thickTop="1">
      <c r="A34" s="67"/>
      <c r="C34" s="79"/>
      <c r="D34" s="82"/>
      <c r="E34" s="56"/>
      <c r="F34" s="56"/>
      <c r="G34" s="56"/>
      <c r="H34" s="83"/>
      <c r="I34" s="56"/>
      <c r="J34" s="83"/>
      <c r="K34" s="56"/>
    </row>
    <row r="35" spans="1:13" ht="22.25" customHeight="1">
      <c r="A35" s="67"/>
      <c r="C35" s="127" t="s">
        <v>150</v>
      </c>
      <c r="D35" s="82"/>
      <c r="E35" s="60"/>
      <c r="F35" s="60"/>
      <c r="G35" s="60"/>
      <c r="H35" s="28"/>
      <c r="I35" s="60"/>
      <c r="J35" s="28"/>
      <c r="K35" s="60"/>
    </row>
    <row r="36" spans="1:13" ht="22.25" customHeight="1" thickBot="1">
      <c r="A36" s="67"/>
      <c r="C36" s="128" t="s">
        <v>132</v>
      </c>
      <c r="D36" s="82"/>
      <c r="E36" s="150">
        <v>0.27</v>
      </c>
      <c r="F36" s="115"/>
      <c r="G36" s="150">
        <v>0.45</v>
      </c>
      <c r="H36" s="116"/>
      <c r="I36" s="150">
        <v>0.3</v>
      </c>
      <c r="J36" s="116"/>
      <c r="K36" s="150">
        <v>0.5</v>
      </c>
    </row>
    <row r="37" spans="1:13" ht="22.25" customHeight="1" thickTop="1" thickBot="1">
      <c r="A37" s="67"/>
      <c r="C37" s="128" t="s">
        <v>115</v>
      </c>
      <c r="D37" s="82"/>
      <c r="E37" s="150">
        <v>0.27</v>
      </c>
      <c r="F37" s="115"/>
      <c r="G37" s="150">
        <v>0.45</v>
      </c>
      <c r="H37" s="116"/>
      <c r="I37" s="150">
        <v>0.3</v>
      </c>
      <c r="J37" s="116"/>
      <c r="K37" s="150">
        <v>0.5</v>
      </c>
    </row>
    <row r="38" spans="1:13" ht="22.25" customHeight="1" thickTop="1">
      <c r="A38" s="22"/>
      <c r="C38" s="10"/>
      <c r="D38" s="69"/>
      <c r="E38" s="21"/>
      <c r="F38" s="21"/>
      <c r="G38" s="21"/>
      <c r="H38" s="18"/>
      <c r="I38" s="21"/>
      <c r="J38" s="18"/>
      <c r="K38" s="21"/>
    </row>
    <row r="39" spans="1:13" ht="21.65" customHeight="1">
      <c r="C39" s="1" t="s">
        <v>99</v>
      </c>
      <c r="D39" s="69"/>
      <c r="E39" s="3"/>
      <c r="F39" s="3"/>
      <c r="G39" s="3"/>
      <c r="H39" s="4"/>
      <c r="I39" s="3"/>
      <c r="J39" s="4"/>
      <c r="K39" s="3"/>
    </row>
    <row r="40" spans="1:13" ht="21.65" customHeight="1">
      <c r="C40" s="1" t="s">
        <v>82</v>
      </c>
      <c r="D40" s="84"/>
      <c r="E40" s="84"/>
      <c r="F40" s="85"/>
      <c r="G40" s="84"/>
      <c r="H40" s="86"/>
      <c r="I40" s="47"/>
      <c r="J40" s="47"/>
      <c r="K40" s="47"/>
    </row>
    <row r="41" spans="1:13" ht="15" customHeight="1">
      <c r="C41" s="1"/>
      <c r="D41" s="84"/>
      <c r="E41" s="84"/>
      <c r="F41" s="85"/>
      <c r="G41" s="84"/>
      <c r="H41" s="86"/>
      <c r="I41" s="47"/>
      <c r="J41" s="47"/>
      <c r="K41" s="47"/>
    </row>
    <row r="42" spans="1:13" ht="21.65" customHeight="1">
      <c r="C42" s="31"/>
      <c r="D42" s="14"/>
      <c r="E42" s="254" t="s">
        <v>31</v>
      </c>
      <c r="F42" s="254"/>
      <c r="G42" s="254"/>
      <c r="H42" s="19"/>
      <c r="I42" s="254" t="s">
        <v>26</v>
      </c>
      <c r="J42" s="254"/>
      <c r="K42" s="254"/>
    </row>
    <row r="43" spans="1:13" ht="23.5" customHeight="1">
      <c r="C43" s="31"/>
      <c r="D43" s="14"/>
      <c r="E43" s="255" t="s">
        <v>165</v>
      </c>
      <c r="F43" s="255"/>
      <c r="G43" s="255"/>
      <c r="H43" s="18"/>
      <c r="I43" s="255" t="s">
        <v>165</v>
      </c>
      <c r="J43" s="255"/>
      <c r="K43" s="255"/>
      <c r="M43" s="156"/>
    </row>
    <row r="44" spans="1:13" ht="23.5" customHeight="1">
      <c r="C44" s="31"/>
      <c r="D44" s="14"/>
      <c r="E44" s="255" t="s">
        <v>163</v>
      </c>
      <c r="F44" s="255"/>
      <c r="G44" s="255"/>
      <c r="H44" s="18"/>
      <c r="I44" s="255" t="s">
        <v>163</v>
      </c>
      <c r="J44" s="255"/>
      <c r="K44" s="255"/>
      <c r="M44" s="156"/>
    </row>
    <row r="45" spans="1:13" ht="21.65" customHeight="1">
      <c r="A45" s="16" t="s">
        <v>65</v>
      </c>
      <c r="D45" s="69"/>
      <c r="E45" s="71">
        <f>$E$7</f>
        <v>2563</v>
      </c>
      <c r="F45" s="26"/>
      <c r="G45" s="179">
        <f>$G$7</f>
        <v>2562</v>
      </c>
      <c r="H45" s="71"/>
      <c r="I45" s="179">
        <f>$I$7</f>
        <v>2563</v>
      </c>
      <c r="J45" s="26"/>
      <c r="K45" s="179">
        <f>$K$7</f>
        <v>2562</v>
      </c>
    </row>
    <row r="46" spans="1:13" ht="21.65" customHeight="1">
      <c r="A46" s="22"/>
      <c r="D46" s="69"/>
      <c r="E46" s="253" t="s">
        <v>29</v>
      </c>
      <c r="F46" s="253"/>
      <c r="G46" s="253"/>
      <c r="H46" s="253"/>
      <c r="I46" s="253"/>
      <c r="J46" s="253"/>
      <c r="K46" s="253"/>
    </row>
    <row r="47" spans="1:13" ht="21.65" customHeight="1">
      <c r="A47" s="22" t="s">
        <v>71</v>
      </c>
      <c r="C47" s="25" t="s">
        <v>84</v>
      </c>
      <c r="E47" s="75">
        <f>E33</f>
        <v>81649</v>
      </c>
      <c r="F47" s="56"/>
      <c r="G47" s="75">
        <f>G33</f>
        <v>133749</v>
      </c>
      <c r="H47" s="57"/>
      <c r="I47" s="75">
        <f>I33</f>
        <v>90749</v>
      </c>
      <c r="J47" s="57"/>
      <c r="K47" s="75">
        <f>K33</f>
        <v>150799</v>
      </c>
    </row>
    <row r="48" spans="1:13" ht="21.65" customHeight="1">
      <c r="A48" s="22"/>
      <c r="C48" s="25"/>
      <c r="D48" s="69"/>
      <c r="E48" s="58"/>
      <c r="F48" s="58"/>
      <c r="G48" s="58"/>
      <c r="H48" s="59"/>
      <c r="I48" s="58"/>
      <c r="J48" s="59"/>
      <c r="K48" s="58"/>
    </row>
    <row r="49" spans="1:16" ht="21.65" customHeight="1">
      <c r="A49" s="22"/>
      <c r="C49" s="25" t="s">
        <v>80</v>
      </c>
      <c r="D49" s="69"/>
      <c r="E49" s="58"/>
      <c r="F49" s="58"/>
      <c r="G49" s="58"/>
      <c r="H49" s="59"/>
      <c r="I49" s="58"/>
      <c r="J49" s="59"/>
      <c r="K49" s="58"/>
    </row>
    <row r="50" spans="1:16" ht="21.65" customHeight="1">
      <c r="A50" s="22"/>
      <c r="C50" s="41" t="s">
        <v>144</v>
      </c>
      <c r="D50" s="69"/>
      <c r="E50" s="58"/>
      <c r="F50" s="58"/>
      <c r="G50" s="58"/>
      <c r="H50" s="59"/>
      <c r="I50" s="58"/>
      <c r="J50" s="59"/>
      <c r="K50" s="58"/>
    </row>
    <row r="51" spans="1:16" ht="21.65" customHeight="1">
      <c r="A51" s="22"/>
      <c r="C51" s="41" t="s">
        <v>145</v>
      </c>
      <c r="D51" s="69"/>
      <c r="E51" s="58"/>
      <c r="F51" s="58"/>
      <c r="G51" s="58"/>
      <c r="H51" s="59"/>
      <c r="I51" s="58"/>
      <c r="J51" s="59"/>
      <c r="K51" s="58"/>
    </row>
    <row r="52" spans="1:16" ht="21.65" customHeight="1">
      <c r="A52" s="22"/>
      <c r="C52" s="37" t="s">
        <v>213</v>
      </c>
      <c r="D52" s="69"/>
      <c r="E52" s="78">
        <v>2307</v>
      </c>
      <c r="F52" s="60"/>
      <c r="G52" s="78">
        <v>2272</v>
      </c>
      <c r="H52" s="28"/>
      <c r="I52" s="78">
        <v>0</v>
      </c>
      <c r="J52" s="28"/>
      <c r="K52" s="78">
        <v>0</v>
      </c>
      <c r="L52" s="20"/>
    </row>
    <row r="53" spans="1:16" ht="21.65" customHeight="1">
      <c r="A53" s="22"/>
      <c r="C53" s="25"/>
      <c r="D53" s="69"/>
      <c r="E53" s="58"/>
      <c r="F53" s="58"/>
      <c r="G53" s="58"/>
      <c r="H53" s="59"/>
      <c r="I53" s="58"/>
      <c r="J53" s="59"/>
      <c r="K53" s="58"/>
      <c r="L53" s="20"/>
    </row>
    <row r="54" spans="1:16" ht="21.65" customHeight="1">
      <c r="A54" s="22"/>
      <c r="C54" s="124" t="s">
        <v>184</v>
      </c>
      <c r="D54" s="69"/>
      <c r="E54" s="58"/>
      <c r="F54" s="58"/>
      <c r="G54" s="58"/>
      <c r="H54" s="59"/>
      <c r="I54" s="58"/>
      <c r="J54" s="59"/>
      <c r="K54" s="58"/>
      <c r="L54" s="20"/>
    </row>
    <row r="55" spans="1:16" ht="21.65" customHeight="1">
      <c r="A55" s="22" t="s">
        <v>72</v>
      </c>
      <c r="C55" s="41" t="s">
        <v>145</v>
      </c>
      <c r="D55" s="69"/>
      <c r="E55" s="58"/>
      <c r="F55" s="58"/>
      <c r="G55" s="58"/>
      <c r="H55" s="59"/>
      <c r="I55" s="58"/>
      <c r="J55" s="59"/>
      <c r="K55" s="58"/>
      <c r="L55" s="23"/>
    </row>
    <row r="56" spans="1:16" ht="21.65" customHeight="1">
      <c r="A56" s="22"/>
      <c r="C56" s="6" t="s">
        <v>154</v>
      </c>
      <c r="D56" s="69"/>
      <c r="E56" s="28"/>
      <c r="F56" s="60"/>
      <c r="G56" s="28"/>
      <c r="H56" s="28"/>
      <c r="I56" s="28"/>
      <c r="J56" s="28"/>
      <c r="K56" s="28"/>
    </row>
    <row r="57" spans="1:16" ht="21.65" customHeight="1">
      <c r="A57" s="22"/>
      <c r="C57" s="6" t="s">
        <v>146</v>
      </c>
      <c r="D57" s="69"/>
      <c r="E57" s="39">
        <v>0</v>
      </c>
      <c r="F57" s="40"/>
      <c r="G57" s="39">
        <v>525</v>
      </c>
      <c r="H57" s="40"/>
      <c r="I57" s="39">
        <v>0</v>
      </c>
      <c r="J57" s="40"/>
      <c r="K57" s="39">
        <v>525</v>
      </c>
    </row>
    <row r="58" spans="1:16" ht="21.65" customHeight="1">
      <c r="A58" s="22" t="s">
        <v>73</v>
      </c>
      <c r="C58" s="123" t="s">
        <v>252</v>
      </c>
      <c r="D58" s="47"/>
      <c r="E58" s="121">
        <f>SUM(E52+E57)</f>
        <v>2307</v>
      </c>
      <c r="F58" s="122"/>
      <c r="G58" s="121">
        <f>SUM(G52+G57)</f>
        <v>2797</v>
      </c>
      <c r="H58" s="112"/>
      <c r="I58" s="121">
        <f>SUM(I52+I57)</f>
        <v>0</v>
      </c>
      <c r="J58" s="112"/>
      <c r="K58" s="121">
        <f>SUM(K52+K57)</f>
        <v>525</v>
      </c>
    </row>
    <row r="59" spans="1:16" ht="21.65" customHeight="1" thickBot="1">
      <c r="A59" s="22"/>
      <c r="C59" s="123" t="s">
        <v>253</v>
      </c>
      <c r="D59" s="69"/>
      <c r="E59" s="120">
        <f>E47+E58</f>
        <v>83956</v>
      </c>
      <c r="F59" s="112"/>
      <c r="G59" s="120">
        <f>G47+G58</f>
        <v>136546</v>
      </c>
      <c r="H59" s="112"/>
      <c r="I59" s="120">
        <f>I47+I58</f>
        <v>90749</v>
      </c>
      <c r="J59" s="112"/>
      <c r="K59" s="120">
        <f>K47+K58</f>
        <v>151324</v>
      </c>
    </row>
    <row r="60" spans="1:16" ht="21.65" customHeight="1" thickTop="1">
      <c r="A60" s="22" t="s">
        <v>73</v>
      </c>
      <c r="C60" s="10"/>
      <c r="D60" s="69"/>
      <c r="E60" s="87"/>
      <c r="F60" s="87"/>
      <c r="G60" s="87"/>
      <c r="H60" s="87"/>
      <c r="I60" s="87"/>
      <c r="J60" s="87"/>
      <c r="K60" s="87"/>
    </row>
    <row r="61" spans="1:16" ht="21.65" customHeight="1">
      <c r="A61" s="22"/>
      <c r="C61" s="123" t="s">
        <v>270</v>
      </c>
      <c r="D61" s="69"/>
      <c r="E61" s="88"/>
      <c r="F61" s="88"/>
      <c r="G61" s="88"/>
      <c r="H61" s="88"/>
      <c r="I61" s="88"/>
      <c r="J61" s="88"/>
      <c r="K61" s="88"/>
    </row>
    <row r="62" spans="1:16" ht="21.65" customHeight="1">
      <c r="A62" s="22"/>
      <c r="C62" s="125" t="s">
        <v>74</v>
      </c>
      <c r="D62" s="69"/>
      <c r="E62" s="40">
        <v>84886</v>
      </c>
      <c r="F62" s="40"/>
      <c r="G62" s="40">
        <v>138404</v>
      </c>
      <c r="H62" s="89"/>
      <c r="I62" s="40">
        <v>90749</v>
      </c>
      <c r="J62" s="61"/>
      <c r="K62" s="40">
        <v>151324</v>
      </c>
    </row>
    <row r="63" spans="1:16" ht="21.65" customHeight="1">
      <c r="A63" s="22" t="s">
        <v>75</v>
      </c>
      <c r="C63" s="125" t="s">
        <v>58</v>
      </c>
      <c r="D63" s="69"/>
      <c r="E63" s="40">
        <v>-930</v>
      </c>
      <c r="F63" s="81"/>
      <c r="G63" s="40">
        <v>-1858</v>
      </c>
      <c r="H63" s="89"/>
      <c r="I63" s="40">
        <v>0</v>
      </c>
      <c r="J63" s="61"/>
      <c r="K63" s="40">
        <v>0</v>
      </c>
    </row>
    <row r="64" spans="1:16" ht="21.65" customHeight="1" thickBot="1">
      <c r="A64" s="22" t="s">
        <v>76</v>
      </c>
      <c r="C64" s="123"/>
      <c r="D64" s="69"/>
      <c r="E64" s="117">
        <f>E59</f>
        <v>83956</v>
      </c>
      <c r="F64" s="118"/>
      <c r="G64" s="117">
        <f>G59</f>
        <v>136546</v>
      </c>
      <c r="H64" s="119"/>
      <c r="I64" s="111">
        <f>I59</f>
        <v>90749</v>
      </c>
      <c r="J64" s="119"/>
      <c r="K64" s="111">
        <f>K59</f>
        <v>151324</v>
      </c>
      <c r="L64" s="28">
        <f>SUM(E62:E63)-E64</f>
        <v>0</v>
      </c>
      <c r="N64" s="28">
        <f>SUM(G62:G63)-G64</f>
        <v>0</v>
      </c>
      <c r="P64" s="28">
        <f>SUM(I62:I63)-I64</f>
        <v>0</v>
      </c>
    </row>
    <row r="65" spans="1:13" ht="21.65" customHeight="1" thickTop="1">
      <c r="A65" s="22" t="s">
        <v>73</v>
      </c>
    </row>
    <row r="66" spans="1:13" ht="21.75" customHeight="1">
      <c r="A66" s="22"/>
      <c r="C66" s="1" t="s">
        <v>99</v>
      </c>
      <c r="D66" s="69"/>
      <c r="E66" s="3"/>
      <c r="F66" s="3"/>
      <c r="G66" s="3"/>
      <c r="H66" s="3"/>
      <c r="I66" s="3"/>
      <c r="J66" s="3"/>
      <c r="K66" s="3"/>
    </row>
    <row r="67" spans="1:13" ht="22" customHeight="1">
      <c r="A67" s="17"/>
      <c r="C67" s="1" t="s">
        <v>83</v>
      </c>
      <c r="D67" s="71"/>
      <c r="E67" s="70"/>
      <c r="F67" s="29"/>
      <c r="G67" s="70"/>
      <c r="H67" s="29"/>
      <c r="I67" s="70"/>
      <c r="J67" s="29"/>
      <c r="K67" s="70"/>
    </row>
    <row r="68" spans="1:13" ht="10.5" customHeight="1">
      <c r="A68" s="17"/>
      <c r="C68" s="1"/>
      <c r="D68" s="71"/>
      <c r="E68" s="70"/>
      <c r="F68" s="29"/>
      <c r="G68" s="70"/>
      <c r="H68" s="29"/>
      <c r="I68" s="70"/>
      <c r="J68" s="29"/>
      <c r="K68" s="70"/>
    </row>
    <row r="69" spans="1:13" ht="19.5" customHeight="1">
      <c r="A69" s="17"/>
      <c r="C69" s="31"/>
      <c r="D69" s="14"/>
      <c r="E69" s="257" t="s">
        <v>31</v>
      </c>
      <c r="F69" s="257"/>
      <c r="G69" s="257"/>
      <c r="H69" s="222"/>
      <c r="I69" s="257" t="s">
        <v>26</v>
      </c>
      <c r="J69" s="257"/>
      <c r="K69" s="257"/>
    </row>
    <row r="70" spans="1:13" ht="22.5" customHeight="1">
      <c r="A70" s="17"/>
      <c r="C70" s="31"/>
      <c r="D70" s="14"/>
      <c r="E70" s="258" t="s">
        <v>164</v>
      </c>
      <c r="F70" s="258"/>
      <c r="G70" s="258"/>
      <c r="H70" s="222"/>
      <c r="I70" s="258" t="s">
        <v>164</v>
      </c>
      <c r="J70" s="258"/>
      <c r="K70" s="258"/>
      <c r="M70" s="156"/>
    </row>
    <row r="71" spans="1:13" ht="22.5" customHeight="1">
      <c r="A71" s="17"/>
      <c r="C71" s="31"/>
      <c r="D71" s="14"/>
      <c r="E71" s="258" t="s">
        <v>163</v>
      </c>
      <c r="F71" s="258"/>
      <c r="G71" s="258"/>
      <c r="H71" s="222"/>
      <c r="I71" s="258" t="s">
        <v>163</v>
      </c>
      <c r="J71" s="258"/>
      <c r="K71" s="258"/>
      <c r="M71" s="156"/>
    </row>
    <row r="72" spans="1:13" ht="21.65" customHeight="1">
      <c r="A72" s="17"/>
      <c r="D72" s="69" t="s">
        <v>28</v>
      </c>
      <c r="E72" s="224">
        <f>$E$7</f>
        <v>2563</v>
      </c>
      <c r="F72" s="141"/>
      <c r="G72" s="224">
        <f>$G$7</f>
        <v>2562</v>
      </c>
      <c r="H72" s="224"/>
      <c r="I72" s="224">
        <f>$I$7</f>
        <v>2563</v>
      </c>
      <c r="J72" s="141"/>
      <c r="K72" s="224">
        <f>$K$7</f>
        <v>2562</v>
      </c>
    </row>
    <row r="73" spans="1:13" ht="20.149999999999999" customHeight="1">
      <c r="A73" s="17"/>
      <c r="C73" s="12"/>
      <c r="D73" s="69"/>
      <c r="E73" s="256" t="s">
        <v>29</v>
      </c>
      <c r="F73" s="256"/>
      <c r="G73" s="256"/>
      <c r="H73" s="256"/>
      <c r="I73" s="256"/>
      <c r="J73" s="256"/>
      <c r="K73" s="256"/>
    </row>
    <row r="74" spans="1:13" ht="21.65" customHeight="1">
      <c r="A74" s="17"/>
      <c r="C74" s="7" t="s">
        <v>131</v>
      </c>
      <c r="D74" s="69"/>
      <c r="E74" s="55"/>
      <c r="F74" s="73"/>
      <c r="G74" s="55"/>
      <c r="H74" s="73"/>
      <c r="I74" s="55"/>
      <c r="J74" s="73"/>
      <c r="K74" s="55"/>
    </row>
    <row r="75" spans="1:13" ht="21.65" customHeight="1">
      <c r="A75" s="17"/>
      <c r="C75" s="6" t="s">
        <v>57</v>
      </c>
      <c r="D75" s="69" t="s">
        <v>263</v>
      </c>
      <c r="E75" s="24">
        <v>1534459</v>
      </c>
      <c r="F75" s="60"/>
      <c r="G75" s="24">
        <v>1696358</v>
      </c>
      <c r="H75" s="60"/>
      <c r="I75" s="24">
        <v>1388129</v>
      </c>
      <c r="J75" s="60"/>
      <c r="K75" s="24">
        <v>1572171</v>
      </c>
    </row>
    <row r="76" spans="1:13" ht="21.65" customHeight="1">
      <c r="A76" s="17"/>
      <c r="C76" s="2" t="s">
        <v>77</v>
      </c>
      <c r="D76" s="69">
        <v>5</v>
      </c>
      <c r="E76" s="24">
        <v>26220</v>
      </c>
      <c r="F76" s="60"/>
      <c r="G76" s="24">
        <v>25709</v>
      </c>
      <c r="H76" s="60"/>
      <c r="I76" s="24">
        <v>24765</v>
      </c>
      <c r="J76" s="60"/>
      <c r="K76" s="24">
        <v>23647</v>
      </c>
    </row>
    <row r="77" spans="1:13" ht="21.65" customHeight="1">
      <c r="A77" s="17"/>
      <c r="C77" s="11" t="s">
        <v>176</v>
      </c>
      <c r="D77" s="155">
        <v>4</v>
      </c>
      <c r="E77" s="24">
        <v>0</v>
      </c>
      <c r="F77" s="60"/>
      <c r="G77" s="24">
        <v>10082</v>
      </c>
      <c r="H77" s="60"/>
      <c r="I77" s="24">
        <v>0</v>
      </c>
      <c r="J77" s="60"/>
      <c r="K77" s="24">
        <v>0</v>
      </c>
      <c r="M77" s="156"/>
    </row>
    <row r="78" spans="1:13" ht="21.65" customHeight="1">
      <c r="A78" s="17"/>
      <c r="C78" s="6" t="s">
        <v>102</v>
      </c>
      <c r="D78" s="69"/>
      <c r="E78" s="24">
        <v>0</v>
      </c>
      <c r="F78" s="60"/>
      <c r="G78" s="24">
        <v>2104</v>
      </c>
      <c r="H78" s="60"/>
      <c r="I78" s="24">
        <v>0</v>
      </c>
      <c r="J78" s="60"/>
      <c r="K78" s="24">
        <v>4893</v>
      </c>
    </row>
    <row r="79" spans="1:13" ht="21.65" customHeight="1">
      <c r="A79" s="17"/>
      <c r="C79" s="10" t="s">
        <v>20</v>
      </c>
      <c r="D79" s="8"/>
      <c r="E79" s="74">
        <f>SUM(E75:E78)</f>
        <v>1560679</v>
      </c>
      <c r="F79" s="75"/>
      <c r="G79" s="74">
        <f>SUM(G75:G78)</f>
        <v>1734253</v>
      </c>
      <c r="H79" s="58"/>
      <c r="I79" s="74">
        <f>SUM(I75:I78)</f>
        <v>1412894</v>
      </c>
      <c r="J79" s="58"/>
      <c r="K79" s="74">
        <f>SUM(K75:K78)</f>
        <v>1600711</v>
      </c>
    </row>
    <row r="80" spans="1:13" ht="14.15" customHeight="1">
      <c r="A80" s="17"/>
      <c r="C80" s="10"/>
      <c r="D80" s="69"/>
      <c r="E80" s="59"/>
      <c r="F80" s="58"/>
      <c r="G80" s="59"/>
      <c r="H80" s="58"/>
      <c r="I80" s="59"/>
      <c r="J80" s="58"/>
      <c r="K80" s="59"/>
    </row>
    <row r="81" spans="1:13" ht="21.65" customHeight="1">
      <c r="A81" s="17"/>
      <c r="C81" s="7" t="s">
        <v>67</v>
      </c>
      <c r="D81" s="69"/>
      <c r="E81" s="59"/>
      <c r="F81" s="58"/>
      <c r="G81" s="59"/>
      <c r="H81" s="58"/>
      <c r="I81" s="59"/>
      <c r="J81" s="58"/>
      <c r="K81" s="59"/>
    </row>
    <row r="82" spans="1:13" ht="21.65" customHeight="1">
      <c r="A82" s="17"/>
      <c r="C82" s="6" t="s">
        <v>9</v>
      </c>
      <c r="E82" s="24">
        <v>988325</v>
      </c>
      <c r="F82" s="60"/>
      <c r="G82" s="24">
        <v>1059531</v>
      </c>
      <c r="H82" s="60"/>
      <c r="I82" s="24">
        <v>867553</v>
      </c>
      <c r="J82" s="60"/>
      <c r="K82" s="24">
        <v>962934</v>
      </c>
    </row>
    <row r="83" spans="1:13" ht="21.65" customHeight="1">
      <c r="A83" s="17"/>
      <c r="C83" s="6" t="s">
        <v>143</v>
      </c>
      <c r="D83" s="155">
        <v>5</v>
      </c>
      <c r="E83" s="24">
        <v>199663</v>
      </c>
      <c r="F83" s="60"/>
      <c r="G83" s="24">
        <v>206908</v>
      </c>
      <c r="H83" s="60"/>
      <c r="I83" s="24">
        <v>185664</v>
      </c>
      <c r="J83" s="60"/>
      <c r="K83" s="24">
        <v>191168</v>
      </c>
    </row>
    <row r="84" spans="1:13" ht="21.65" customHeight="1">
      <c r="A84" s="17"/>
      <c r="C84" s="6" t="s">
        <v>21</v>
      </c>
      <c r="D84" s="155">
        <v>5</v>
      </c>
      <c r="E84" s="24">
        <v>149620</v>
      </c>
      <c r="F84" s="60"/>
      <c r="G84" s="24">
        <v>140959</v>
      </c>
      <c r="H84" s="60"/>
      <c r="I84" s="24">
        <v>136348</v>
      </c>
      <c r="J84" s="60"/>
      <c r="K84" s="24">
        <v>128067</v>
      </c>
    </row>
    <row r="85" spans="1:13" ht="21.65" customHeight="1">
      <c r="A85" s="17"/>
      <c r="C85" s="6" t="s">
        <v>151</v>
      </c>
      <c r="D85" s="235"/>
      <c r="E85" s="24">
        <v>13731</v>
      </c>
      <c r="F85" s="60"/>
      <c r="G85" s="24">
        <v>0</v>
      </c>
      <c r="H85" s="60"/>
      <c r="I85" s="24">
        <v>14809</v>
      </c>
      <c r="J85" s="60"/>
      <c r="K85" s="24">
        <v>0</v>
      </c>
      <c r="M85" s="236"/>
    </row>
    <row r="86" spans="1:13" ht="21.65" customHeight="1">
      <c r="A86" s="17"/>
      <c r="C86" s="10" t="s">
        <v>22</v>
      </c>
      <c r="D86" s="69"/>
      <c r="E86" s="74">
        <f>SUM(E82:E85)</f>
        <v>1351339</v>
      </c>
      <c r="F86" s="75"/>
      <c r="G86" s="74">
        <f>SUM(G82:G84)</f>
        <v>1407398</v>
      </c>
      <c r="H86" s="75"/>
      <c r="I86" s="74">
        <f>SUM(I82:I85)</f>
        <v>1204374</v>
      </c>
      <c r="J86" s="75"/>
      <c r="K86" s="74">
        <f>SUM(K82:K84)</f>
        <v>1282169</v>
      </c>
    </row>
    <row r="87" spans="1:13" ht="14.15" customHeight="1">
      <c r="A87" s="17"/>
      <c r="D87" s="69"/>
      <c r="E87" s="28"/>
      <c r="F87" s="60"/>
      <c r="G87" s="28"/>
      <c r="H87" s="60"/>
      <c r="I87" s="28"/>
      <c r="J87" s="60"/>
      <c r="K87" s="28"/>
    </row>
    <row r="88" spans="1:13" s="20" customFormat="1" ht="21.65" customHeight="1">
      <c r="A88" s="218"/>
      <c r="C88" s="198" t="s">
        <v>210</v>
      </c>
      <c r="D88" s="95"/>
      <c r="E88" s="75">
        <f>E79-E86</f>
        <v>209340</v>
      </c>
      <c r="F88" s="40"/>
      <c r="G88" s="75">
        <f>G79-G86</f>
        <v>326855</v>
      </c>
      <c r="H88" s="40"/>
      <c r="I88" s="75">
        <f>I79-I86</f>
        <v>208520</v>
      </c>
      <c r="J88" s="40"/>
      <c r="K88" s="75">
        <f>K79-K86</f>
        <v>318542</v>
      </c>
      <c r="M88" s="26"/>
    </row>
    <row r="89" spans="1:13" s="20" customFormat="1" ht="21.65" customHeight="1">
      <c r="A89" s="218"/>
      <c r="C89" s="189" t="s">
        <v>23</v>
      </c>
      <c r="D89" s="194">
        <v>5</v>
      </c>
      <c r="E89" s="24">
        <v>-1694</v>
      </c>
      <c r="F89" s="60"/>
      <c r="G89" s="24">
        <v>-582</v>
      </c>
      <c r="H89" s="60"/>
      <c r="I89" s="24">
        <v>-1081</v>
      </c>
      <c r="J89" s="60"/>
      <c r="K89" s="24">
        <v>0</v>
      </c>
      <c r="M89" s="26"/>
    </row>
    <row r="90" spans="1:13" s="20" customFormat="1" ht="21.65" customHeight="1">
      <c r="A90" s="218"/>
      <c r="C90" s="9" t="s">
        <v>207</v>
      </c>
      <c r="D90" s="194"/>
      <c r="E90" s="40"/>
      <c r="F90" s="64"/>
      <c r="G90" s="40"/>
      <c r="H90" s="60"/>
      <c r="I90" s="40"/>
      <c r="J90" s="60"/>
      <c r="K90" s="40"/>
      <c r="M90" s="26"/>
    </row>
    <row r="91" spans="1:13" s="20" customFormat="1" ht="21.65" customHeight="1">
      <c r="A91" s="218"/>
      <c r="C91" s="189" t="s">
        <v>208</v>
      </c>
      <c r="D91" s="194">
        <v>14</v>
      </c>
      <c r="E91" s="138">
        <v>3692</v>
      </c>
      <c r="F91" s="118"/>
      <c r="G91" s="24">
        <v>0</v>
      </c>
      <c r="H91" s="118"/>
      <c r="I91" s="138">
        <v>4391</v>
      </c>
      <c r="J91" s="118"/>
      <c r="K91" s="24">
        <v>0</v>
      </c>
      <c r="M91" s="26"/>
    </row>
    <row r="92" spans="1:13" ht="21.65" customHeight="1">
      <c r="A92" s="17"/>
      <c r="C92" s="189" t="s">
        <v>209</v>
      </c>
      <c r="D92" s="194" t="s">
        <v>211</v>
      </c>
      <c r="E92" s="39">
        <v>-5502</v>
      </c>
      <c r="F92" s="40"/>
      <c r="G92" s="39">
        <v>-10034</v>
      </c>
      <c r="H92" s="40"/>
      <c r="I92" s="39">
        <v>0</v>
      </c>
      <c r="J92" s="40"/>
      <c r="K92" s="39">
        <v>0</v>
      </c>
    </row>
    <row r="93" spans="1:13" ht="21.65" customHeight="1">
      <c r="A93" s="17"/>
      <c r="C93" s="79" t="s">
        <v>212</v>
      </c>
      <c r="D93" s="69"/>
      <c r="E93" s="75">
        <f>SUM(E88:E92)</f>
        <v>205836</v>
      </c>
      <c r="F93" s="75"/>
      <c r="G93" s="75">
        <f>SUM(G88:G92)</f>
        <v>316239</v>
      </c>
      <c r="H93" s="75"/>
      <c r="I93" s="75">
        <f>SUM(I88:I92)</f>
        <v>211830</v>
      </c>
      <c r="J93" s="75"/>
      <c r="K93" s="75">
        <f>SUM(K88:K92)</f>
        <v>318542</v>
      </c>
    </row>
    <row r="94" spans="1:13" ht="21.65" customHeight="1">
      <c r="A94" s="17"/>
      <c r="C94" s="6" t="s">
        <v>70</v>
      </c>
      <c r="D94" s="69"/>
      <c r="E94" s="24">
        <v>41186</v>
      </c>
      <c r="F94" s="64"/>
      <c r="G94" s="24">
        <v>64712</v>
      </c>
      <c r="H94" s="60"/>
      <c r="I94" s="24">
        <v>41326</v>
      </c>
      <c r="J94" s="60"/>
      <c r="K94" s="24">
        <v>63505</v>
      </c>
    </row>
    <row r="95" spans="1:13" ht="21.65" customHeight="1" thickBot="1">
      <c r="A95" s="17"/>
      <c r="C95" s="79" t="s">
        <v>84</v>
      </c>
      <c r="D95" s="132"/>
      <c r="E95" s="117">
        <f>E93-E94</f>
        <v>164650</v>
      </c>
      <c r="F95" s="118"/>
      <c r="G95" s="117">
        <f>G93-G94</f>
        <v>251527</v>
      </c>
      <c r="H95" s="118"/>
      <c r="I95" s="117">
        <f>I93-I94</f>
        <v>170504</v>
      </c>
      <c r="J95" s="118"/>
      <c r="K95" s="117">
        <f>K93-K94</f>
        <v>255037</v>
      </c>
    </row>
    <row r="96" spans="1:13" ht="14.15" customHeight="1" thickTop="1">
      <c r="A96" s="17"/>
      <c r="C96" s="10"/>
      <c r="D96" s="69"/>
      <c r="E96" s="60"/>
      <c r="F96" s="60"/>
      <c r="G96" s="60"/>
      <c r="H96" s="60"/>
      <c r="I96" s="60"/>
      <c r="J96" s="60"/>
      <c r="K96" s="60"/>
    </row>
    <row r="97" spans="1:16" ht="21.65" customHeight="1">
      <c r="A97" s="17"/>
      <c r="C97" s="79" t="s">
        <v>162</v>
      </c>
      <c r="D97" s="80"/>
      <c r="E97" s="60"/>
      <c r="F97" s="60"/>
      <c r="G97" s="60"/>
      <c r="H97" s="60"/>
      <c r="I97" s="60"/>
      <c r="J97" s="60"/>
      <c r="K97" s="60"/>
    </row>
    <row r="98" spans="1:16" ht="21.65" customHeight="1">
      <c r="A98" s="17"/>
      <c r="C98" s="77" t="s">
        <v>85</v>
      </c>
      <c r="D98" s="80"/>
      <c r="E98" s="81">
        <v>164764</v>
      </c>
      <c r="F98" s="81"/>
      <c r="G98" s="81">
        <v>250962</v>
      </c>
      <c r="H98" s="81"/>
      <c r="I98" s="81">
        <v>170504</v>
      </c>
      <c r="J98" s="81"/>
      <c r="K98" s="81">
        <v>255037</v>
      </c>
    </row>
    <row r="99" spans="1:16" ht="21.65" customHeight="1">
      <c r="A99" s="17"/>
      <c r="C99" s="77" t="s">
        <v>79</v>
      </c>
      <c r="D99" s="80"/>
      <c r="E99" s="39">
        <v>-114</v>
      </c>
      <c r="F99" s="81"/>
      <c r="G99" s="39">
        <v>565</v>
      </c>
      <c r="H99" s="81"/>
      <c r="I99" s="39">
        <v>0</v>
      </c>
      <c r="J99" s="81"/>
      <c r="K99" s="39">
        <v>0</v>
      </c>
    </row>
    <row r="100" spans="1:16" ht="21.65" customHeight="1" thickBot="1">
      <c r="A100" s="17"/>
      <c r="C100" s="79" t="s">
        <v>84</v>
      </c>
      <c r="D100" s="82"/>
      <c r="E100" s="126">
        <f>E95</f>
        <v>164650</v>
      </c>
      <c r="F100" s="118"/>
      <c r="G100" s="126">
        <f>G95</f>
        <v>251527</v>
      </c>
      <c r="H100" s="118"/>
      <c r="I100" s="126">
        <f>I95</f>
        <v>170504</v>
      </c>
      <c r="J100" s="118"/>
      <c r="K100" s="126">
        <f>K95</f>
        <v>255037</v>
      </c>
      <c r="L100" s="28">
        <f>SUM(E98:E99)-E100</f>
        <v>0</v>
      </c>
      <c r="N100" s="28">
        <f>SUM(G98:G99)-G100</f>
        <v>0</v>
      </c>
      <c r="P100" s="23">
        <f>SUM(I98:I99)-I100</f>
        <v>0</v>
      </c>
    </row>
    <row r="101" spans="1:16" ht="14.15" customHeight="1" thickTop="1">
      <c r="A101" s="17"/>
      <c r="C101" s="79"/>
      <c r="D101" s="82"/>
      <c r="E101" s="118"/>
      <c r="F101" s="118"/>
      <c r="G101" s="118"/>
      <c r="H101" s="118"/>
      <c r="I101" s="118"/>
      <c r="J101" s="118"/>
      <c r="K101" s="118"/>
    </row>
    <row r="102" spans="1:16" ht="21.65" customHeight="1">
      <c r="A102" s="17"/>
      <c r="C102" s="127" t="s">
        <v>150</v>
      </c>
      <c r="D102" s="82"/>
      <c r="E102" s="109"/>
      <c r="F102" s="109"/>
      <c r="G102" s="109"/>
      <c r="H102" s="109"/>
      <c r="I102" s="109"/>
      <c r="J102" s="109"/>
      <c r="K102" s="109"/>
    </row>
    <row r="103" spans="1:16" ht="21.65" customHeight="1" thickBot="1">
      <c r="A103" s="17"/>
      <c r="C103" s="128" t="s">
        <v>132</v>
      </c>
      <c r="D103" s="129"/>
      <c r="E103" s="130">
        <f>E98/'BS-3-5'!D80</f>
        <v>0.54131376117853458</v>
      </c>
      <c r="F103" s="115"/>
      <c r="G103" s="130">
        <f>G98/'BS-3-5'!F80</f>
        <v>0.82450768452384859</v>
      </c>
      <c r="H103" s="131"/>
      <c r="I103" s="130">
        <f>I98/'BS-3-5'!H80</f>
        <v>0.56017189152961122</v>
      </c>
      <c r="J103" s="131"/>
      <c r="K103" s="130">
        <f>K98/'BS-3-5'!J80</f>
        <v>0.83789564291768792</v>
      </c>
      <c r="N103" s="238"/>
    </row>
    <row r="104" spans="1:16" ht="21.65" customHeight="1" thickTop="1" thickBot="1">
      <c r="A104" s="17"/>
      <c r="C104" s="128" t="s">
        <v>115</v>
      </c>
      <c r="D104" s="82"/>
      <c r="E104" s="130">
        <f>E103</f>
        <v>0.54131376117853458</v>
      </c>
      <c r="F104" s="115"/>
      <c r="G104" s="130">
        <v>0.82</v>
      </c>
      <c r="H104" s="116"/>
      <c r="I104" s="130">
        <f>I103</f>
        <v>0.56017189152961122</v>
      </c>
      <c r="J104" s="116"/>
      <c r="K104" s="130">
        <v>0.84</v>
      </c>
    </row>
    <row r="105" spans="1:16" ht="21.75" customHeight="1" thickTop="1">
      <c r="A105" s="17"/>
      <c r="C105" s="1" t="s">
        <v>99</v>
      </c>
      <c r="D105" s="71"/>
      <c r="E105" s="70"/>
      <c r="F105" s="29"/>
      <c r="G105" s="70"/>
      <c r="H105" s="29"/>
      <c r="I105" s="70"/>
      <c r="J105" s="29"/>
      <c r="K105" s="70"/>
    </row>
    <row r="106" spans="1:16" ht="21.75" customHeight="1">
      <c r="A106" s="17"/>
      <c r="C106" s="36" t="s">
        <v>82</v>
      </c>
      <c r="D106" s="84"/>
      <c r="E106" s="84"/>
      <c r="F106" s="85"/>
      <c r="G106" s="84"/>
      <c r="H106" s="91"/>
      <c r="I106" s="47"/>
      <c r="J106" s="51"/>
      <c r="K106" s="47"/>
    </row>
    <row r="107" spans="1:16" ht="20.149999999999999" customHeight="1">
      <c r="A107" s="17"/>
      <c r="C107" s="36"/>
      <c r="D107" s="84"/>
      <c r="E107" s="84"/>
      <c r="F107" s="85"/>
      <c r="G107" s="84"/>
      <c r="H107" s="91"/>
      <c r="I107" s="47"/>
      <c r="J107" s="51"/>
      <c r="K107" s="47"/>
    </row>
    <row r="108" spans="1:16" ht="20.149999999999999" customHeight="1">
      <c r="A108" s="17"/>
      <c r="C108" s="31"/>
      <c r="D108" s="14"/>
      <c r="E108" s="254" t="s">
        <v>31</v>
      </c>
      <c r="F108" s="254"/>
      <c r="G108" s="254"/>
      <c r="H108" s="18"/>
      <c r="I108" s="254" t="s">
        <v>26</v>
      </c>
      <c r="J108" s="254"/>
      <c r="K108" s="254"/>
    </row>
    <row r="109" spans="1:16" ht="23.15" customHeight="1">
      <c r="A109" s="17"/>
      <c r="C109" s="31"/>
      <c r="D109" s="14"/>
      <c r="E109" s="255" t="s">
        <v>164</v>
      </c>
      <c r="F109" s="255"/>
      <c r="G109" s="255"/>
      <c r="H109" s="18"/>
      <c r="I109" s="255" t="s">
        <v>164</v>
      </c>
      <c r="J109" s="255"/>
      <c r="K109" s="255"/>
      <c r="M109" s="156"/>
    </row>
    <row r="110" spans="1:16" ht="23.15" customHeight="1">
      <c r="A110" s="17"/>
      <c r="C110" s="31"/>
      <c r="D110" s="14"/>
      <c r="E110" s="255" t="s">
        <v>163</v>
      </c>
      <c r="F110" s="255"/>
      <c r="G110" s="255"/>
      <c r="H110" s="18"/>
      <c r="I110" s="255" t="s">
        <v>163</v>
      </c>
      <c r="J110" s="255"/>
      <c r="K110" s="255"/>
      <c r="M110" s="156"/>
    </row>
    <row r="111" spans="1:16" ht="20.149999999999999" customHeight="1">
      <c r="A111" s="17"/>
      <c r="D111" s="69"/>
      <c r="E111" s="181">
        <f>$E$7</f>
        <v>2563</v>
      </c>
      <c r="F111" s="26"/>
      <c r="G111" s="181">
        <f>$G$7</f>
        <v>2562</v>
      </c>
      <c r="H111" s="181"/>
      <c r="I111" s="181">
        <f>$I$7</f>
        <v>2563</v>
      </c>
      <c r="J111" s="26"/>
      <c r="K111" s="181">
        <f>$K$7</f>
        <v>2562</v>
      </c>
    </row>
    <row r="112" spans="1:16" ht="20.149999999999999" customHeight="1">
      <c r="A112" s="17"/>
      <c r="D112" s="69"/>
      <c r="E112" s="253" t="s">
        <v>29</v>
      </c>
      <c r="F112" s="253"/>
      <c r="G112" s="253"/>
      <c r="H112" s="253"/>
      <c r="I112" s="253"/>
      <c r="J112" s="253"/>
      <c r="K112" s="253"/>
    </row>
    <row r="113" spans="1:11" ht="21.65" customHeight="1">
      <c r="A113" s="17"/>
      <c r="C113" s="25" t="s">
        <v>84</v>
      </c>
      <c r="E113" s="75">
        <f>E100</f>
        <v>164650</v>
      </c>
      <c r="F113" s="56"/>
      <c r="G113" s="75">
        <f>G100</f>
        <v>251527</v>
      </c>
      <c r="H113" s="75"/>
      <c r="I113" s="75">
        <f>I100</f>
        <v>170504</v>
      </c>
      <c r="J113" s="75"/>
      <c r="K113" s="75">
        <f>K100</f>
        <v>255037</v>
      </c>
    </row>
    <row r="114" spans="1:11" ht="20.149999999999999" customHeight="1">
      <c r="A114" s="17"/>
      <c r="C114" s="25"/>
      <c r="D114" s="69"/>
      <c r="E114" s="58"/>
      <c r="F114" s="58"/>
      <c r="G114" s="58"/>
      <c r="H114" s="58"/>
      <c r="I114" s="58"/>
      <c r="J114" s="58"/>
      <c r="K114" s="58"/>
    </row>
    <row r="115" spans="1:11" ht="21.65" customHeight="1">
      <c r="A115" s="17"/>
      <c r="C115" s="133" t="s">
        <v>80</v>
      </c>
      <c r="D115" s="69"/>
      <c r="E115" s="58"/>
      <c r="F115" s="58"/>
      <c r="G115" s="58"/>
      <c r="H115" s="58"/>
      <c r="I115" s="58"/>
      <c r="J115" s="58"/>
      <c r="K115" s="58"/>
    </row>
    <row r="116" spans="1:11" ht="21.65" customHeight="1">
      <c r="A116" s="17"/>
      <c r="C116" s="124" t="s">
        <v>144</v>
      </c>
      <c r="D116" s="69"/>
      <c r="E116" s="58"/>
      <c r="F116" s="58"/>
      <c r="G116" s="58"/>
      <c r="H116" s="58"/>
      <c r="I116" s="58"/>
      <c r="J116" s="58"/>
      <c r="K116" s="58"/>
    </row>
    <row r="117" spans="1:11" ht="21.65" customHeight="1">
      <c r="A117" s="17"/>
      <c r="C117" s="124" t="s">
        <v>145</v>
      </c>
      <c r="D117" s="69"/>
      <c r="E117" s="58"/>
      <c r="F117" s="58"/>
      <c r="G117" s="58"/>
      <c r="H117" s="58"/>
      <c r="I117" s="58"/>
      <c r="J117" s="58"/>
      <c r="K117" s="58"/>
    </row>
    <row r="118" spans="1:11" ht="21.65" customHeight="1">
      <c r="A118" s="17"/>
      <c r="C118" s="128" t="s">
        <v>213</v>
      </c>
      <c r="D118" s="69"/>
      <c r="E118" s="110">
        <v>-744</v>
      </c>
      <c r="F118" s="109"/>
      <c r="G118" s="110">
        <v>2687</v>
      </c>
      <c r="H118" s="109"/>
      <c r="I118" s="110">
        <v>0</v>
      </c>
      <c r="J118" s="109"/>
      <c r="K118" s="110">
        <v>0</v>
      </c>
    </row>
    <row r="119" spans="1:11" ht="20.149999999999999" customHeight="1">
      <c r="A119" s="17"/>
      <c r="C119" s="37"/>
      <c r="D119" s="69"/>
      <c r="E119" s="60"/>
      <c r="F119" s="60"/>
      <c r="G119" s="60"/>
      <c r="H119" s="60"/>
      <c r="I119" s="60"/>
      <c r="J119" s="60"/>
      <c r="K119" s="60"/>
    </row>
    <row r="120" spans="1:11" ht="21.65" customHeight="1">
      <c r="A120" s="17"/>
      <c r="C120" s="124" t="s">
        <v>184</v>
      </c>
      <c r="D120" s="69"/>
      <c r="E120" s="60"/>
      <c r="F120" s="60"/>
      <c r="G120" s="60"/>
      <c r="H120" s="60"/>
      <c r="I120" s="60"/>
      <c r="J120" s="60"/>
      <c r="K120" s="60"/>
    </row>
    <row r="121" spans="1:11" ht="21.65" customHeight="1">
      <c r="A121" s="17"/>
      <c r="C121" s="124" t="s">
        <v>145</v>
      </c>
      <c r="D121" s="69"/>
      <c r="E121" s="60"/>
      <c r="F121" s="60"/>
      <c r="G121" s="60"/>
      <c r="H121" s="60"/>
      <c r="I121" s="60"/>
      <c r="J121" s="60"/>
      <c r="K121" s="60"/>
    </row>
    <row r="122" spans="1:11" ht="21.65" customHeight="1">
      <c r="A122" s="17"/>
      <c r="C122" s="125" t="s">
        <v>154</v>
      </c>
      <c r="D122" s="69"/>
      <c r="E122" s="28"/>
      <c r="F122" s="60"/>
      <c r="G122" s="28"/>
      <c r="H122" s="60"/>
      <c r="I122" s="28"/>
      <c r="J122" s="60"/>
      <c r="K122" s="28"/>
    </row>
    <row r="123" spans="1:11" ht="21.65" customHeight="1">
      <c r="A123" s="17"/>
      <c r="C123" s="125" t="s">
        <v>146</v>
      </c>
      <c r="D123" s="69"/>
      <c r="E123" s="110">
        <v>0</v>
      </c>
      <c r="F123" s="135"/>
      <c r="G123" s="110">
        <v>525</v>
      </c>
      <c r="H123" s="135"/>
      <c r="I123" s="110">
        <v>0</v>
      </c>
      <c r="J123" s="135"/>
      <c r="K123" s="110">
        <v>525</v>
      </c>
    </row>
    <row r="124" spans="1:11" ht="21.65" customHeight="1">
      <c r="A124" s="17"/>
      <c r="C124" s="123" t="s">
        <v>252</v>
      </c>
      <c r="D124" s="134"/>
      <c r="E124" s="121">
        <f>SUM(E118,E123)</f>
        <v>-744</v>
      </c>
      <c r="F124" s="122"/>
      <c r="G124" s="121">
        <f>SUM(G118,G123)</f>
        <v>3212</v>
      </c>
      <c r="H124" s="112"/>
      <c r="I124" s="121">
        <f>SUM(I118,I123)</f>
        <v>0</v>
      </c>
      <c r="J124" s="112"/>
      <c r="K124" s="121">
        <f>SUM(K118,K123)</f>
        <v>525</v>
      </c>
    </row>
    <row r="125" spans="1:11" ht="21.65" customHeight="1" thickBot="1">
      <c r="A125" s="17"/>
      <c r="C125" s="123" t="s">
        <v>253</v>
      </c>
      <c r="D125" s="132"/>
      <c r="E125" s="111">
        <f>SUM(E113,E124)</f>
        <v>163906</v>
      </c>
      <c r="F125" s="112"/>
      <c r="G125" s="111">
        <f>SUM(G113,G124)</f>
        <v>254739</v>
      </c>
      <c r="H125" s="112"/>
      <c r="I125" s="111">
        <f>SUM(I113,I124)</f>
        <v>170504</v>
      </c>
      <c r="J125" s="112"/>
      <c r="K125" s="111">
        <f>SUM(K113,K124)</f>
        <v>255562</v>
      </c>
    </row>
    <row r="126" spans="1:11" ht="20.149999999999999" customHeight="1" thickTop="1">
      <c r="A126" s="17"/>
      <c r="C126" s="10"/>
      <c r="D126" s="69"/>
      <c r="E126" s="87"/>
      <c r="F126" s="87"/>
      <c r="G126" s="87"/>
      <c r="H126" s="87"/>
      <c r="I126" s="87"/>
      <c r="J126" s="87"/>
      <c r="K126" s="87"/>
    </row>
    <row r="127" spans="1:11" ht="21.65" customHeight="1">
      <c r="A127" s="17"/>
      <c r="C127" s="123" t="s">
        <v>270</v>
      </c>
      <c r="D127" s="132"/>
      <c r="E127" s="136"/>
      <c r="F127" s="136"/>
      <c r="G127" s="136"/>
      <c r="H127" s="136"/>
      <c r="I127" s="136"/>
      <c r="J127" s="136"/>
      <c r="K127" s="136"/>
    </row>
    <row r="128" spans="1:11" ht="21.65" customHeight="1">
      <c r="A128" s="17"/>
      <c r="C128" s="125" t="s">
        <v>74</v>
      </c>
      <c r="D128" s="132"/>
      <c r="E128" s="135">
        <v>164144</v>
      </c>
      <c r="F128" s="135"/>
      <c r="G128" s="135">
        <v>253887</v>
      </c>
      <c r="H128" s="137"/>
      <c r="I128" s="135">
        <v>170504</v>
      </c>
      <c r="J128" s="138"/>
      <c r="K128" s="135">
        <v>255562</v>
      </c>
    </row>
    <row r="129" spans="1:16" ht="21.65" customHeight="1">
      <c r="A129" s="17"/>
      <c r="C129" s="125" t="s">
        <v>58</v>
      </c>
      <c r="D129" s="132"/>
      <c r="E129" s="110">
        <v>-238</v>
      </c>
      <c r="F129" s="135"/>
      <c r="G129" s="110">
        <v>852</v>
      </c>
      <c r="H129" s="137"/>
      <c r="I129" s="110">
        <v>0</v>
      </c>
      <c r="J129" s="135"/>
      <c r="K129" s="110">
        <v>0</v>
      </c>
    </row>
    <row r="130" spans="1:16" ht="21.65" customHeight="1" thickBot="1">
      <c r="A130" s="17"/>
      <c r="C130" s="123"/>
      <c r="D130" s="132"/>
      <c r="E130" s="126">
        <f>E125</f>
        <v>163906</v>
      </c>
      <c r="F130" s="118"/>
      <c r="G130" s="126">
        <f>G125</f>
        <v>254739</v>
      </c>
      <c r="H130" s="118"/>
      <c r="I130" s="126">
        <f>I125</f>
        <v>170504</v>
      </c>
      <c r="J130" s="118"/>
      <c r="K130" s="126">
        <f>K125</f>
        <v>255562</v>
      </c>
      <c r="L130" s="28">
        <f>SUM(E128:E129)-E130</f>
        <v>0</v>
      </c>
      <c r="M130" s="149"/>
      <c r="N130" s="28">
        <f>SUM(G128:G129)-G130</f>
        <v>0</v>
      </c>
      <c r="P130" s="28">
        <f>SUM(I128:I129)-I130</f>
        <v>0</v>
      </c>
    </row>
    <row r="131" spans="1:16" ht="19.5" customHeight="1" thickTop="1">
      <c r="A131" s="17"/>
    </row>
    <row r="132" spans="1:16" ht="19.5" customHeight="1">
      <c r="A132" s="17"/>
    </row>
    <row r="133" spans="1:16" ht="19.5" customHeight="1">
      <c r="A133" s="17"/>
    </row>
    <row r="134" spans="1:16" ht="19.5" customHeight="1">
      <c r="A134" s="17"/>
    </row>
    <row r="135" spans="1:16" ht="19.5" customHeight="1">
      <c r="A135" s="17"/>
    </row>
    <row r="136" spans="1:16" ht="19.5" customHeight="1">
      <c r="A136" s="17"/>
    </row>
    <row r="137" spans="1:16" ht="19.5" customHeight="1">
      <c r="A137" s="17"/>
    </row>
    <row r="138" spans="1:16" ht="19.5" customHeight="1">
      <c r="A138" s="17"/>
    </row>
    <row r="139" spans="1:16" ht="20.149999999999999" customHeight="1">
      <c r="A139" s="17"/>
    </row>
    <row r="140" spans="1:16" ht="20.149999999999999" customHeight="1">
      <c r="A140" s="17"/>
    </row>
    <row r="141" spans="1:16" ht="20.149999999999999" customHeight="1">
      <c r="A141" s="17"/>
    </row>
    <row r="142" spans="1:16" ht="20.149999999999999" customHeight="1">
      <c r="A142" s="17"/>
    </row>
    <row r="143" spans="1:16" ht="20.149999999999999" customHeight="1">
      <c r="A143" s="17"/>
    </row>
    <row r="144" spans="1:16" ht="20.149999999999999" customHeight="1">
      <c r="A144" s="17"/>
    </row>
    <row r="145" spans="1:1" ht="20.149999999999999" customHeight="1">
      <c r="A145" s="17"/>
    </row>
    <row r="146" spans="1:1" ht="20.149999999999999" customHeight="1">
      <c r="A146" s="17"/>
    </row>
    <row r="147" spans="1:1" ht="20.149999999999999" customHeight="1">
      <c r="A147" s="17"/>
    </row>
    <row r="148" spans="1:1" ht="20.149999999999999" customHeight="1">
      <c r="A148" s="17"/>
    </row>
    <row r="149" spans="1:1" ht="20.149999999999999" customHeight="1">
      <c r="A149" s="17"/>
    </row>
    <row r="150" spans="1:1" ht="20.149999999999999" customHeight="1">
      <c r="A150" s="17"/>
    </row>
    <row r="151" spans="1:1" ht="19.5" customHeight="1">
      <c r="A151" s="17"/>
    </row>
    <row r="152" spans="1:1" ht="20.149999999999999" customHeight="1">
      <c r="A152" s="17"/>
    </row>
    <row r="153" spans="1:1" ht="20.149999999999999" customHeight="1">
      <c r="A153" s="17"/>
    </row>
    <row r="154" spans="1:1" ht="20.149999999999999" customHeight="1">
      <c r="A154" s="17"/>
    </row>
    <row r="155" spans="1:1" ht="19.5" customHeight="1">
      <c r="A155" s="17"/>
    </row>
    <row r="156" spans="1:1" ht="20.149999999999999" customHeight="1">
      <c r="A156" s="17"/>
    </row>
    <row r="157" spans="1:1" ht="20.149999999999999" customHeight="1">
      <c r="A157" s="17"/>
    </row>
    <row r="158" spans="1:1" ht="19.5" customHeight="1">
      <c r="A158" s="17"/>
    </row>
    <row r="159" spans="1:1" ht="20.149999999999999" customHeight="1">
      <c r="A159" s="17"/>
    </row>
    <row r="160" spans="1:1" ht="20.149999999999999" customHeight="1">
      <c r="A160" s="17"/>
    </row>
    <row r="161" spans="1:1" ht="20.149999999999999" customHeight="1">
      <c r="A161" s="17"/>
    </row>
    <row r="162" spans="1:1" ht="23.25" customHeight="1">
      <c r="A162" s="17"/>
    </row>
    <row r="163" spans="1:1" ht="23.25" customHeight="1">
      <c r="A163" s="17"/>
    </row>
    <row r="164" spans="1:1" ht="23.25" customHeight="1">
      <c r="A164" s="17"/>
    </row>
    <row r="165" spans="1:1" ht="23.25" customHeight="1">
      <c r="A165" s="17"/>
    </row>
    <row r="166" spans="1:1" ht="23.25" customHeight="1">
      <c r="A166" s="17"/>
    </row>
    <row r="167" spans="1:1" ht="23.25" customHeight="1">
      <c r="A167" s="17"/>
    </row>
    <row r="168" spans="1:1" ht="23.25" customHeight="1">
      <c r="A168" s="17"/>
    </row>
    <row r="169" spans="1:1" ht="23.25" customHeight="1">
      <c r="A169" s="17"/>
    </row>
    <row r="170" spans="1:1" ht="23.25" customHeight="1">
      <c r="A170" s="17"/>
    </row>
    <row r="171" spans="1:1" ht="23.25" customHeight="1">
      <c r="A171" s="17"/>
    </row>
    <row r="172" spans="1:1" ht="23.25" customHeight="1">
      <c r="A172" s="17"/>
    </row>
    <row r="173" spans="1:1" ht="23.25" customHeight="1">
      <c r="A173" s="17"/>
    </row>
    <row r="174" spans="1:1" ht="23.25" customHeight="1">
      <c r="A174" s="17"/>
    </row>
    <row r="175" spans="1:1" ht="23.25" customHeight="1">
      <c r="A175" s="17"/>
    </row>
    <row r="176" spans="1:1" ht="23.25" customHeight="1">
      <c r="A176" s="17"/>
    </row>
    <row r="177" spans="1:1" ht="23.25" customHeight="1">
      <c r="A177" s="17"/>
    </row>
    <row r="178" spans="1:1" ht="23.25" customHeight="1">
      <c r="A178" s="17"/>
    </row>
    <row r="179" spans="1:1" ht="23.25" customHeight="1">
      <c r="A179" s="17"/>
    </row>
    <row r="180" spans="1:1" ht="23.25" customHeight="1">
      <c r="A180" s="17"/>
    </row>
    <row r="181" spans="1:1" ht="23.25" customHeight="1">
      <c r="A181" s="17"/>
    </row>
    <row r="182" spans="1:1" ht="23.25" customHeight="1">
      <c r="A182" s="17"/>
    </row>
    <row r="183" spans="1:1" ht="23.25" customHeight="1">
      <c r="A183" s="17"/>
    </row>
    <row r="184" spans="1:1" ht="23.25" customHeight="1">
      <c r="A184" s="17"/>
    </row>
    <row r="185" spans="1:1" ht="23.25" customHeight="1">
      <c r="A185" s="17"/>
    </row>
    <row r="186" spans="1:1" ht="23.25" customHeight="1">
      <c r="A186" s="17"/>
    </row>
    <row r="187" spans="1:1" ht="23.25" customHeight="1">
      <c r="A187" s="17"/>
    </row>
  </sheetData>
  <mergeCells count="28">
    <mergeCell ref="E112:K112"/>
    <mergeCell ref="E43:G43"/>
    <mergeCell ref="I43:K43"/>
    <mergeCell ref="E69:G69"/>
    <mergeCell ref="I69:K69"/>
    <mergeCell ref="E73:K73"/>
    <mergeCell ref="E70:G70"/>
    <mergeCell ref="E71:G71"/>
    <mergeCell ref="I70:K70"/>
    <mergeCell ref="I71:K71"/>
    <mergeCell ref="E44:G44"/>
    <mergeCell ref="I44:K44"/>
    <mergeCell ref="E109:G109"/>
    <mergeCell ref="I109:K109"/>
    <mergeCell ref="E110:G110"/>
    <mergeCell ref="I110:K110"/>
    <mergeCell ref="E8:K8"/>
    <mergeCell ref="I4:K4"/>
    <mergeCell ref="I42:K42"/>
    <mergeCell ref="E4:G4"/>
    <mergeCell ref="E42:G42"/>
    <mergeCell ref="E5:G5"/>
    <mergeCell ref="I5:K5"/>
    <mergeCell ref="E6:G6"/>
    <mergeCell ref="I6:K6"/>
    <mergeCell ref="E46:K46"/>
    <mergeCell ref="E108:G108"/>
    <mergeCell ref="I108:K108"/>
  </mergeCells>
  <pageMargins left="0.8" right="0.8" top="0.48" bottom="0.5" header="0.5" footer="0.5"/>
  <pageSetup paperSize="9" scale="97" firstPageNumber="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8" min="2" max="10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V57"/>
  <sheetViews>
    <sheetView view="pageBreakPreview" zoomScale="85" zoomScaleNormal="90" zoomScaleSheetLayoutView="85" workbookViewId="0">
      <selection activeCell="L30" sqref="L30"/>
    </sheetView>
  </sheetViews>
  <sheetFormatPr defaultColWidth="10.81640625" defaultRowHeight="21.5"/>
  <cols>
    <col min="1" max="1" width="47.453125" style="6" customWidth="1"/>
    <col min="2" max="2" width="7.54296875" style="13" customWidth="1"/>
    <col min="3" max="3" width="1" style="20" customWidth="1"/>
    <col min="4" max="4" width="9.81640625" style="2" bestFit="1" customWidth="1"/>
    <col min="5" max="5" width="1" style="20" customWidth="1"/>
    <col min="6" max="6" width="9" style="2" bestFit="1" customWidth="1"/>
    <col min="7" max="7" width="1" style="20" customWidth="1"/>
    <col min="8" max="8" width="8.81640625" style="2" customWidth="1"/>
    <col min="9" max="9" width="1" style="20" customWidth="1"/>
    <col min="10" max="10" width="8.453125" style="2" customWidth="1"/>
    <col min="11" max="11" width="1" style="20" customWidth="1"/>
    <col min="12" max="12" width="10.453125" style="2" customWidth="1"/>
    <col min="13" max="13" width="1" style="20" customWidth="1"/>
    <col min="14" max="14" width="10.1796875" style="2" customWidth="1"/>
    <col min="15" max="15" width="1" style="2" customWidth="1"/>
    <col min="16" max="16" width="9.1796875" style="20" customWidth="1"/>
    <col min="17" max="17" width="1" style="20" customWidth="1"/>
    <col min="18" max="18" width="8.453125" style="20" customWidth="1"/>
    <col min="19" max="19" width="1" style="20" customWidth="1"/>
    <col min="20" max="20" width="10.54296875" style="2" bestFit="1" customWidth="1"/>
    <col min="21" max="21" width="1" style="20" customWidth="1"/>
    <col min="22" max="22" width="9" style="2" bestFit="1" customWidth="1"/>
    <col min="23" max="23" width="1" style="20" customWidth="1"/>
    <col min="24" max="24" width="10.54296875" style="2" bestFit="1" customWidth="1"/>
    <col min="25" max="25" width="1.453125" style="2" customWidth="1"/>
    <col min="26" max="26" width="12.54296875" style="2" bestFit="1" customWidth="1"/>
    <col min="27" max="27" width="12.453125" style="2" bestFit="1" customWidth="1"/>
    <col min="28" max="28" width="13.1796875" style="2" bestFit="1" customWidth="1"/>
    <col min="29" max="29" width="10.81640625" style="2" bestFit="1" customWidth="1"/>
    <col min="30" max="30" width="9.1796875" style="2" customWidth="1"/>
    <col min="31" max="31" width="13.1796875" style="2" bestFit="1" customWidth="1"/>
    <col min="32" max="252" width="9.1796875" style="2" customWidth="1"/>
    <col min="253" max="253" width="65.1796875" style="2" customWidth="1"/>
    <col min="254" max="254" width="8.1796875" style="2" customWidth="1"/>
    <col min="255" max="255" width="1.453125" style="2" customWidth="1"/>
    <col min="256" max="256" width="10.81640625" style="2"/>
    <col min="257" max="257" width="47.1796875" style="2" customWidth="1"/>
    <col min="258" max="258" width="6.1796875" style="2" customWidth="1"/>
    <col min="259" max="259" width="0.81640625" style="2" customWidth="1"/>
    <col min="260" max="260" width="9.81640625" style="2" customWidth="1"/>
    <col min="261" max="261" width="0.81640625" style="2" customWidth="1"/>
    <col min="262" max="262" width="8.81640625" style="2" customWidth="1"/>
    <col min="263" max="263" width="0.81640625" style="2" customWidth="1"/>
    <col min="264" max="264" width="11.81640625" style="2" customWidth="1"/>
    <col min="265" max="265" width="0.81640625" style="2" customWidth="1"/>
    <col min="266" max="266" width="10.1796875" style="2" customWidth="1"/>
    <col min="267" max="267" width="0.81640625" style="2" customWidth="1"/>
    <col min="268" max="268" width="9.453125" style="2" customWidth="1"/>
    <col min="269" max="269" width="0.81640625" style="2" customWidth="1"/>
    <col min="270" max="270" width="13.453125" style="2" customWidth="1"/>
    <col min="271" max="271" width="0.81640625" style="2" customWidth="1"/>
    <col min="272" max="272" width="12.54296875" style="2" customWidth="1"/>
    <col min="273" max="273" width="0.81640625" style="2" customWidth="1"/>
    <col min="274" max="274" width="12.1796875" style="2" customWidth="1"/>
    <col min="275" max="275" width="0.81640625" style="2" customWidth="1"/>
    <col min="276" max="276" width="10.81640625" style="2" customWidth="1"/>
    <col min="277" max="277" width="0.81640625" style="2" customWidth="1"/>
    <col min="278" max="278" width="10.81640625" style="2" customWidth="1"/>
    <col min="279" max="279" width="0.81640625" style="2" customWidth="1"/>
    <col min="280" max="280" width="10.453125" style="2" customWidth="1"/>
    <col min="281" max="281" width="1.453125" style="2" customWidth="1"/>
    <col min="282" max="282" width="12.54296875" style="2" bestFit="1" customWidth="1"/>
    <col min="283" max="283" width="12.453125" style="2" bestFit="1" customWidth="1"/>
    <col min="284" max="284" width="13.1796875" style="2" bestFit="1" customWidth="1"/>
    <col min="285" max="285" width="10.81640625" style="2" bestFit="1" customWidth="1"/>
    <col min="286" max="286" width="9.1796875" style="2" customWidth="1"/>
    <col min="287" max="287" width="13.1796875" style="2" bestFit="1" customWidth="1"/>
    <col min="288" max="508" width="9.1796875" style="2" customWidth="1"/>
    <col min="509" max="509" width="65.1796875" style="2" customWidth="1"/>
    <col min="510" max="510" width="8.1796875" style="2" customWidth="1"/>
    <col min="511" max="511" width="1.453125" style="2" customWidth="1"/>
    <col min="512" max="512" width="10.81640625" style="2"/>
    <col min="513" max="513" width="47.1796875" style="2" customWidth="1"/>
    <col min="514" max="514" width="6.1796875" style="2" customWidth="1"/>
    <col min="515" max="515" width="0.81640625" style="2" customWidth="1"/>
    <col min="516" max="516" width="9.81640625" style="2" customWidth="1"/>
    <col min="517" max="517" width="0.81640625" style="2" customWidth="1"/>
    <col min="518" max="518" width="8.81640625" style="2" customWidth="1"/>
    <col min="519" max="519" width="0.81640625" style="2" customWidth="1"/>
    <col min="520" max="520" width="11.81640625" style="2" customWidth="1"/>
    <col min="521" max="521" width="0.81640625" style="2" customWidth="1"/>
    <col min="522" max="522" width="10.1796875" style="2" customWidth="1"/>
    <col min="523" max="523" width="0.81640625" style="2" customWidth="1"/>
    <col min="524" max="524" width="9.453125" style="2" customWidth="1"/>
    <col min="525" max="525" width="0.81640625" style="2" customWidth="1"/>
    <col min="526" max="526" width="13.453125" style="2" customWidth="1"/>
    <col min="527" max="527" width="0.81640625" style="2" customWidth="1"/>
    <col min="528" max="528" width="12.54296875" style="2" customWidth="1"/>
    <col min="529" max="529" width="0.81640625" style="2" customWidth="1"/>
    <col min="530" max="530" width="12.1796875" style="2" customWidth="1"/>
    <col min="531" max="531" width="0.81640625" style="2" customWidth="1"/>
    <col min="532" max="532" width="10.81640625" style="2" customWidth="1"/>
    <col min="533" max="533" width="0.81640625" style="2" customWidth="1"/>
    <col min="534" max="534" width="10.81640625" style="2" customWidth="1"/>
    <col min="535" max="535" width="0.81640625" style="2" customWidth="1"/>
    <col min="536" max="536" width="10.453125" style="2" customWidth="1"/>
    <col min="537" max="537" width="1.453125" style="2" customWidth="1"/>
    <col min="538" max="538" width="12.54296875" style="2" bestFit="1" customWidth="1"/>
    <col min="539" max="539" width="12.453125" style="2" bestFit="1" customWidth="1"/>
    <col min="540" max="540" width="13.1796875" style="2" bestFit="1" customWidth="1"/>
    <col min="541" max="541" width="10.81640625" style="2" bestFit="1" customWidth="1"/>
    <col min="542" max="542" width="9.1796875" style="2" customWidth="1"/>
    <col min="543" max="543" width="13.1796875" style="2" bestFit="1" customWidth="1"/>
    <col min="544" max="764" width="9.1796875" style="2" customWidth="1"/>
    <col min="765" max="765" width="65.1796875" style="2" customWidth="1"/>
    <col min="766" max="766" width="8.1796875" style="2" customWidth="1"/>
    <col min="767" max="767" width="1.453125" style="2" customWidth="1"/>
    <col min="768" max="768" width="10.81640625" style="2"/>
    <col min="769" max="769" width="47.1796875" style="2" customWidth="1"/>
    <col min="770" max="770" width="6.1796875" style="2" customWidth="1"/>
    <col min="771" max="771" width="0.81640625" style="2" customWidth="1"/>
    <col min="772" max="772" width="9.81640625" style="2" customWidth="1"/>
    <col min="773" max="773" width="0.81640625" style="2" customWidth="1"/>
    <col min="774" max="774" width="8.81640625" style="2" customWidth="1"/>
    <col min="775" max="775" width="0.81640625" style="2" customWidth="1"/>
    <col min="776" max="776" width="11.81640625" style="2" customWidth="1"/>
    <col min="777" max="777" width="0.81640625" style="2" customWidth="1"/>
    <col min="778" max="778" width="10.1796875" style="2" customWidth="1"/>
    <col min="779" max="779" width="0.81640625" style="2" customWidth="1"/>
    <col min="780" max="780" width="9.453125" style="2" customWidth="1"/>
    <col min="781" max="781" width="0.81640625" style="2" customWidth="1"/>
    <col min="782" max="782" width="13.453125" style="2" customWidth="1"/>
    <col min="783" max="783" width="0.81640625" style="2" customWidth="1"/>
    <col min="784" max="784" width="12.54296875" style="2" customWidth="1"/>
    <col min="785" max="785" width="0.81640625" style="2" customWidth="1"/>
    <col min="786" max="786" width="12.1796875" style="2" customWidth="1"/>
    <col min="787" max="787" width="0.81640625" style="2" customWidth="1"/>
    <col min="788" max="788" width="10.81640625" style="2" customWidth="1"/>
    <col min="789" max="789" width="0.81640625" style="2" customWidth="1"/>
    <col min="790" max="790" width="10.81640625" style="2" customWidth="1"/>
    <col min="791" max="791" width="0.81640625" style="2" customWidth="1"/>
    <col min="792" max="792" width="10.453125" style="2" customWidth="1"/>
    <col min="793" max="793" width="1.453125" style="2" customWidth="1"/>
    <col min="794" max="794" width="12.54296875" style="2" bestFit="1" customWidth="1"/>
    <col min="795" max="795" width="12.453125" style="2" bestFit="1" customWidth="1"/>
    <col min="796" max="796" width="13.1796875" style="2" bestFit="1" customWidth="1"/>
    <col min="797" max="797" width="10.81640625" style="2" bestFit="1" customWidth="1"/>
    <col min="798" max="798" width="9.1796875" style="2" customWidth="1"/>
    <col min="799" max="799" width="13.1796875" style="2" bestFit="1" customWidth="1"/>
    <col min="800" max="1020" width="9.1796875" style="2" customWidth="1"/>
    <col min="1021" max="1021" width="65.1796875" style="2" customWidth="1"/>
    <col min="1022" max="1022" width="8.1796875" style="2" customWidth="1"/>
    <col min="1023" max="1023" width="1.453125" style="2" customWidth="1"/>
    <col min="1024" max="1024" width="10.81640625" style="2"/>
    <col min="1025" max="1025" width="47.1796875" style="2" customWidth="1"/>
    <col min="1026" max="1026" width="6.1796875" style="2" customWidth="1"/>
    <col min="1027" max="1027" width="0.81640625" style="2" customWidth="1"/>
    <col min="1028" max="1028" width="9.81640625" style="2" customWidth="1"/>
    <col min="1029" max="1029" width="0.81640625" style="2" customWidth="1"/>
    <col min="1030" max="1030" width="8.81640625" style="2" customWidth="1"/>
    <col min="1031" max="1031" width="0.81640625" style="2" customWidth="1"/>
    <col min="1032" max="1032" width="11.81640625" style="2" customWidth="1"/>
    <col min="1033" max="1033" width="0.81640625" style="2" customWidth="1"/>
    <col min="1034" max="1034" width="10.1796875" style="2" customWidth="1"/>
    <col min="1035" max="1035" width="0.81640625" style="2" customWidth="1"/>
    <col min="1036" max="1036" width="9.453125" style="2" customWidth="1"/>
    <col min="1037" max="1037" width="0.81640625" style="2" customWidth="1"/>
    <col min="1038" max="1038" width="13.453125" style="2" customWidth="1"/>
    <col min="1039" max="1039" width="0.81640625" style="2" customWidth="1"/>
    <col min="1040" max="1040" width="12.54296875" style="2" customWidth="1"/>
    <col min="1041" max="1041" width="0.81640625" style="2" customWidth="1"/>
    <col min="1042" max="1042" width="12.1796875" style="2" customWidth="1"/>
    <col min="1043" max="1043" width="0.81640625" style="2" customWidth="1"/>
    <col min="1044" max="1044" width="10.81640625" style="2" customWidth="1"/>
    <col min="1045" max="1045" width="0.81640625" style="2" customWidth="1"/>
    <col min="1046" max="1046" width="10.81640625" style="2" customWidth="1"/>
    <col min="1047" max="1047" width="0.81640625" style="2" customWidth="1"/>
    <col min="1048" max="1048" width="10.453125" style="2" customWidth="1"/>
    <col min="1049" max="1049" width="1.453125" style="2" customWidth="1"/>
    <col min="1050" max="1050" width="12.54296875" style="2" bestFit="1" customWidth="1"/>
    <col min="1051" max="1051" width="12.453125" style="2" bestFit="1" customWidth="1"/>
    <col min="1052" max="1052" width="13.1796875" style="2" bestFit="1" customWidth="1"/>
    <col min="1053" max="1053" width="10.81640625" style="2" bestFit="1" customWidth="1"/>
    <col min="1054" max="1054" width="9.1796875" style="2" customWidth="1"/>
    <col min="1055" max="1055" width="13.1796875" style="2" bestFit="1" customWidth="1"/>
    <col min="1056" max="1276" width="9.1796875" style="2" customWidth="1"/>
    <col min="1277" max="1277" width="65.1796875" style="2" customWidth="1"/>
    <col min="1278" max="1278" width="8.1796875" style="2" customWidth="1"/>
    <col min="1279" max="1279" width="1.453125" style="2" customWidth="1"/>
    <col min="1280" max="1280" width="10.81640625" style="2"/>
    <col min="1281" max="1281" width="47.1796875" style="2" customWidth="1"/>
    <col min="1282" max="1282" width="6.1796875" style="2" customWidth="1"/>
    <col min="1283" max="1283" width="0.81640625" style="2" customWidth="1"/>
    <col min="1284" max="1284" width="9.81640625" style="2" customWidth="1"/>
    <col min="1285" max="1285" width="0.81640625" style="2" customWidth="1"/>
    <col min="1286" max="1286" width="8.81640625" style="2" customWidth="1"/>
    <col min="1287" max="1287" width="0.81640625" style="2" customWidth="1"/>
    <col min="1288" max="1288" width="11.81640625" style="2" customWidth="1"/>
    <col min="1289" max="1289" width="0.81640625" style="2" customWidth="1"/>
    <col min="1290" max="1290" width="10.1796875" style="2" customWidth="1"/>
    <col min="1291" max="1291" width="0.81640625" style="2" customWidth="1"/>
    <col min="1292" max="1292" width="9.453125" style="2" customWidth="1"/>
    <col min="1293" max="1293" width="0.81640625" style="2" customWidth="1"/>
    <col min="1294" max="1294" width="13.453125" style="2" customWidth="1"/>
    <col min="1295" max="1295" width="0.81640625" style="2" customWidth="1"/>
    <col min="1296" max="1296" width="12.54296875" style="2" customWidth="1"/>
    <col min="1297" max="1297" width="0.81640625" style="2" customWidth="1"/>
    <col min="1298" max="1298" width="12.1796875" style="2" customWidth="1"/>
    <col min="1299" max="1299" width="0.81640625" style="2" customWidth="1"/>
    <col min="1300" max="1300" width="10.81640625" style="2" customWidth="1"/>
    <col min="1301" max="1301" width="0.81640625" style="2" customWidth="1"/>
    <col min="1302" max="1302" width="10.81640625" style="2" customWidth="1"/>
    <col min="1303" max="1303" width="0.81640625" style="2" customWidth="1"/>
    <col min="1304" max="1304" width="10.453125" style="2" customWidth="1"/>
    <col min="1305" max="1305" width="1.453125" style="2" customWidth="1"/>
    <col min="1306" max="1306" width="12.54296875" style="2" bestFit="1" customWidth="1"/>
    <col min="1307" max="1307" width="12.453125" style="2" bestFit="1" customWidth="1"/>
    <col min="1308" max="1308" width="13.1796875" style="2" bestFit="1" customWidth="1"/>
    <col min="1309" max="1309" width="10.81640625" style="2" bestFit="1" customWidth="1"/>
    <col min="1310" max="1310" width="9.1796875" style="2" customWidth="1"/>
    <col min="1311" max="1311" width="13.1796875" style="2" bestFit="1" customWidth="1"/>
    <col min="1312" max="1532" width="9.1796875" style="2" customWidth="1"/>
    <col min="1533" max="1533" width="65.1796875" style="2" customWidth="1"/>
    <col min="1534" max="1534" width="8.1796875" style="2" customWidth="1"/>
    <col min="1535" max="1535" width="1.453125" style="2" customWidth="1"/>
    <col min="1536" max="1536" width="10.81640625" style="2"/>
    <col min="1537" max="1537" width="47.1796875" style="2" customWidth="1"/>
    <col min="1538" max="1538" width="6.1796875" style="2" customWidth="1"/>
    <col min="1539" max="1539" width="0.81640625" style="2" customWidth="1"/>
    <col min="1540" max="1540" width="9.81640625" style="2" customWidth="1"/>
    <col min="1541" max="1541" width="0.81640625" style="2" customWidth="1"/>
    <col min="1542" max="1542" width="8.81640625" style="2" customWidth="1"/>
    <col min="1543" max="1543" width="0.81640625" style="2" customWidth="1"/>
    <col min="1544" max="1544" width="11.81640625" style="2" customWidth="1"/>
    <col min="1545" max="1545" width="0.81640625" style="2" customWidth="1"/>
    <col min="1546" max="1546" width="10.1796875" style="2" customWidth="1"/>
    <col min="1547" max="1547" width="0.81640625" style="2" customWidth="1"/>
    <col min="1548" max="1548" width="9.453125" style="2" customWidth="1"/>
    <col min="1549" max="1549" width="0.81640625" style="2" customWidth="1"/>
    <col min="1550" max="1550" width="13.453125" style="2" customWidth="1"/>
    <col min="1551" max="1551" width="0.81640625" style="2" customWidth="1"/>
    <col min="1552" max="1552" width="12.54296875" style="2" customWidth="1"/>
    <col min="1553" max="1553" width="0.81640625" style="2" customWidth="1"/>
    <col min="1554" max="1554" width="12.1796875" style="2" customWidth="1"/>
    <col min="1555" max="1555" width="0.81640625" style="2" customWidth="1"/>
    <col min="1556" max="1556" width="10.81640625" style="2" customWidth="1"/>
    <col min="1557" max="1557" width="0.81640625" style="2" customWidth="1"/>
    <col min="1558" max="1558" width="10.81640625" style="2" customWidth="1"/>
    <col min="1559" max="1559" width="0.81640625" style="2" customWidth="1"/>
    <col min="1560" max="1560" width="10.453125" style="2" customWidth="1"/>
    <col min="1561" max="1561" width="1.453125" style="2" customWidth="1"/>
    <col min="1562" max="1562" width="12.54296875" style="2" bestFit="1" customWidth="1"/>
    <col min="1563" max="1563" width="12.453125" style="2" bestFit="1" customWidth="1"/>
    <col min="1564" max="1564" width="13.1796875" style="2" bestFit="1" customWidth="1"/>
    <col min="1565" max="1565" width="10.81640625" style="2" bestFit="1" customWidth="1"/>
    <col min="1566" max="1566" width="9.1796875" style="2" customWidth="1"/>
    <col min="1567" max="1567" width="13.1796875" style="2" bestFit="1" customWidth="1"/>
    <col min="1568" max="1788" width="9.1796875" style="2" customWidth="1"/>
    <col min="1789" max="1789" width="65.1796875" style="2" customWidth="1"/>
    <col min="1790" max="1790" width="8.1796875" style="2" customWidth="1"/>
    <col min="1791" max="1791" width="1.453125" style="2" customWidth="1"/>
    <col min="1792" max="1792" width="10.81640625" style="2"/>
    <col min="1793" max="1793" width="47.1796875" style="2" customWidth="1"/>
    <col min="1794" max="1794" width="6.1796875" style="2" customWidth="1"/>
    <col min="1795" max="1795" width="0.81640625" style="2" customWidth="1"/>
    <col min="1796" max="1796" width="9.81640625" style="2" customWidth="1"/>
    <col min="1797" max="1797" width="0.81640625" style="2" customWidth="1"/>
    <col min="1798" max="1798" width="8.81640625" style="2" customWidth="1"/>
    <col min="1799" max="1799" width="0.81640625" style="2" customWidth="1"/>
    <col min="1800" max="1800" width="11.81640625" style="2" customWidth="1"/>
    <col min="1801" max="1801" width="0.81640625" style="2" customWidth="1"/>
    <col min="1802" max="1802" width="10.1796875" style="2" customWidth="1"/>
    <col min="1803" max="1803" width="0.81640625" style="2" customWidth="1"/>
    <col min="1804" max="1804" width="9.453125" style="2" customWidth="1"/>
    <col min="1805" max="1805" width="0.81640625" style="2" customWidth="1"/>
    <col min="1806" max="1806" width="13.453125" style="2" customWidth="1"/>
    <col min="1807" max="1807" width="0.81640625" style="2" customWidth="1"/>
    <col min="1808" max="1808" width="12.54296875" style="2" customWidth="1"/>
    <col min="1809" max="1809" width="0.81640625" style="2" customWidth="1"/>
    <col min="1810" max="1810" width="12.1796875" style="2" customWidth="1"/>
    <col min="1811" max="1811" width="0.81640625" style="2" customWidth="1"/>
    <col min="1812" max="1812" width="10.81640625" style="2" customWidth="1"/>
    <col min="1813" max="1813" width="0.81640625" style="2" customWidth="1"/>
    <col min="1814" max="1814" width="10.81640625" style="2" customWidth="1"/>
    <col min="1815" max="1815" width="0.81640625" style="2" customWidth="1"/>
    <col min="1816" max="1816" width="10.453125" style="2" customWidth="1"/>
    <col min="1817" max="1817" width="1.453125" style="2" customWidth="1"/>
    <col min="1818" max="1818" width="12.54296875" style="2" bestFit="1" customWidth="1"/>
    <col min="1819" max="1819" width="12.453125" style="2" bestFit="1" customWidth="1"/>
    <col min="1820" max="1820" width="13.1796875" style="2" bestFit="1" customWidth="1"/>
    <col min="1821" max="1821" width="10.81640625" style="2" bestFit="1" customWidth="1"/>
    <col min="1822" max="1822" width="9.1796875" style="2" customWidth="1"/>
    <col min="1823" max="1823" width="13.1796875" style="2" bestFit="1" customWidth="1"/>
    <col min="1824" max="2044" width="9.1796875" style="2" customWidth="1"/>
    <col min="2045" max="2045" width="65.1796875" style="2" customWidth="1"/>
    <col min="2046" max="2046" width="8.1796875" style="2" customWidth="1"/>
    <col min="2047" max="2047" width="1.453125" style="2" customWidth="1"/>
    <col min="2048" max="2048" width="10.81640625" style="2"/>
    <col min="2049" max="2049" width="47.1796875" style="2" customWidth="1"/>
    <col min="2050" max="2050" width="6.1796875" style="2" customWidth="1"/>
    <col min="2051" max="2051" width="0.81640625" style="2" customWidth="1"/>
    <col min="2052" max="2052" width="9.81640625" style="2" customWidth="1"/>
    <col min="2053" max="2053" width="0.81640625" style="2" customWidth="1"/>
    <col min="2054" max="2054" width="8.81640625" style="2" customWidth="1"/>
    <col min="2055" max="2055" width="0.81640625" style="2" customWidth="1"/>
    <col min="2056" max="2056" width="11.81640625" style="2" customWidth="1"/>
    <col min="2057" max="2057" width="0.81640625" style="2" customWidth="1"/>
    <col min="2058" max="2058" width="10.1796875" style="2" customWidth="1"/>
    <col min="2059" max="2059" width="0.81640625" style="2" customWidth="1"/>
    <col min="2060" max="2060" width="9.453125" style="2" customWidth="1"/>
    <col min="2061" max="2061" width="0.81640625" style="2" customWidth="1"/>
    <col min="2062" max="2062" width="13.453125" style="2" customWidth="1"/>
    <col min="2063" max="2063" width="0.81640625" style="2" customWidth="1"/>
    <col min="2064" max="2064" width="12.54296875" style="2" customWidth="1"/>
    <col min="2065" max="2065" width="0.81640625" style="2" customWidth="1"/>
    <col min="2066" max="2066" width="12.1796875" style="2" customWidth="1"/>
    <col min="2067" max="2067" width="0.81640625" style="2" customWidth="1"/>
    <col min="2068" max="2068" width="10.81640625" style="2" customWidth="1"/>
    <col min="2069" max="2069" width="0.81640625" style="2" customWidth="1"/>
    <col min="2070" max="2070" width="10.81640625" style="2" customWidth="1"/>
    <col min="2071" max="2071" width="0.81640625" style="2" customWidth="1"/>
    <col min="2072" max="2072" width="10.453125" style="2" customWidth="1"/>
    <col min="2073" max="2073" width="1.453125" style="2" customWidth="1"/>
    <col min="2074" max="2074" width="12.54296875" style="2" bestFit="1" customWidth="1"/>
    <col min="2075" max="2075" width="12.453125" style="2" bestFit="1" customWidth="1"/>
    <col min="2076" max="2076" width="13.1796875" style="2" bestFit="1" customWidth="1"/>
    <col min="2077" max="2077" width="10.81640625" style="2" bestFit="1" customWidth="1"/>
    <col min="2078" max="2078" width="9.1796875" style="2" customWidth="1"/>
    <col min="2079" max="2079" width="13.1796875" style="2" bestFit="1" customWidth="1"/>
    <col min="2080" max="2300" width="9.1796875" style="2" customWidth="1"/>
    <col min="2301" max="2301" width="65.1796875" style="2" customWidth="1"/>
    <col min="2302" max="2302" width="8.1796875" style="2" customWidth="1"/>
    <col min="2303" max="2303" width="1.453125" style="2" customWidth="1"/>
    <col min="2304" max="2304" width="10.81640625" style="2"/>
    <col min="2305" max="2305" width="47.1796875" style="2" customWidth="1"/>
    <col min="2306" max="2306" width="6.1796875" style="2" customWidth="1"/>
    <col min="2307" max="2307" width="0.81640625" style="2" customWidth="1"/>
    <col min="2308" max="2308" width="9.81640625" style="2" customWidth="1"/>
    <col min="2309" max="2309" width="0.81640625" style="2" customWidth="1"/>
    <col min="2310" max="2310" width="8.81640625" style="2" customWidth="1"/>
    <col min="2311" max="2311" width="0.81640625" style="2" customWidth="1"/>
    <col min="2312" max="2312" width="11.81640625" style="2" customWidth="1"/>
    <col min="2313" max="2313" width="0.81640625" style="2" customWidth="1"/>
    <col min="2314" max="2314" width="10.1796875" style="2" customWidth="1"/>
    <col min="2315" max="2315" width="0.81640625" style="2" customWidth="1"/>
    <col min="2316" max="2316" width="9.453125" style="2" customWidth="1"/>
    <col min="2317" max="2317" width="0.81640625" style="2" customWidth="1"/>
    <col min="2318" max="2318" width="13.453125" style="2" customWidth="1"/>
    <col min="2319" max="2319" width="0.81640625" style="2" customWidth="1"/>
    <col min="2320" max="2320" width="12.54296875" style="2" customWidth="1"/>
    <col min="2321" max="2321" width="0.81640625" style="2" customWidth="1"/>
    <col min="2322" max="2322" width="12.1796875" style="2" customWidth="1"/>
    <col min="2323" max="2323" width="0.81640625" style="2" customWidth="1"/>
    <col min="2324" max="2324" width="10.81640625" style="2" customWidth="1"/>
    <col min="2325" max="2325" width="0.81640625" style="2" customWidth="1"/>
    <col min="2326" max="2326" width="10.81640625" style="2" customWidth="1"/>
    <col min="2327" max="2327" width="0.81640625" style="2" customWidth="1"/>
    <col min="2328" max="2328" width="10.453125" style="2" customWidth="1"/>
    <col min="2329" max="2329" width="1.453125" style="2" customWidth="1"/>
    <col min="2330" max="2330" width="12.54296875" style="2" bestFit="1" customWidth="1"/>
    <col min="2331" max="2331" width="12.453125" style="2" bestFit="1" customWidth="1"/>
    <col min="2332" max="2332" width="13.1796875" style="2" bestFit="1" customWidth="1"/>
    <col min="2333" max="2333" width="10.81640625" style="2" bestFit="1" customWidth="1"/>
    <col min="2334" max="2334" width="9.1796875" style="2" customWidth="1"/>
    <col min="2335" max="2335" width="13.1796875" style="2" bestFit="1" customWidth="1"/>
    <col min="2336" max="2556" width="9.1796875" style="2" customWidth="1"/>
    <col min="2557" max="2557" width="65.1796875" style="2" customWidth="1"/>
    <col min="2558" max="2558" width="8.1796875" style="2" customWidth="1"/>
    <col min="2559" max="2559" width="1.453125" style="2" customWidth="1"/>
    <col min="2560" max="2560" width="10.81640625" style="2"/>
    <col min="2561" max="2561" width="47.1796875" style="2" customWidth="1"/>
    <col min="2562" max="2562" width="6.1796875" style="2" customWidth="1"/>
    <col min="2563" max="2563" width="0.81640625" style="2" customWidth="1"/>
    <col min="2564" max="2564" width="9.81640625" style="2" customWidth="1"/>
    <col min="2565" max="2565" width="0.81640625" style="2" customWidth="1"/>
    <col min="2566" max="2566" width="8.81640625" style="2" customWidth="1"/>
    <col min="2567" max="2567" width="0.81640625" style="2" customWidth="1"/>
    <col min="2568" max="2568" width="11.81640625" style="2" customWidth="1"/>
    <col min="2569" max="2569" width="0.81640625" style="2" customWidth="1"/>
    <col min="2570" max="2570" width="10.1796875" style="2" customWidth="1"/>
    <col min="2571" max="2571" width="0.81640625" style="2" customWidth="1"/>
    <col min="2572" max="2572" width="9.453125" style="2" customWidth="1"/>
    <col min="2573" max="2573" width="0.81640625" style="2" customWidth="1"/>
    <col min="2574" max="2574" width="13.453125" style="2" customWidth="1"/>
    <col min="2575" max="2575" width="0.81640625" style="2" customWidth="1"/>
    <col min="2576" max="2576" width="12.54296875" style="2" customWidth="1"/>
    <col min="2577" max="2577" width="0.81640625" style="2" customWidth="1"/>
    <col min="2578" max="2578" width="12.1796875" style="2" customWidth="1"/>
    <col min="2579" max="2579" width="0.81640625" style="2" customWidth="1"/>
    <col min="2580" max="2580" width="10.81640625" style="2" customWidth="1"/>
    <col min="2581" max="2581" width="0.81640625" style="2" customWidth="1"/>
    <col min="2582" max="2582" width="10.81640625" style="2" customWidth="1"/>
    <col min="2583" max="2583" width="0.81640625" style="2" customWidth="1"/>
    <col min="2584" max="2584" width="10.453125" style="2" customWidth="1"/>
    <col min="2585" max="2585" width="1.453125" style="2" customWidth="1"/>
    <col min="2586" max="2586" width="12.54296875" style="2" bestFit="1" customWidth="1"/>
    <col min="2587" max="2587" width="12.453125" style="2" bestFit="1" customWidth="1"/>
    <col min="2588" max="2588" width="13.1796875" style="2" bestFit="1" customWidth="1"/>
    <col min="2589" max="2589" width="10.81640625" style="2" bestFit="1" customWidth="1"/>
    <col min="2590" max="2590" width="9.1796875" style="2" customWidth="1"/>
    <col min="2591" max="2591" width="13.1796875" style="2" bestFit="1" customWidth="1"/>
    <col min="2592" max="2812" width="9.1796875" style="2" customWidth="1"/>
    <col min="2813" max="2813" width="65.1796875" style="2" customWidth="1"/>
    <col min="2814" max="2814" width="8.1796875" style="2" customWidth="1"/>
    <col min="2815" max="2815" width="1.453125" style="2" customWidth="1"/>
    <col min="2816" max="2816" width="10.81640625" style="2"/>
    <col min="2817" max="2817" width="47.1796875" style="2" customWidth="1"/>
    <col min="2818" max="2818" width="6.1796875" style="2" customWidth="1"/>
    <col min="2819" max="2819" width="0.81640625" style="2" customWidth="1"/>
    <col min="2820" max="2820" width="9.81640625" style="2" customWidth="1"/>
    <col min="2821" max="2821" width="0.81640625" style="2" customWidth="1"/>
    <col min="2822" max="2822" width="8.81640625" style="2" customWidth="1"/>
    <col min="2823" max="2823" width="0.81640625" style="2" customWidth="1"/>
    <col min="2824" max="2824" width="11.81640625" style="2" customWidth="1"/>
    <col min="2825" max="2825" width="0.81640625" style="2" customWidth="1"/>
    <col min="2826" max="2826" width="10.1796875" style="2" customWidth="1"/>
    <col min="2827" max="2827" width="0.81640625" style="2" customWidth="1"/>
    <col min="2828" max="2828" width="9.453125" style="2" customWidth="1"/>
    <col min="2829" max="2829" width="0.81640625" style="2" customWidth="1"/>
    <col min="2830" max="2830" width="13.453125" style="2" customWidth="1"/>
    <col min="2831" max="2831" width="0.81640625" style="2" customWidth="1"/>
    <col min="2832" max="2832" width="12.54296875" style="2" customWidth="1"/>
    <col min="2833" max="2833" width="0.81640625" style="2" customWidth="1"/>
    <col min="2834" max="2834" width="12.1796875" style="2" customWidth="1"/>
    <col min="2835" max="2835" width="0.81640625" style="2" customWidth="1"/>
    <col min="2836" max="2836" width="10.81640625" style="2" customWidth="1"/>
    <col min="2837" max="2837" width="0.81640625" style="2" customWidth="1"/>
    <col min="2838" max="2838" width="10.81640625" style="2" customWidth="1"/>
    <col min="2839" max="2839" width="0.81640625" style="2" customWidth="1"/>
    <col min="2840" max="2840" width="10.453125" style="2" customWidth="1"/>
    <col min="2841" max="2841" width="1.453125" style="2" customWidth="1"/>
    <col min="2842" max="2842" width="12.54296875" style="2" bestFit="1" customWidth="1"/>
    <col min="2843" max="2843" width="12.453125" style="2" bestFit="1" customWidth="1"/>
    <col min="2844" max="2844" width="13.1796875" style="2" bestFit="1" customWidth="1"/>
    <col min="2845" max="2845" width="10.81640625" style="2" bestFit="1" customWidth="1"/>
    <col min="2846" max="2846" width="9.1796875" style="2" customWidth="1"/>
    <col min="2847" max="2847" width="13.1796875" style="2" bestFit="1" customWidth="1"/>
    <col min="2848" max="3068" width="9.1796875" style="2" customWidth="1"/>
    <col min="3069" max="3069" width="65.1796875" style="2" customWidth="1"/>
    <col min="3070" max="3070" width="8.1796875" style="2" customWidth="1"/>
    <col min="3071" max="3071" width="1.453125" style="2" customWidth="1"/>
    <col min="3072" max="3072" width="10.81640625" style="2"/>
    <col min="3073" max="3073" width="47.1796875" style="2" customWidth="1"/>
    <col min="3074" max="3074" width="6.1796875" style="2" customWidth="1"/>
    <col min="3075" max="3075" width="0.81640625" style="2" customWidth="1"/>
    <col min="3076" max="3076" width="9.81640625" style="2" customWidth="1"/>
    <col min="3077" max="3077" width="0.81640625" style="2" customWidth="1"/>
    <col min="3078" max="3078" width="8.81640625" style="2" customWidth="1"/>
    <col min="3079" max="3079" width="0.81640625" style="2" customWidth="1"/>
    <col min="3080" max="3080" width="11.81640625" style="2" customWidth="1"/>
    <col min="3081" max="3081" width="0.81640625" style="2" customWidth="1"/>
    <col min="3082" max="3082" width="10.1796875" style="2" customWidth="1"/>
    <col min="3083" max="3083" width="0.81640625" style="2" customWidth="1"/>
    <col min="3084" max="3084" width="9.453125" style="2" customWidth="1"/>
    <col min="3085" max="3085" width="0.81640625" style="2" customWidth="1"/>
    <col min="3086" max="3086" width="13.453125" style="2" customWidth="1"/>
    <col min="3087" max="3087" width="0.81640625" style="2" customWidth="1"/>
    <col min="3088" max="3088" width="12.54296875" style="2" customWidth="1"/>
    <col min="3089" max="3089" width="0.81640625" style="2" customWidth="1"/>
    <col min="3090" max="3090" width="12.1796875" style="2" customWidth="1"/>
    <col min="3091" max="3091" width="0.81640625" style="2" customWidth="1"/>
    <col min="3092" max="3092" width="10.81640625" style="2" customWidth="1"/>
    <col min="3093" max="3093" width="0.81640625" style="2" customWidth="1"/>
    <col min="3094" max="3094" width="10.81640625" style="2" customWidth="1"/>
    <col min="3095" max="3095" width="0.81640625" style="2" customWidth="1"/>
    <col min="3096" max="3096" width="10.453125" style="2" customWidth="1"/>
    <col min="3097" max="3097" width="1.453125" style="2" customWidth="1"/>
    <col min="3098" max="3098" width="12.54296875" style="2" bestFit="1" customWidth="1"/>
    <col min="3099" max="3099" width="12.453125" style="2" bestFit="1" customWidth="1"/>
    <col min="3100" max="3100" width="13.1796875" style="2" bestFit="1" customWidth="1"/>
    <col min="3101" max="3101" width="10.81640625" style="2" bestFit="1" customWidth="1"/>
    <col min="3102" max="3102" width="9.1796875" style="2" customWidth="1"/>
    <col min="3103" max="3103" width="13.1796875" style="2" bestFit="1" customWidth="1"/>
    <col min="3104" max="3324" width="9.1796875" style="2" customWidth="1"/>
    <col min="3325" max="3325" width="65.1796875" style="2" customWidth="1"/>
    <col min="3326" max="3326" width="8.1796875" style="2" customWidth="1"/>
    <col min="3327" max="3327" width="1.453125" style="2" customWidth="1"/>
    <col min="3328" max="3328" width="10.81640625" style="2"/>
    <col min="3329" max="3329" width="47.1796875" style="2" customWidth="1"/>
    <col min="3330" max="3330" width="6.1796875" style="2" customWidth="1"/>
    <col min="3331" max="3331" width="0.81640625" style="2" customWidth="1"/>
    <col min="3332" max="3332" width="9.81640625" style="2" customWidth="1"/>
    <col min="3333" max="3333" width="0.81640625" style="2" customWidth="1"/>
    <col min="3334" max="3334" width="8.81640625" style="2" customWidth="1"/>
    <col min="3335" max="3335" width="0.81640625" style="2" customWidth="1"/>
    <col min="3336" max="3336" width="11.81640625" style="2" customWidth="1"/>
    <col min="3337" max="3337" width="0.81640625" style="2" customWidth="1"/>
    <col min="3338" max="3338" width="10.1796875" style="2" customWidth="1"/>
    <col min="3339" max="3339" width="0.81640625" style="2" customWidth="1"/>
    <col min="3340" max="3340" width="9.453125" style="2" customWidth="1"/>
    <col min="3341" max="3341" width="0.81640625" style="2" customWidth="1"/>
    <col min="3342" max="3342" width="13.453125" style="2" customWidth="1"/>
    <col min="3343" max="3343" width="0.81640625" style="2" customWidth="1"/>
    <col min="3344" max="3344" width="12.54296875" style="2" customWidth="1"/>
    <col min="3345" max="3345" width="0.81640625" style="2" customWidth="1"/>
    <col min="3346" max="3346" width="12.1796875" style="2" customWidth="1"/>
    <col min="3347" max="3347" width="0.81640625" style="2" customWidth="1"/>
    <col min="3348" max="3348" width="10.81640625" style="2" customWidth="1"/>
    <col min="3349" max="3349" width="0.81640625" style="2" customWidth="1"/>
    <col min="3350" max="3350" width="10.81640625" style="2" customWidth="1"/>
    <col min="3351" max="3351" width="0.81640625" style="2" customWidth="1"/>
    <col min="3352" max="3352" width="10.453125" style="2" customWidth="1"/>
    <col min="3353" max="3353" width="1.453125" style="2" customWidth="1"/>
    <col min="3354" max="3354" width="12.54296875" style="2" bestFit="1" customWidth="1"/>
    <col min="3355" max="3355" width="12.453125" style="2" bestFit="1" customWidth="1"/>
    <col min="3356" max="3356" width="13.1796875" style="2" bestFit="1" customWidth="1"/>
    <col min="3357" max="3357" width="10.81640625" style="2" bestFit="1" customWidth="1"/>
    <col min="3358" max="3358" width="9.1796875" style="2" customWidth="1"/>
    <col min="3359" max="3359" width="13.1796875" style="2" bestFit="1" customWidth="1"/>
    <col min="3360" max="3580" width="9.1796875" style="2" customWidth="1"/>
    <col min="3581" max="3581" width="65.1796875" style="2" customWidth="1"/>
    <col min="3582" max="3582" width="8.1796875" style="2" customWidth="1"/>
    <col min="3583" max="3583" width="1.453125" style="2" customWidth="1"/>
    <col min="3584" max="3584" width="10.81640625" style="2"/>
    <col min="3585" max="3585" width="47.1796875" style="2" customWidth="1"/>
    <col min="3586" max="3586" width="6.1796875" style="2" customWidth="1"/>
    <col min="3587" max="3587" width="0.81640625" style="2" customWidth="1"/>
    <col min="3588" max="3588" width="9.81640625" style="2" customWidth="1"/>
    <col min="3589" max="3589" width="0.81640625" style="2" customWidth="1"/>
    <col min="3590" max="3590" width="8.81640625" style="2" customWidth="1"/>
    <col min="3591" max="3591" width="0.81640625" style="2" customWidth="1"/>
    <col min="3592" max="3592" width="11.81640625" style="2" customWidth="1"/>
    <col min="3593" max="3593" width="0.81640625" style="2" customWidth="1"/>
    <col min="3594" max="3594" width="10.1796875" style="2" customWidth="1"/>
    <col min="3595" max="3595" width="0.81640625" style="2" customWidth="1"/>
    <col min="3596" max="3596" width="9.453125" style="2" customWidth="1"/>
    <col min="3597" max="3597" width="0.81640625" style="2" customWidth="1"/>
    <col min="3598" max="3598" width="13.453125" style="2" customWidth="1"/>
    <col min="3599" max="3599" width="0.81640625" style="2" customWidth="1"/>
    <col min="3600" max="3600" width="12.54296875" style="2" customWidth="1"/>
    <col min="3601" max="3601" width="0.81640625" style="2" customWidth="1"/>
    <col min="3602" max="3602" width="12.1796875" style="2" customWidth="1"/>
    <col min="3603" max="3603" width="0.81640625" style="2" customWidth="1"/>
    <col min="3604" max="3604" width="10.81640625" style="2" customWidth="1"/>
    <col min="3605" max="3605" width="0.81640625" style="2" customWidth="1"/>
    <col min="3606" max="3606" width="10.81640625" style="2" customWidth="1"/>
    <col min="3607" max="3607" width="0.81640625" style="2" customWidth="1"/>
    <col min="3608" max="3608" width="10.453125" style="2" customWidth="1"/>
    <col min="3609" max="3609" width="1.453125" style="2" customWidth="1"/>
    <col min="3610" max="3610" width="12.54296875" style="2" bestFit="1" customWidth="1"/>
    <col min="3611" max="3611" width="12.453125" style="2" bestFit="1" customWidth="1"/>
    <col min="3612" max="3612" width="13.1796875" style="2" bestFit="1" customWidth="1"/>
    <col min="3613" max="3613" width="10.81640625" style="2" bestFit="1" customWidth="1"/>
    <col min="3614" max="3614" width="9.1796875" style="2" customWidth="1"/>
    <col min="3615" max="3615" width="13.1796875" style="2" bestFit="1" customWidth="1"/>
    <col min="3616" max="3836" width="9.1796875" style="2" customWidth="1"/>
    <col min="3837" max="3837" width="65.1796875" style="2" customWidth="1"/>
    <col min="3838" max="3838" width="8.1796875" style="2" customWidth="1"/>
    <col min="3839" max="3839" width="1.453125" style="2" customWidth="1"/>
    <col min="3840" max="3840" width="10.81640625" style="2"/>
    <col min="3841" max="3841" width="47.1796875" style="2" customWidth="1"/>
    <col min="3842" max="3842" width="6.1796875" style="2" customWidth="1"/>
    <col min="3843" max="3843" width="0.81640625" style="2" customWidth="1"/>
    <col min="3844" max="3844" width="9.81640625" style="2" customWidth="1"/>
    <col min="3845" max="3845" width="0.81640625" style="2" customWidth="1"/>
    <col min="3846" max="3846" width="8.81640625" style="2" customWidth="1"/>
    <col min="3847" max="3847" width="0.81640625" style="2" customWidth="1"/>
    <col min="3848" max="3848" width="11.81640625" style="2" customWidth="1"/>
    <col min="3849" max="3849" width="0.81640625" style="2" customWidth="1"/>
    <col min="3850" max="3850" width="10.1796875" style="2" customWidth="1"/>
    <col min="3851" max="3851" width="0.81640625" style="2" customWidth="1"/>
    <col min="3852" max="3852" width="9.453125" style="2" customWidth="1"/>
    <col min="3853" max="3853" width="0.81640625" style="2" customWidth="1"/>
    <col min="3854" max="3854" width="13.453125" style="2" customWidth="1"/>
    <col min="3855" max="3855" width="0.81640625" style="2" customWidth="1"/>
    <col min="3856" max="3856" width="12.54296875" style="2" customWidth="1"/>
    <col min="3857" max="3857" width="0.81640625" style="2" customWidth="1"/>
    <col min="3858" max="3858" width="12.1796875" style="2" customWidth="1"/>
    <col min="3859" max="3859" width="0.81640625" style="2" customWidth="1"/>
    <col min="3860" max="3860" width="10.81640625" style="2" customWidth="1"/>
    <col min="3861" max="3861" width="0.81640625" style="2" customWidth="1"/>
    <col min="3862" max="3862" width="10.81640625" style="2" customWidth="1"/>
    <col min="3863" max="3863" width="0.81640625" style="2" customWidth="1"/>
    <col min="3864" max="3864" width="10.453125" style="2" customWidth="1"/>
    <col min="3865" max="3865" width="1.453125" style="2" customWidth="1"/>
    <col min="3866" max="3866" width="12.54296875" style="2" bestFit="1" customWidth="1"/>
    <col min="3867" max="3867" width="12.453125" style="2" bestFit="1" customWidth="1"/>
    <col min="3868" max="3868" width="13.1796875" style="2" bestFit="1" customWidth="1"/>
    <col min="3869" max="3869" width="10.81640625" style="2" bestFit="1" customWidth="1"/>
    <col min="3870" max="3870" width="9.1796875" style="2" customWidth="1"/>
    <col min="3871" max="3871" width="13.1796875" style="2" bestFit="1" customWidth="1"/>
    <col min="3872" max="4092" width="9.1796875" style="2" customWidth="1"/>
    <col min="4093" max="4093" width="65.1796875" style="2" customWidth="1"/>
    <col min="4094" max="4094" width="8.1796875" style="2" customWidth="1"/>
    <col min="4095" max="4095" width="1.453125" style="2" customWidth="1"/>
    <col min="4096" max="4096" width="10.81640625" style="2"/>
    <col min="4097" max="4097" width="47.1796875" style="2" customWidth="1"/>
    <col min="4098" max="4098" width="6.1796875" style="2" customWidth="1"/>
    <col min="4099" max="4099" width="0.81640625" style="2" customWidth="1"/>
    <col min="4100" max="4100" width="9.81640625" style="2" customWidth="1"/>
    <col min="4101" max="4101" width="0.81640625" style="2" customWidth="1"/>
    <col min="4102" max="4102" width="8.81640625" style="2" customWidth="1"/>
    <col min="4103" max="4103" width="0.81640625" style="2" customWidth="1"/>
    <col min="4104" max="4104" width="11.81640625" style="2" customWidth="1"/>
    <col min="4105" max="4105" width="0.81640625" style="2" customWidth="1"/>
    <col min="4106" max="4106" width="10.1796875" style="2" customWidth="1"/>
    <col min="4107" max="4107" width="0.81640625" style="2" customWidth="1"/>
    <col min="4108" max="4108" width="9.453125" style="2" customWidth="1"/>
    <col min="4109" max="4109" width="0.81640625" style="2" customWidth="1"/>
    <col min="4110" max="4110" width="13.453125" style="2" customWidth="1"/>
    <col min="4111" max="4111" width="0.81640625" style="2" customWidth="1"/>
    <col min="4112" max="4112" width="12.54296875" style="2" customWidth="1"/>
    <col min="4113" max="4113" width="0.81640625" style="2" customWidth="1"/>
    <col min="4114" max="4114" width="12.1796875" style="2" customWidth="1"/>
    <col min="4115" max="4115" width="0.81640625" style="2" customWidth="1"/>
    <col min="4116" max="4116" width="10.81640625" style="2" customWidth="1"/>
    <col min="4117" max="4117" width="0.81640625" style="2" customWidth="1"/>
    <col min="4118" max="4118" width="10.81640625" style="2" customWidth="1"/>
    <col min="4119" max="4119" width="0.81640625" style="2" customWidth="1"/>
    <col min="4120" max="4120" width="10.453125" style="2" customWidth="1"/>
    <col min="4121" max="4121" width="1.453125" style="2" customWidth="1"/>
    <col min="4122" max="4122" width="12.54296875" style="2" bestFit="1" customWidth="1"/>
    <col min="4123" max="4123" width="12.453125" style="2" bestFit="1" customWidth="1"/>
    <col min="4124" max="4124" width="13.1796875" style="2" bestFit="1" customWidth="1"/>
    <col min="4125" max="4125" width="10.81640625" style="2" bestFit="1" customWidth="1"/>
    <col min="4126" max="4126" width="9.1796875" style="2" customWidth="1"/>
    <col min="4127" max="4127" width="13.1796875" style="2" bestFit="1" customWidth="1"/>
    <col min="4128" max="4348" width="9.1796875" style="2" customWidth="1"/>
    <col min="4349" max="4349" width="65.1796875" style="2" customWidth="1"/>
    <col min="4350" max="4350" width="8.1796875" style="2" customWidth="1"/>
    <col min="4351" max="4351" width="1.453125" style="2" customWidth="1"/>
    <col min="4352" max="4352" width="10.81640625" style="2"/>
    <col min="4353" max="4353" width="47.1796875" style="2" customWidth="1"/>
    <col min="4354" max="4354" width="6.1796875" style="2" customWidth="1"/>
    <col min="4355" max="4355" width="0.81640625" style="2" customWidth="1"/>
    <col min="4356" max="4356" width="9.81640625" style="2" customWidth="1"/>
    <col min="4357" max="4357" width="0.81640625" style="2" customWidth="1"/>
    <col min="4358" max="4358" width="8.81640625" style="2" customWidth="1"/>
    <col min="4359" max="4359" width="0.81640625" style="2" customWidth="1"/>
    <col min="4360" max="4360" width="11.81640625" style="2" customWidth="1"/>
    <col min="4361" max="4361" width="0.81640625" style="2" customWidth="1"/>
    <col min="4362" max="4362" width="10.1796875" style="2" customWidth="1"/>
    <col min="4363" max="4363" width="0.81640625" style="2" customWidth="1"/>
    <col min="4364" max="4364" width="9.453125" style="2" customWidth="1"/>
    <col min="4365" max="4365" width="0.81640625" style="2" customWidth="1"/>
    <col min="4366" max="4366" width="13.453125" style="2" customWidth="1"/>
    <col min="4367" max="4367" width="0.81640625" style="2" customWidth="1"/>
    <col min="4368" max="4368" width="12.54296875" style="2" customWidth="1"/>
    <col min="4369" max="4369" width="0.81640625" style="2" customWidth="1"/>
    <col min="4370" max="4370" width="12.1796875" style="2" customWidth="1"/>
    <col min="4371" max="4371" width="0.81640625" style="2" customWidth="1"/>
    <col min="4372" max="4372" width="10.81640625" style="2" customWidth="1"/>
    <col min="4373" max="4373" width="0.81640625" style="2" customWidth="1"/>
    <col min="4374" max="4374" width="10.81640625" style="2" customWidth="1"/>
    <col min="4375" max="4375" width="0.81640625" style="2" customWidth="1"/>
    <col min="4376" max="4376" width="10.453125" style="2" customWidth="1"/>
    <col min="4377" max="4377" width="1.453125" style="2" customWidth="1"/>
    <col min="4378" max="4378" width="12.54296875" style="2" bestFit="1" customWidth="1"/>
    <col min="4379" max="4379" width="12.453125" style="2" bestFit="1" customWidth="1"/>
    <col min="4380" max="4380" width="13.1796875" style="2" bestFit="1" customWidth="1"/>
    <col min="4381" max="4381" width="10.81640625" style="2" bestFit="1" customWidth="1"/>
    <col min="4382" max="4382" width="9.1796875" style="2" customWidth="1"/>
    <col min="4383" max="4383" width="13.1796875" style="2" bestFit="1" customWidth="1"/>
    <col min="4384" max="4604" width="9.1796875" style="2" customWidth="1"/>
    <col min="4605" max="4605" width="65.1796875" style="2" customWidth="1"/>
    <col min="4606" max="4606" width="8.1796875" style="2" customWidth="1"/>
    <col min="4607" max="4607" width="1.453125" style="2" customWidth="1"/>
    <col min="4608" max="4608" width="10.81640625" style="2"/>
    <col min="4609" max="4609" width="47.1796875" style="2" customWidth="1"/>
    <col min="4610" max="4610" width="6.1796875" style="2" customWidth="1"/>
    <col min="4611" max="4611" width="0.81640625" style="2" customWidth="1"/>
    <col min="4612" max="4612" width="9.81640625" style="2" customWidth="1"/>
    <col min="4613" max="4613" width="0.81640625" style="2" customWidth="1"/>
    <col min="4614" max="4614" width="8.81640625" style="2" customWidth="1"/>
    <col min="4615" max="4615" width="0.81640625" style="2" customWidth="1"/>
    <col min="4616" max="4616" width="11.81640625" style="2" customWidth="1"/>
    <col min="4617" max="4617" width="0.81640625" style="2" customWidth="1"/>
    <col min="4618" max="4618" width="10.1796875" style="2" customWidth="1"/>
    <col min="4619" max="4619" width="0.81640625" style="2" customWidth="1"/>
    <col min="4620" max="4620" width="9.453125" style="2" customWidth="1"/>
    <col min="4621" max="4621" width="0.81640625" style="2" customWidth="1"/>
    <col min="4622" max="4622" width="13.453125" style="2" customWidth="1"/>
    <col min="4623" max="4623" width="0.81640625" style="2" customWidth="1"/>
    <col min="4624" max="4624" width="12.54296875" style="2" customWidth="1"/>
    <col min="4625" max="4625" width="0.81640625" style="2" customWidth="1"/>
    <col min="4626" max="4626" width="12.1796875" style="2" customWidth="1"/>
    <col min="4627" max="4627" width="0.81640625" style="2" customWidth="1"/>
    <col min="4628" max="4628" width="10.81640625" style="2" customWidth="1"/>
    <col min="4629" max="4629" width="0.81640625" style="2" customWidth="1"/>
    <col min="4630" max="4630" width="10.81640625" style="2" customWidth="1"/>
    <col min="4631" max="4631" width="0.81640625" style="2" customWidth="1"/>
    <col min="4632" max="4632" width="10.453125" style="2" customWidth="1"/>
    <col min="4633" max="4633" width="1.453125" style="2" customWidth="1"/>
    <col min="4634" max="4634" width="12.54296875" style="2" bestFit="1" customWidth="1"/>
    <col min="4635" max="4635" width="12.453125" style="2" bestFit="1" customWidth="1"/>
    <col min="4636" max="4636" width="13.1796875" style="2" bestFit="1" customWidth="1"/>
    <col min="4637" max="4637" width="10.81640625" style="2" bestFit="1" customWidth="1"/>
    <col min="4638" max="4638" width="9.1796875" style="2" customWidth="1"/>
    <col min="4639" max="4639" width="13.1796875" style="2" bestFit="1" customWidth="1"/>
    <col min="4640" max="4860" width="9.1796875" style="2" customWidth="1"/>
    <col min="4861" max="4861" width="65.1796875" style="2" customWidth="1"/>
    <col min="4862" max="4862" width="8.1796875" style="2" customWidth="1"/>
    <col min="4863" max="4863" width="1.453125" style="2" customWidth="1"/>
    <col min="4864" max="4864" width="10.81640625" style="2"/>
    <col min="4865" max="4865" width="47.1796875" style="2" customWidth="1"/>
    <col min="4866" max="4866" width="6.1796875" style="2" customWidth="1"/>
    <col min="4867" max="4867" width="0.81640625" style="2" customWidth="1"/>
    <col min="4868" max="4868" width="9.81640625" style="2" customWidth="1"/>
    <col min="4869" max="4869" width="0.81640625" style="2" customWidth="1"/>
    <col min="4870" max="4870" width="8.81640625" style="2" customWidth="1"/>
    <col min="4871" max="4871" width="0.81640625" style="2" customWidth="1"/>
    <col min="4872" max="4872" width="11.81640625" style="2" customWidth="1"/>
    <col min="4873" max="4873" width="0.81640625" style="2" customWidth="1"/>
    <col min="4874" max="4874" width="10.1796875" style="2" customWidth="1"/>
    <col min="4875" max="4875" width="0.81640625" style="2" customWidth="1"/>
    <col min="4876" max="4876" width="9.453125" style="2" customWidth="1"/>
    <col min="4877" max="4877" width="0.81640625" style="2" customWidth="1"/>
    <col min="4878" max="4878" width="13.453125" style="2" customWidth="1"/>
    <col min="4879" max="4879" width="0.81640625" style="2" customWidth="1"/>
    <col min="4880" max="4880" width="12.54296875" style="2" customWidth="1"/>
    <col min="4881" max="4881" width="0.81640625" style="2" customWidth="1"/>
    <col min="4882" max="4882" width="12.1796875" style="2" customWidth="1"/>
    <col min="4883" max="4883" width="0.81640625" style="2" customWidth="1"/>
    <col min="4884" max="4884" width="10.81640625" style="2" customWidth="1"/>
    <col min="4885" max="4885" width="0.81640625" style="2" customWidth="1"/>
    <col min="4886" max="4886" width="10.81640625" style="2" customWidth="1"/>
    <col min="4887" max="4887" width="0.81640625" style="2" customWidth="1"/>
    <col min="4888" max="4888" width="10.453125" style="2" customWidth="1"/>
    <col min="4889" max="4889" width="1.453125" style="2" customWidth="1"/>
    <col min="4890" max="4890" width="12.54296875" style="2" bestFit="1" customWidth="1"/>
    <col min="4891" max="4891" width="12.453125" style="2" bestFit="1" customWidth="1"/>
    <col min="4892" max="4892" width="13.1796875" style="2" bestFit="1" customWidth="1"/>
    <col min="4893" max="4893" width="10.81640625" style="2" bestFit="1" customWidth="1"/>
    <col min="4894" max="4894" width="9.1796875" style="2" customWidth="1"/>
    <col min="4895" max="4895" width="13.1796875" style="2" bestFit="1" customWidth="1"/>
    <col min="4896" max="5116" width="9.1796875" style="2" customWidth="1"/>
    <col min="5117" max="5117" width="65.1796875" style="2" customWidth="1"/>
    <col min="5118" max="5118" width="8.1796875" style="2" customWidth="1"/>
    <col min="5119" max="5119" width="1.453125" style="2" customWidth="1"/>
    <col min="5120" max="5120" width="10.81640625" style="2"/>
    <col min="5121" max="5121" width="47.1796875" style="2" customWidth="1"/>
    <col min="5122" max="5122" width="6.1796875" style="2" customWidth="1"/>
    <col min="5123" max="5123" width="0.81640625" style="2" customWidth="1"/>
    <col min="5124" max="5124" width="9.81640625" style="2" customWidth="1"/>
    <col min="5125" max="5125" width="0.81640625" style="2" customWidth="1"/>
    <col min="5126" max="5126" width="8.81640625" style="2" customWidth="1"/>
    <col min="5127" max="5127" width="0.81640625" style="2" customWidth="1"/>
    <col min="5128" max="5128" width="11.81640625" style="2" customWidth="1"/>
    <col min="5129" max="5129" width="0.81640625" style="2" customWidth="1"/>
    <col min="5130" max="5130" width="10.1796875" style="2" customWidth="1"/>
    <col min="5131" max="5131" width="0.81640625" style="2" customWidth="1"/>
    <col min="5132" max="5132" width="9.453125" style="2" customWidth="1"/>
    <col min="5133" max="5133" width="0.81640625" style="2" customWidth="1"/>
    <col min="5134" max="5134" width="13.453125" style="2" customWidth="1"/>
    <col min="5135" max="5135" width="0.81640625" style="2" customWidth="1"/>
    <col min="5136" max="5136" width="12.54296875" style="2" customWidth="1"/>
    <col min="5137" max="5137" width="0.81640625" style="2" customWidth="1"/>
    <col min="5138" max="5138" width="12.1796875" style="2" customWidth="1"/>
    <col min="5139" max="5139" width="0.81640625" style="2" customWidth="1"/>
    <col min="5140" max="5140" width="10.81640625" style="2" customWidth="1"/>
    <col min="5141" max="5141" width="0.81640625" style="2" customWidth="1"/>
    <col min="5142" max="5142" width="10.81640625" style="2" customWidth="1"/>
    <col min="5143" max="5143" width="0.81640625" style="2" customWidth="1"/>
    <col min="5144" max="5144" width="10.453125" style="2" customWidth="1"/>
    <col min="5145" max="5145" width="1.453125" style="2" customWidth="1"/>
    <col min="5146" max="5146" width="12.54296875" style="2" bestFit="1" customWidth="1"/>
    <col min="5147" max="5147" width="12.453125" style="2" bestFit="1" customWidth="1"/>
    <col min="5148" max="5148" width="13.1796875" style="2" bestFit="1" customWidth="1"/>
    <col min="5149" max="5149" width="10.81640625" style="2" bestFit="1" customWidth="1"/>
    <col min="5150" max="5150" width="9.1796875" style="2" customWidth="1"/>
    <col min="5151" max="5151" width="13.1796875" style="2" bestFit="1" customWidth="1"/>
    <col min="5152" max="5372" width="9.1796875" style="2" customWidth="1"/>
    <col min="5373" max="5373" width="65.1796875" style="2" customWidth="1"/>
    <col min="5374" max="5374" width="8.1796875" style="2" customWidth="1"/>
    <col min="5375" max="5375" width="1.453125" style="2" customWidth="1"/>
    <col min="5376" max="5376" width="10.81640625" style="2"/>
    <col min="5377" max="5377" width="47.1796875" style="2" customWidth="1"/>
    <col min="5378" max="5378" width="6.1796875" style="2" customWidth="1"/>
    <col min="5379" max="5379" width="0.81640625" style="2" customWidth="1"/>
    <col min="5380" max="5380" width="9.81640625" style="2" customWidth="1"/>
    <col min="5381" max="5381" width="0.81640625" style="2" customWidth="1"/>
    <col min="5382" max="5382" width="8.81640625" style="2" customWidth="1"/>
    <col min="5383" max="5383" width="0.81640625" style="2" customWidth="1"/>
    <col min="5384" max="5384" width="11.81640625" style="2" customWidth="1"/>
    <col min="5385" max="5385" width="0.81640625" style="2" customWidth="1"/>
    <col min="5386" max="5386" width="10.1796875" style="2" customWidth="1"/>
    <col min="5387" max="5387" width="0.81640625" style="2" customWidth="1"/>
    <col min="5388" max="5388" width="9.453125" style="2" customWidth="1"/>
    <col min="5389" max="5389" width="0.81640625" style="2" customWidth="1"/>
    <col min="5390" max="5390" width="13.453125" style="2" customWidth="1"/>
    <col min="5391" max="5391" width="0.81640625" style="2" customWidth="1"/>
    <col min="5392" max="5392" width="12.54296875" style="2" customWidth="1"/>
    <col min="5393" max="5393" width="0.81640625" style="2" customWidth="1"/>
    <col min="5394" max="5394" width="12.1796875" style="2" customWidth="1"/>
    <col min="5395" max="5395" width="0.81640625" style="2" customWidth="1"/>
    <col min="5396" max="5396" width="10.81640625" style="2" customWidth="1"/>
    <col min="5397" max="5397" width="0.81640625" style="2" customWidth="1"/>
    <col min="5398" max="5398" width="10.81640625" style="2" customWidth="1"/>
    <col min="5399" max="5399" width="0.81640625" style="2" customWidth="1"/>
    <col min="5400" max="5400" width="10.453125" style="2" customWidth="1"/>
    <col min="5401" max="5401" width="1.453125" style="2" customWidth="1"/>
    <col min="5402" max="5402" width="12.54296875" style="2" bestFit="1" customWidth="1"/>
    <col min="5403" max="5403" width="12.453125" style="2" bestFit="1" customWidth="1"/>
    <col min="5404" max="5404" width="13.1796875" style="2" bestFit="1" customWidth="1"/>
    <col min="5405" max="5405" width="10.81640625" style="2" bestFit="1" customWidth="1"/>
    <col min="5406" max="5406" width="9.1796875" style="2" customWidth="1"/>
    <col min="5407" max="5407" width="13.1796875" style="2" bestFit="1" customWidth="1"/>
    <col min="5408" max="5628" width="9.1796875" style="2" customWidth="1"/>
    <col min="5629" max="5629" width="65.1796875" style="2" customWidth="1"/>
    <col min="5630" max="5630" width="8.1796875" style="2" customWidth="1"/>
    <col min="5631" max="5631" width="1.453125" style="2" customWidth="1"/>
    <col min="5632" max="5632" width="10.81640625" style="2"/>
    <col min="5633" max="5633" width="47.1796875" style="2" customWidth="1"/>
    <col min="5634" max="5634" width="6.1796875" style="2" customWidth="1"/>
    <col min="5635" max="5635" width="0.81640625" style="2" customWidth="1"/>
    <col min="5636" max="5636" width="9.81640625" style="2" customWidth="1"/>
    <col min="5637" max="5637" width="0.81640625" style="2" customWidth="1"/>
    <col min="5638" max="5638" width="8.81640625" style="2" customWidth="1"/>
    <col min="5639" max="5639" width="0.81640625" style="2" customWidth="1"/>
    <col min="5640" max="5640" width="11.81640625" style="2" customWidth="1"/>
    <col min="5641" max="5641" width="0.81640625" style="2" customWidth="1"/>
    <col min="5642" max="5642" width="10.1796875" style="2" customWidth="1"/>
    <col min="5643" max="5643" width="0.81640625" style="2" customWidth="1"/>
    <col min="5644" max="5644" width="9.453125" style="2" customWidth="1"/>
    <col min="5645" max="5645" width="0.81640625" style="2" customWidth="1"/>
    <col min="5646" max="5646" width="13.453125" style="2" customWidth="1"/>
    <col min="5647" max="5647" width="0.81640625" style="2" customWidth="1"/>
    <col min="5648" max="5648" width="12.54296875" style="2" customWidth="1"/>
    <col min="5649" max="5649" width="0.81640625" style="2" customWidth="1"/>
    <col min="5650" max="5650" width="12.1796875" style="2" customWidth="1"/>
    <col min="5651" max="5651" width="0.81640625" style="2" customWidth="1"/>
    <col min="5652" max="5652" width="10.81640625" style="2" customWidth="1"/>
    <col min="5653" max="5653" width="0.81640625" style="2" customWidth="1"/>
    <col min="5654" max="5654" width="10.81640625" style="2" customWidth="1"/>
    <col min="5655" max="5655" width="0.81640625" style="2" customWidth="1"/>
    <col min="5656" max="5656" width="10.453125" style="2" customWidth="1"/>
    <col min="5657" max="5657" width="1.453125" style="2" customWidth="1"/>
    <col min="5658" max="5658" width="12.54296875" style="2" bestFit="1" customWidth="1"/>
    <col min="5659" max="5659" width="12.453125" style="2" bestFit="1" customWidth="1"/>
    <col min="5660" max="5660" width="13.1796875" style="2" bestFit="1" customWidth="1"/>
    <col min="5661" max="5661" width="10.81640625" style="2" bestFit="1" customWidth="1"/>
    <col min="5662" max="5662" width="9.1796875" style="2" customWidth="1"/>
    <col min="5663" max="5663" width="13.1796875" style="2" bestFit="1" customWidth="1"/>
    <col min="5664" max="5884" width="9.1796875" style="2" customWidth="1"/>
    <col min="5885" max="5885" width="65.1796875" style="2" customWidth="1"/>
    <col min="5886" max="5886" width="8.1796875" style="2" customWidth="1"/>
    <col min="5887" max="5887" width="1.453125" style="2" customWidth="1"/>
    <col min="5888" max="5888" width="10.81640625" style="2"/>
    <col min="5889" max="5889" width="47.1796875" style="2" customWidth="1"/>
    <col min="5890" max="5890" width="6.1796875" style="2" customWidth="1"/>
    <col min="5891" max="5891" width="0.81640625" style="2" customWidth="1"/>
    <col min="5892" max="5892" width="9.81640625" style="2" customWidth="1"/>
    <col min="5893" max="5893" width="0.81640625" style="2" customWidth="1"/>
    <col min="5894" max="5894" width="8.81640625" style="2" customWidth="1"/>
    <col min="5895" max="5895" width="0.81640625" style="2" customWidth="1"/>
    <col min="5896" max="5896" width="11.81640625" style="2" customWidth="1"/>
    <col min="5897" max="5897" width="0.81640625" style="2" customWidth="1"/>
    <col min="5898" max="5898" width="10.1796875" style="2" customWidth="1"/>
    <col min="5899" max="5899" width="0.81640625" style="2" customWidth="1"/>
    <col min="5900" max="5900" width="9.453125" style="2" customWidth="1"/>
    <col min="5901" max="5901" width="0.81640625" style="2" customWidth="1"/>
    <col min="5902" max="5902" width="13.453125" style="2" customWidth="1"/>
    <col min="5903" max="5903" width="0.81640625" style="2" customWidth="1"/>
    <col min="5904" max="5904" width="12.54296875" style="2" customWidth="1"/>
    <col min="5905" max="5905" width="0.81640625" style="2" customWidth="1"/>
    <col min="5906" max="5906" width="12.1796875" style="2" customWidth="1"/>
    <col min="5907" max="5907" width="0.81640625" style="2" customWidth="1"/>
    <col min="5908" max="5908" width="10.81640625" style="2" customWidth="1"/>
    <col min="5909" max="5909" width="0.81640625" style="2" customWidth="1"/>
    <col min="5910" max="5910" width="10.81640625" style="2" customWidth="1"/>
    <col min="5911" max="5911" width="0.81640625" style="2" customWidth="1"/>
    <col min="5912" max="5912" width="10.453125" style="2" customWidth="1"/>
    <col min="5913" max="5913" width="1.453125" style="2" customWidth="1"/>
    <col min="5914" max="5914" width="12.54296875" style="2" bestFit="1" customWidth="1"/>
    <col min="5915" max="5915" width="12.453125" style="2" bestFit="1" customWidth="1"/>
    <col min="5916" max="5916" width="13.1796875" style="2" bestFit="1" customWidth="1"/>
    <col min="5917" max="5917" width="10.81640625" style="2" bestFit="1" customWidth="1"/>
    <col min="5918" max="5918" width="9.1796875" style="2" customWidth="1"/>
    <col min="5919" max="5919" width="13.1796875" style="2" bestFit="1" customWidth="1"/>
    <col min="5920" max="6140" width="9.1796875" style="2" customWidth="1"/>
    <col min="6141" max="6141" width="65.1796875" style="2" customWidth="1"/>
    <col min="6142" max="6142" width="8.1796875" style="2" customWidth="1"/>
    <col min="6143" max="6143" width="1.453125" style="2" customWidth="1"/>
    <col min="6144" max="6144" width="10.81640625" style="2"/>
    <col min="6145" max="6145" width="47.1796875" style="2" customWidth="1"/>
    <col min="6146" max="6146" width="6.1796875" style="2" customWidth="1"/>
    <col min="6147" max="6147" width="0.81640625" style="2" customWidth="1"/>
    <col min="6148" max="6148" width="9.81640625" style="2" customWidth="1"/>
    <col min="6149" max="6149" width="0.81640625" style="2" customWidth="1"/>
    <col min="6150" max="6150" width="8.81640625" style="2" customWidth="1"/>
    <col min="6151" max="6151" width="0.81640625" style="2" customWidth="1"/>
    <col min="6152" max="6152" width="11.81640625" style="2" customWidth="1"/>
    <col min="6153" max="6153" width="0.81640625" style="2" customWidth="1"/>
    <col min="6154" max="6154" width="10.1796875" style="2" customWidth="1"/>
    <col min="6155" max="6155" width="0.81640625" style="2" customWidth="1"/>
    <col min="6156" max="6156" width="9.453125" style="2" customWidth="1"/>
    <col min="6157" max="6157" width="0.81640625" style="2" customWidth="1"/>
    <col min="6158" max="6158" width="13.453125" style="2" customWidth="1"/>
    <col min="6159" max="6159" width="0.81640625" style="2" customWidth="1"/>
    <col min="6160" max="6160" width="12.54296875" style="2" customWidth="1"/>
    <col min="6161" max="6161" width="0.81640625" style="2" customWidth="1"/>
    <col min="6162" max="6162" width="12.1796875" style="2" customWidth="1"/>
    <col min="6163" max="6163" width="0.81640625" style="2" customWidth="1"/>
    <col min="6164" max="6164" width="10.81640625" style="2" customWidth="1"/>
    <col min="6165" max="6165" width="0.81640625" style="2" customWidth="1"/>
    <col min="6166" max="6166" width="10.81640625" style="2" customWidth="1"/>
    <col min="6167" max="6167" width="0.81640625" style="2" customWidth="1"/>
    <col min="6168" max="6168" width="10.453125" style="2" customWidth="1"/>
    <col min="6169" max="6169" width="1.453125" style="2" customWidth="1"/>
    <col min="6170" max="6170" width="12.54296875" style="2" bestFit="1" customWidth="1"/>
    <col min="6171" max="6171" width="12.453125" style="2" bestFit="1" customWidth="1"/>
    <col min="6172" max="6172" width="13.1796875" style="2" bestFit="1" customWidth="1"/>
    <col min="6173" max="6173" width="10.81640625" style="2" bestFit="1" customWidth="1"/>
    <col min="6174" max="6174" width="9.1796875" style="2" customWidth="1"/>
    <col min="6175" max="6175" width="13.1796875" style="2" bestFit="1" customWidth="1"/>
    <col min="6176" max="6396" width="9.1796875" style="2" customWidth="1"/>
    <col min="6397" max="6397" width="65.1796875" style="2" customWidth="1"/>
    <col min="6398" max="6398" width="8.1796875" style="2" customWidth="1"/>
    <col min="6399" max="6399" width="1.453125" style="2" customWidth="1"/>
    <col min="6400" max="6400" width="10.81640625" style="2"/>
    <col min="6401" max="6401" width="47.1796875" style="2" customWidth="1"/>
    <col min="6402" max="6402" width="6.1796875" style="2" customWidth="1"/>
    <col min="6403" max="6403" width="0.81640625" style="2" customWidth="1"/>
    <col min="6404" max="6404" width="9.81640625" style="2" customWidth="1"/>
    <col min="6405" max="6405" width="0.81640625" style="2" customWidth="1"/>
    <col min="6406" max="6406" width="8.81640625" style="2" customWidth="1"/>
    <col min="6407" max="6407" width="0.81640625" style="2" customWidth="1"/>
    <col min="6408" max="6408" width="11.81640625" style="2" customWidth="1"/>
    <col min="6409" max="6409" width="0.81640625" style="2" customWidth="1"/>
    <col min="6410" max="6410" width="10.1796875" style="2" customWidth="1"/>
    <col min="6411" max="6411" width="0.81640625" style="2" customWidth="1"/>
    <col min="6412" max="6412" width="9.453125" style="2" customWidth="1"/>
    <col min="6413" max="6413" width="0.81640625" style="2" customWidth="1"/>
    <col min="6414" max="6414" width="13.453125" style="2" customWidth="1"/>
    <col min="6415" max="6415" width="0.81640625" style="2" customWidth="1"/>
    <col min="6416" max="6416" width="12.54296875" style="2" customWidth="1"/>
    <col min="6417" max="6417" width="0.81640625" style="2" customWidth="1"/>
    <col min="6418" max="6418" width="12.1796875" style="2" customWidth="1"/>
    <col min="6419" max="6419" width="0.81640625" style="2" customWidth="1"/>
    <col min="6420" max="6420" width="10.81640625" style="2" customWidth="1"/>
    <col min="6421" max="6421" width="0.81640625" style="2" customWidth="1"/>
    <col min="6422" max="6422" width="10.81640625" style="2" customWidth="1"/>
    <col min="6423" max="6423" width="0.81640625" style="2" customWidth="1"/>
    <col min="6424" max="6424" width="10.453125" style="2" customWidth="1"/>
    <col min="6425" max="6425" width="1.453125" style="2" customWidth="1"/>
    <col min="6426" max="6426" width="12.54296875" style="2" bestFit="1" customWidth="1"/>
    <col min="6427" max="6427" width="12.453125" style="2" bestFit="1" customWidth="1"/>
    <col min="6428" max="6428" width="13.1796875" style="2" bestFit="1" customWidth="1"/>
    <col min="6429" max="6429" width="10.81640625" style="2" bestFit="1" customWidth="1"/>
    <col min="6430" max="6430" width="9.1796875" style="2" customWidth="1"/>
    <col min="6431" max="6431" width="13.1796875" style="2" bestFit="1" customWidth="1"/>
    <col min="6432" max="6652" width="9.1796875" style="2" customWidth="1"/>
    <col min="6653" max="6653" width="65.1796875" style="2" customWidth="1"/>
    <col min="6654" max="6654" width="8.1796875" style="2" customWidth="1"/>
    <col min="6655" max="6655" width="1.453125" style="2" customWidth="1"/>
    <col min="6656" max="6656" width="10.81640625" style="2"/>
    <col min="6657" max="6657" width="47.1796875" style="2" customWidth="1"/>
    <col min="6658" max="6658" width="6.1796875" style="2" customWidth="1"/>
    <col min="6659" max="6659" width="0.81640625" style="2" customWidth="1"/>
    <col min="6660" max="6660" width="9.81640625" style="2" customWidth="1"/>
    <col min="6661" max="6661" width="0.81640625" style="2" customWidth="1"/>
    <col min="6662" max="6662" width="8.81640625" style="2" customWidth="1"/>
    <col min="6663" max="6663" width="0.81640625" style="2" customWidth="1"/>
    <col min="6664" max="6664" width="11.81640625" style="2" customWidth="1"/>
    <col min="6665" max="6665" width="0.81640625" style="2" customWidth="1"/>
    <col min="6666" max="6666" width="10.1796875" style="2" customWidth="1"/>
    <col min="6667" max="6667" width="0.81640625" style="2" customWidth="1"/>
    <col min="6668" max="6668" width="9.453125" style="2" customWidth="1"/>
    <col min="6669" max="6669" width="0.81640625" style="2" customWidth="1"/>
    <col min="6670" max="6670" width="13.453125" style="2" customWidth="1"/>
    <col min="6671" max="6671" width="0.81640625" style="2" customWidth="1"/>
    <col min="6672" max="6672" width="12.54296875" style="2" customWidth="1"/>
    <col min="6673" max="6673" width="0.81640625" style="2" customWidth="1"/>
    <col min="6674" max="6674" width="12.1796875" style="2" customWidth="1"/>
    <col min="6675" max="6675" width="0.81640625" style="2" customWidth="1"/>
    <col min="6676" max="6676" width="10.81640625" style="2" customWidth="1"/>
    <col min="6677" max="6677" width="0.81640625" style="2" customWidth="1"/>
    <col min="6678" max="6678" width="10.81640625" style="2" customWidth="1"/>
    <col min="6679" max="6679" width="0.81640625" style="2" customWidth="1"/>
    <col min="6680" max="6680" width="10.453125" style="2" customWidth="1"/>
    <col min="6681" max="6681" width="1.453125" style="2" customWidth="1"/>
    <col min="6682" max="6682" width="12.54296875" style="2" bestFit="1" customWidth="1"/>
    <col min="6683" max="6683" width="12.453125" style="2" bestFit="1" customWidth="1"/>
    <col min="6684" max="6684" width="13.1796875" style="2" bestFit="1" customWidth="1"/>
    <col min="6685" max="6685" width="10.81640625" style="2" bestFit="1" customWidth="1"/>
    <col min="6686" max="6686" width="9.1796875" style="2" customWidth="1"/>
    <col min="6687" max="6687" width="13.1796875" style="2" bestFit="1" customWidth="1"/>
    <col min="6688" max="6908" width="9.1796875" style="2" customWidth="1"/>
    <col min="6909" max="6909" width="65.1796875" style="2" customWidth="1"/>
    <col min="6910" max="6910" width="8.1796875" style="2" customWidth="1"/>
    <col min="6911" max="6911" width="1.453125" style="2" customWidth="1"/>
    <col min="6912" max="6912" width="10.81640625" style="2"/>
    <col min="6913" max="6913" width="47.1796875" style="2" customWidth="1"/>
    <col min="6914" max="6914" width="6.1796875" style="2" customWidth="1"/>
    <col min="6915" max="6915" width="0.81640625" style="2" customWidth="1"/>
    <col min="6916" max="6916" width="9.81640625" style="2" customWidth="1"/>
    <col min="6917" max="6917" width="0.81640625" style="2" customWidth="1"/>
    <col min="6918" max="6918" width="8.81640625" style="2" customWidth="1"/>
    <col min="6919" max="6919" width="0.81640625" style="2" customWidth="1"/>
    <col min="6920" max="6920" width="11.81640625" style="2" customWidth="1"/>
    <col min="6921" max="6921" width="0.81640625" style="2" customWidth="1"/>
    <col min="6922" max="6922" width="10.1796875" style="2" customWidth="1"/>
    <col min="6923" max="6923" width="0.81640625" style="2" customWidth="1"/>
    <col min="6924" max="6924" width="9.453125" style="2" customWidth="1"/>
    <col min="6925" max="6925" width="0.81640625" style="2" customWidth="1"/>
    <col min="6926" max="6926" width="13.453125" style="2" customWidth="1"/>
    <col min="6927" max="6927" width="0.81640625" style="2" customWidth="1"/>
    <col min="6928" max="6928" width="12.54296875" style="2" customWidth="1"/>
    <col min="6929" max="6929" width="0.81640625" style="2" customWidth="1"/>
    <col min="6930" max="6930" width="12.1796875" style="2" customWidth="1"/>
    <col min="6931" max="6931" width="0.81640625" style="2" customWidth="1"/>
    <col min="6932" max="6932" width="10.81640625" style="2" customWidth="1"/>
    <col min="6933" max="6933" width="0.81640625" style="2" customWidth="1"/>
    <col min="6934" max="6934" width="10.81640625" style="2" customWidth="1"/>
    <col min="6935" max="6935" width="0.81640625" style="2" customWidth="1"/>
    <col min="6936" max="6936" width="10.453125" style="2" customWidth="1"/>
    <col min="6937" max="6937" width="1.453125" style="2" customWidth="1"/>
    <col min="6938" max="6938" width="12.54296875" style="2" bestFit="1" customWidth="1"/>
    <col min="6939" max="6939" width="12.453125" style="2" bestFit="1" customWidth="1"/>
    <col min="6940" max="6940" width="13.1796875" style="2" bestFit="1" customWidth="1"/>
    <col min="6941" max="6941" width="10.81640625" style="2" bestFit="1" customWidth="1"/>
    <col min="6942" max="6942" width="9.1796875" style="2" customWidth="1"/>
    <col min="6943" max="6943" width="13.1796875" style="2" bestFit="1" customWidth="1"/>
    <col min="6944" max="7164" width="9.1796875" style="2" customWidth="1"/>
    <col min="7165" max="7165" width="65.1796875" style="2" customWidth="1"/>
    <col min="7166" max="7166" width="8.1796875" style="2" customWidth="1"/>
    <col min="7167" max="7167" width="1.453125" style="2" customWidth="1"/>
    <col min="7168" max="7168" width="10.81640625" style="2"/>
    <col min="7169" max="7169" width="47.1796875" style="2" customWidth="1"/>
    <col min="7170" max="7170" width="6.1796875" style="2" customWidth="1"/>
    <col min="7171" max="7171" width="0.81640625" style="2" customWidth="1"/>
    <col min="7172" max="7172" width="9.81640625" style="2" customWidth="1"/>
    <col min="7173" max="7173" width="0.81640625" style="2" customWidth="1"/>
    <col min="7174" max="7174" width="8.81640625" style="2" customWidth="1"/>
    <col min="7175" max="7175" width="0.81640625" style="2" customWidth="1"/>
    <col min="7176" max="7176" width="11.81640625" style="2" customWidth="1"/>
    <col min="7177" max="7177" width="0.81640625" style="2" customWidth="1"/>
    <col min="7178" max="7178" width="10.1796875" style="2" customWidth="1"/>
    <col min="7179" max="7179" width="0.81640625" style="2" customWidth="1"/>
    <col min="7180" max="7180" width="9.453125" style="2" customWidth="1"/>
    <col min="7181" max="7181" width="0.81640625" style="2" customWidth="1"/>
    <col min="7182" max="7182" width="13.453125" style="2" customWidth="1"/>
    <col min="7183" max="7183" width="0.81640625" style="2" customWidth="1"/>
    <col min="7184" max="7184" width="12.54296875" style="2" customWidth="1"/>
    <col min="7185" max="7185" width="0.81640625" style="2" customWidth="1"/>
    <col min="7186" max="7186" width="12.1796875" style="2" customWidth="1"/>
    <col min="7187" max="7187" width="0.81640625" style="2" customWidth="1"/>
    <col min="7188" max="7188" width="10.81640625" style="2" customWidth="1"/>
    <col min="7189" max="7189" width="0.81640625" style="2" customWidth="1"/>
    <col min="7190" max="7190" width="10.81640625" style="2" customWidth="1"/>
    <col min="7191" max="7191" width="0.81640625" style="2" customWidth="1"/>
    <col min="7192" max="7192" width="10.453125" style="2" customWidth="1"/>
    <col min="7193" max="7193" width="1.453125" style="2" customWidth="1"/>
    <col min="7194" max="7194" width="12.54296875" style="2" bestFit="1" customWidth="1"/>
    <col min="7195" max="7195" width="12.453125" style="2" bestFit="1" customWidth="1"/>
    <col min="7196" max="7196" width="13.1796875" style="2" bestFit="1" customWidth="1"/>
    <col min="7197" max="7197" width="10.81640625" style="2" bestFit="1" customWidth="1"/>
    <col min="7198" max="7198" width="9.1796875" style="2" customWidth="1"/>
    <col min="7199" max="7199" width="13.1796875" style="2" bestFit="1" customWidth="1"/>
    <col min="7200" max="7420" width="9.1796875" style="2" customWidth="1"/>
    <col min="7421" max="7421" width="65.1796875" style="2" customWidth="1"/>
    <col min="7422" max="7422" width="8.1796875" style="2" customWidth="1"/>
    <col min="7423" max="7423" width="1.453125" style="2" customWidth="1"/>
    <col min="7424" max="7424" width="10.81640625" style="2"/>
    <col min="7425" max="7425" width="47.1796875" style="2" customWidth="1"/>
    <col min="7426" max="7426" width="6.1796875" style="2" customWidth="1"/>
    <col min="7427" max="7427" width="0.81640625" style="2" customWidth="1"/>
    <col min="7428" max="7428" width="9.81640625" style="2" customWidth="1"/>
    <col min="7429" max="7429" width="0.81640625" style="2" customWidth="1"/>
    <col min="7430" max="7430" width="8.81640625" style="2" customWidth="1"/>
    <col min="7431" max="7431" width="0.81640625" style="2" customWidth="1"/>
    <col min="7432" max="7432" width="11.81640625" style="2" customWidth="1"/>
    <col min="7433" max="7433" width="0.81640625" style="2" customWidth="1"/>
    <col min="7434" max="7434" width="10.1796875" style="2" customWidth="1"/>
    <col min="7435" max="7435" width="0.81640625" style="2" customWidth="1"/>
    <col min="7436" max="7436" width="9.453125" style="2" customWidth="1"/>
    <col min="7437" max="7437" width="0.81640625" style="2" customWidth="1"/>
    <col min="7438" max="7438" width="13.453125" style="2" customWidth="1"/>
    <col min="7439" max="7439" width="0.81640625" style="2" customWidth="1"/>
    <col min="7440" max="7440" width="12.54296875" style="2" customWidth="1"/>
    <col min="7441" max="7441" width="0.81640625" style="2" customWidth="1"/>
    <col min="7442" max="7442" width="12.1796875" style="2" customWidth="1"/>
    <col min="7443" max="7443" width="0.81640625" style="2" customWidth="1"/>
    <col min="7444" max="7444" width="10.81640625" style="2" customWidth="1"/>
    <col min="7445" max="7445" width="0.81640625" style="2" customWidth="1"/>
    <col min="7446" max="7446" width="10.81640625" style="2" customWidth="1"/>
    <col min="7447" max="7447" width="0.81640625" style="2" customWidth="1"/>
    <col min="7448" max="7448" width="10.453125" style="2" customWidth="1"/>
    <col min="7449" max="7449" width="1.453125" style="2" customWidth="1"/>
    <col min="7450" max="7450" width="12.54296875" style="2" bestFit="1" customWidth="1"/>
    <col min="7451" max="7451" width="12.453125" style="2" bestFit="1" customWidth="1"/>
    <col min="7452" max="7452" width="13.1796875" style="2" bestFit="1" customWidth="1"/>
    <col min="7453" max="7453" width="10.81640625" style="2" bestFit="1" customWidth="1"/>
    <col min="7454" max="7454" width="9.1796875" style="2" customWidth="1"/>
    <col min="7455" max="7455" width="13.1796875" style="2" bestFit="1" customWidth="1"/>
    <col min="7456" max="7676" width="9.1796875" style="2" customWidth="1"/>
    <col min="7677" max="7677" width="65.1796875" style="2" customWidth="1"/>
    <col min="7678" max="7678" width="8.1796875" style="2" customWidth="1"/>
    <col min="7679" max="7679" width="1.453125" style="2" customWidth="1"/>
    <col min="7680" max="7680" width="10.81640625" style="2"/>
    <col min="7681" max="7681" width="47.1796875" style="2" customWidth="1"/>
    <col min="7682" max="7682" width="6.1796875" style="2" customWidth="1"/>
    <col min="7683" max="7683" width="0.81640625" style="2" customWidth="1"/>
    <col min="7684" max="7684" width="9.81640625" style="2" customWidth="1"/>
    <col min="7685" max="7685" width="0.81640625" style="2" customWidth="1"/>
    <col min="7686" max="7686" width="8.81640625" style="2" customWidth="1"/>
    <col min="7687" max="7687" width="0.81640625" style="2" customWidth="1"/>
    <col min="7688" max="7688" width="11.81640625" style="2" customWidth="1"/>
    <col min="7689" max="7689" width="0.81640625" style="2" customWidth="1"/>
    <col min="7690" max="7690" width="10.1796875" style="2" customWidth="1"/>
    <col min="7691" max="7691" width="0.81640625" style="2" customWidth="1"/>
    <col min="7692" max="7692" width="9.453125" style="2" customWidth="1"/>
    <col min="7693" max="7693" width="0.81640625" style="2" customWidth="1"/>
    <col min="7694" max="7694" width="13.453125" style="2" customWidth="1"/>
    <col min="7695" max="7695" width="0.81640625" style="2" customWidth="1"/>
    <col min="7696" max="7696" width="12.54296875" style="2" customWidth="1"/>
    <col min="7697" max="7697" width="0.81640625" style="2" customWidth="1"/>
    <col min="7698" max="7698" width="12.1796875" style="2" customWidth="1"/>
    <col min="7699" max="7699" width="0.81640625" style="2" customWidth="1"/>
    <col min="7700" max="7700" width="10.81640625" style="2" customWidth="1"/>
    <col min="7701" max="7701" width="0.81640625" style="2" customWidth="1"/>
    <col min="7702" max="7702" width="10.81640625" style="2" customWidth="1"/>
    <col min="7703" max="7703" width="0.81640625" style="2" customWidth="1"/>
    <col min="7704" max="7704" width="10.453125" style="2" customWidth="1"/>
    <col min="7705" max="7705" width="1.453125" style="2" customWidth="1"/>
    <col min="7706" max="7706" width="12.54296875" style="2" bestFit="1" customWidth="1"/>
    <col min="7707" max="7707" width="12.453125" style="2" bestFit="1" customWidth="1"/>
    <col min="7708" max="7708" width="13.1796875" style="2" bestFit="1" customWidth="1"/>
    <col min="7709" max="7709" width="10.81640625" style="2" bestFit="1" customWidth="1"/>
    <col min="7710" max="7710" width="9.1796875" style="2" customWidth="1"/>
    <col min="7711" max="7711" width="13.1796875" style="2" bestFit="1" customWidth="1"/>
    <col min="7712" max="7932" width="9.1796875" style="2" customWidth="1"/>
    <col min="7933" max="7933" width="65.1796875" style="2" customWidth="1"/>
    <col min="7934" max="7934" width="8.1796875" style="2" customWidth="1"/>
    <col min="7935" max="7935" width="1.453125" style="2" customWidth="1"/>
    <col min="7936" max="7936" width="10.81640625" style="2"/>
    <col min="7937" max="7937" width="47.1796875" style="2" customWidth="1"/>
    <col min="7938" max="7938" width="6.1796875" style="2" customWidth="1"/>
    <col min="7939" max="7939" width="0.81640625" style="2" customWidth="1"/>
    <col min="7940" max="7940" width="9.81640625" style="2" customWidth="1"/>
    <col min="7941" max="7941" width="0.81640625" style="2" customWidth="1"/>
    <col min="7942" max="7942" width="8.81640625" style="2" customWidth="1"/>
    <col min="7943" max="7943" width="0.81640625" style="2" customWidth="1"/>
    <col min="7944" max="7944" width="11.81640625" style="2" customWidth="1"/>
    <col min="7945" max="7945" width="0.81640625" style="2" customWidth="1"/>
    <col min="7946" max="7946" width="10.1796875" style="2" customWidth="1"/>
    <col min="7947" max="7947" width="0.81640625" style="2" customWidth="1"/>
    <col min="7948" max="7948" width="9.453125" style="2" customWidth="1"/>
    <col min="7949" max="7949" width="0.81640625" style="2" customWidth="1"/>
    <col min="7950" max="7950" width="13.453125" style="2" customWidth="1"/>
    <col min="7951" max="7951" width="0.81640625" style="2" customWidth="1"/>
    <col min="7952" max="7952" width="12.54296875" style="2" customWidth="1"/>
    <col min="7953" max="7953" width="0.81640625" style="2" customWidth="1"/>
    <col min="7954" max="7954" width="12.1796875" style="2" customWidth="1"/>
    <col min="7955" max="7955" width="0.81640625" style="2" customWidth="1"/>
    <col min="7956" max="7956" width="10.81640625" style="2" customWidth="1"/>
    <col min="7957" max="7957" width="0.81640625" style="2" customWidth="1"/>
    <col min="7958" max="7958" width="10.81640625" style="2" customWidth="1"/>
    <col min="7959" max="7959" width="0.81640625" style="2" customWidth="1"/>
    <col min="7960" max="7960" width="10.453125" style="2" customWidth="1"/>
    <col min="7961" max="7961" width="1.453125" style="2" customWidth="1"/>
    <col min="7962" max="7962" width="12.54296875" style="2" bestFit="1" customWidth="1"/>
    <col min="7963" max="7963" width="12.453125" style="2" bestFit="1" customWidth="1"/>
    <col min="7964" max="7964" width="13.1796875" style="2" bestFit="1" customWidth="1"/>
    <col min="7965" max="7965" width="10.81640625" style="2" bestFit="1" customWidth="1"/>
    <col min="7966" max="7966" width="9.1796875" style="2" customWidth="1"/>
    <col min="7967" max="7967" width="13.1796875" style="2" bestFit="1" customWidth="1"/>
    <col min="7968" max="8188" width="9.1796875" style="2" customWidth="1"/>
    <col min="8189" max="8189" width="65.1796875" style="2" customWidth="1"/>
    <col min="8190" max="8190" width="8.1796875" style="2" customWidth="1"/>
    <col min="8191" max="8191" width="1.453125" style="2" customWidth="1"/>
    <col min="8192" max="8192" width="10.81640625" style="2"/>
    <col min="8193" max="8193" width="47.1796875" style="2" customWidth="1"/>
    <col min="8194" max="8194" width="6.1796875" style="2" customWidth="1"/>
    <col min="8195" max="8195" width="0.81640625" style="2" customWidth="1"/>
    <col min="8196" max="8196" width="9.81640625" style="2" customWidth="1"/>
    <col min="8197" max="8197" width="0.81640625" style="2" customWidth="1"/>
    <col min="8198" max="8198" width="8.81640625" style="2" customWidth="1"/>
    <col min="8199" max="8199" width="0.81640625" style="2" customWidth="1"/>
    <col min="8200" max="8200" width="11.81640625" style="2" customWidth="1"/>
    <col min="8201" max="8201" width="0.81640625" style="2" customWidth="1"/>
    <col min="8202" max="8202" width="10.1796875" style="2" customWidth="1"/>
    <col min="8203" max="8203" width="0.81640625" style="2" customWidth="1"/>
    <col min="8204" max="8204" width="9.453125" style="2" customWidth="1"/>
    <col min="8205" max="8205" width="0.81640625" style="2" customWidth="1"/>
    <col min="8206" max="8206" width="13.453125" style="2" customWidth="1"/>
    <col min="8207" max="8207" width="0.81640625" style="2" customWidth="1"/>
    <col min="8208" max="8208" width="12.54296875" style="2" customWidth="1"/>
    <col min="8209" max="8209" width="0.81640625" style="2" customWidth="1"/>
    <col min="8210" max="8210" width="12.1796875" style="2" customWidth="1"/>
    <col min="8211" max="8211" width="0.81640625" style="2" customWidth="1"/>
    <col min="8212" max="8212" width="10.81640625" style="2" customWidth="1"/>
    <col min="8213" max="8213" width="0.81640625" style="2" customWidth="1"/>
    <col min="8214" max="8214" width="10.81640625" style="2" customWidth="1"/>
    <col min="8215" max="8215" width="0.81640625" style="2" customWidth="1"/>
    <col min="8216" max="8216" width="10.453125" style="2" customWidth="1"/>
    <col min="8217" max="8217" width="1.453125" style="2" customWidth="1"/>
    <col min="8218" max="8218" width="12.54296875" style="2" bestFit="1" customWidth="1"/>
    <col min="8219" max="8219" width="12.453125" style="2" bestFit="1" customWidth="1"/>
    <col min="8220" max="8220" width="13.1796875" style="2" bestFit="1" customWidth="1"/>
    <col min="8221" max="8221" width="10.81640625" style="2" bestFit="1" customWidth="1"/>
    <col min="8222" max="8222" width="9.1796875" style="2" customWidth="1"/>
    <col min="8223" max="8223" width="13.1796875" style="2" bestFit="1" customWidth="1"/>
    <col min="8224" max="8444" width="9.1796875" style="2" customWidth="1"/>
    <col min="8445" max="8445" width="65.1796875" style="2" customWidth="1"/>
    <col min="8446" max="8446" width="8.1796875" style="2" customWidth="1"/>
    <col min="8447" max="8447" width="1.453125" style="2" customWidth="1"/>
    <col min="8448" max="8448" width="10.81640625" style="2"/>
    <col min="8449" max="8449" width="47.1796875" style="2" customWidth="1"/>
    <col min="8450" max="8450" width="6.1796875" style="2" customWidth="1"/>
    <col min="8451" max="8451" width="0.81640625" style="2" customWidth="1"/>
    <col min="8452" max="8452" width="9.81640625" style="2" customWidth="1"/>
    <col min="8453" max="8453" width="0.81640625" style="2" customWidth="1"/>
    <col min="8454" max="8454" width="8.81640625" style="2" customWidth="1"/>
    <col min="8455" max="8455" width="0.81640625" style="2" customWidth="1"/>
    <col min="8456" max="8456" width="11.81640625" style="2" customWidth="1"/>
    <col min="8457" max="8457" width="0.81640625" style="2" customWidth="1"/>
    <col min="8458" max="8458" width="10.1796875" style="2" customWidth="1"/>
    <col min="8459" max="8459" width="0.81640625" style="2" customWidth="1"/>
    <col min="8460" max="8460" width="9.453125" style="2" customWidth="1"/>
    <col min="8461" max="8461" width="0.81640625" style="2" customWidth="1"/>
    <col min="8462" max="8462" width="13.453125" style="2" customWidth="1"/>
    <col min="8463" max="8463" width="0.81640625" style="2" customWidth="1"/>
    <col min="8464" max="8464" width="12.54296875" style="2" customWidth="1"/>
    <col min="8465" max="8465" width="0.81640625" style="2" customWidth="1"/>
    <col min="8466" max="8466" width="12.1796875" style="2" customWidth="1"/>
    <col min="8467" max="8467" width="0.81640625" style="2" customWidth="1"/>
    <col min="8468" max="8468" width="10.81640625" style="2" customWidth="1"/>
    <col min="8469" max="8469" width="0.81640625" style="2" customWidth="1"/>
    <col min="8470" max="8470" width="10.81640625" style="2" customWidth="1"/>
    <col min="8471" max="8471" width="0.81640625" style="2" customWidth="1"/>
    <col min="8472" max="8472" width="10.453125" style="2" customWidth="1"/>
    <col min="8473" max="8473" width="1.453125" style="2" customWidth="1"/>
    <col min="8474" max="8474" width="12.54296875" style="2" bestFit="1" customWidth="1"/>
    <col min="8475" max="8475" width="12.453125" style="2" bestFit="1" customWidth="1"/>
    <col min="8476" max="8476" width="13.1796875" style="2" bestFit="1" customWidth="1"/>
    <col min="8477" max="8477" width="10.81640625" style="2" bestFit="1" customWidth="1"/>
    <col min="8478" max="8478" width="9.1796875" style="2" customWidth="1"/>
    <col min="8479" max="8479" width="13.1796875" style="2" bestFit="1" customWidth="1"/>
    <col min="8480" max="8700" width="9.1796875" style="2" customWidth="1"/>
    <col min="8701" max="8701" width="65.1796875" style="2" customWidth="1"/>
    <col min="8702" max="8702" width="8.1796875" style="2" customWidth="1"/>
    <col min="8703" max="8703" width="1.453125" style="2" customWidth="1"/>
    <col min="8704" max="8704" width="10.81640625" style="2"/>
    <col min="8705" max="8705" width="47.1796875" style="2" customWidth="1"/>
    <col min="8706" max="8706" width="6.1796875" style="2" customWidth="1"/>
    <col min="8707" max="8707" width="0.81640625" style="2" customWidth="1"/>
    <col min="8708" max="8708" width="9.81640625" style="2" customWidth="1"/>
    <col min="8709" max="8709" width="0.81640625" style="2" customWidth="1"/>
    <col min="8710" max="8710" width="8.81640625" style="2" customWidth="1"/>
    <col min="8711" max="8711" width="0.81640625" style="2" customWidth="1"/>
    <col min="8712" max="8712" width="11.81640625" style="2" customWidth="1"/>
    <col min="8713" max="8713" width="0.81640625" style="2" customWidth="1"/>
    <col min="8714" max="8714" width="10.1796875" style="2" customWidth="1"/>
    <col min="8715" max="8715" width="0.81640625" style="2" customWidth="1"/>
    <col min="8716" max="8716" width="9.453125" style="2" customWidth="1"/>
    <col min="8717" max="8717" width="0.81640625" style="2" customWidth="1"/>
    <col min="8718" max="8718" width="13.453125" style="2" customWidth="1"/>
    <col min="8719" max="8719" width="0.81640625" style="2" customWidth="1"/>
    <col min="8720" max="8720" width="12.54296875" style="2" customWidth="1"/>
    <col min="8721" max="8721" width="0.81640625" style="2" customWidth="1"/>
    <col min="8722" max="8722" width="12.1796875" style="2" customWidth="1"/>
    <col min="8723" max="8723" width="0.81640625" style="2" customWidth="1"/>
    <col min="8724" max="8724" width="10.81640625" style="2" customWidth="1"/>
    <col min="8725" max="8725" width="0.81640625" style="2" customWidth="1"/>
    <col min="8726" max="8726" width="10.81640625" style="2" customWidth="1"/>
    <col min="8727" max="8727" width="0.81640625" style="2" customWidth="1"/>
    <col min="8728" max="8728" width="10.453125" style="2" customWidth="1"/>
    <col min="8729" max="8729" width="1.453125" style="2" customWidth="1"/>
    <col min="8730" max="8730" width="12.54296875" style="2" bestFit="1" customWidth="1"/>
    <col min="8731" max="8731" width="12.453125" style="2" bestFit="1" customWidth="1"/>
    <col min="8732" max="8732" width="13.1796875" style="2" bestFit="1" customWidth="1"/>
    <col min="8733" max="8733" width="10.81640625" style="2" bestFit="1" customWidth="1"/>
    <col min="8734" max="8734" width="9.1796875" style="2" customWidth="1"/>
    <col min="8735" max="8735" width="13.1796875" style="2" bestFit="1" customWidth="1"/>
    <col min="8736" max="8956" width="9.1796875" style="2" customWidth="1"/>
    <col min="8957" max="8957" width="65.1796875" style="2" customWidth="1"/>
    <col min="8958" max="8958" width="8.1796875" style="2" customWidth="1"/>
    <col min="8959" max="8959" width="1.453125" style="2" customWidth="1"/>
    <col min="8960" max="8960" width="10.81640625" style="2"/>
    <col min="8961" max="8961" width="47.1796875" style="2" customWidth="1"/>
    <col min="8962" max="8962" width="6.1796875" style="2" customWidth="1"/>
    <col min="8963" max="8963" width="0.81640625" style="2" customWidth="1"/>
    <col min="8964" max="8964" width="9.81640625" style="2" customWidth="1"/>
    <col min="8965" max="8965" width="0.81640625" style="2" customWidth="1"/>
    <col min="8966" max="8966" width="8.81640625" style="2" customWidth="1"/>
    <col min="8967" max="8967" width="0.81640625" style="2" customWidth="1"/>
    <col min="8968" max="8968" width="11.81640625" style="2" customWidth="1"/>
    <col min="8969" max="8969" width="0.81640625" style="2" customWidth="1"/>
    <col min="8970" max="8970" width="10.1796875" style="2" customWidth="1"/>
    <col min="8971" max="8971" width="0.81640625" style="2" customWidth="1"/>
    <col min="8972" max="8972" width="9.453125" style="2" customWidth="1"/>
    <col min="8973" max="8973" width="0.81640625" style="2" customWidth="1"/>
    <col min="8974" max="8974" width="13.453125" style="2" customWidth="1"/>
    <col min="8975" max="8975" width="0.81640625" style="2" customWidth="1"/>
    <col min="8976" max="8976" width="12.54296875" style="2" customWidth="1"/>
    <col min="8977" max="8977" width="0.81640625" style="2" customWidth="1"/>
    <col min="8978" max="8978" width="12.1796875" style="2" customWidth="1"/>
    <col min="8979" max="8979" width="0.81640625" style="2" customWidth="1"/>
    <col min="8980" max="8980" width="10.81640625" style="2" customWidth="1"/>
    <col min="8981" max="8981" width="0.81640625" style="2" customWidth="1"/>
    <col min="8982" max="8982" width="10.81640625" style="2" customWidth="1"/>
    <col min="8983" max="8983" width="0.81640625" style="2" customWidth="1"/>
    <col min="8984" max="8984" width="10.453125" style="2" customWidth="1"/>
    <col min="8985" max="8985" width="1.453125" style="2" customWidth="1"/>
    <col min="8986" max="8986" width="12.54296875" style="2" bestFit="1" customWidth="1"/>
    <col min="8987" max="8987" width="12.453125" style="2" bestFit="1" customWidth="1"/>
    <col min="8988" max="8988" width="13.1796875" style="2" bestFit="1" customWidth="1"/>
    <col min="8989" max="8989" width="10.81640625" style="2" bestFit="1" customWidth="1"/>
    <col min="8990" max="8990" width="9.1796875" style="2" customWidth="1"/>
    <col min="8991" max="8991" width="13.1796875" style="2" bestFit="1" customWidth="1"/>
    <col min="8992" max="9212" width="9.1796875" style="2" customWidth="1"/>
    <col min="9213" max="9213" width="65.1796875" style="2" customWidth="1"/>
    <col min="9214" max="9214" width="8.1796875" style="2" customWidth="1"/>
    <col min="9215" max="9215" width="1.453125" style="2" customWidth="1"/>
    <col min="9216" max="9216" width="10.81640625" style="2"/>
    <col min="9217" max="9217" width="47.1796875" style="2" customWidth="1"/>
    <col min="9218" max="9218" width="6.1796875" style="2" customWidth="1"/>
    <col min="9219" max="9219" width="0.81640625" style="2" customWidth="1"/>
    <col min="9220" max="9220" width="9.81640625" style="2" customWidth="1"/>
    <col min="9221" max="9221" width="0.81640625" style="2" customWidth="1"/>
    <col min="9222" max="9222" width="8.81640625" style="2" customWidth="1"/>
    <col min="9223" max="9223" width="0.81640625" style="2" customWidth="1"/>
    <col min="9224" max="9224" width="11.81640625" style="2" customWidth="1"/>
    <col min="9225" max="9225" width="0.81640625" style="2" customWidth="1"/>
    <col min="9226" max="9226" width="10.1796875" style="2" customWidth="1"/>
    <col min="9227" max="9227" width="0.81640625" style="2" customWidth="1"/>
    <col min="9228" max="9228" width="9.453125" style="2" customWidth="1"/>
    <col min="9229" max="9229" width="0.81640625" style="2" customWidth="1"/>
    <col min="9230" max="9230" width="13.453125" style="2" customWidth="1"/>
    <col min="9231" max="9231" width="0.81640625" style="2" customWidth="1"/>
    <col min="9232" max="9232" width="12.54296875" style="2" customWidth="1"/>
    <col min="9233" max="9233" width="0.81640625" style="2" customWidth="1"/>
    <col min="9234" max="9234" width="12.1796875" style="2" customWidth="1"/>
    <col min="9235" max="9235" width="0.81640625" style="2" customWidth="1"/>
    <col min="9236" max="9236" width="10.81640625" style="2" customWidth="1"/>
    <col min="9237" max="9237" width="0.81640625" style="2" customWidth="1"/>
    <col min="9238" max="9238" width="10.81640625" style="2" customWidth="1"/>
    <col min="9239" max="9239" width="0.81640625" style="2" customWidth="1"/>
    <col min="9240" max="9240" width="10.453125" style="2" customWidth="1"/>
    <col min="9241" max="9241" width="1.453125" style="2" customWidth="1"/>
    <col min="9242" max="9242" width="12.54296875" style="2" bestFit="1" customWidth="1"/>
    <col min="9243" max="9243" width="12.453125" style="2" bestFit="1" customWidth="1"/>
    <col min="9244" max="9244" width="13.1796875" style="2" bestFit="1" customWidth="1"/>
    <col min="9245" max="9245" width="10.81640625" style="2" bestFit="1" customWidth="1"/>
    <col min="9246" max="9246" width="9.1796875" style="2" customWidth="1"/>
    <col min="9247" max="9247" width="13.1796875" style="2" bestFit="1" customWidth="1"/>
    <col min="9248" max="9468" width="9.1796875" style="2" customWidth="1"/>
    <col min="9469" max="9469" width="65.1796875" style="2" customWidth="1"/>
    <col min="9470" max="9470" width="8.1796875" style="2" customWidth="1"/>
    <col min="9471" max="9471" width="1.453125" style="2" customWidth="1"/>
    <col min="9472" max="9472" width="10.81640625" style="2"/>
    <col min="9473" max="9473" width="47.1796875" style="2" customWidth="1"/>
    <col min="9474" max="9474" width="6.1796875" style="2" customWidth="1"/>
    <col min="9475" max="9475" width="0.81640625" style="2" customWidth="1"/>
    <col min="9476" max="9476" width="9.81640625" style="2" customWidth="1"/>
    <col min="9477" max="9477" width="0.81640625" style="2" customWidth="1"/>
    <col min="9478" max="9478" width="8.81640625" style="2" customWidth="1"/>
    <col min="9479" max="9479" width="0.81640625" style="2" customWidth="1"/>
    <col min="9480" max="9480" width="11.81640625" style="2" customWidth="1"/>
    <col min="9481" max="9481" width="0.81640625" style="2" customWidth="1"/>
    <col min="9482" max="9482" width="10.1796875" style="2" customWidth="1"/>
    <col min="9483" max="9483" width="0.81640625" style="2" customWidth="1"/>
    <col min="9484" max="9484" width="9.453125" style="2" customWidth="1"/>
    <col min="9485" max="9485" width="0.81640625" style="2" customWidth="1"/>
    <col min="9486" max="9486" width="13.453125" style="2" customWidth="1"/>
    <col min="9487" max="9487" width="0.81640625" style="2" customWidth="1"/>
    <col min="9488" max="9488" width="12.54296875" style="2" customWidth="1"/>
    <col min="9489" max="9489" width="0.81640625" style="2" customWidth="1"/>
    <col min="9490" max="9490" width="12.1796875" style="2" customWidth="1"/>
    <col min="9491" max="9491" width="0.81640625" style="2" customWidth="1"/>
    <col min="9492" max="9492" width="10.81640625" style="2" customWidth="1"/>
    <col min="9493" max="9493" width="0.81640625" style="2" customWidth="1"/>
    <col min="9494" max="9494" width="10.81640625" style="2" customWidth="1"/>
    <col min="9495" max="9495" width="0.81640625" style="2" customWidth="1"/>
    <col min="9496" max="9496" width="10.453125" style="2" customWidth="1"/>
    <col min="9497" max="9497" width="1.453125" style="2" customWidth="1"/>
    <col min="9498" max="9498" width="12.54296875" style="2" bestFit="1" customWidth="1"/>
    <col min="9499" max="9499" width="12.453125" style="2" bestFit="1" customWidth="1"/>
    <col min="9500" max="9500" width="13.1796875" style="2" bestFit="1" customWidth="1"/>
    <col min="9501" max="9501" width="10.81640625" style="2" bestFit="1" customWidth="1"/>
    <col min="9502" max="9502" width="9.1796875" style="2" customWidth="1"/>
    <col min="9503" max="9503" width="13.1796875" style="2" bestFit="1" customWidth="1"/>
    <col min="9504" max="9724" width="9.1796875" style="2" customWidth="1"/>
    <col min="9725" max="9725" width="65.1796875" style="2" customWidth="1"/>
    <col min="9726" max="9726" width="8.1796875" style="2" customWidth="1"/>
    <col min="9727" max="9727" width="1.453125" style="2" customWidth="1"/>
    <col min="9728" max="9728" width="10.81640625" style="2"/>
    <col min="9729" max="9729" width="47.1796875" style="2" customWidth="1"/>
    <col min="9730" max="9730" width="6.1796875" style="2" customWidth="1"/>
    <col min="9731" max="9731" width="0.81640625" style="2" customWidth="1"/>
    <col min="9732" max="9732" width="9.81640625" style="2" customWidth="1"/>
    <col min="9733" max="9733" width="0.81640625" style="2" customWidth="1"/>
    <col min="9734" max="9734" width="8.81640625" style="2" customWidth="1"/>
    <col min="9735" max="9735" width="0.81640625" style="2" customWidth="1"/>
    <col min="9736" max="9736" width="11.81640625" style="2" customWidth="1"/>
    <col min="9737" max="9737" width="0.81640625" style="2" customWidth="1"/>
    <col min="9738" max="9738" width="10.1796875" style="2" customWidth="1"/>
    <col min="9739" max="9739" width="0.81640625" style="2" customWidth="1"/>
    <col min="9740" max="9740" width="9.453125" style="2" customWidth="1"/>
    <col min="9741" max="9741" width="0.81640625" style="2" customWidth="1"/>
    <col min="9742" max="9742" width="13.453125" style="2" customWidth="1"/>
    <col min="9743" max="9743" width="0.81640625" style="2" customWidth="1"/>
    <col min="9744" max="9744" width="12.54296875" style="2" customWidth="1"/>
    <col min="9745" max="9745" width="0.81640625" style="2" customWidth="1"/>
    <col min="9746" max="9746" width="12.1796875" style="2" customWidth="1"/>
    <col min="9747" max="9747" width="0.81640625" style="2" customWidth="1"/>
    <col min="9748" max="9748" width="10.81640625" style="2" customWidth="1"/>
    <col min="9749" max="9749" width="0.81640625" style="2" customWidth="1"/>
    <col min="9750" max="9750" width="10.81640625" style="2" customWidth="1"/>
    <col min="9751" max="9751" width="0.81640625" style="2" customWidth="1"/>
    <col min="9752" max="9752" width="10.453125" style="2" customWidth="1"/>
    <col min="9753" max="9753" width="1.453125" style="2" customWidth="1"/>
    <col min="9754" max="9754" width="12.54296875" style="2" bestFit="1" customWidth="1"/>
    <col min="9755" max="9755" width="12.453125" style="2" bestFit="1" customWidth="1"/>
    <col min="9756" max="9756" width="13.1796875" style="2" bestFit="1" customWidth="1"/>
    <col min="9757" max="9757" width="10.81640625" style="2" bestFit="1" customWidth="1"/>
    <col min="9758" max="9758" width="9.1796875" style="2" customWidth="1"/>
    <col min="9759" max="9759" width="13.1796875" style="2" bestFit="1" customWidth="1"/>
    <col min="9760" max="9980" width="9.1796875" style="2" customWidth="1"/>
    <col min="9981" max="9981" width="65.1796875" style="2" customWidth="1"/>
    <col min="9982" max="9982" width="8.1796875" style="2" customWidth="1"/>
    <col min="9983" max="9983" width="1.453125" style="2" customWidth="1"/>
    <col min="9984" max="9984" width="10.81640625" style="2"/>
    <col min="9985" max="9985" width="47.1796875" style="2" customWidth="1"/>
    <col min="9986" max="9986" width="6.1796875" style="2" customWidth="1"/>
    <col min="9987" max="9987" width="0.81640625" style="2" customWidth="1"/>
    <col min="9988" max="9988" width="9.81640625" style="2" customWidth="1"/>
    <col min="9989" max="9989" width="0.81640625" style="2" customWidth="1"/>
    <col min="9990" max="9990" width="8.81640625" style="2" customWidth="1"/>
    <col min="9991" max="9991" width="0.81640625" style="2" customWidth="1"/>
    <col min="9992" max="9992" width="11.81640625" style="2" customWidth="1"/>
    <col min="9993" max="9993" width="0.81640625" style="2" customWidth="1"/>
    <col min="9994" max="9994" width="10.1796875" style="2" customWidth="1"/>
    <col min="9995" max="9995" width="0.81640625" style="2" customWidth="1"/>
    <col min="9996" max="9996" width="9.453125" style="2" customWidth="1"/>
    <col min="9997" max="9997" width="0.81640625" style="2" customWidth="1"/>
    <col min="9998" max="9998" width="13.453125" style="2" customWidth="1"/>
    <col min="9999" max="9999" width="0.81640625" style="2" customWidth="1"/>
    <col min="10000" max="10000" width="12.54296875" style="2" customWidth="1"/>
    <col min="10001" max="10001" width="0.81640625" style="2" customWidth="1"/>
    <col min="10002" max="10002" width="12.1796875" style="2" customWidth="1"/>
    <col min="10003" max="10003" width="0.81640625" style="2" customWidth="1"/>
    <col min="10004" max="10004" width="10.81640625" style="2" customWidth="1"/>
    <col min="10005" max="10005" width="0.81640625" style="2" customWidth="1"/>
    <col min="10006" max="10006" width="10.81640625" style="2" customWidth="1"/>
    <col min="10007" max="10007" width="0.81640625" style="2" customWidth="1"/>
    <col min="10008" max="10008" width="10.453125" style="2" customWidth="1"/>
    <col min="10009" max="10009" width="1.453125" style="2" customWidth="1"/>
    <col min="10010" max="10010" width="12.54296875" style="2" bestFit="1" customWidth="1"/>
    <col min="10011" max="10011" width="12.453125" style="2" bestFit="1" customWidth="1"/>
    <col min="10012" max="10012" width="13.1796875" style="2" bestFit="1" customWidth="1"/>
    <col min="10013" max="10013" width="10.81640625" style="2" bestFit="1" customWidth="1"/>
    <col min="10014" max="10014" width="9.1796875" style="2" customWidth="1"/>
    <col min="10015" max="10015" width="13.1796875" style="2" bestFit="1" customWidth="1"/>
    <col min="10016" max="10236" width="9.1796875" style="2" customWidth="1"/>
    <col min="10237" max="10237" width="65.1796875" style="2" customWidth="1"/>
    <col min="10238" max="10238" width="8.1796875" style="2" customWidth="1"/>
    <col min="10239" max="10239" width="1.453125" style="2" customWidth="1"/>
    <col min="10240" max="10240" width="10.81640625" style="2"/>
    <col min="10241" max="10241" width="47.1796875" style="2" customWidth="1"/>
    <col min="10242" max="10242" width="6.1796875" style="2" customWidth="1"/>
    <col min="10243" max="10243" width="0.81640625" style="2" customWidth="1"/>
    <col min="10244" max="10244" width="9.81640625" style="2" customWidth="1"/>
    <col min="10245" max="10245" width="0.81640625" style="2" customWidth="1"/>
    <col min="10246" max="10246" width="8.81640625" style="2" customWidth="1"/>
    <col min="10247" max="10247" width="0.81640625" style="2" customWidth="1"/>
    <col min="10248" max="10248" width="11.81640625" style="2" customWidth="1"/>
    <col min="10249" max="10249" width="0.81640625" style="2" customWidth="1"/>
    <col min="10250" max="10250" width="10.1796875" style="2" customWidth="1"/>
    <col min="10251" max="10251" width="0.81640625" style="2" customWidth="1"/>
    <col min="10252" max="10252" width="9.453125" style="2" customWidth="1"/>
    <col min="10253" max="10253" width="0.81640625" style="2" customWidth="1"/>
    <col min="10254" max="10254" width="13.453125" style="2" customWidth="1"/>
    <col min="10255" max="10255" width="0.81640625" style="2" customWidth="1"/>
    <col min="10256" max="10256" width="12.54296875" style="2" customWidth="1"/>
    <col min="10257" max="10257" width="0.81640625" style="2" customWidth="1"/>
    <col min="10258" max="10258" width="12.1796875" style="2" customWidth="1"/>
    <col min="10259" max="10259" width="0.81640625" style="2" customWidth="1"/>
    <col min="10260" max="10260" width="10.81640625" style="2" customWidth="1"/>
    <col min="10261" max="10261" width="0.81640625" style="2" customWidth="1"/>
    <col min="10262" max="10262" width="10.81640625" style="2" customWidth="1"/>
    <col min="10263" max="10263" width="0.81640625" style="2" customWidth="1"/>
    <col min="10264" max="10264" width="10.453125" style="2" customWidth="1"/>
    <col min="10265" max="10265" width="1.453125" style="2" customWidth="1"/>
    <col min="10266" max="10266" width="12.54296875" style="2" bestFit="1" customWidth="1"/>
    <col min="10267" max="10267" width="12.453125" style="2" bestFit="1" customWidth="1"/>
    <col min="10268" max="10268" width="13.1796875" style="2" bestFit="1" customWidth="1"/>
    <col min="10269" max="10269" width="10.81640625" style="2" bestFit="1" customWidth="1"/>
    <col min="10270" max="10270" width="9.1796875" style="2" customWidth="1"/>
    <col min="10271" max="10271" width="13.1796875" style="2" bestFit="1" customWidth="1"/>
    <col min="10272" max="10492" width="9.1796875" style="2" customWidth="1"/>
    <col min="10493" max="10493" width="65.1796875" style="2" customWidth="1"/>
    <col min="10494" max="10494" width="8.1796875" style="2" customWidth="1"/>
    <col min="10495" max="10495" width="1.453125" style="2" customWidth="1"/>
    <col min="10496" max="10496" width="10.81640625" style="2"/>
    <col min="10497" max="10497" width="47.1796875" style="2" customWidth="1"/>
    <col min="10498" max="10498" width="6.1796875" style="2" customWidth="1"/>
    <col min="10499" max="10499" width="0.81640625" style="2" customWidth="1"/>
    <col min="10500" max="10500" width="9.81640625" style="2" customWidth="1"/>
    <col min="10501" max="10501" width="0.81640625" style="2" customWidth="1"/>
    <col min="10502" max="10502" width="8.81640625" style="2" customWidth="1"/>
    <col min="10503" max="10503" width="0.81640625" style="2" customWidth="1"/>
    <col min="10504" max="10504" width="11.81640625" style="2" customWidth="1"/>
    <col min="10505" max="10505" width="0.81640625" style="2" customWidth="1"/>
    <col min="10506" max="10506" width="10.1796875" style="2" customWidth="1"/>
    <col min="10507" max="10507" width="0.81640625" style="2" customWidth="1"/>
    <col min="10508" max="10508" width="9.453125" style="2" customWidth="1"/>
    <col min="10509" max="10509" width="0.81640625" style="2" customWidth="1"/>
    <col min="10510" max="10510" width="13.453125" style="2" customWidth="1"/>
    <col min="10511" max="10511" width="0.81640625" style="2" customWidth="1"/>
    <col min="10512" max="10512" width="12.54296875" style="2" customWidth="1"/>
    <col min="10513" max="10513" width="0.81640625" style="2" customWidth="1"/>
    <col min="10514" max="10514" width="12.1796875" style="2" customWidth="1"/>
    <col min="10515" max="10515" width="0.81640625" style="2" customWidth="1"/>
    <col min="10516" max="10516" width="10.81640625" style="2" customWidth="1"/>
    <col min="10517" max="10517" width="0.81640625" style="2" customWidth="1"/>
    <col min="10518" max="10518" width="10.81640625" style="2" customWidth="1"/>
    <col min="10519" max="10519" width="0.81640625" style="2" customWidth="1"/>
    <col min="10520" max="10520" width="10.453125" style="2" customWidth="1"/>
    <col min="10521" max="10521" width="1.453125" style="2" customWidth="1"/>
    <col min="10522" max="10522" width="12.54296875" style="2" bestFit="1" customWidth="1"/>
    <col min="10523" max="10523" width="12.453125" style="2" bestFit="1" customWidth="1"/>
    <col min="10524" max="10524" width="13.1796875" style="2" bestFit="1" customWidth="1"/>
    <col min="10525" max="10525" width="10.81640625" style="2" bestFit="1" customWidth="1"/>
    <col min="10526" max="10526" width="9.1796875" style="2" customWidth="1"/>
    <col min="10527" max="10527" width="13.1796875" style="2" bestFit="1" customWidth="1"/>
    <col min="10528" max="10748" width="9.1796875" style="2" customWidth="1"/>
    <col min="10749" max="10749" width="65.1796875" style="2" customWidth="1"/>
    <col min="10750" max="10750" width="8.1796875" style="2" customWidth="1"/>
    <col min="10751" max="10751" width="1.453125" style="2" customWidth="1"/>
    <col min="10752" max="10752" width="10.81640625" style="2"/>
    <col min="10753" max="10753" width="47.1796875" style="2" customWidth="1"/>
    <col min="10754" max="10754" width="6.1796875" style="2" customWidth="1"/>
    <col min="10755" max="10755" width="0.81640625" style="2" customWidth="1"/>
    <col min="10756" max="10756" width="9.81640625" style="2" customWidth="1"/>
    <col min="10757" max="10757" width="0.81640625" style="2" customWidth="1"/>
    <col min="10758" max="10758" width="8.81640625" style="2" customWidth="1"/>
    <col min="10759" max="10759" width="0.81640625" style="2" customWidth="1"/>
    <col min="10760" max="10760" width="11.81640625" style="2" customWidth="1"/>
    <col min="10761" max="10761" width="0.81640625" style="2" customWidth="1"/>
    <col min="10762" max="10762" width="10.1796875" style="2" customWidth="1"/>
    <col min="10763" max="10763" width="0.81640625" style="2" customWidth="1"/>
    <col min="10764" max="10764" width="9.453125" style="2" customWidth="1"/>
    <col min="10765" max="10765" width="0.81640625" style="2" customWidth="1"/>
    <col min="10766" max="10766" width="13.453125" style="2" customWidth="1"/>
    <col min="10767" max="10767" width="0.81640625" style="2" customWidth="1"/>
    <col min="10768" max="10768" width="12.54296875" style="2" customWidth="1"/>
    <col min="10769" max="10769" width="0.81640625" style="2" customWidth="1"/>
    <col min="10770" max="10770" width="12.1796875" style="2" customWidth="1"/>
    <col min="10771" max="10771" width="0.81640625" style="2" customWidth="1"/>
    <col min="10772" max="10772" width="10.81640625" style="2" customWidth="1"/>
    <col min="10773" max="10773" width="0.81640625" style="2" customWidth="1"/>
    <col min="10774" max="10774" width="10.81640625" style="2" customWidth="1"/>
    <col min="10775" max="10775" width="0.81640625" style="2" customWidth="1"/>
    <col min="10776" max="10776" width="10.453125" style="2" customWidth="1"/>
    <col min="10777" max="10777" width="1.453125" style="2" customWidth="1"/>
    <col min="10778" max="10778" width="12.54296875" style="2" bestFit="1" customWidth="1"/>
    <col min="10779" max="10779" width="12.453125" style="2" bestFit="1" customWidth="1"/>
    <col min="10780" max="10780" width="13.1796875" style="2" bestFit="1" customWidth="1"/>
    <col min="10781" max="10781" width="10.81640625" style="2" bestFit="1" customWidth="1"/>
    <col min="10782" max="10782" width="9.1796875" style="2" customWidth="1"/>
    <col min="10783" max="10783" width="13.1796875" style="2" bestFit="1" customWidth="1"/>
    <col min="10784" max="11004" width="9.1796875" style="2" customWidth="1"/>
    <col min="11005" max="11005" width="65.1796875" style="2" customWidth="1"/>
    <col min="11006" max="11006" width="8.1796875" style="2" customWidth="1"/>
    <col min="11007" max="11007" width="1.453125" style="2" customWidth="1"/>
    <col min="11008" max="11008" width="10.81640625" style="2"/>
    <col min="11009" max="11009" width="47.1796875" style="2" customWidth="1"/>
    <col min="11010" max="11010" width="6.1796875" style="2" customWidth="1"/>
    <col min="11011" max="11011" width="0.81640625" style="2" customWidth="1"/>
    <col min="11012" max="11012" width="9.81640625" style="2" customWidth="1"/>
    <col min="11013" max="11013" width="0.81640625" style="2" customWidth="1"/>
    <col min="11014" max="11014" width="8.81640625" style="2" customWidth="1"/>
    <col min="11015" max="11015" width="0.81640625" style="2" customWidth="1"/>
    <col min="11016" max="11016" width="11.81640625" style="2" customWidth="1"/>
    <col min="11017" max="11017" width="0.81640625" style="2" customWidth="1"/>
    <col min="11018" max="11018" width="10.1796875" style="2" customWidth="1"/>
    <col min="11019" max="11019" width="0.81640625" style="2" customWidth="1"/>
    <col min="11020" max="11020" width="9.453125" style="2" customWidth="1"/>
    <col min="11021" max="11021" width="0.81640625" style="2" customWidth="1"/>
    <col min="11022" max="11022" width="13.453125" style="2" customWidth="1"/>
    <col min="11023" max="11023" width="0.81640625" style="2" customWidth="1"/>
    <col min="11024" max="11024" width="12.54296875" style="2" customWidth="1"/>
    <col min="11025" max="11025" width="0.81640625" style="2" customWidth="1"/>
    <col min="11026" max="11026" width="12.1796875" style="2" customWidth="1"/>
    <col min="11027" max="11027" width="0.81640625" style="2" customWidth="1"/>
    <col min="11028" max="11028" width="10.81640625" style="2" customWidth="1"/>
    <col min="11029" max="11029" width="0.81640625" style="2" customWidth="1"/>
    <col min="11030" max="11030" width="10.81640625" style="2" customWidth="1"/>
    <col min="11031" max="11031" width="0.81640625" style="2" customWidth="1"/>
    <col min="11032" max="11032" width="10.453125" style="2" customWidth="1"/>
    <col min="11033" max="11033" width="1.453125" style="2" customWidth="1"/>
    <col min="11034" max="11034" width="12.54296875" style="2" bestFit="1" customWidth="1"/>
    <col min="11035" max="11035" width="12.453125" style="2" bestFit="1" customWidth="1"/>
    <col min="11036" max="11036" width="13.1796875" style="2" bestFit="1" customWidth="1"/>
    <col min="11037" max="11037" width="10.81640625" style="2" bestFit="1" customWidth="1"/>
    <col min="11038" max="11038" width="9.1796875" style="2" customWidth="1"/>
    <col min="11039" max="11039" width="13.1796875" style="2" bestFit="1" customWidth="1"/>
    <col min="11040" max="11260" width="9.1796875" style="2" customWidth="1"/>
    <col min="11261" max="11261" width="65.1796875" style="2" customWidth="1"/>
    <col min="11262" max="11262" width="8.1796875" style="2" customWidth="1"/>
    <col min="11263" max="11263" width="1.453125" style="2" customWidth="1"/>
    <col min="11264" max="11264" width="10.81640625" style="2"/>
    <col min="11265" max="11265" width="47.1796875" style="2" customWidth="1"/>
    <col min="11266" max="11266" width="6.1796875" style="2" customWidth="1"/>
    <col min="11267" max="11267" width="0.81640625" style="2" customWidth="1"/>
    <col min="11268" max="11268" width="9.81640625" style="2" customWidth="1"/>
    <col min="11269" max="11269" width="0.81640625" style="2" customWidth="1"/>
    <col min="11270" max="11270" width="8.81640625" style="2" customWidth="1"/>
    <col min="11271" max="11271" width="0.81640625" style="2" customWidth="1"/>
    <col min="11272" max="11272" width="11.81640625" style="2" customWidth="1"/>
    <col min="11273" max="11273" width="0.81640625" style="2" customWidth="1"/>
    <col min="11274" max="11274" width="10.1796875" style="2" customWidth="1"/>
    <col min="11275" max="11275" width="0.81640625" style="2" customWidth="1"/>
    <col min="11276" max="11276" width="9.453125" style="2" customWidth="1"/>
    <col min="11277" max="11277" width="0.81640625" style="2" customWidth="1"/>
    <col min="11278" max="11278" width="13.453125" style="2" customWidth="1"/>
    <col min="11279" max="11279" width="0.81640625" style="2" customWidth="1"/>
    <col min="11280" max="11280" width="12.54296875" style="2" customWidth="1"/>
    <col min="11281" max="11281" width="0.81640625" style="2" customWidth="1"/>
    <col min="11282" max="11282" width="12.1796875" style="2" customWidth="1"/>
    <col min="11283" max="11283" width="0.81640625" style="2" customWidth="1"/>
    <col min="11284" max="11284" width="10.81640625" style="2" customWidth="1"/>
    <col min="11285" max="11285" width="0.81640625" style="2" customWidth="1"/>
    <col min="11286" max="11286" width="10.81640625" style="2" customWidth="1"/>
    <col min="11287" max="11287" width="0.81640625" style="2" customWidth="1"/>
    <col min="11288" max="11288" width="10.453125" style="2" customWidth="1"/>
    <col min="11289" max="11289" width="1.453125" style="2" customWidth="1"/>
    <col min="11290" max="11290" width="12.54296875" style="2" bestFit="1" customWidth="1"/>
    <col min="11291" max="11291" width="12.453125" style="2" bestFit="1" customWidth="1"/>
    <col min="11292" max="11292" width="13.1796875" style="2" bestFit="1" customWidth="1"/>
    <col min="11293" max="11293" width="10.81640625" style="2" bestFit="1" customWidth="1"/>
    <col min="11294" max="11294" width="9.1796875" style="2" customWidth="1"/>
    <col min="11295" max="11295" width="13.1796875" style="2" bestFit="1" customWidth="1"/>
    <col min="11296" max="11516" width="9.1796875" style="2" customWidth="1"/>
    <col min="11517" max="11517" width="65.1796875" style="2" customWidth="1"/>
    <col min="11518" max="11518" width="8.1796875" style="2" customWidth="1"/>
    <col min="11519" max="11519" width="1.453125" style="2" customWidth="1"/>
    <col min="11520" max="11520" width="10.81640625" style="2"/>
    <col min="11521" max="11521" width="47.1796875" style="2" customWidth="1"/>
    <col min="11522" max="11522" width="6.1796875" style="2" customWidth="1"/>
    <col min="11523" max="11523" width="0.81640625" style="2" customWidth="1"/>
    <col min="11524" max="11524" width="9.81640625" style="2" customWidth="1"/>
    <col min="11525" max="11525" width="0.81640625" style="2" customWidth="1"/>
    <col min="11526" max="11526" width="8.81640625" style="2" customWidth="1"/>
    <col min="11527" max="11527" width="0.81640625" style="2" customWidth="1"/>
    <col min="11528" max="11528" width="11.81640625" style="2" customWidth="1"/>
    <col min="11529" max="11529" width="0.81640625" style="2" customWidth="1"/>
    <col min="11530" max="11530" width="10.1796875" style="2" customWidth="1"/>
    <col min="11531" max="11531" width="0.81640625" style="2" customWidth="1"/>
    <col min="11532" max="11532" width="9.453125" style="2" customWidth="1"/>
    <col min="11533" max="11533" width="0.81640625" style="2" customWidth="1"/>
    <col min="11534" max="11534" width="13.453125" style="2" customWidth="1"/>
    <col min="11535" max="11535" width="0.81640625" style="2" customWidth="1"/>
    <col min="11536" max="11536" width="12.54296875" style="2" customWidth="1"/>
    <col min="11537" max="11537" width="0.81640625" style="2" customWidth="1"/>
    <col min="11538" max="11538" width="12.1796875" style="2" customWidth="1"/>
    <col min="11539" max="11539" width="0.81640625" style="2" customWidth="1"/>
    <col min="11540" max="11540" width="10.81640625" style="2" customWidth="1"/>
    <col min="11541" max="11541" width="0.81640625" style="2" customWidth="1"/>
    <col min="11542" max="11542" width="10.81640625" style="2" customWidth="1"/>
    <col min="11543" max="11543" width="0.81640625" style="2" customWidth="1"/>
    <col min="11544" max="11544" width="10.453125" style="2" customWidth="1"/>
    <col min="11545" max="11545" width="1.453125" style="2" customWidth="1"/>
    <col min="11546" max="11546" width="12.54296875" style="2" bestFit="1" customWidth="1"/>
    <col min="11547" max="11547" width="12.453125" style="2" bestFit="1" customWidth="1"/>
    <col min="11548" max="11548" width="13.1796875" style="2" bestFit="1" customWidth="1"/>
    <col min="11549" max="11549" width="10.81640625" style="2" bestFit="1" customWidth="1"/>
    <col min="11550" max="11550" width="9.1796875" style="2" customWidth="1"/>
    <col min="11551" max="11551" width="13.1796875" style="2" bestFit="1" customWidth="1"/>
    <col min="11552" max="11772" width="9.1796875" style="2" customWidth="1"/>
    <col min="11773" max="11773" width="65.1796875" style="2" customWidth="1"/>
    <col min="11774" max="11774" width="8.1796875" style="2" customWidth="1"/>
    <col min="11775" max="11775" width="1.453125" style="2" customWidth="1"/>
    <col min="11776" max="11776" width="10.81640625" style="2"/>
    <col min="11777" max="11777" width="47.1796875" style="2" customWidth="1"/>
    <col min="11778" max="11778" width="6.1796875" style="2" customWidth="1"/>
    <col min="11779" max="11779" width="0.81640625" style="2" customWidth="1"/>
    <col min="11780" max="11780" width="9.81640625" style="2" customWidth="1"/>
    <col min="11781" max="11781" width="0.81640625" style="2" customWidth="1"/>
    <col min="11782" max="11782" width="8.81640625" style="2" customWidth="1"/>
    <col min="11783" max="11783" width="0.81640625" style="2" customWidth="1"/>
    <col min="11784" max="11784" width="11.81640625" style="2" customWidth="1"/>
    <col min="11785" max="11785" width="0.81640625" style="2" customWidth="1"/>
    <col min="11786" max="11786" width="10.1796875" style="2" customWidth="1"/>
    <col min="11787" max="11787" width="0.81640625" style="2" customWidth="1"/>
    <col min="11788" max="11788" width="9.453125" style="2" customWidth="1"/>
    <col min="11789" max="11789" width="0.81640625" style="2" customWidth="1"/>
    <col min="11790" max="11790" width="13.453125" style="2" customWidth="1"/>
    <col min="11791" max="11791" width="0.81640625" style="2" customWidth="1"/>
    <col min="11792" max="11792" width="12.54296875" style="2" customWidth="1"/>
    <col min="11793" max="11793" width="0.81640625" style="2" customWidth="1"/>
    <col min="11794" max="11794" width="12.1796875" style="2" customWidth="1"/>
    <col min="11795" max="11795" width="0.81640625" style="2" customWidth="1"/>
    <col min="11796" max="11796" width="10.81640625" style="2" customWidth="1"/>
    <col min="11797" max="11797" width="0.81640625" style="2" customWidth="1"/>
    <col min="11798" max="11798" width="10.81640625" style="2" customWidth="1"/>
    <col min="11799" max="11799" width="0.81640625" style="2" customWidth="1"/>
    <col min="11800" max="11800" width="10.453125" style="2" customWidth="1"/>
    <col min="11801" max="11801" width="1.453125" style="2" customWidth="1"/>
    <col min="11802" max="11802" width="12.54296875" style="2" bestFit="1" customWidth="1"/>
    <col min="11803" max="11803" width="12.453125" style="2" bestFit="1" customWidth="1"/>
    <col min="11804" max="11804" width="13.1796875" style="2" bestFit="1" customWidth="1"/>
    <col min="11805" max="11805" width="10.81640625" style="2" bestFit="1" customWidth="1"/>
    <col min="11806" max="11806" width="9.1796875" style="2" customWidth="1"/>
    <col min="11807" max="11807" width="13.1796875" style="2" bestFit="1" customWidth="1"/>
    <col min="11808" max="12028" width="9.1796875" style="2" customWidth="1"/>
    <col min="12029" max="12029" width="65.1796875" style="2" customWidth="1"/>
    <col min="12030" max="12030" width="8.1796875" style="2" customWidth="1"/>
    <col min="12031" max="12031" width="1.453125" style="2" customWidth="1"/>
    <col min="12032" max="12032" width="10.81640625" style="2"/>
    <col min="12033" max="12033" width="47.1796875" style="2" customWidth="1"/>
    <col min="12034" max="12034" width="6.1796875" style="2" customWidth="1"/>
    <col min="12035" max="12035" width="0.81640625" style="2" customWidth="1"/>
    <col min="12036" max="12036" width="9.81640625" style="2" customWidth="1"/>
    <col min="12037" max="12037" width="0.81640625" style="2" customWidth="1"/>
    <col min="12038" max="12038" width="8.81640625" style="2" customWidth="1"/>
    <col min="12039" max="12039" width="0.81640625" style="2" customWidth="1"/>
    <col min="12040" max="12040" width="11.81640625" style="2" customWidth="1"/>
    <col min="12041" max="12041" width="0.81640625" style="2" customWidth="1"/>
    <col min="12042" max="12042" width="10.1796875" style="2" customWidth="1"/>
    <col min="12043" max="12043" width="0.81640625" style="2" customWidth="1"/>
    <col min="12044" max="12044" width="9.453125" style="2" customWidth="1"/>
    <col min="12045" max="12045" width="0.81640625" style="2" customWidth="1"/>
    <col min="12046" max="12046" width="13.453125" style="2" customWidth="1"/>
    <col min="12047" max="12047" width="0.81640625" style="2" customWidth="1"/>
    <col min="12048" max="12048" width="12.54296875" style="2" customWidth="1"/>
    <col min="12049" max="12049" width="0.81640625" style="2" customWidth="1"/>
    <col min="12050" max="12050" width="12.1796875" style="2" customWidth="1"/>
    <col min="12051" max="12051" width="0.81640625" style="2" customWidth="1"/>
    <col min="12052" max="12052" width="10.81640625" style="2" customWidth="1"/>
    <col min="12053" max="12053" width="0.81640625" style="2" customWidth="1"/>
    <col min="12054" max="12054" width="10.81640625" style="2" customWidth="1"/>
    <col min="12055" max="12055" width="0.81640625" style="2" customWidth="1"/>
    <col min="12056" max="12056" width="10.453125" style="2" customWidth="1"/>
    <col min="12057" max="12057" width="1.453125" style="2" customWidth="1"/>
    <col min="12058" max="12058" width="12.54296875" style="2" bestFit="1" customWidth="1"/>
    <col min="12059" max="12059" width="12.453125" style="2" bestFit="1" customWidth="1"/>
    <col min="12060" max="12060" width="13.1796875" style="2" bestFit="1" customWidth="1"/>
    <col min="12061" max="12061" width="10.81640625" style="2" bestFit="1" customWidth="1"/>
    <col min="12062" max="12062" width="9.1796875" style="2" customWidth="1"/>
    <col min="12063" max="12063" width="13.1796875" style="2" bestFit="1" customWidth="1"/>
    <col min="12064" max="12284" width="9.1796875" style="2" customWidth="1"/>
    <col min="12285" max="12285" width="65.1796875" style="2" customWidth="1"/>
    <col min="12286" max="12286" width="8.1796875" style="2" customWidth="1"/>
    <col min="12287" max="12287" width="1.453125" style="2" customWidth="1"/>
    <col min="12288" max="12288" width="10.81640625" style="2"/>
    <col min="12289" max="12289" width="47.1796875" style="2" customWidth="1"/>
    <col min="12290" max="12290" width="6.1796875" style="2" customWidth="1"/>
    <col min="12291" max="12291" width="0.81640625" style="2" customWidth="1"/>
    <col min="12292" max="12292" width="9.81640625" style="2" customWidth="1"/>
    <col min="12293" max="12293" width="0.81640625" style="2" customWidth="1"/>
    <col min="12294" max="12294" width="8.81640625" style="2" customWidth="1"/>
    <col min="12295" max="12295" width="0.81640625" style="2" customWidth="1"/>
    <col min="12296" max="12296" width="11.81640625" style="2" customWidth="1"/>
    <col min="12297" max="12297" width="0.81640625" style="2" customWidth="1"/>
    <col min="12298" max="12298" width="10.1796875" style="2" customWidth="1"/>
    <col min="12299" max="12299" width="0.81640625" style="2" customWidth="1"/>
    <col min="12300" max="12300" width="9.453125" style="2" customWidth="1"/>
    <col min="12301" max="12301" width="0.81640625" style="2" customWidth="1"/>
    <col min="12302" max="12302" width="13.453125" style="2" customWidth="1"/>
    <col min="12303" max="12303" width="0.81640625" style="2" customWidth="1"/>
    <col min="12304" max="12304" width="12.54296875" style="2" customWidth="1"/>
    <col min="12305" max="12305" width="0.81640625" style="2" customWidth="1"/>
    <col min="12306" max="12306" width="12.1796875" style="2" customWidth="1"/>
    <col min="12307" max="12307" width="0.81640625" style="2" customWidth="1"/>
    <col min="12308" max="12308" width="10.81640625" style="2" customWidth="1"/>
    <col min="12309" max="12309" width="0.81640625" style="2" customWidth="1"/>
    <col min="12310" max="12310" width="10.81640625" style="2" customWidth="1"/>
    <col min="12311" max="12311" width="0.81640625" style="2" customWidth="1"/>
    <col min="12312" max="12312" width="10.453125" style="2" customWidth="1"/>
    <col min="12313" max="12313" width="1.453125" style="2" customWidth="1"/>
    <col min="12314" max="12314" width="12.54296875" style="2" bestFit="1" customWidth="1"/>
    <col min="12315" max="12315" width="12.453125" style="2" bestFit="1" customWidth="1"/>
    <col min="12316" max="12316" width="13.1796875" style="2" bestFit="1" customWidth="1"/>
    <col min="12317" max="12317" width="10.81640625" style="2" bestFit="1" customWidth="1"/>
    <col min="12318" max="12318" width="9.1796875" style="2" customWidth="1"/>
    <col min="12319" max="12319" width="13.1796875" style="2" bestFit="1" customWidth="1"/>
    <col min="12320" max="12540" width="9.1796875" style="2" customWidth="1"/>
    <col min="12541" max="12541" width="65.1796875" style="2" customWidth="1"/>
    <col min="12542" max="12542" width="8.1796875" style="2" customWidth="1"/>
    <col min="12543" max="12543" width="1.453125" style="2" customWidth="1"/>
    <col min="12544" max="12544" width="10.81640625" style="2"/>
    <col min="12545" max="12545" width="47.1796875" style="2" customWidth="1"/>
    <col min="12546" max="12546" width="6.1796875" style="2" customWidth="1"/>
    <col min="12547" max="12547" width="0.81640625" style="2" customWidth="1"/>
    <col min="12548" max="12548" width="9.81640625" style="2" customWidth="1"/>
    <col min="12549" max="12549" width="0.81640625" style="2" customWidth="1"/>
    <col min="12550" max="12550" width="8.81640625" style="2" customWidth="1"/>
    <col min="12551" max="12551" width="0.81640625" style="2" customWidth="1"/>
    <col min="12552" max="12552" width="11.81640625" style="2" customWidth="1"/>
    <col min="12553" max="12553" width="0.81640625" style="2" customWidth="1"/>
    <col min="12554" max="12554" width="10.1796875" style="2" customWidth="1"/>
    <col min="12555" max="12555" width="0.81640625" style="2" customWidth="1"/>
    <col min="12556" max="12556" width="9.453125" style="2" customWidth="1"/>
    <col min="12557" max="12557" width="0.81640625" style="2" customWidth="1"/>
    <col min="12558" max="12558" width="13.453125" style="2" customWidth="1"/>
    <col min="12559" max="12559" width="0.81640625" style="2" customWidth="1"/>
    <col min="12560" max="12560" width="12.54296875" style="2" customWidth="1"/>
    <col min="12561" max="12561" width="0.81640625" style="2" customWidth="1"/>
    <col min="12562" max="12562" width="12.1796875" style="2" customWidth="1"/>
    <col min="12563" max="12563" width="0.81640625" style="2" customWidth="1"/>
    <col min="12564" max="12564" width="10.81640625" style="2" customWidth="1"/>
    <col min="12565" max="12565" width="0.81640625" style="2" customWidth="1"/>
    <col min="12566" max="12566" width="10.81640625" style="2" customWidth="1"/>
    <col min="12567" max="12567" width="0.81640625" style="2" customWidth="1"/>
    <col min="12568" max="12568" width="10.453125" style="2" customWidth="1"/>
    <col min="12569" max="12569" width="1.453125" style="2" customWidth="1"/>
    <col min="12570" max="12570" width="12.54296875" style="2" bestFit="1" customWidth="1"/>
    <col min="12571" max="12571" width="12.453125" style="2" bestFit="1" customWidth="1"/>
    <col min="12572" max="12572" width="13.1796875" style="2" bestFit="1" customWidth="1"/>
    <col min="12573" max="12573" width="10.81640625" style="2" bestFit="1" customWidth="1"/>
    <col min="12574" max="12574" width="9.1796875" style="2" customWidth="1"/>
    <col min="12575" max="12575" width="13.1796875" style="2" bestFit="1" customWidth="1"/>
    <col min="12576" max="12796" width="9.1796875" style="2" customWidth="1"/>
    <col min="12797" max="12797" width="65.1796875" style="2" customWidth="1"/>
    <col min="12798" max="12798" width="8.1796875" style="2" customWidth="1"/>
    <col min="12799" max="12799" width="1.453125" style="2" customWidth="1"/>
    <col min="12800" max="12800" width="10.81640625" style="2"/>
    <col min="12801" max="12801" width="47.1796875" style="2" customWidth="1"/>
    <col min="12802" max="12802" width="6.1796875" style="2" customWidth="1"/>
    <col min="12803" max="12803" width="0.81640625" style="2" customWidth="1"/>
    <col min="12804" max="12804" width="9.81640625" style="2" customWidth="1"/>
    <col min="12805" max="12805" width="0.81640625" style="2" customWidth="1"/>
    <col min="12806" max="12806" width="8.81640625" style="2" customWidth="1"/>
    <col min="12807" max="12807" width="0.81640625" style="2" customWidth="1"/>
    <col min="12808" max="12808" width="11.81640625" style="2" customWidth="1"/>
    <col min="12809" max="12809" width="0.81640625" style="2" customWidth="1"/>
    <col min="12810" max="12810" width="10.1796875" style="2" customWidth="1"/>
    <col min="12811" max="12811" width="0.81640625" style="2" customWidth="1"/>
    <col min="12812" max="12812" width="9.453125" style="2" customWidth="1"/>
    <col min="12813" max="12813" width="0.81640625" style="2" customWidth="1"/>
    <col min="12814" max="12814" width="13.453125" style="2" customWidth="1"/>
    <col min="12815" max="12815" width="0.81640625" style="2" customWidth="1"/>
    <col min="12816" max="12816" width="12.54296875" style="2" customWidth="1"/>
    <col min="12817" max="12817" width="0.81640625" style="2" customWidth="1"/>
    <col min="12818" max="12818" width="12.1796875" style="2" customWidth="1"/>
    <col min="12819" max="12819" width="0.81640625" style="2" customWidth="1"/>
    <col min="12820" max="12820" width="10.81640625" style="2" customWidth="1"/>
    <col min="12821" max="12821" width="0.81640625" style="2" customWidth="1"/>
    <col min="12822" max="12822" width="10.81640625" style="2" customWidth="1"/>
    <col min="12823" max="12823" width="0.81640625" style="2" customWidth="1"/>
    <col min="12824" max="12824" width="10.453125" style="2" customWidth="1"/>
    <col min="12825" max="12825" width="1.453125" style="2" customWidth="1"/>
    <col min="12826" max="12826" width="12.54296875" style="2" bestFit="1" customWidth="1"/>
    <col min="12827" max="12827" width="12.453125" style="2" bestFit="1" customWidth="1"/>
    <col min="12828" max="12828" width="13.1796875" style="2" bestFit="1" customWidth="1"/>
    <col min="12829" max="12829" width="10.81640625" style="2" bestFit="1" customWidth="1"/>
    <col min="12830" max="12830" width="9.1796875" style="2" customWidth="1"/>
    <col min="12831" max="12831" width="13.1796875" style="2" bestFit="1" customWidth="1"/>
    <col min="12832" max="13052" width="9.1796875" style="2" customWidth="1"/>
    <col min="13053" max="13053" width="65.1796875" style="2" customWidth="1"/>
    <col min="13054" max="13054" width="8.1796875" style="2" customWidth="1"/>
    <col min="13055" max="13055" width="1.453125" style="2" customWidth="1"/>
    <col min="13056" max="13056" width="10.81640625" style="2"/>
    <col min="13057" max="13057" width="47.1796875" style="2" customWidth="1"/>
    <col min="13058" max="13058" width="6.1796875" style="2" customWidth="1"/>
    <col min="13059" max="13059" width="0.81640625" style="2" customWidth="1"/>
    <col min="13060" max="13060" width="9.81640625" style="2" customWidth="1"/>
    <col min="13061" max="13061" width="0.81640625" style="2" customWidth="1"/>
    <col min="13062" max="13062" width="8.81640625" style="2" customWidth="1"/>
    <col min="13063" max="13063" width="0.81640625" style="2" customWidth="1"/>
    <col min="13064" max="13064" width="11.81640625" style="2" customWidth="1"/>
    <col min="13065" max="13065" width="0.81640625" style="2" customWidth="1"/>
    <col min="13066" max="13066" width="10.1796875" style="2" customWidth="1"/>
    <col min="13067" max="13067" width="0.81640625" style="2" customWidth="1"/>
    <col min="13068" max="13068" width="9.453125" style="2" customWidth="1"/>
    <col min="13069" max="13069" width="0.81640625" style="2" customWidth="1"/>
    <col min="13070" max="13070" width="13.453125" style="2" customWidth="1"/>
    <col min="13071" max="13071" width="0.81640625" style="2" customWidth="1"/>
    <col min="13072" max="13072" width="12.54296875" style="2" customWidth="1"/>
    <col min="13073" max="13073" width="0.81640625" style="2" customWidth="1"/>
    <col min="13074" max="13074" width="12.1796875" style="2" customWidth="1"/>
    <col min="13075" max="13075" width="0.81640625" style="2" customWidth="1"/>
    <col min="13076" max="13076" width="10.81640625" style="2" customWidth="1"/>
    <col min="13077" max="13077" width="0.81640625" style="2" customWidth="1"/>
    <col min="13078" max="13078" width="10.81640625" style="2" customWidth="1"/>
    <col min="13079" max="13079" width="0.81640625" style="2" customWidth="1"/>
    <col min="13080" max="13080" width="10.453125" style="2" customWidth="1"/>
    <col min="13081" max="13081" width="1.453125" style="2" customWidth="1"/>
    <col min="13082" max="13082" width="12.54296875" style="2" bestFit="1" customWidth="1"/>
    <col min="13083" max="13083" width="12.453125" style="2" bestFit="1" customWidth="1"/>
    <col min="13084" max="13084" width="13.1796875" style="2" bestFit="1" customWidth="1"/>
    <col min="13085" max="13085" width="10.81640625" style="2" bestFit="1" customWidth="1"/>
    <col min="13086" max="13086" width="9.1796875" style="2" customWidth="1"/>
    <col min="13087" max="13087" width="13.1796875" style="2" bestFit="1" customWidth="1"/>
    <col min="13088" max="13308" width="9.1796875" style="2" customWidth="1"/>
    <col min="13309" max="13309" width="65.1796875" style="2" customWidth="1"/>
    <col min="13310" max="13310" width="8.1796875" style="2" customWidth="1"/>
    <col min="13311" max="13311" width="1.453125" style="2" customWidth="1"/>
    <col min="13312" max="13312" width="10.81640625" style="2"/>
    <col min="13313" max="13313" width="47.1796875" style="2" customWidth="1"/>
    <col min="13314" max="13314" width="6.1796875" style="2" customWidth="1"/>
    <col min="13315" max="13315" width="0.81640625" style="2" customWidth="1"/>
    <col min="13316" max="13316" width="9.81640625" style="2" customWidth="1"/>
    <col min="13317" max="13317" width="0.81640625" style="2" customWidth="1"/>
    <col min="13318" max="13318" width="8.81640625" style="2" customWidth="1"/>
    <col min="13319" max="13319" width="0.81640625" style="2" customWidth="1"/>
    <col min="13320" max="13320" width="11.81640625" style="2" customWidth="1"/>
    <col min="13321" max="13321" width="0.81640625" style="2" customWidth="1"/>
    <col min="13322" max="13322" width="10.1796875" style="2" customWidth="1"/>
    <col min="13323" max="13323" width="0.81640625" style="2" customWidth="1"/>
    <col min="13324" max="13324" width="9.453125" style="2" customWidth="1"/>
    <col min="13325" max="13325" width="0.81640625" style="2" customWidth="1"/>
    <col min="13326" max="13326" width="13.453125" style="2" customWidth="1"/>
    <col min="13327" max="13327" width="0.81640625" style="2" customWidth="1"/>
    <col min="13328" max="13328" width="12.54296875" style="2" customWidth="1"/>
    <col min="13329" max="13329" width="0.81640625" style="2" customWidth="1"/>
    <col min="13330" max="13330" width="12.1796875" style="2" customWidth="1"/>
    <col min="13331" max="13331" width="0.81640625" style="2" customWidth="1"/>
    <col min="13332" max="13332" width="10.81640625" style="2" customWidth="1"/>
    <col min="13333" max="13333" width="0.81640625" style="2" customWidth="1"/>
    <col min="13334" max="13334" width="10.81640625" style="2" customWidth="1"/>
    <col min="13335" max="13335" width="0.81640625" style="2" customWidth="1"/>
    <col min="13336" max="13336" width="10.453125" style="2" customWidth="1"/>
    <col min="13337" max="13337" width="1.453125" style="2" customWidth="1"/>
    <col min="13338" max="13338" width="12.54296875" style="2" bestFit="1" customWidth="1"/>
    <col min="13339" max="13339" width="12.453125" style="2" bestFit="1" customWidth="1"/>
    <col min="13340" max="13340" width="13.1796875" style="2" bestFit="1" customWidth="1"/>
    <col min="13341" max="13341" width="10.81640625" style="2" bestFit="1" customWidth="1"/>
    <col min="13342" max="13342" width="9.1796875" style="2" customWidth="1"/>
    <col min="13343" max="13343" width="13.1796875" style="2" bestFit="1" customWidth="1"/>
    <col min="13344" max="13564" width="9.1796875" style="2" customWidth="1"/>
    <col min="13565" max="13565" width="65.1796875" style="2" customWidth="1"/>
    <col min="13566" max="13566" width="8.1796875" style="2" customWidth="1"/>
    <col min="13567" max="13567" width="1.453125" style="2" customWidth="1"/>
    <col min="13568" max="13568" width="10.81640625" style="2"/>
    <col min="13569" max="13569" width="47.1796875" style="2" customWidth="1"/>
    <col min="13570" max="13570" width="6.1796875" style="2" customWidth="1"/>
    <col min="13571" max="13571" width="0.81640625" style="2" customWidth="1"/>
    <col min="13572" max="13572" width="9.81640625" style="2" customWidth="1"/>
    <col min="13573" max="13573" width="0.81640625" style="2" customWidth="1"/>
    <col min="13574" max="13574" width="8.81640625" style="2" customWidth="1"/>
    <col min="13575" max="13575" width="0.81640625" style="2" customWidth="1"/>
    <col min="13576" max="13576" width="11.81640625" style="2" customWidth="1"/>
    <col min="13577" max="13577" width="0.81640625" style="2" customWidth="1"/>
    <col min="13578" max="13578" width="10.1796875" style="2" customWidth="1"/>
    <col min="13579" max="13579" width="0.81640625" style="2" customWidth="1"/>
    <col min="13580" max="13580" width="9.453125" style="2" customWidth="1"/>
    <col min="13581" max="13581" width="0.81640625" style="2" customWidth="1"/>
    <col min="13582" max="13582" width="13.453125" style="2" customWidth="1"/>
    <col min="13583" max="13583" width="0.81640625" style="2" customWidth="1"/>
    <col min="13584" max="13584" width="12.54296875" style="2" customWidth="1"/>
    <col min="13585" max="13585" width="0.81640625" style="2" customWidth="1"/>
    <col min="13586" max="13586" width="12.1796875" style="2" customWidth="1"/>
    <col min="13587" max="13587" width="0.81640625" style="2" customWidth="1"/>
    <col min="13588" max="13588" width="10.81640625" style="2" customWidth="1"/>
    <col min="13589" max="13589" width="0.81640625" style="2" customWidth="1"/>
    <col min="13590" max="13590" width="10.81640625" style="2" customWidth="1"/>
    <col min="13591" max="13591" width="0.81640625" style="2" customWidth="1"/>
    <col min="13592" max="13592" width="10.453125" style="2" customWidth="1"/>
    <col min="13593" max="13593" width="1.453125" style="2" customWidth="1"/>
    <col min="13594" max="13594" width="12.54296875" style="2" bestFit="1" customWidth="1"/>
    <col min="13595" max="13595" width="12.453125" style="2" bestFit="1" customWidth="1"/>
    <col min="13596" max="13596" width="13.1796875" style="2" bestFit="1" customWidth="1"/>
    <col min="13597" max="13597" width="10.81640625" style="2" bestFit="1" customWidth="1"/>
    <col min="13598" max="13598" width="9.1796875" style="2" customWidth="1"/>
    <col min="13599" max="13599" width="13.1796875" style="2" bestFit="1" customWidth="1"/>
    <col min="13600" max="13820" width="9.1796875" style="2" customWidth="1"/>
    <col min="13821" max="13821" width="65.1796875" style="2" customWidth="1"/>
    <col min="13822" max="13822" width="8.1796875" style="2" customWidth="1"/>
    <col min="13823" max="13823" width="1.453125" style="2" customWidth="1"/>
    <col min="13824" max="13824" width="10.81640625" style="2"/>
    <col min="13825" max="13825" width="47.1796875" style="2" customWidth="1"/>
    <col min="13826" max="13826" width="6.1796875" style="2" customWidth="1"/>
    <col min="13827" max="13827" width="0.81640625" style="2" customWidth="1"/>
    <col min="13828" max="13828" width="9.81640625" style="2" customWidth="1"/>
    <col min="13829" max="13829" width="0.81640625" style="2" customWidth="1"/>
    <col min="13830" max="13830" width="8.81640625" style="2" customWidth="1"/>
    <col min="13831" max="13831" width="0.81640625" style="2" customWidth="1"/>
    <col min="13832" max="13832" width="11.81640625" style="2" customWidth="1"/>
    <col min="13833" max="13833" width="0.81640625" style="2" customWidth="1"/>
    <col min="13834" max="13834" width="10.1796875" style="2" customWidth="1"/>
    <col min="13835" max="13835" width="0.81640625" style="2" customWidth="1"/>
    <col min="13836" max="13836" width="9.453125" style="2" customWidth="1"/>
    <col min="13837" max="13837" width="0.81640625" style="2" customWidth="1"/>
    <col min="13838" max="13838" width="13.453125" style="2" customWidth="1"/>
    <col min="13839" max="13839" width="0.81640625" style="2" customWidth="1"/>
    <col min="13840" max="13840" width="12.54296875" style="2" customWidth="1"/>
    <col min="13841" max="13841" width="0.81640625" style="2" customWidth="1"/>
    <col min="13842" max="13842" width="12.1796875" style="2" customWidth="1"/>
    <col min="13843" max="13843" width="0.81640625" style="2" customWidth="1"/>
    <col min="13844" max="13844" width="10.81640625" style="2" customWidth="1"/>
    <col min="13845" max="13845" width="0.81640625" style="2" customWidth="1"/>
    <col min="13846" max="13846" width="10.81640625" style="2" customWidth="1"/>
    <col min="13847" max="13847" width="0.81640625" style="2" customWidth="1"/>
    <col min="13848" max="13848" width="10.453125" style="2" customWidth="1"/>
    <col min="13849" max="13849" width="1.453125" style="2" customWidth="1"/>
    <col min="13850" max="13850" width="12.54296875" style="2" bestFit="1" customWidth="1"/>
    <col min="13851" max="13851" width="12.453125" style="2" bestFit="1" customWidth="1"/>
    <col min="13852" max="13852" width="13.1796875" style="2" bestFit="1" customWidth="1"/>
    <col min="13853" max="13853" width="10.81640625" style="2" bestFit="1" customWidth="1"/>
    <col min="13854" max="13854" width="9.1796875" style="2" customWidth="1"/>
    <col min="13855" max="13855" width="13.1796875" style="2" bestFit="1" customWidth="1"/>
    <col min="13856" max="14076" width="9.1796875" style="2" customWidth="1"/>
    <col min="14077" max="14077" width="65.1796875" style="2" customWidth="1"/>
    <col min="14078" max="14078" width="8.1796875" style="2" customWidth="1"/>
    <col min="14079" max="14079" width="1.453125" style="2" customWidth="1"/>
    <col min="14080" max="14080" width="10.81640625" style="2"/>
    <col min="14081" max="14081" width="47.1796875" style="2" customWidth="1"/>
    <col min="14082" max="14082" width="6.1796875" style="2" customWidth="1"/>
    <col min="14083" max="14083" width="0.81640625" style="2" customWidth="1"/>
    <col min="14084" max="14084" width="9.81640625" style="2" customWidth="1"/>
    <col min="14085" max="14085" width="0.81640625" style="2" customWidth="1"/>
    <col min="14086" max="14086" width="8.81640625" style="2" customWidth="1"/>
    <col min="14087" max="14087" width="0.81640625" style="2" customWidth="1"/>
    <col min="14088" max="14088" width="11.81640625" style="2" customWidth="1"/>
    <col min="14089" max="14089" width="0.81640625" style="2" customWidth="1"/>
    <col min="14090" max="14090" width="10.1796875" style="2" customWidth="1"/>
    <col min="14091" max="14091" width="0.81640625" style="2" customWidth="1"/>
    <col min="14092" max="14092" width="9.453125" style="2" customWidth="1"/>
    <col min="14093" max="14093" width="0.81640625" style="2" customWidth="1"/>
    <col min="14094" max="14094" width="13.453125" style="2" customWidth="1"/>
    <col min="14095" max="14095" width="0.81640625" style="2" customWidth="1"/>
    <col min="14096" max="14096" width="12.54296875" style="2" customWidth="1"/>
    <col min="14097" max="14097" width="0.81640625" style="2" customWidth="1"/>
    <col min="14098" max="14098" width="12.1796875" style="2" customWidth="1"/>
    <col min="14099" max="14099" width="0.81640625" style="2" customWidth="1"/>
    <col min="14100" max="14100" width="10.81640625" style="2" customWidth="1"/>
    <col min="14101" max="14101" width="0.81640625" style="2" customWidth="1"/>
    <col min="14102" max="14102" width="10.81640625" style="2" customWidth="1"/>
    <col min="14103" max="14103" width="0.81640625" style="2" customWidth="1"/>
    <col min="14104" max="14104" width="10.453125" style="2" customWidth="1"/>
    <col min="14105" max="14105" width="1.453125" style="2" customWidth="1"/>
    <col min="14106" max="14106" width="12.54296875" style="2" bestFit="1" customWidth="1"/>
    <col min="14107" max="14107" width="12.453125" style="2" bestFit="1" customWidth="1"/>
    <col min="14108" max="14108" width="13.1796875" style="2" bestFit="1" customWidth="1"/>
    <col min="14109" max="14109" width="10.81640625" style="2" bestFit="1" customWidth="1"/>
    <col min="14110" max="14110" width="9.1796875" style="2" customWidth="1"/>
    <col min="14111" max="14111" width="13.1796875" style="2" bestFit="1" customWidth="1"/>
    <col min="14112" max="14332" width="9.1796875" style="2" customWidth="1"/>
    <col min="14333" max="14333" width="65.1796875" style="2" customWidth="1"/>
    <col min="14334" max="14334" width="8.1796875" style="2" customWidth="1"/>
    <col min="14335" max="14335" width="1.453125" style="2" customWidth="1"/>
    <col min="14336" max="14336" width="10.81640625" style="2"/>
    <col min="14337" max="14337" width="47.1796875" style="2" customWidth="1"/>
    <col min="14338" max="14338" width="6.1796875" style="2" customWidth="1"/>
    <col min="14339" max="14339" width="0.81640625" style="2" customWidth="1"/>
    <col min="14340" max="14340" width="9.81640625" style="2" customWidth="1"/>
    <col min="14341" max="14341" width="0.81640625" style="2" customWidth="1"/>
    <col min="14342" max="14342" width="8.81640625" style="2" customWidth="1"/>
    <col min="14343" max="14343" width="0.81640625" style="2" customWidth="1"/>
    <col min="14344" max="14344" width="11.81640625" style="2" customWidth="1"/>
    <col min="14345" max="14345" width="0.81640625" style="2" customWidth="1"/>
    <col min="14346" max="14346" width="10.1796875" style="2" customWidth="1"/>
    <col min="14347" max="14347" width="0.81640625" style="2" customWidth="1"/>
    <col min="14348" max="14348" width="9.453125" style="2" customWidth="1"/>
    <col min="14349" max="14349" width="0.81640625" style="2" customWidth="1"/>
    <col min="14350" max="14350" width="13.453125" style="2" customWidth="1"/>
    <col min="14351" max="14351" width="0.81640625" style="2" customWidth="1"/>
    <col min="14352" max="14352" width="12.54296875" style="2" customWidth="1"/>
    <col min="14353" max="14353" width="0.81640625" style="2" customWidth="1"/>
    <col min="14354" max="14354" width="12.1796875" style="2" customWidth="1"/>
    <col min="14355" max="14355" width="0.81640625" style="2" customWidth="1"/>
    <col min="14356" max="14356" width="10.81640625" style="2" customWidth="1"/>
    <col min="14357" max="14357" width="0.81640625" style="2" customWidth="1"/>
    <col min="14358" max="14358" width="10.81640625" style="2" customWidth="1"/>
    <col min="14359" max="14359" width="0.81640625" style="2" customWidth="1"/>
    <col min="14360" max="14360" width="10.453125" style="2" customWidth="1"/>
    <col min="14361" max="14361" width="1.453125" style="2" customWidth="1"/>
    <col min="14362" max="14362" width="12.54296875" style="2" bestFit="1" customWidth="1"/>
    <col min="14363" max="14363" width="12.453125" style="2" bestFit="1" customWidth="1"/>
    <col min="14364" max="14364" width="13.1796875" style="2" bestFit="1" customWidth="1"/>
    <col min="14365" max="14365" width="10.81640625" style="2" bestFit="1" customWidth="1"/>
    <col min="14366" max="14366" width="9.1796875" style="2" customWidth="1"/>
    <col min="14367" max="14367" width="13.1796875" style="2" bestFit="1" customWidth="1"/>
    <col min="14368" max="14588" width="9.1796875" style="2" customWidth="1"/>
    <col min="14589" max="14589" width="65.1796875" style="2" customWidth="1"/>
    <col min="14590" max="14590" width="8.1796875" style="2" customWidth="1"/>
    <col min="14591" max="14591" width="1.453125" style="2" customWidth="1"/>
    <col min="14592" max="14592" width="10.81640625" style="2"/>
    <col min="14593" max="14593" width="47.1796875" style="2" customWidth="1"/>
    <col min="14594" max="14594" width="6.1796875" style="2" customWidth="1"/>
    <col min="14595" max="14595" width="0.81640625" style="2" customWidth="1"/>
    <col min="14596" max="14596" width="9.81640625" style="2" customWidth="1"/>
    <col min="14597" max="14597" width="0.81640625" style="2" customWidth="1"/>
    <col min="14598" max="14598" width="8.81640625" style="2" customWidth="1"/>
    <col min="14599" max="14599" width="0.81640625" style="2" customWidth="1"/>
    <col min="14600" max="14600" width="11.81640625" style="2" customWidth="1"/>
    <col min="14601" max="14601" width="0.81640625" style="2" customWidth="1"/>
    <col min="14602" max="14602" width="10.1796875" style="2" customWidth="1"/>
    <col min="14603" max="14603" width="0.81640625" style="2" customWidth="1"/>
    <col min="14604" max="14604" width="9.453125" style="2" customWidth="1"/>
    <col min="14605" max="14605" width="0.81640625" style="2" customWidth="1"/>
    <col min="14606" max="14606" width="13.453125" style="2" customWidth="1"/>
    <col min="14607" max="14607" width="0.81640625" style="2" customWidth="1"/>
    <col min="14608" max="14608" width="12.54296875" style="2" customWidth="1"/>
    <col min="14609" max="14609" width="0.81640625" style="2" customWidth="1"/>
    <col min="14610" max="14610" width="12.1796875" style="2" customWidth="1"/>
    <col min="14611" max="14611" width="0.81640625" style="2" customWidth="1"/>
    <col min="14612" max="14612" width="10.81640625" style="2" customWidth="1"/>
    <col min="14613" max="14613" width="0.81640625" style="2" customWidth="1"/>
    <col min="14614" max="14614" width="10.81640625" style="2" customWidth="1"/>
    <col min="14615" max="14615" width="0.81640625" style="2" customWidth="1"/>
    <col min="14616" max="14616" width="10.453125" style="2" customWidth="1"/>
    <col min="14617" max="14617" width="1.453125" style="2" customWidth="1"/>
    <col min="14618" max="14618" width="12.54296875" style="2" bestFit="1" customWidth="1"/>
    <col min="14619" max="14619" width="12.453125" style="2" bestFit="1" customWidth="1"/>
    <col min="14620" max="14620" width="13.1796875" style="2" bestFit="1" customWidth="1"/>
    <col min="14621" max="14621" width="10.81640625" style="2" bestFit="1" customWidth="1"/>
    <col min="14622" max="14622" width="9.1796875" style="2" customWidth="1"/>
    <col min="14623" max="14623" width="13.1796875" style="2" bestFit="1" customWidth="1"/>
    <col min="14624" max="14844" width="9.1796875" style="2" customWidth="1"/>
    <col min="14845" max="14845" width="65.1796875" style="2" customWidth="1"/>
    <col min="14846" max="14846" width="8.1796875" style="2" customWidth="1"/>
    <col min="14847" max="14847" width="1.453125" style="2" customWidth="1"/>
    <col min="14848" max="14848" width="10.81640625" style="2"/>
    <col min="14849" max="14849" width="47.1796875" style="2" customWidth="1"/>
    <col min="14850" max="14850" width="6.1796875" style="2" customWidth="1"/>
    <col min="14851" max="14851" width="0.81640625" style="2" customWidth="1"/>
    <col min="14852" max="14852" width="9.81640625" style="2" customWidth="1"/>
    <col min="14853" max="14853" width="0.81640625" style="2" customWidth="1"/>
    <col min="14854" max="14854" width="8.81640625" style="2" customWidth="1"/>
    <col min="14855" max="14855" width="0.81640625" style="2" customWidth="1"/>
    <col min="14856" max="14856" width="11.81640625" style="2" customWidth="1"/>
    <col min="14857" max="14857" width="0.81640625" style="2" customWidth="1"/>
    <col min="14858" max="14858" width="10.1796875" style="2" customWidth="1"/>
    <col min="14859" max="14859" width="0.81640625" style="2" customWidth="1"/>
    <col min="14860" max="14860" width="9.453125" style="2" customWidth="1"/>
    <col min="14861" max="14861" width="0.81640625" style="2" customWidth="1"/>
    <col min="14862" max="14862" width="13.453125" style="2" customWidth="1"/>
    <col min="14863" max="14863" width="0.81640625" style="2" customWidth="1"/>
    <col min="14864" max="14864" width="12.54296875" style="2" customWidth="1"/>
    <col min="14865" max="14865" width="0.81640625" style="2" customWidth="1"/>
    <col min="14866" max="14866" width="12.1796875" style="2" customWidth="1"/>
    <col min="14867" max="14867" width="0.81640625" style="2" customWidth="1"/>
    <col min="14868" max="14868" width="10.81640625" style="2" customWidth="1"/>
    <col min="14869" max="14869" width="0.81640625" style="2" customWidth="1"/>
    <col min="14870" max="14870" width="10.81640625" style="2" customWidth="1"/>
    <col min="14871" max="14871" width="0.81640625" style="2" customWidth="1"/>
    <col min="14872" max="14872" width="10.453125" style="2" customWidth="1"/>
    <col min="14873" max="14873" width="1.453125" style="2" customWidth="1"/>
    <col min="14874" max="14874" width="12.54296875" style="2" bestFit="1" customWidth="1"/>
    <col min="14875" max="14875" width="12.453125" style="2" bestFit="1" customWidth="1"/>
    <col min="14876" max="14876" width="13.1796875" style="2" bestFit="1" customWidth="1"/>
    <col min="14877" max="14877" width="10.81640625" style="2" bestFit="1" customWidth="1"/>
    <col min="14878" max="14878" width="9.1796875" style="2" customWidth="1"/>
    <col min="14879" max="14879" width="13.1796875" style="2" bestFit="1" customWidth="1"/>
    <col min="14880" max="15100" width="9.1796875" style="2" customWidth="1"/>
    <col min="15101" max="15101" width="65.1796875" style="2" customWidth="1"/>
    <col min="15102" max="15102" width="8.1796875" style="2" customWidth="1"/>
    <col min="15103" max="15103" width="1.453125" style="2" customWidth="1"/>
    <col min="15104" max="15104" width="10.81640625" style="2"/>
    <col min="15105" max="15105" width="47.1796875" style="2" customWidth="1"/>
    <col min="15106" max="15106" width="6.1796875" style="2" customWidth="1"/>
    <col min="15107" max="15107" width="0.81640625" style="2" customWidth="1"/>
    <col min="15108" max="15108" width="9.81640625" style="2" customWidth="1"/>
    <col min="15109" max="15109" width="0.81640625" style="2" customWidth="1"/>
    <col min="15110" max="15110" width="8.81640625" style="2" customWidth="1"/>
    <col min="15111" max="15111" width="0.81640625" style="2" customWidth="1"/>
    <col min="15112" max="15112" width="11.81640625" style="2" customWidth="1"/>
    <col min="15113" max="15113" width="0.81640625" style="2" customWidth="1"/>
    <col min="15114" max="15114" width="10.1796875" style="2" customWidth="1"/>
    <col min="15115" max="15115" width="0.81640625" style="2" customWidth="1"/>
    <col min="15116" max="15116" width="9.453125" style="2" customWidth="1"/>
    <col min="15117" max="15117" width="0.81640625" style="2" customWidth="1"/>
    <col min="15118" max="15118" width="13.453125" style="2" customWidth="1"/>
    <col min="15119" max="15119" width="0.81640625" style="2" customWidth="1"/>
    <col min="15120" max="15120" width="12.54296875" style="2" customWidth="1"/>
    <col min="15121" max="15121" width="0.81640625" style="2" customWidth="1"/>
    <col min="15122" max="15122" width="12.1796875" style="2" customWidth="1"/>
    <col min="15123" max="15123" width="0.81640625" style="2" customWidth="1"/>
    <col min="15124" max="15124" width="10.81640625" style="2" customWidth="1"/>
    <col min="15125" max="15125" width="0.81640625" style="2" customWidth="1"/>
    <col min="15126" max="15126" width="10.81640625" style="2" customWidth="1"/>
    <col min="15127" max="15127" width="0.81640625" style="2" customWidth="1"/>
    <col min="15128" max="15128" width="10.453125" style="2" customWidth="1"/>
    <col min="15129" max="15129" width="1.453125" style="2" customWidth="1"/>
    <col min="15130" max="15130" width="12.54296875" style="2" bestFit="1" customWidth="1"/>
    <col min="15131" max="15131" width="12.453125" style="2" bestFit="1" customWidth="1"/>
    <col min="15132" max="15132" width="13.1796875" style="2" bestFit="1" customWidth="1"/>
    <col min="15133" max="15133" width="10.81640625" style="2" bestFit="1" customWidth="1"/>
    <col min="15134" max="15134" width="9.1796875" style="2" customWidth="1"/>
    <col min="15135" max="15135" width="13.1796875" style="2" bestFit="1" customWidth="1"/>
    <col min="15136" max="15356" width="9.1796875" style="2" customWidth="1"/>
    <col min="15357" max="15357" width="65.1796875" style="2" customWidth="1"/>
    <col min="15358" max="15358" width="8.1796875" style="2" customWidth="1"/>
    <col min="15359" max="15359" width="1.453125" style="2" customWidth="1"/>
    <col min="15360" max="15360" width="10.81640625" style="2"/>
    <col min="15361" max="15361" width="47.1796875" style="2" customWidth="1"/>
    <col min="15362" max="15362" width="6.1796875" style="2" customWidth="1"/>
    <col min="15363" max="15363" width="0.81640625" style="2" customWidth="1"/>
    <col min="15364" max="15364" width="9.81640625" style="2" customWidth="1"/>
    <col min="15365" max="15365" width="0.81640625" style="2" customWidth="1"/>
    <col min="15366" max="15366" width="8.81640625" style="2" customWidth="1"/>
    <col min="15367" max="15367" width="0.81640625" style="2" customWidth="1"/>
    <col min="15368" max="15368" width="11.81640625" style="2" customWidth="1"/>
    <col min="15369" max="15369" width="0.81640625" style="2" customWidth="1"/>
    <col min="15370" max="15370" width="10.1796875" style="2" customWidth="1"/>
    <col min="15371" max="15371" width="0.81640625" style="2" customWidth="1"/>
    <col min="15372" max="15372" width="9.453125" style="2" customWidth="1"/>
    <col min="15373" max="15373" width="0.81640625" style="2" customWidth="1"/>
    <col min="15374" max="15374" width="13.453125" style="2" customWidth="1"/>
    <col min="15375" max="15375" width="0.81640625" style="2" customWidth="1"/>
    <col min="15376" max="15376" width="12.54296875" style="2" customWidth="1"/>
    <col min="15377" max="15377" width="0.81640625" style="2" customWidth="1"/>
    <col min="15378" max="15378" width="12.1796875" style="2" customWidth="1"/>
    <col min="15379" max="15379" width="0.81640625" style="2" customWidth="1"/>
    <col min="15380" max="15380" width="10.81640625" style="2" customWidth="1"/>
    <col min="15381" max="15381" width="0.81640625" style="2" customWidth="1"/>
    <col min="15382" max="15382" width="10.81640625" style="2" customWidth="1"/>
    <col min="15383" max="15383" width="0.81640625" style="2" customWidth="1"/>
    <col min="15384" max="15384" width="10.453125" style="2" customWidth="1"/>
    <col min="15385" max="15385" width="1.453125" style="2" customWidth="1"/>
    <col min="15386" max="15386" width="12.54296875" style="2" bestFit="1" customWidth="1"/>
    <col min="15387" max="15387" width="12.453125" style="2" bestFit="1" customWidth="1"/>
    <col min="15388" max="15388" width="13.1796875" style="2" bestFit="1" customWidth="1"/>
    <col min="15389" max="15389" width="10.81640625" style="2" bestFit="1" customWidth="1"/>
    <col min="15390" max="15390" width="9.1796875" style="2" customWidth="1"/>
    <col min="15391" max="15391" width="13.1796875" style="2" bestFit="1" customWidth="1"/>
    <col min="15392" max="15612" width="9.1796875" style="2" customWidth="1"/>
    <col min="15613" max="15613" width="65.1796875" style="2" customWidth="1"/>
    <col min="15614" max="15614" width="8.1796875" style="2" customWidth="1"/>
    <col min="15615" max="15615" width="1.453125" style="2" customWidth="1"/>
    <col min="15616" max="15616" width="10.81640625" style="2"/>
    <col min="15617" max="15617" width="47.1796875" style="2" customWidth="1"/>
    <col min="15618" max="15618" width="6.1796875" style="2" customWidth="1"/>
    <col min="15619" max="15619" width="0.81640625" style="2" customWidth="1"/>
    <col min="15620" max="15620" width="9.81640625" style="2" customWidth="1"/>
    <col min="15621" max="15621" width="0.81640625" style="2" customWidth="1"/>
    <col min="15622" max="15622" width="8.81640625" style="2" customWidth="1"/>
    <col min="15623" max="15623" width="0.81640625" style="2" customWidth="1"/>
    <col min="15624" max="15624" width="11.81640625" style="2" customWidth="1"/>
    <col min="15625" max="15625" width="0.81640625" style="2" customWidth="1"/>
    <col min="15626" max="15626" width="10.1796875" style="2" customWidth="1"/>
    <col min="15627" max="15627" width="0.81640625" style="2" customWidth="1"/>
    <col min="15628" max="15628" width="9.453125" style="2" customWidth="1"/>
    <col min="15629" max="15629" width="0.81640625" style="2" customWidth="1"/>
    <col min="15630" max="15630" width="13.453125" style="2" customWidth="1"/>
    <col min="15631" max="15631" width="0.81640625" style="2" customWidth="1"/>
    <col min="15632" max="15632" width="12.54296875" style="2" customWidth="1"/>
    <col min="15633" max="15633" width="0.81640625" style="2" customWidth="1"/>
    <col min="15634" max="15634" width="12.1796875" style="2" customWidth="1"/>
    <col min="15635" max="15635" width="0.81640625" style="2" customWidth="1"/>
    <col min="15636" max="15636" width="10.81640625" style="2" customWidth="1"/>
    <col min="15637" max="15637" width="0.81640625" style="2" customWidth="1"/>
    <col min="15638" max="15638" width="10.81640625" style="2" customWidth="1"/>
    <col min="15639" max="15639" width="0.81640625" style="2" customWidth="1"/>
    <col min="15640" max="15640" width="10.453125" style="2" customWidth="1"/>
    <col min="15641" max="15641" width="1.453125" style="2" customWidth="1"/>
    <col min="15642" max="15642" width="12.54296875" style="2" bestFit="1" customWidth="1"/>
    <col min="15643" max="15643" width="12.453125" style="2" bestFit="1" customWidth="1"/>
    <col min="15644" max="15644" width="13.1796875" style="2" bestFit="1" customWidth="1"/>
    <col min="15645" max="15645" width="10.81640625" style="2" bestFit="1" customWidth="1"/>
    <col min="15646" max="15646" width="9.1796875" style="2" customWidth="1"/>
    <col min="15647" max="15647" width="13.1796875" style="2" bestFit="1" customWidth="1"/>
    <col min="15648" max="15868" width="9.1796875" style="2" customWidth="1"/>
    <col min="15869" max="15869" width="65.1796875" style="2" customWidth="1"/>
    <col min="15870" max="15870" width="8.1796875" style="2" customWidth="1"/>
    <col min="15871" max="15871" width="1.453125" style="2" customWidth="1"/>
    <col min="15872" max="15872" width="10.81640625" style="2"/>
    <col min="15873" max="15873" width="47.1796875" style="2" customWidth="1"/>
    <col min="15874" max="15874" width="6.1796875" style="2" customWidth="1"/>
    <col min="15875" max="15875" width="0.81640625" style="2" customWidth="1"/>
    <col min="15876" max="15876" width="9.81640625" style="2" customWidth="1"/>
    <col min="15877" max="15877" width="0.81640625" style="2" customWidth="1"/>
    <col min="15878" max="15878" width="8.81640625" style="2" customWidth="1"/>
    <col min="15879" max="15879" width="0.81640625" style="2" customWidth="1"/>
    <col min="15880" max="15880" width="11.81640625" style="2" customWidth="1"/>
    <col min="15881" max="15881" width="0.81640625" style="2" customWidth="1"/>
    <col min="15882" max="15882" width="10.1796875" style="2" customWidth="1"/>
    <col min="15883" max="15883" width="0.81640625" style="2" customWidth="1"/>
    <col min="15884" max="15884" width="9.453125" style="2" customWidth="1"/>
    <col min="15885" max="15885" width="0.81640625" style="2" customWidth="1"/>
    <col min="15886" max="15886" width="13.453125" style="2" customWidth="1"/>
    <col min="15887" max="15887" width="0.81640625" style="2" customWidth="1"/>
    <col min="15888" max="15888" width="12.54296875" style="2" customWidth="1"/>
    <col min="15889" max="15889" width="0.81640625" style="2" customWidth="1"/>
    <col min="15890" max="15890" width="12.1796875" style="2" customWidth="1"/>
    <col min="15891" max="15891" width="0.81640625" style="2" customWidth="1"/>
    <col min="15892" max="15892" width="10.81640625" style="2" customWidth="1"/>
    <col min="15893" max="15893" width="0.81640625" style="2" customWidth="1"/>
    <col min="15894" max="15894" width="10.81640625" style="2" customWidth="1"/>
    <col min="15895" max="15895" width="0.81640625" style="2" customWidth="1"/>
    <col min="15896" max="15896" width="10.453125" style="2" customWidth="1"/>
    <col min="15897" max="15897" width="1.453125" style="2" customWidth="1"/>
    <col min="15898" max="15898" width="12.54296875" style="2" bestFit="1" customWidth="1"/>
    <col min="15899" max="15899" width="12.453125" style="2" bestFit="1" customWidth="1"/>
    <col min="15900" max="15900" width="13.1796875" style="2" bestFit="1" customWidth="1"/>
    <col min="15901" max="15901" width="10.81640625" style="2" bestFit="1" customWidth="1"/>
    <col min="15902" max="15902" width="9.1796875" style="2" customWidth="1"/>
    <col min="15903" max="15903" width="13.1796875" style="2" bestFit="1" customWidth="1"/>
    <col min="15904" max="16124" width="9.1796875" style="2" customWidth="1"/>
    <col min="16125" max="16125" width="65.1796875" style="2" customWidth="1"/>
    <col min="16126" max="16126" width="8.1796875" style="2" customWidth="1"/>
    <col min="16127" max="16127" width="1.453125" style="2" customWidth="1"/>
    <col min="16128" max="16128" width="10.81640625" style="2"/>
    <col min="16129" max="16129" width="47.1796875" style="2" customWidth="1"/>
    <col min="16130" max="16130" width="6.1796875" style="2" customWidth="1"/>
    <col min="16131" max="16131" width="0.81640625" style="2" customWidth="1"/>
    <col min="16132" max="16132" width="9.81640625" style="2" customWidth="1"/>
    <col min="16133" max="16133" width="0.81640625" style="2" customWidth="1"/>
    <col min="16134" max="16134" width="8.81640625" style="2" customWidth="1"/>
    <col min="16135" max="16135" width="0.81640625" style="2" customWidth="1"/>
    <col min="16136" max="16136" width="11.81640625" style="2" customWidth="1"/>
    <col min="16137" max="16137" width="0.81640625" style="2" customWidth="1"/>
    <col min="16138" max="16138" width="10.1796875" style="2" customWidth="1"/>
    <col min="16139" max="16139" width="0.81640625" style="2" customWidth="1"/>
    <col min="16140" max="16140" width="9.453125" style="2" customWidth="1"/>
    <col min="16141" max="16141" width="0.81640625" style="2" customWidth="1"/>
    <col min="16142" max="16142" width="13.453125" style="2" customWidth="1"/>
    <col min="16143" max="16143" width="0.81640625" style="2" customWidth="1"/>
    <col min="16144" max="16144" width="12.54296875" style="2" customWidth="1"/>
    <col min="16145" max="16145" width="0.81640625" style="2" customWidth="1"/>
    <col min="16146" max="16146" width="12.1796875" style="2" customWidth="1"/>
    <col min="16147" max="16147" width="0.81640625" style="2" customWidth="1"/>
    <col min="16148" max="16148" width="10.81640625" style="2" customWidth="1"/>
    <col min="16149" max="16149" width="0.81640625" style="2" customWidth="1"/>
    <col min="16150" max="16150" width="10.81640625" style="2" customWidth="1"/>
    <col min="16151" max="16151" width="0.81640625" style="2" customWidth="1"/>
    <col min="16152" max="16152" width="10.453125" style="2" customWidth="1"/>
    <col min="16153" max="16153" width="1.453125" style="2" customWidth="1"/>
    <col min="16154" max="16154" width="12.54296875" style="2" bestFit="1" customWidth="1"/>
    <col min="16155" max="16155" width="12.453125" style="2" bestFit="1" customWidth="1"/>
    <col min="16156" max="16156" width="13.1796875" style="2" bestFit="1" customWidth="1"/>
    <col min="16157" max="16157" width="10.81640625" style="2" bestFit="1" customWidth="1"/>
    <col min="16158" max="16158" width="9.1796875" style="2" customWidth="1"/>
    <col min="16159" max="16159" width="13.1796875" style="2" bestFit="1" customWidth="1"/>
    <col min="16160" max="16380" width="9.1796875" style="2" customWidth="1"/>
    <col min="16381" max="16381" width="65.1796875" style="2" customWidth="1"/>
    <col min="16382" max="16382" width="8.1796875" style="2" customWidth="1"/>
    <col min="16383" max="16383" width="1.453125" style="2" customWidth="1"/>
    <col min="16384" max="16384" width="10.81640625" style="2"/>
  </cols>
  <sheetData>
    <row r="1" spans="1:256" ht="22.5" customHeight="1">
      <c r="A1" s="1" t="s">
        <v>99</v>
      </c>
    </row>
    <row r="2" spans="1:256" ht="22.5" customHeight="1">
      <c r="A2" s="1" t="s">
        <v>86</v>
      </c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</row>
    <row r="3" spans="1:256" ht="22" customHeight="1">
      <c r="A3" s="92"/>
      <c r="B3" s="42"/>
      <c r="C3" s="34"/>
      <c r="D3" s="259" t="s">
        <v>31</v>
      </c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</row>
    <row r="4" spans="1:256" ht="22" customHeight="1">
      <c r="A4" s="93"/>
      <c r="B4" s="93"/>
      <c r="C4" s="32"/>
      <c r="D4" s="34"/>
      <c r="E4" s="182"/>
      <c r="F4" s="20"/>
      <c r="G4" s="34"/>
      <c r="H4" s="20"/>
      <c r="I4" s="34"/>
      <c r="J4" s="260" t="s">
        <v>78</v>
      </c>
      <c r="K4" s="260"/>
      <c r="L4" s="260"/>
      <c r="M4" s="34"/>
      <c r="N4" s="260" t="s">
        <v>91</v>
      </c>
      <c r="O4" s="260"/>
      <c r="P4" s="260"/>
      <c r="Q4" s="260"/>
      <c r="R4" s="260"/>
      <c r="S4" s="35"/>
      <c r="T4" s="35"/>
      <c r="U4" s="182"/>
      <c r="V4" s="182"/>
      <c r="W4" s="34"/>
      <c r="X4" s="182"/>
    </row>
    <row r="5" spans="1:256" ht="22" customHeight="1">
      <c r="A5" s="93"/>
      <c r="B5" s="93"/>
      <c r="C5" s="32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 t="s">
        <v>214</v>
      </c>
      <c r="O5" s="225"/>
      <c r="P5" s="225" t="s">
        <v>215</v>
      </c>
      <c r="Q5" s="225"/>
      <c r="R5" s="225"/>
      <c r="S5" s="225"/>
      <c r="T5" s="225"/>
      <c r="U5" s="225"/>
      <c r="V5" s="225"/>
      <c r="W5" s="225"/>
      <c r="X5" s="225"/>
    </row>
    <row r="6" spans="1:256" ht="22" customHeight="1">
      <c r="A6" s="31"/>
      <c r="B6" s="14"/>
      <c r="C6" s="3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 t="s">
        <v>216</v>
      </c>
      <c r="O6" s="225"/>
      <c r="P6" s="225" t="s">
        <v>217</v>
      </c>
      <c r="Q6" s="225"/>
      <c r="R6" s="225" t="s">
        <v>218</v>
      </c>
      <c r="S6" s="225"/>
      <c r="T6" s="225" t="s">
        <v>92</v>
      </c>
      <c r="U6" s="225"/>
      <c r="V6" s="225"/>
      <c r="W6" s="225"/>
      <c r="X6" s="225"/>
    </row>
    <row r="7" spans="1:256" ht="22" customHeight="1">
      <c r="A7" s="31"/>
      <c r="B7" s="14"/>
      <c r="C7" s="35"/>
      <c r="D7" s="225"/>
      <c r="E7" s="225"/>
      <c r="F7" s="225"/>
      <c r="G7" s="225"/>
      <c r="H7" s="225" t="s">
        <v>108</v>
      </c>
      <c r="I7" s="225"/>
      <c r="J7" s="225" t="s">
        <v>219</v>
      </c>
      <c r="K7" s="225"/>
      <c r="L7" s="225"/>
      <c r="M7" s="225"/>
      <c r="N7" s="225" t="s">
        <v>220</v>
      </c>
      <c r="O7" s="225"/>
      <c r="P7" s="225" t="s">
        <v>221</v>
      </c>
      <c r="Q7" s="225"/>
      <c r="R7" s="225" t="s">
        <v>222</v>
      </c>
      <c r="S7" s="225"/>
      <c r="T7" s="225" t="s">
        <v>42</v>
      </c>
      <c r="U7" s="225"/>
      <c r="V7" s="225" t="s">
        <v>45</v>
      </c>
      <c r="W7" s="225"/>
      <c r="X7" s="225"/>
    </row>
    <row r="8" spans="1:256" ht="22" customHeight="1">
      <c r="A8" s="31"/>
      <c r="B8" s="14"/>
      <c r="C8" s="35"/>
      <c r="D8" s="225" t="s">
        <v>19</v>
      </c>
      <c r="E8" s="225"/>
      <c r="F8" s="225" t="s">
        <v>107</v>
      </c>
      <c r="G8" s="225"/>
      <c r="H8" s="225" t="s">
        <v>223</v>
      </c>
      <c r="I8" s="225"/>
      <c r="J8" s="225" t="s">
        <v>224</v>
      </c>
      <c r="K8" s="225"/>
      <c r="L8" s="225"/>
      <c r="M8" s="225"/>
      <c r="N8" s="225" t="s">
        <v>225</v>
      </c>
      <c r="O8" s="225"/>
      <c r="P8" s="225" t="s">
        <v>226</v>
      </c>
      <c r="Q8" s="225"/>
      <c r="R8" s="225" t="s">
        <v>227</v>
      </c>
      <c r="S8" s="225"/>
      <c r="T8" s="225" t="s">
        <v>48</v>
      </c>
      <c r="U8" s="225"/>
      <c r="V8" s="225" t="s">
        <v>228</v>
      </c>
      <c r="W8" s="225"/>
      <c r="X8" s="225" t="s">
        <v>92</v>
      </c>
    </row>
    <row r="9" spans="1:256" s="96" customFormat="1" ht="22" customHeight="1">
      <c r="A9" s="31"/>
      <c r="B9" s="14"/>
      <c r="C9" s="35"/>
      <c r="D9" s="225" t="s">
        <v>46</v>
      </c>
      <c r="E9" s="225"/>
      <c r="F9" s="225" t="s">
        <v>109</v>
      </c>
      <c r="G9" s="225"/>
      <c r="H9" s="225" t="s">
        <v>229</v>
      </c>
      <c r="I9" s="225"/>
      <c r="J9" s="225" t="s">
        <v>230</v>
      </c>
      <c r="K9" s="225"/>
      <c r="L9" s="225" t="s">
        <v>43</v>
      </c>
      <c r="M9" s="225"/>
      <c r="N9" s="225" t="s">
        <v>50</v>
      </c>
      <c r="O9" s="225"/>
      <c r="P9" s="225" t="s">
        <v>147</v>
      </c>
      <c r="Q9" s="225"/>
      <c r="R9" s="225" t="s">
        <v>42</v>
      </c>
      <c r="S9" s="225"/>
      <c r="T9" s="225" t="s">
        <v>93</v>
      </c>
      <c r="U9" s="225"/>
      <c r="V9" s="225" t="s">
        <v>231</v>
      </c>
      <c r="W9" s="225"/>
      <c r="X9" s="225" t="s">
        <v>42</v>
      </c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22" customHeight="1">
      <c r="A10" s="31"/>
      <c r="B10" s="183" t="s">
        <v>28</v>
      </c>
      <c r="C10" s="35"/>
      <c r="D10" s="225" t="s">
        <v>49</v>
      </c>
      <c r="E10" s="225"/>
      <c r="F10" s="225" t="s">
        <v>111</v>
      </c>
      <c r="G10" s="225"/>
      <c r="H10" s="225" t="s">
        <v>148</v>
      </c>
      <c r="I10" s="225"/>
      <c r="J10" s="225" t="s">
        <v>232</v>
      </c>
      <c r="K10" s="225"/>
      <c r="L10" s="225" t="s">
        <v>47</v>
      </c>
      <c r="M10" s="225"/>
      <c r="N10" s="225" t="s">
        <v>233</v>
      </c>
      <c r="O10" s="225"/>
      <c r="P10" s="225" t="s">
        <v>89</v>
      </c>
      <c r="Q10" s="225"/>
      <c r="R10" s="225" t="s">
        <v>48</v>
      </c>
      <c r="S10" s="225"/>
      <c r="T10" s="225" t="s">
        <v>112</v>
      </c>
      <c r="U10" s="225"/>
      <c r="V10" s="225" t="s">
        <v>50</v>
      </c>
      <c r="W10" s="225"/>
      <c r="X10" s="225" t="s">
        <v>48</v>
      </c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</row>
    <row r="11" spans="1:256" ht="22" customHeight="1">
      <c r="A11" s="2"/>
      <c r="B11" s="180"/>
      <c r="D11" s="253" t="s">
        <v>29</v>
      </c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22" customHeight="1">
      <c r="A12" s="10" t="s">
        <v>159</v>
      </c>
      <c r="B12" s="180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22" customHeight="1">
      <c r="A13" s="10" t="s">
        <v>160</v>
      </c>
      <c r="B13" s="180"/>
      <c r="C13" s="29"/>
      <c r="D13" s="5">
        <v>304368</v>
      </c>
      <c r="E13" s="5"/>
      <c r="F13" s="44">
        <v>975343</v>
      </c>
      <c r="G13" s="5"/>
      <c r="H13" s="44">
        <v>9069</v>
      </c>
      <c r="I13" s="5"/>
      <c r="J13" s="44">
        <v>30844</v>
      </c>
      <c r="K13" s="5"/>
      <c r="L13" s="5">
        <v>1109704</v>
      </c>
      <c r="M13" s="5"/>
      <c r="N13" s="44">
        <v>-4365</v>
      </c>
      <c r="O13" s="5"/>
      <c r="P13" s="44">
        <v>3424</v>
      </c>
      <c r="Q13" s="43"/>
      <c r="R13" s="44">
        <f>SUM(N13:P13)</f>
        <v>-941</v>
      </c>
      <c r="S13" s="5"/>
      <c r="T13" s="44">
        <f>SUM(D13:L13,R13)</f>
        <v>2428387</v>
      </c>
      <c r="U13" s="5"/>
      <c r="V13" s="45">
        <v>-4846</v>
      </c>
      <c r="W13" s="5"/>
      <c r="X13" s="5">
        <f>SUM(T13:V13)</f>
        <v>2423541</v>
      </c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>
      <c r="A14" s="25"/>
      <c r="B14" s="47"/>
      <c r="C14" s="29"/>
      <c r="D14" s="44"/>
      <c r="E14" s="62"/>
      <c r="F14" s="44"/>
      <c r="G14" s="62"/>
      <c r="H14" s="44"/>
      <c r="I14" s="62"/>
      <c r="J14" s="44"/>
      <c r="K14" s="62"/>
      <c r="L14" s="44"/>
      <c r="M14" s="62"/>
      <c r="N14" s="44"/>
      <c r="O14" s="60"/>
      <c r="P14" s="60"/>
      <c r="Q14" s="60"/>
      <c r="R14" s="60"/>
      <c r="S14" s="60"/>
      <c r="T14" s="60"/>
      <c r="U14" s="60"/>
      <c r="V14" s="60"/>
      <c r="W14" s="60"/>
      <c r="X14" s="60"/>
    </row>
    <row r="15" spans="1:256" ht="22" customHeight="1">
      <c r="A15" s="52" t="s">
        <v>113</v>
      </c>
      <c r="B15" s="180"/>
      <c r="C15" s="29"/>
      <c r="D15" s="62"/>
      <c r="E15" s="62"/>
      <c r="F15" s="62"/>
      <c r="G15" s="53"/>
      <c r="H15" s="62"/>
      <c r="I15" s="53"/>
      <c r="J15" s="62"/>
      <c r="K15" s="53"/>
      <c r="L15" s="62"/>
      <c r="M15" s="53"/>
      <c r="N15" s="62"/>
      <c r="O15" s="62"/>
      <c r="P15" s="62"/>
      <c r="Q15" s="62"/>
      <c r="R15" s="62"/>
      <c r="S15" s="53"/>
      <c r="T15" s="62"/>
      <c r="U15" s="53"/>
      <c r="V15" s="62"/>
      <c r="W15" s="62"/>
      <c r="X15" s="62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</row>
    <row r="16" spans="1:256" ht="22" customHeight="1">
      <c r="A16" s="97" t="s">
        <v>133</v>
      </c>
      <c r="B16" s="180"/>
      <c r="C16" s="29"/>
      <c r="D16" s="64"/>
      <c r="E16" s="64"/>
      <c r="F16" s="64"/>
      <c r="G16" s="98"/>
      <c r="H16" s="64"/>
      <c r="I16" s="98"/>
      <c r="J16" s="64"/>
      <c r="K16" s="98"/>
      <c r="L16" s="64"/>
      <c r="M16" s="98"/>
      <c r="N16" s="64"/>
      <c r="O16" s="64"/>
      <c r="P16" s="64"/>
      <c r="Q16" s="64"/>
      <c r="R16" s="64"/>
      <c r="S16" s="98"/>
      <c r="T16" s="64"/>
      <c r="U16" s="98"/>
      <c r="V16" s="64"/>
      <c r="W16" s="64"/>
      <c r="X16" s="64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</row>
    <row r="17" spans="1:256" ht="22.5" hidden="1" customHeight="1">
      <c r="A17" s="31" t="s">
        <v>134</v>
      </c>
      <c r="B17" s="180">
        <v>12</v>
      </c>
      <c r="C17" s="29"/>
      <c r="D17" s="64"/>
      <c r="E17" s="64"/>
      <c r="F17" s="64"/>
      <c r="G17" s="98"/>
      <c r="H17" s="64"/>
      <c r="I17" s="98"/>
      <c r="J17" s="64">
        <v>0</v>
      </c>
      <c r="K17" s="98"/>
      <c r="L17" s="64">
        <v>0</v>
      </c>
      <c r="M17" s="98"/>
      <c r="N17" s="64">
        <v>0</v>
      </c>
      <c r="O17" s="64"/>
      <c r="P17" s="64">
        <v>0</v>
      </c>
      <c r="Q17" s="64"/>
      <c r="R17" s="46">
        <f>SUM(N17:P17)</f>
        <v>0</v>
      </c>
      <c r="S17" s="5"/>
      <c r="T17" s="46">
        <f>SUM(D17:L17,R17)</f>
        <v>0</v>
      </c>
      <c r="U17" s="98"/>
      <c r="V17" s="64">
        <v>0</v>
      </c>
      <c r="W17" s="64"/>
      <c r="X17" s="64">
        <f>SUM(T17:V17)</f>
        <v>0</v>
      </c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</row>
    <row r="18" spans="1:256" ht="22" customHeight="1">
      <c r="A18" s="31" t="s">
        <v>135</v>
      </c>
      <c r="B18" s="180">
        <v>10</v>
      </c>
      <c r="C18" s="29"/>
      <c r="D18" s="63">
        <v>0</v>
      </c>
      <c r="E18" s="64"/>
      <c r="F18" s="63">
        <v>0</v>
      </c>
      <c r="G18" s="98"/>
      <c r="H18" s="63">
        <v>5917</v>
      </c>
      <c r="I18" s="98"/>
      <c r="J18" s="64">
        <v>0</v>
      </c>
      <c r="K18" s="98"/>
      <c r="L18" s="64">
        <v>0</v>
      </c>
      <c r="M18" s="98"/>
      <c r="N18" s="64">
        <v>0</v>
      </c>
      <c r="O18" s="64"/>
      <c r="P18" s="64">
        <v>0</v>
      </c>
      <c r="Q18" s="64"/>
      <c r="R18" s="46">
        <f>SUM(N18:P18)</f>
        <v>0</v>
      </c>
      <c r="S18" s="5"/>
      <c r="T18" s="46">
        <f>SUM(D18:L18,R18)</f>
        <v>5917</v>
      </c>
      <c r="U18" s="98"/>
      <c r="V18" s="64">
        <v>0</v>
      </c>
      <c r="W18" s="64"/>
      <c r="X18" s="64">
        <f>SUM(T18:V18)</f>
        <v>5917</v>
      </c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</row>
    <row r="19" spans="1:256" ht="22" customHeight="1">
      <c r="A19" s="31" t="s">
        <v>136</v>
      </c>
      <c r="B19" s="180">
        <v>13</v>
      </c>
      <c r="C19" s="29"/>
      <c r="D19" s="90">
        <v>0</v>
      </c>
      <c r="E19" s="64"/>
      <c r="F19" s="90">
        <v>0</v>
      </c>
      <c r="G19" s="98"/>
      <c r="H19" s="90">
        <v>0</v>
      </c>
      <c r="I19" s="98"/>
      <c r="J19" s="90">
        <v>0</v>
      </c>
      <c r="K19" s="98"/>
      <c r="L19" s="90">
        <v>-200830</v>
      </c>
      <c r="M19" s="98"/>
      <c r="N19" s="90">
        <v>0</v>
      </c>
      <c r="O19" s="64"/>
      <c r="P19" s="90">
        <v>0</v>
      </c>
      <c r="Q19" s="64"/>
      <c r="R19" s="48">
        <f>SUM(N19:P19)</f>
        <v>0</v>
      </c>
      <c r="S19" s="5"/>
      <c r="T19" s="48">
        <f>SUM(D19:L19,R19)</f>
        <v>-200830</v>
      </c>
      <c r="U19" s="98"/>
      <c r="V19" s="90">
        <v>0</v>
      </c>
      <c r="W19" s="64"/>
      <c r="X19" s="90">
        <f>SUM(T19:V19)</f>
        <v>-200830</v>
      </c>
      <c r="AA19" s="100"/>
      <c r="AB19" s="100"/>
      <c r="AC19" s="100"/>
      <c r="AD19" s="100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</row>
    <row r="20" spans="1:256" ht="22" customHeight="1">
      <c r="A20" s="97" t="s">
        <v>137</v>
      </c>
      <c r="B20" s="180"/>
      <c r="C20" s="29"/>
      <c r="D20" s="99">
        <f>SUM(D17:D19)</f>
        <v>0</v>
      </c>
      <c r="E20" s="62"/>
      <c r="F20" s="99">
        <f>SUM(F17:F19)</f>
        <v>0</v>
      </c>
      <c r="G20" s="53"/>
      <c r="H20" s="99">
        <f>SUM(H17:H19)</f>
        <v>5917</v>
      </c>
      <c r="I20" s="53"/>
      <c r="J20" s="99">
        <f>SUM(J17:J19)</f>
        <v>0</v>
      </c>
      <c r="K20" s="53"/>
      <c r="L20" s="99">
        <f>SUM(L17:L19)</f>
        <v>-200830</v>
      </c>
      <c r="M20" s="53"/>
      <c r="N20" s="99">
        <f>SUM(N17:N19)</f>
        <v>0</v>
      </c>
      <c r="O20" s="62"/>
      <c r="P20" s="99">
        <f>SUM(P17:P19)</f>
        <v>0</v>
      </c>
      <c r="Q20" s="62"/>
      <c r="R20" s="99">
        <f>SUM(R17:R19)</f>
        <v>0</v>
      </c>
      <c r="S20" s="53"/>
      <c r="T20" s="99">
        <f>SUM(T17:T19)</f>
        <v>-194913</v>
      </c>
      <c r="U20" s="53"/>
      <c r="V20" s="99">
        <f>SUM(V17:V19)</f>
        <v>0</v>
      </c>
      <c r="W20" s="62"/>
      <c r="X20" s="99">
        <f>SUM(X17:X19)</f>
        <v>-194913</v>
      </c>
      <c r="AA20" s="100"/>
      <c r="AB20" s="100"/>
      <c r="AC20" s="100"/>
      <c r="AD20" s="100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</row>
    <row r="21" spans="1:256" ht="12" customHeight="1">
      <c r="A21" s="97"/>
      <c r="B21" s="180"/>
      <c r="C21" s="29"/>
      <c r="D21" s="62"/>
      <c r="E21" s="62"/>
      <c r="F21" s="62"/>
      <c r="G21" s="53"/>
      <c r="H21" s="62"/>
      <c r="I21" s="53"/>
      <c r="J21" s="62"/>
      <c r="K21" s="53"/>
      <c r="L21" s="62"/>
      <c r="M21" s="53"/>
      <c r="N21" s="62"/>
      <c r="O21" s="62"/>
      <c r="P21" s="62"/>
      <c r="Q21" s="62"/>
      <c r="R21" s="62"/>
      <c r="S21" s="53"/>
      <c r="T21" s="62"/>
      <c r="U21" s="53"/>
      <c r="V21" s="62"/>
      <c r="W21" s="62"/>
      <c r="X21" s="62"/>
      <c r="AA21" s="100"/>
      <c r="AB21" s="100"/>
      <c r="AC21" s="100"/>
      <c r="AD21" s="100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</row>
    <row r="22" spans="1:256" ht="22" customHeight="1">
      <c r="A22" s="159" t="s">
        <v>166</v>
      </c>
      <c r="B22" s="180"/>
      <c r="C22" s="29"/>
      <c r="D22" s="62"/>
      <c r="E22" s="62"/>
      <c r="F22" s="62"/>
      <c r="G22" s="53"/>
      <c r="H22" s="62"/>
      <c r="I22" s="53"/>
      <c r="J22" s="62"/>
      <c r="K22" s="53"/>
      <c r="L22" s="62"/>
      <c r="M22" s="53"/>
      <c r="N22" s="62"/>
      <c r="O22" s="62"/>
      <c r="P22" s="62"/>
      <c r="Q22" s="62"/>
      <c r="R22" s="62"/>
      <c r="S22" s="53"/>
      <c r="T22" s="62"/>
      <c r="U22" s="53"/>
      <c r="V22" s="62"/>
      <c r="W22" s="62"/>
      <c r="X22" s="62"/>
      <c r="AA22" s="100"/>
      <c r="AB22" s="100"/>
      <c r="AC22" s="100"/>
      <c r="AD22" s="100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</row>
    <row r="23" spans="1:256" ht="22" customHeight="1">
      <c r="A23" s="160" t="s">
        <v>167</v>
      </c>
      <c r="B23" s="180"/>
      <c r="C23" s="29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AA23" s="100"/>
      <c r="AB23" s="100"/>
      <c r="AC23" s="100"/>
      <c r="AD23" s="100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</row>
    <row r="24" spans="1:256" ht="22" customHeight="1">
      <c r="A24" s="160" t="s">
        <v>168</v>
      </c>
      <c r="B24" s="180"/>
      <c r="C24" s="29"/>
      <c r="D24" s="98">
        <v>0</v>
      </c>
      <c r="E24" s="98"/>
      <c r="F24" s="98">
        <v>0</v>
      </c>
      <c r="G24" s="98"/>
      <c r="H24" s="98">
        <v>0</v>
      </c>
      <c r="I24" s="98"/>
      <c r="J24" s="98">
        <v>0</v>
      </c>
      <c r="K24" s="98"/>
      <c r="L24" s="98">
        <v>0</v>
      </c>
      <c r="M24" s="98"/>
      <c r="N24" s="98">
        <v>0</v>
      </c>
      <c r="O24" s="98"/>
      <c r="P24" s="98">
        <v>0</v>
      </c>
      <c r="Q24" s="98"/>
      <c r="R24" s="98">
        <f>SUM(N24:P24)</f>
        <v>0</v>
      </c>
      <c r="S24" s="98"/>
      <c r="T24" s="98">
        <f>SUM(D24:L24,R24)</f>
        <v>0</v>
      </c>
      <c r="U24" s="98"/>
      <c r="V24" s="98">
        <v>97122</v>
      </c>
      <c r="W24" s="98"/>
      <c r="X24" s="98">
        <f>SUM(T24:V24)</f>
        <v>97122</v>
      </c>
      <c r="AA24" s="100"/>
      <c r="AB24" s="100"/>
      <c r="AC24" s="100"/>
      <c r="AD24" s="100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</row>
    <row r="25" spans="1:256" ht="22" customHeight="1">
      <c r="A25" s="161" t="s">
        <v>169</v>
      </c>
      <c r="B25" s="180"/>
      <c r="C25" s="29"/>
      <c r="D25" s="148">
        <f>SUM(D23:D24)</f>
        <v>0</v>
      </c>
      <c r="E25" s="53"/>
      <c r="F25" s="148">
        <f>SUM(F23:F24)</f>
        <v>0</v>
      </c>
      <c r="G25" s="53"/>
      <c r="H25" s="148">
        <f>SUM(H23:H24)</f>
        <v>0</v>
      </c>
      <c r="I25" s="53"/>
      <c r="J25" s="148">
        <f>SUM(J23:J24)</f>
        <v>0</v>
      </c>
      <c r="K25" s="53"/>
      <c r="L25" s="148">
        <f>SUM(L23:L24)</f>
        <v>0</v>
      </c>
      <c r="M25" s="53"/>
      <c r="N25" s="148">
        <f>SUM(N23:N24)</f>
        <v>0</v>
      </c>
      <c r="O25" s="53"/>
      <c r="P25" s="148">
        <f>SUM(P23:P24)</f>
        <v>0</v>
      </c>
      <c r="Q25" s="53"/>
      <c r="R25" s="148">
        <f>SUM(R23:R24)</f>
        <v>0</v>
      </c>
      <c r="S25" s="53"/>
      <c r="T25" s="148">
        <f>SUM(T23:T24)</f>
        <v>0</v>
      </c>
      <c r="U25" s="53"/>
      <c r="V25" s="148">
        <f>SUM(V23:V24)</f>
        <v>97122</v>
      </c>
      <c r="W25" s="53"/>
      <c r="X25" s="148">
        <f>SUM(X23:X24)</f>
        <v>97122</v>
      </c>
      <c r="AA25" s="100"/>
      <c r="AB25" s="100"/>
      <c r="AC25" s="100"/>
      <c r="AD25" s="100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</row>
    <row r="26" spans="1:256" ht="12.65" customHeight="1">
      <c r="A26" s="161"/>
      <c r="B26" s="180"/>
      <c r="C26" s="29"/>
      <c r="D26" s="62"/>
      <c r="E26" s="62"/>
      <c r="F26" s="62"/>
      <c r="G26" s="53"/>
      <c r="H26" s="62"/>
      <c r="I26" s="53"/>
      <c r="J26" s="62"/>
      <c r="K26" s="53"/>
      <c r="L26" s="62"/>
      <c r="M26" s="53"/>
      <c r="N26" s="62"/>
      <c r="O26" s="62"/>
      <c r="P26" s="62"/>
      <c r="Q26" s="62"/>
      <c r="R26" s="62"/>
      <c r="S26" s="53"/>
      <c r="T26" s="62"/>
      <c r="U26" s="53"/>
      <c r="V26" s="62"/>
      <c r="W26" s="62"/>
      <c r="X26" s="62"/>
      <c r="AA26" s="100"/>
      <c r="AB26" s="100"/>
      <c r="AC26" s="100"/>
      <c r="AD26" s="100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</row>
    <row r="27" spans="1:256" ht="22" customHeight="1">
      <c r="A27" s="52" t="s">
        <v>155</v>
      </c>
      <c r="B27" s="180"/>
      <c r="C27" s="29"/>
      <c r="D27" s="162">
        <f>SUM(D25,D20)</f>
        <v>0</v>
      </c>
      <c r="E27" s="62"/>
      <c r="F27" s="162">
        <f>SUM(F25,F20)</f>
        <v>0</v>
      </c>
      <c r="G27" s="53"/>
      <c r="H27" s="162">
        <f>SUM(H25,H20)</f>
        <v>5917</v>
      </c>
      <c r="I27" s="53"/>
      <c r="J27" s="162">
        <f>SUM(J25,J20)</f>
        <v>0</v>
      </c>
      <c r="K27" s="53"/>
      <c r="L27" s="162">
        <f>SUM(L25,L20)</f>
        <v>-200830</v>
      </c>
      <c r="M27" s="53"/>
      <c r="N27" s="162">
        <f>SUM(N25,N20)</f>
        <v>0</v>
      </c>
      <c r="O27" s="62"/>
      <c r="P27" s="162">
        <f>SUM(P25,P20)</f>
        <v>0</v>
      </c>
      <c r="Q27" s="62"/>
      <c r="R27" s="162">
        <f>SUM(R25,R20)</f>
        <v>0</v>
      </c>
      <c r="S27" s="53"/>
      <c r="T27" s="162">
        <f>SUM(T25,T20)</f>
        <v>-194913</v>
      </c>
      <c r="U27" s="53"/>
      <c r="V27" s="162">
        <f>SUM(V25,V20)</f>
        <v>97122</v>
      </c>
      <c r="W27" s="62"/>
      <c r="X27" s="162">
        <f>SUM(X25,X20)</f>
        <v>-97791</v>
      </c>
      <c r="AA27" s="100"/>
      <c r="AB27" s="100"/>
      <c r="AC27" s="100"/>
      <c r="AD27" s="100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</row>
    <row r="28" spans="1:256" ht="12.75" customHeight="1">
      <c r="A28" s="25"/>
      <c r="B28" s="47"/>
      <c r="C28" s="29"/>
      <c r="D28" s="44"/>
      <c r="E28" s="62"/>
      <c r="F28" s="44"/>
      <c r="G28" s="62"/>
      <c r="H28" s="44"/>
      <c r="I28" s="62"/>
      <c r="J28" s="44"/>
      <c r="K28" s="62"/>
      <c r="L28" s="44"/>
      <c r="M28" s="62"/>
      <c r="N28" s="44"/>
      <c r="O28" s="60"/>
      <c r="P28" s="60"/>
      <c r="Q28" s="60"/>
      <c r="R28" s="60"/>
      <c r="S28" s="60"/>
      <c r="T28" s="60"/>
      <c r="U28" s="60"/>
      <c r="V28" s="60"/>
      <c r="W28" s="60"/>
      <c r="X28" s="60"/>
    </row>
    <row r="29" spans="1:256" ht="22" customHeight="1">
      <c r="A29" s="52" t="s">
        <v>170</v>
      </c>
      <c r="B29" s="180"/>
      <c r="C29" s="29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AA29" s="100"/>
      <c r="AB29" s="100"/>
      <c r="AC29" s="100"/>
      <c r="AD29" s="100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  <c r="IU29" s="19"/>
      <c r="IV29" s="19"/>
    </row>
    <row r="30" spans="1:256" ht="22" customHeight="1">
      <c r="A30" s="101" t="s">
        <v>138</v>
      </c>
      <c r="B30" s="180"/>
      <c r="C30" s="29"/>
      <c r="D30" s="49">
        <v>0</v>
      </c>
      <c r="E30" s="64"/>
      <c r="F30" s="49">
        <v>0</v>
      </c>
      <c r="G30" s="64"/>
      <c r="H30" s="49">
        <v>0</v>
      </c>
      <c r="I30" s="64"/>
      <c r="J30" s="49">
        <v>0</v>
      </c>
      <c r="K30" s="64"/>
      <c r="L30" s="49">
        <f>'PL-6-9'!G98</f>
        <v>250962</v>
      </c>
      <c r="M30" s="64"/>
      <c r="N30" s="49">
        <v>0</v>
      </c>
      <c r="O30" s="49"/>
      <c r="P30" s="49">
        <v>0</v>
      </c>
      <c r="Q30" s="49"/>
      <c r="R30" s="46">
        <f>SUM(N30:P30)</f>
        <v>0</v>
      </c>
      <c r="S30" s="64"/>
      <c r="T30" s="46">
        <f>SUM(D30:L30,R30)</f>
        <v>250962</v>
      </c>
      <c r="U30" s="64"/>
      <c r="V30" s="98">
        <v>565</v>
      </c>
      <c r="W30" s="64"/>
      <c r="X30" s="98">
        <f>SUM(T30:V30)</f>
        <v>251527</v>
      </c>
    </row>
    <row r="31" spans="1:256" ht="22" customHeight="1">
      <c r="A31" s="101" t="s">
        <v>185</v>
      </c>
      <c r="B31" s="180"/>
      <c r="C31" s="29"/>
      <c r="D31" s="49">
        <v>0</v>
      </c>
      <c r="E31" s="64"/>
      <c r="F31" s="38">
        <v>0</v>
      </c>
      <c r="G31" s="64"/>
      <c r="H31" s="38">
        <v>0</v>
      </c>
      <c r="I31" s="64"/>
      <c r="J31" s="38">
        <v>0</v>
      </c>
      <c r="K31" s="64"/>
      <c r="L31" s="38">
        <v>525</v>
      </c>
      <c r="M31" s="64"/>
      <c r="N31" s="38">
        <v>0</v>
      </c>
      <c r="O31" s="49"/>
      <c r="P31" s="49">
        <v>2400</v>
      </c>
      <c r="Q31" s="49"/>
      <c r="R31" s="46">
        <f>SUM(N31:P31)</f>
        <v>2400</v>
      </c>
      <c r="S31" s="64"/>
      <c r="T31" s="46">
        <f>SUM(D31:L31,R31)</f>
        <v>2925</v>
      </c>
      <c r="U31" s="64"/>
      <c r="V31" s="98">
        <v>287</v>
      </c>
      <c r="W31" s="64"/>
      <c r="X31" s="98">
        <f>SUM(T31:V31)</f>
        <v>3212</v>
      </c>
      <c r="AA31" s="100"/>
      <c r="AB31" s="100"/>
      <c r="AC31" s="100"/>
      <c r="AD31" s="100"/>
      <c r="AE31" s="100"/>
    </row>
    <row r="32" spans="1:256" ht="22" customHeight="1">
      <c r="A32" s="10" t="s">
        <v>171</v>
      </c>
      <c r="B32" s="47"/>
      <c r="C32" s="29"/>
      <c r="D32" s="50">
        <f>SUM(D30:D31)</f>
        <v>0</v>
      </c>
      <c r="E32" s="62"/>
      <c r="F32" s="50">
        <f>SUM(F30:F31)</f>
        <v>0</v>
      </c>
      <c r="G32" s="62"/>
      <c r="H32" s="50">
        <f>SUM(H30:H31)</f>
        <v>0</v>
      </c>
      <c r="I32" s="62"/>
      <c r="J32" s="50">
        <f>SUM(J30:J31)</f>
        <v>0</v>
      </c>
      <c r="K32" s="62"/>
      <c r="L32" s="50">
        <f>SUM(L30:L31)</f>
        <v>251487</v>
      </c>
      <c r="M32" s="62"/>
      <c r="N32" s="50">
        <f>SUM(N30:N31)</f>
        <v>0</v>
      </c>
      <c r="O32" s="44"/>
      <c r="P32" s="50">
        <f>SUM(P30:P31)</f>
        <v>2400</v>
      </c>
      <c r="Q32" s="44"/>
      <c r="R32" s="50">
        <f>SUM(R30:R31)</f>
        <v>2400</v>
      </c>
      <c r="S32" s="62"/>
      <c r="T32" s="50">
        <f>SUM(T30:T31)</f>
        <v>253887</v>
      </c>
      <c r="U32" s="62"/>
      <c r="V32" s="50">
        <f>SUM(V30:V31)</f>
        <v>852</v>
      </c>
      <c r="W32" s="62"/>
      <c r="X32" s="50">
        <f>SUM(X30:X31)</f>
        <v>254739</v>
      </c>
      <c r="AA32" s="100"/>
      <c r="AB32" s="100"/>
      <c r="AC32" s="100"/>
      <c r="AD32" s="100"/>
      <c r="AE32" s="28"/>
    </row>
    <row r="33" spans="1:24" ht="12.75" customHeight="1">
      <c r="A33" s="25"/>
      <c r="B33" s="47"/>
      <c r="C33" s="29"/>
      <c r="D33" s="44"/>
      <c r="E33" s="62"/>
      <c r="F33" s="44"/>
      <c r="G33" s="62"/>
      <c r="H33" s="44"/>
      <c r="I33" s="62"/>
      <c r="J33" s="44"/>
      <c r="K33" s="62"/>
      <c r="L33" s="44"/>
      <c r="M33" s="62"/>
      <c r="N33" s="44"/>
      <c r="O33" s="60"/>
      <c r="P33" s="60"/>
      <c r="Q33" s="60"/>
      <c r="R33" s="60"/>
      <c r="S33" s="60"/>
      <c r="T33" s="60"/>
      <c r="U33" s="60"/>
      <c r="V33" s="60"/>
      <c r="W33" s="60"/>
      <c r="X33" s="60"/>
    </row>
    <row r="34" spans="1:24" ht="22.5" hidden="1" customHeight="1">
      <c r="A34" s="37" t="s">
        <v>149</v>
      </c>
      <c r="B34" s="47"/>
      <c r="C34" s="29"/>
      <c r="D34" s="147">
        <v>0</v>
      </c>
      <c r="E34" s="62"/>
      <c r="F34" s="147">
        <v>0</v>
      </c>
      <c r="G34" s="62"/>
      <c r="H34" s="147">
        <v>0</v>
      </c>
      <c r="I34" s="62"/>
      <c r="J34" s="147">
        <v>0</v>
      </c>
      <c r="K34" s="62"/>
      <c r="L34" s="147">
        <v>0</v>
      </c>
      <c r="M34" s="62"/>
      <c r="N34" s="147">
        <v>0</v>
      </c>
      <c r="O34" s="60"/>
      <c r="P34" s="147">
        <v>0</v>
      </c>
      <c r="Q34" s="60"/>
      <c r="R34" s="147">
        <v>0</v>
      </c>
      <c r="S34" s="60"/>
      <c r="T34" s="147">
        <v>0</v>
      </c>
      <c r="U34" s="60"/>
      <c r="V34" s="147">
        <v>0</v>
      </c>
      <c r="W34" s="60"/>
      <c r="X34" s="147">
        <v>0</v>
      </c>
    </row>
    <row r="35" spans="1:24" ht="12.75" hidden="1" customHeight="1">
      <c r="A35" s="25"/>
      <c r="B35" s="47"/>
      <c r="C35" s="29"/>
      <c r="D35" s="44"/>
      <c r="E35" s="62"/>
      <c r="F35" s="44"/>
      <c r="G35" s="62"/>
      <c r="H35" s="44"/>
      <c r="I35" s="62"/>
      <c r="J35" s="44"/>
      <c r="K35" s="62"/>
      <c r="L35" s="44"/>
      <c r="M35" s="62"/>
      <c r="N35" s="44"/>
      <c r="O35" s="60"/>
      <c r="P35" s="60"/>
      <c r="Q35" s="60"/>
      <c r="R35" s="60"/>
      <c r="S35" s="60"/>
      <c r="T35" s="60"/>
      <c r="U35" s="60"/>
      <c r="V35" s="60"/>
      <c r="W35" s="60"/>
      <c r="X35" s="60"/>
    </row>
    <row r="36" spans="1:24" ht="22" customHeight="1" thickBot="1">
      <c r="A36" s="10" t="s">
        <v>161</v>
      </c>
      <c r="B36" s="180"/>
      <c r="C36" s="26"/>
      <c r="D36" s="102">
        <f>SUM(D13,D27,D32,D34)</f>
        <v>304368</v>
      </c>
      <c r="E36" s="98"/>
      <c r="F36" s="102">
        <f>SUM(F13,F27,F32,F34)</f>
        <v>975343</v>
      </c>
      <c r="G36" s="98"/>
      <c r="H36" s="102">
        <f>SUM(H13,H27,H32,H34)</f>
        <v>14986</v>
      </c>
      <c r="I36" s="98"/>
      <c r="J36" s="102">
        <f>SUM(J13,J27,J32,J34)</f>
        <v>30844</v>
      </c>
      <c r="K36" s="98"/>
      <c r="L36" s="102">
        <f>SUM(L13,L27,L32,L34)</f>
        <v>1160361</v>
      </c>
      <c r="M36" s="98"/>
      <c r="N36" s="102">
        <f>SUM(N13,N27,N32,N34)</f>
        <v>-4365</v>
      </c>
      <c r="O36" s="53"/>
      <c r="P36" s="102">
        <f>SUM(P13,P27,P32,P34)</f>
        <v>5824</v>
      </c>
      <c r="Q36" s="53"/>
      <c r="R36" s="102">
        <f>SUM(R13,R27,R32,R34)</f>
        <v>1459</v>
      </c>
      <c r="S36" s="98"/>
      <c r="T36" s="102">
        <f>SUM(T13,T27,T32,T34)</f>
        <v>2487361</v>
      </c>
      <c r="U36" s="98"/>
      <c r="V36" s="102">
        <f>SUM(V13,V27,V32,V34)</f>
        <v>93128</v>
      </c>
      <c r="W36" s="98"/>
      <c r="X36" s="102">
        <f>SUM(X13,X27,X32,X34)</f>
        <v>2580489</v>
      </c>
    </row>
    <row r="37" spans="1:24" ht="22.5" customHeight="1" thickTop="1"/>
    <row r="38" spans="1:24" ht="22.5" customHeight="1"/>
    <row r="39" spans="1:24" ht="22.5" customHeight="1"/>
    <row r="40" spans="1:24" ht="22.5" customHeight="1"/>
    <row r="41" spans="1:24" ht="22.5" customHeight="1"/>
    <row r="42" spans="1:24" ht="22.5" customHeight="1"/>
    <row r="43" spans="1:24" ht="22.5" customHeight="1"/>
    <row r="44" spans="1:24" ht="22.5" customHeight="1"/>
    <row r="45" spans="1:24" ht="22.5" customHeight="1"/>
    <row r="46" spans="1:24" ht="22.5" customHeight="1"/>
    <row r="47" spans="1:24" ht="22.5" customHeight="1"/>
    <row r="48" spans="1:24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</sheetData>
  <mergeCells count="4">
    <mergeCell ref="D11:X11"/>
    <mergeCell ref="D3:X3"/>
    <mergeCell ref="J4:L4"/>
    <mergeCell ref="N4:R4"/>
  </mergeCells>
  <pageMargins left="0.8" right="0.8" top="0.48" bottom="0.5" header="0.4" footer="0.5"/>
  <pageSetup paperSize="9" scale="77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1" max="16383" man="1"/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61"/>
  <sheetViews>
    <sheetView view="pageBreakPreview" zoomScale="85" zoomScaleNormal="70" zoomScaleSheetLayoutView="85" workbookViewId="0">
      <selection activeCell="L14" sqref="L14"/>
    </sheetView>
  </sheetViews>
  <sheetFormatPr defaultColWidth="10.81640625" defaultRowHeight="21.5"/>
  <cols>
    <col min="1" max="1" width="47.81640625" style="6" customWidth="1"/>
    <col min="2" max="2" width="7.54296875" style="13" customWidth="1"/>
    <col min="3" max="3" width="1" style="20" customWidth="1"/>
    <col min="4" max="4" width="9.81640625" style="2" bestFit="1" customWidth="1"/>
    <col min="5" max="5" width="1" style="20" customWidth="1"/>
    <col min="6" max="6" width="9" style="2" bestFit="1" customWidth="1"/>
    <col min="7" max="7" width="1" style="20" customWidth="1"/>
    <col min="8" max="8" width="8.81640625" style="2" customWidth="1"/>
    <col min="9" max="9" width="1" style="20" customWidth="1"/>
    <col min="10" max="10" width="8.453125" style="2" customWidth="1"/>
    <col min="11" max="11" width="1" style="20" customWidth="1"/>
    <col min="12" max="12" width="10.453125" style="2" customWidth="1"/>
    <col min="13" max="13" width="1" style="20" customWidth="1"/>
    <col min="14" max="14" width="10.1796875" style="2" customWidth="1"/>
    <col min="15" max="15" width="1" style="2" customWidth="1"/>
    <col min="16" max="16" width="9.1796875" style="20" customWidth="1"/>
    <col min="17" max="17" width="1" style="20" customWidth="1"/>
    <col min="18" max="18" width="8.453125" style="20" customWidth="1"/>
    <col min="19" max="19" width="1" style="20" customWidth="1"/>
    <col min="20" max="20" width="10.54296875" style="2" bestFit="1" customWidth="1"/>
    <col min="21" max="21" width="1" style="20" customWidth="1"/>
    <col min="22" max="22" width="9" style="2" bestFit="1" customWidth="1"/>
    <col min="23" max="23" width="1" style="20" customWidth="1"/>
    <col min="24" max="24" width="10.54296875" style="2" bestFit="1" customWidth="1"/>
    <col min="25" max="25" width="1.453125" style="2" customWidth="1"/>
    <col min="26" max="26" width="12.54296875" style="2" bestFit="1" customWidth="1"/>
    <col min="27" max="27" width="12.453125" style="2" bestFit="1" customWidth="1"/>
    <col min="28" max="28" width="13.1796875" style="2" bestFit="1" customWidth="1"/>
    <col min="29" max="29" width="10.81640625" style="2" bestFit="1" customWidth="1"/>
    <col min="30" max="30" width="9.1796875" style="2" customWidth="1"/>
    <col min="31" max="31" width="13.1796875" style="2" bestFit="1" customWidth="1"/>
    <col min="32" max="252" width="9.1796875" style="2" customWidth="1"/>
    <col min="253" max="253" width="65.1796875" style="2" customWidth="1"/>
    <col min="254" max="254" width="8.1796875" style="2" customWidth="1"/>
    <col min="255" max="255" width="1.453125" style="2" customWidth="1"/>
    <col min="256" max="256" width="10.81640625" style="2"/>
    <col min="257" max="257" width="47.1796875" style="2" customWidth="1"/>
    <col min="258" max="258" width="6.1796875" style="2" customWidth="1"/>
    <col min="259" max="259" width="0.81640625" style="2" customWidth="1"/>
    <col min="260" max="260" width="9.81640625" style="2" customWidth="1"/>
    <col min="261" max="261" width="0.81640625" style="2" customWidth="1"/>
    <col min="262" max="262" width="8.81640625" style="2" customWidth="1"/>
    <col min="263" max="263" width="0.81640625" style="2" customWidth="1"/>
    <col min="264" max="264" width="11.81640625" style="2" customWidth="1"/>
    <col min="265" max="265" width="0.81640625" style="2" customWidth="1"/>
    <col min="266" max="266" width="10.1796875" style="2" customWidth="1"/>
    <col min="267" max="267" width="0.81640625" style="2" customWidth="1"/>
    <col min="268" max="268" width="9.453125" style="2" customWidth="1"/>
    <col min="269" max="269" width="0.81640625" style="2" customWidth="1"/>
    <col min="270" max="270" width="13.453125" style="2" customWidth="1"/>
    <col min="271" max="271" width="0.81640625" style="2" customWidth="1"/>
    <col min="272" max="272" width="12.54296875" style="2" customWidth="1"/>
    <col min="273" max="273" width="0.81640625" style="2" customWidth="1"/>
    <col min="274" max="274" width="12.1796875" style="2" customWidth="1"/>
    <col min="275" max="275" width="0.81640625" style="2" customWidth="1"/>
    <col min="276" max="276" width="10.81640625" style="2" customWidth="1"/>
    <col min="277" max="277" width="0.81640625" style="2" customWidth="1"/>
    <col min="278" max="278" width="10.81640625" style="2" customWidth="1"/>
    <col min="279" max="279" width="0.81640625" style="2" customWidth="1"/>
    <col min="280" max="280" width="10.453125" style="2" customWidth="1"/>
    <col min="281" max="281" width="1.453125" style="2" customWidth="1"/>
    <col min="282" max="282" width="12.54296875" style="2" bestFit="1" customWidth="1"/>
    <col min="283" max="283" width="12.453125" style="2" bestFit="1" customWidth="1"/>
    <col min="284" max="284" width="13.1796875" style="2" bestFit="1" customWidth="1"/>
    <col min="285" max="285" width="10.81640625" style="2" bestFit="1" customWidth="1"/>
    <col min="286" max="286" width="9.1796875" style="2" customWidth="1"/>
    <col min="287" max="287" width="13.1796875" style="2" bestFit="1" customWidth="1"/>
    <col min="288" max="508" width="9.1796875" style="2" customWidth="1"/>
    <col min="509" max="509" width="65.1796875" style="2" customWidth="1"/>
    <col min="510" max="510" width="8.1796875" style="2" customWidth="1"/>
    <col min="511" max="511" width="1.453125" style="2" customWidth="1"/>
    <col min="512" max="512" width="10.81640625" style="2"/>
    <col min="513" max="513" width="47.1796875" style="2" customWidth="1"/>
    <col min="514" max="514" width="6.1796875" style="2" customWidth="1"/>
    <col min="515" max="515" width="0.81640625" style="2" customWidth="1"/>
    <col min="516" max="516" width="9.81640625" style="2" customWidth="1"/>
    <col min="517" max="517" width="0.81640625" style="2" customWidth="1"/>
    <col min="518" max="518" width="8.81640625" style="2" customWidth="1"/>
    <col min="519" max="519" width="0.81640625" style="2" customWidth="1"/>
    <col min="520" max="520" width="11.81640625" style="2" customWidth="1"/>
    <col min="521" max="521" width="0.81640625" style="2" customWidth="1"/>
    <col min="522" max="522" width="10.1796875" style="2" customWidth="1"/>
    <col min="523" max="523" width="0.81640625" style="2" customWidth="1"/>
    <col min="524" max="524" width="9.453125" style="2" customWidth="1"/>
    <col min="525" max="525" width="0.81640625" style="2" customWidth="1"/>
    <col min="526" max="526" width="13.453125" style="2" customWidth="1"/>
    <col min="527" max="527" width="0.81640625" style="2" customWidth="1"/>
    <col min="528" max="528" width="12.54296875" style="2" customWidth="1"/>
    <col min="529" max="529" width="0.81640625" style="2" customWidth="1"/>
    <col min="530" max="530" width="12.1796875" style="2" customWidth="1"/>
    <col min="531" max="531" width="0.81640625" style="2" customWidth="1"/>
    <col min="532" max="532" width="10.81640625" style="2" customWidth="1"/>
    <col min="533" max="533" width="0.81640625" style="2" customWidth="1"/>
    <col min="534" max="534" width="10.81640625" style="2" customWidth="1"/>
    <col min="535" max="535" width="0.81640625" style="2" customWidth="1"/>
    <col min="536" max="536" width="10.453125" style="2" customWidth="1"/>
    <col min="537" max="537" width="1.453125" style="2" customWidth="1"/>
    <col min="538" max="538" width="12.54296875" style="2" bestFit="1" customWidth="1"/>
    <col min="539" max="539" width="12.453125" style="2" bestFit="1" customWidth="1"/>
    <col min="540" max="540" width="13.1796875" style="2" bestFit="1" customWidth="1"/>
    <col min="541" max="541" width="10.81640625" style="2" bestFit="1" customWidth="1"/>
    <col min="542" max="542" width="9.1796875" style="2" customWidth="1"/>
    <col min="543" max="543" width="13.1796875" style="2" bestFit="1" customWidth="1"/>
    <col min="544" max="764" width="9.1796875" style="2" customWidth="1"/>
    <col min="765" max="765" width="65.1796875" style="2" customWidth="1"/>
    <col min="766" max="766" width="8.1796875" style="2" customWidth="1"/>
    <col min="767" max="767" width="1.453125" style="2" customWidth="1"/>
    <col min="768" max="768" width="10.81640625" style="2"/>
    <col min="769" max="769" width="47.1796875" style="2" customWidth="1"/>
    <col min="770" max="770" width="6.1796875" style="2" customWidth="1"/>
    <col min="771" max="771" width="0.81640625" style="2" customWidth="1"/>
    <col min="772" max="772" width="9.81640625" style="2" customWidth="1"/>
    <col min="773" max="773" width="0.81640625" style="2" customWidth="1"/>
    <col min="774" max="774" width="8.81640625" style="2" customWidth="1"/>
    <col min="775" max="775" width="0.81640625" style="2" customWidth="1"/>
    <col min="776" max="776" width="11.81640625" style="2" customWidth="1"/>
    <col min="777" max="777" width="0.81640625" style="2" customWidth="1"/>
    <col min="778" max="778" width="10.1796875" style="2" customWidth="1"/>
    <col min="779" max="779" width="0.81640625" style="2" customWidth="1"/>
    <col min="780" max="780" width="9.453125" style="2" customWidth="1"/>
    <col min="781" max="781" width="0.81640625" style="2" customWidth="1"/>
    <col min="782" max="782" width="13.453125" style="2" customWidth="1"/>
    <col min="783" max="783" width="0.81640625" style="2" customWidth="1"/>
    <col min="784" max="784" width="12.54296875" style="2" customWidth="1"/>
    <col min="785" max="785" width="0.81640625" style="2" customWidth="1"/>
    <col min="786" max="786" width="12.1796875" style="2" customWidth="1"/>
    <col min="787" max="787" width="0.81640625" style="2" customWidth="1"/>
    <col min="788" max="788" width="10.81640625" style="2" customWidth="1"/>
    <col min="789" max="789" width="0.81640625" style="2" customWidth="1"/>
    <col min="790" max="790" width="10.81640625" style="2" customWidth="1"/>
    <col min="791" max="791" width="0.81640625" style="2" customWidth="1"/>
    <col min="792" max="792" width="10.453125" style="2" customWidth="1"/>
    <col min="793" max="793" width="1.453125" style="2" customWidth="1"/>
    <col min="794" max="794" width="12.54296875" style="2" bestFit="1" customWidth="1"/>
    <col min="795" max="795" width="12.453125" style="2" bestFit="1" customWidth="1"/>
    <col min="796" max="796" width="13.1796875" style="2" bestFit="1" customWidth="1"/>
    <col min="797" max="797" width="10.81640625" style="2" bestFit="1" customWidth="1"/>
    <col min="798" max="798" width="9.1796875" style="2" customWidth="1"/>
    <col min="799" max="799" width="13.1796875" style="2" bestFit="1" customWidth="1"/>
    <col min="800" max="1020" width="9.1796875" style="2" customWidth="1"/>
    <col min="1021" max="1021" width="65.1796875" style="2" customWidth="1"/>
    <col min="1022" max="1022" width="8.1796875" style="2" customWidth="1"/>
    <col min="1023" max="1023" width="1.453125" style="2" customWidth="1"/>
    <col min="1024" max="1024" width="10.81640625" style="2"/>
    <col min="1025" max="1025" width="47.1796875" style="2" customWidth="1"/>
    <col min="1026" max="1026" width="6.1796875" style="2" customWidth="1"/>
    <col min="1027" max="1027" width="0.81640625" style="2" customWidth="1"/>
    <col min="1028" max="1028" width="9.81640625" style="2" customWidth="1"/>
    <col min="1029" max="1029" width="0.81640625" style="2" customWidth="1"/>
    <col min="1030" max="1030" width="8.81640625" style="2" customWidth="1"/>
    <col min="1031" max="1031" width="0.81640625" style="2" customWidth="1"/>
    <col min="1032" max="1032" width="11.81640625" style="2" customWidth="1"/>
    <col min="1033" max="1033" width="0.81640625" style="2" customWidth="1"/>
    <col min="1034" max="1034" width="10.1796875" style="2" customWidth="1"/>
    <col min="1035" max="1035" width="0.81640625" style="2" customWidth="1"/>
    <col min="1036" max="1036" width="9.453125" style="2" customWidth="1"/>
    <col min="1037" max="1037" width="0.81640625" style="2" customWidth="1"/>
    <col min="1038" max="1038" width="13.453125" style="2" customWidth="1"/>
    <col min="1039" max="1039" width="0.81640625" style="2" customWidth="1"/>
    <col min="1040" max="1040" width="12.54296875" style="2" customWidth="1"/>
    <col min="1041" max="1041" width="0.81640625" style="2" customWidth="1"/>
    <col min="1042" max="1042" width="12.1796875" style="2" customWidth="1"/>
    <col min="1043" max="1043" width="0.81640625" style="2" customWidth="1"/>
    <col min="1044" max="1044" width="10.81640625" style="2" customWidth="1"/>
    <col min="1045" max="1045" width="0.81640625" style="2" customWidth="1"/>
    <col min="1046" max="1046" width="10.81640625" style="2" customWidth="1"/>
    <col min="1047" max="1047" width="0.81640625" style="2" customWidth="1"/>
    <col min="1048" max="1048" width="10.453125" style="2" customWidth="1"/>
    <col min="1049" max="1049" width="1.453125" style="2" customWidth="1"/>
    <col min="1050" max="1050" width="12.54296875" style="2" bestFit="1" customWidth="1"/>
    <col min="1051" max="1051" width="12.453125" style="2" bestFit="1" customWidth="1"/>
    <col min="1052" max="1052" width="13.1796875" style="2" bestFit="1" customWidth="1"/>
    <col min="1053" max="1053" width="10.81640625" style="2" bestFit="1" customWidth="1"/>
    <col min="1054" max="1054" width="9.1796875" style="2" customWidth="1"/>
    <col min="1055" max="1055" width="13.1796875" style="2" bestFit="1" customWidth="1"/>
    <col min="1056" max="1276" width="9.1796875" style="2" customWidth="1"/>
    <col min="1277" max="1277" width="65.1796875" style="2" customWidth="1"/>
    <col min="1278" max="1278" width="8.1796875" style="2" customWidth="1"/>
    <col min="1279" max="1279" width="1.453125" style="2" customWidth="1"/>
    <col min="1280" max="1280" width="10.81640625" style="2"/>
    <col min="1281" max="1281" width="47.1796875" style="2" customWidth="1"/>
    <col min="1282" max="1282" width="6.1796875" style="2" customWidth="1"/>
    <col min="1283" max="1283" width="0.81640625" style="2" customWidth="1"/>
    <col min="1284" max="1284" width="9.81640625" style="2" customWidth="1"/>
    <col min="1285" max="1285" width="0.81640625" style="2" customWidth="1"/>
    <col min="1286" max="1286" width="8.81640625" style="2" customWidth="1"/>
    <col min="1287" max="1287" width="0.81640625" style="2" customWidth="1"/>
    <col min="1288" max="1288" width="11.81640625" style="2" customWidth="1"/>
    <col min="1289" max="1289" width="0.81640625" style="2" customWidth="1"/>
    <col min="1290" max="1290" width="10.1796875" style="2" customWidth="1"/>
    <col min="1291" max="1291" width="0.81640625" style="2" customWidth="1"/>
    <col min="1292" max="1292" width="9.453125" style="2" customWidth="1"/>
    <col min="1293" max="1293" width="0.81640625" style="2" customWidth="1"/>
    <col min="1294" max="1294" width="13.453125" style="2" customWidth="1"/>
    <col min="1295" max="1295" width="0.81640625" style="2" customWidth="1"/>
    <col min="1296" max="1296" width="12.54296875" style="2" customWidth="1"/>
    <col min="1297" max="1297" width="0.81640625" style="2" customWidth="1"/>
    <col min="1298" max="1298" width="12.1796875" style="2" customWidth="1"/>
    <col min="1299" max="1299" width="0.81640625" style="2" customWidth="1"/>
    <col min="1300" max="1300" width="10.81640625" style="2" customWidth="1"/>
    <col min="1301" max="1301" width="0.81640625" style="2" customWidth="1"/>
    <col min="1302" max="1302" width="10.81640625" style="2" customWidth="1"/>
    <col min="1303" max="1303" width="0.81640625" style="2" customWidth="1"/>
    <col min="1304" max="1304" width="10.453125" style="2" customWidth="1"/>
    <col min="1305" max="1305" width="1.453125" style="2" customWidth="1"/>
    <col min="1306" max="1306" width="12.54296875" style="2" bestFit="1" customWidth="1"/>
    <col min="1307" max="1307" width="12.453125" style="2" bestFit="1" customWidth="1"/>
    <col min="1308" max="1308" width="13.1796875" style="2" bestFit="1" customWidth="1"/>
    <col min="1309" max="1309" width="10.81640625" style="2" bestFit="1" customWidth="1"/>
    <col min="1310" max="1310" width="9.1796875" style="2" customWidth="1"/>
    <col min="1311" max="1311" width="13.1796875" style="2" bestFit="1" customWidth="1"/>
    <col min="1312" max="1532" width="9.1796875" style="2" customWidth="1"/>
    <col min="1533" max="1533" width="65.1796875" style="2" customWidth="1"/>
    <col min="1534" max="1534" width="8.1796875" style="2" customWidth="1"/>
    <col min="1535" max="1535" width="1.453125" style="2" customWidth="1"/>
    <col min="1536" max="1536" width="10.81640625" style="2"/>
    <col min="1537" max="1537" width="47.1796875" style="2" customWidth="1"/>
    <col min="1538" max="1538" width="6.1796875" style="2" customWidth="1"/>
    <col min="1539" max="1539" width="0.81640625" style="2" customWidth="1"/>
    <col min="1540" max="1540" width="9.81640625" style="2" customWidth="1"/>
    <col min="1541" max="1541" width="0.81640625" style="2" customWidth="1"/>
    <col min="1542" max="1542" width="8.81640625" style="2" customWidth="1"/>
    <col min="1543" max="1543" width="0.81640625" style="2" customWidth="1"/>
    <col min="1544" max="1544" width="11.81640625" style="2" customWidth="1"/>
    <col min="1545" max="1545" width="0.81640625" style="2" customWidth="1"/>
    <col min="1546" max="1546" width="10.1796875" style="2" customWidth="1"/>
    <col min="1547" max="1547" width="0.81640625" style="2" customWidth="1"/>
    <col min="1548" max="1548" width="9.453125" style="2" customWidth="1"/>
    <col min="1549" max="1549" width="0.81640625" style="2" customWidth="1"/>
    <col min="1550" max="1550" width="13.453125" style="2" customWidth="1"/>
    <col min="1551" max="1551" width="0.81640625" style="2" customWidth="1"/>
    <col min="1552" max="1552" width="12.54296875" style="2" customWidth="1"/>
    <col min="1553" max="1553" width="0.81640625" style="2" customWidth="1"/>
    <col min="1554" max="1554" width="12.1796875" style="2" customWidth="1"/>
    <col min="1555" max="1555" width="0.81640625" style="2" customWidth="1"/>
    <col min="1556" max="1556" width="10.81640625" style="2" customWidth="1"/>
    <col min="1557" max="1557" width="0.81640625" style="2" customWidth="1"/>
    <col min="1558" max="1558" width="10.81640625" style="2" customWidth="1"/>
    <col min="1559" max="1559" width="0.81640625" style="2" customWidth="1"/>
    <col min="1560" max="1560" width="10.453125" style="2" customWidth="1"/>
    <col min="1561" max="1561" width="1.453125" style="2" customWidth="1"/>
    <col min="1562" max="1562" width="12.54296875" style="2" bestFit="1" customWidth="1"/>
    <col min="1563" max="1563" width="12.453125" style="2" bestFit="1" customWidth="1"/>
    <col min="1564" max="1564" width="13.1796875" style="2" bestFit="1" customWidth="1"/>
    <col min="1565" max="1565" width="10.81640625" style="2" bestFit="1" customWidth="1"/>
    <col min="1566" max="1566" width="9.1796875" style="2" customWidth="1"/>
    <col min="1567" max="1567" width="13.1796875" style="2" bestFit="1" customWidth="1"/>
    <col min="1568" max="1788" width="9.1796875" style="2" customWidth="1"/>
    <col min="1789" max="1789" width="65.1796875" style="2" customWidth="1"/>
    <col min="1790" max="1790" width="8.1796875" style="2" customWidth="1"/>
    <col min="1791" max="1791" width="1.453125" style="2" customWidth="1"/>
    <col min="1792" max="1792" width="10.81640625" style="2"/>
    <col min="1793" max="1793" width="47.1796875" style="2" customWidth="1"/>
    <col min="1794" max="1794" width="6.1796875" style="2" customWidth="1"/>
    <col min="1795" max="1795" width="0.81640625" style="2" customWidth="1"/>
    <col min="1796" max="1796" width="9.81640625" style="2" customWidth="1"/>
    <col min="1797" max="1797" width="0.81640625" style="2" customWidth="1"/>
    <col min="1798" max="1798" width="8.81640625" style="2" customWidth="1"/>
    <col min="1799" max="1799" width="0.81640625" style="2" customWidth="1"/>
    <col min="1800" max="1800" width="11.81640625" style="2" customWidth="1"/>
    <col min="1801" max="1801" width="0.81640625" style="2" customWidth="1"/>
    <col min="1802" max="1802" width="10.1796875" style="2" customWidth="1"/>
    <col min="1803" max="1803" width="0.81640625" style="2" customWidth="1"/>
    <col min="1804" max="1804" width="9.453125" style="2" customWidth="1"/>
    <col min="1805" max="1805" width="0.81640625" style="2" customWidth="1"/>
    <col min="1806" max="1806" width="13.453125" style="2" customWidth="1"/>
    <col min="1807" max="1807" width="0.81640625" style="2" customWidth="1"/>
    <col min="1808" max="1808" width="12.54296875" style="2" customWidth="1"/>
    <col min="1809" max="1809" width="0.81640625" style="2" customWidth="1"/>
    <col min="1810" max="1810" width="12.1796875" style="2" customWidth="1"/>
    <col min="1811" max="1811" width="0.81640625" style="2" customWidth="1"/>
    <col min="1812" max="1812" width="10.81640625" style="2" customWidth="1"/>
    <col min="1813" max="1813" width="0.81640625" style="2" customWidth="1"/>
    <col min="1814" max="1814" width="10.81640625" style="2" customWidth="1"/>
    <col min="1815" max="1815" width="0.81640625" style="2" customWidth="1"/>
    <col min="1816" max="1816" width="10.453125" style="2" customWidth="1"/>
    <col min="1817" max="1817" width="1.453125" style="2" customWidth="1"/>
    <col min="1818" max="1818" width="12.54296875" style="2" bestFit="1" customWidth="1"/>
    <col min="1819" max="1819" width="12.453125" style="2" bestFit="1" customWidth="1"/>
    <col min="1820" max="1820" width="13.1796875" style="2" bestFit="1" customWidth="1"/>
    <col min="1821" max="1821" width="10.81640625" style="2" bestFit="1" customWidth="1"/>
    <col min="1822" max="1822" width="9.1796875" style="2" customWidth="1"/>
    <col min="1823" max="1823" width="13.1796875" style="2" bestFit="1" customWidth="1"/>
    <col min="1824" max="2044" width="9.1796875" style="2" customWidth="1"/>
    <col min="2045" max="2045" width="65.1796875" style="2" customWidth="1"/>
    <col min="2046" max="2046" width="8.1796875" style="2" customWidth="1"/>
    <col min="2047" max="2047" width="1.453125" style="2" customWidth="1"/>
    <col min="2048" max="2048" width="10.81640625" style="2"/>
    <col min="2049" max="2049" width="47.1796875" style="2" customWidth="1"/>
    <col min="2050" max="2050" width="6.1796875" style="2" customWidth="1"/>
    <col min="2051" max="2051" width="0.81640625" style="2" customWidth="1"/>
    <col min="2052" max="2052" width="9.81640625" style="2" customWidth="1"/>
    <col min="2053" max="2053" width="0.81640625" style="2" customWidth="1"/>
    <col min="2054" max="2054" width="8.81640625" style="2" customWidth="1"/>
    <col min="2055" max="2055" width="0.81640625" style="2" customWidth="1"/>
    <col min="2056" max="2056" width="11.81640625" style="2" customWidth="1"/>
    <col min="2057" max="2057" width="0.81640625" style="2" customWidth="1"/>
    <col min="2058" max="2058" width="10.1796875" style="2" customWidth="1"/>
    <col min="2059" max="2059" width="0.81640625" style="2" customWidth="1"/>
    <col min="2060" max="2060" width="9.453125" style="2" customWidth="1"/>
    <col min="2061" max="2061" width="0.81640625" style="2" customWidth="1"/>
    <col min="2062" max="2062" width="13.453125" style="2" customWidth="1"/>
    <col min="2063" max="2063" width="0.81640625" style="2" customWidth="1"/>
    <col min="2064" max="2064" width="12.54296875" style="2" customWidth="1"/>
    <col min="2065" max="2065" width="0.81640625" style="2" customWidth="1"/>
    <col min="2066" max="2066" width="12.1796875" style="2" customWidth="1"/>
    <col min="2067" max="2067" width="0.81640625" style="2" customWidth="1"/>
    <col min="2068" max="2068" width="10.81640625" style="2" customWidth="1"/>
    <col min="2069" max="2069" width="0.81640625" style="2" customWidth="1"/>
    <col min="2070" max="2070" width="10.81640625" style="2" customWidth="1"/>
    <col min="2071" max="2071" width="0.81640625" style="2" customWidth="1"/>
    <col min="2072" max="2072" width="10.453125" style="2" customWidth="1"/>
    <col min="2073" max="2073" width="1.453125" style="2" customWidth="1"/>
    <col min="2074" max="2074" width="12.54296875" style="2" bestFit="1" customWidth="1"/>
    <col min="2075" max="2075" width="12.453125" style="2" bestFit="1" customWidth="1"/>
    <col min="2076" max="2076" width="13.1796875" style="2" bestFit="1" customWidth="1"/>
    <col min="2077" max="2077" width="10.81640625" style="2" bestFit="1" customWidth="1"/>
    <col min="2078" max="2078" width="9.1796875" style="2" customWidth="1"/>
    <col min="2079" max="2079" width="13.1796875" style="2" bestFit="1" customWidth="1"/>
    <col min="2080" max="2300" width="9.1796875" style="2" customWidth="1"/>
    <col min="2301" max="2301" width="65.1796875" style="2" customWidth="1"/>
    <col min="2302" max="2302" width="8.1796875" style="2" customWidth="1"/>
    <col min="2303" max="2303" width="1.453125" style="2" customWidth="1"/>
    <col min="2304" max="2304" width="10.81640625" style="2"/>
    <col min="2305" max="2305" width="47.1796875" style="2" customWidth="1"/>
    <col min="2306" max="2306" width="6.1796875" style="2" customWidth="1"/>
    <col min="2307" max="2307" width="0.81640625" style="2" customWidth="1"/>
    <col min="2308" max="2308" width="9.81640625" style="2" customWidth="1"/>
    <col min="2309" max="2309" width="0.81640625" style="2" customWidth="1"/>
    <col min="2310" max="2310" width="8.81640625" style="2" customWidth="1"/>
    <col min="2311" max="2311" width="0.81640625" style="2" customWidth="1"/>
    <col min="2312" max="2312" width="11.81640625" style="2" customWidth="1"/>
    <col min="2313" max="2313" width="0.81640625" style="2" customWidth="1"/>
    <col min="2314" max="2314" width="10.1796875" style="2" customWidth="1"/>
    <col min="2315" max="2315" width="0.81640625" style="2" customWidth="1"/>
    <col min="2316" max="2316" width="9.453125" style="2" customWidth="1"/>
    <col min="2317" max="2317" width="0.81640625" style="2" customWidth="1"/>
    <col min="2318" max="2318" width="13.453125" style="2" customWidth="1"/>
    <col min="2319" max="2319" width="0.81640625" style="2" customWidth="1"/>
    <col min="2320" max="2320" width="12.54296875" style="2" customWidth="1"/>
    <col min="2321" max="2321" width="0.81640625" style="2" customWidth="1"/>
    <col min="2322" max="2322" width="12.1796875" style="2" customWidth="1"/>
    <col min="2323" max="2323" width="0.81640625" style="2" customWidth="1"/>
    <col min="2324" max="2324" width="10.81640625" style="2" customWidth="1"/>
    <col min="2325" max="2325" width="0.81640625" style="2" customWidth="1"/>
    <col min="2326" max="2326" width="10.81640625" style="2" customWidth="1"/>
    <col min="2327" max="2327" width="0.81640625" style="2" customWidth="1"/>
    <col min="2328" max="2328" width="10.453125" style="2" customWidth="1"/>
    <col min="2329" max="2329" width="1.453125" style="2" customWidth="1"/>
    <col min="2330" max="2330" width="12.54296875" style="2" bestFit="1" customWidth="1"/>
    <col min="2331" max="2331" width="12.453125" style="2" bestFit="1" customWidth="1"/>
    <col min="2332" max="2332" width="13.1796875" style="2" bestFit="1" customWidth="1"/>
    <col min="2333" max="2333" width="10.81640625" style="2" bestFit="1" customWidth="1"/>
    <col min="2334" max="2334" width="9.1796875" style="2" customWidth="1"/>
    <col min="2335" max="2335" width="13.1796875" style="2" bestFit="1" customWidth="1"/>
    <col min="2336" max="2556" width="9.1796875" style="2" customWidth="1"/>
    <col min="2557" max="2557" width="65.1796875" style="2" customWidth="1"/>
    <col min="2558" max="2558" width="8.1796875" style="2" customWidth="1"/>
    <col min="2559" max="2559" width="1.453125" style="2" customWidth="1"/>
    <col min="2560" max="2560" width="10.81640625" style="2"/>
    <col min="2561" max="2561" width="47.1796875" style="2" customWidth="1"/>
    <col min="2562" max="2562" width="6.1796875" style="2" customWidth="1"/>
    <col min="2563" max="2563" width="0.81640625" style="2" customWidth="1"/>
    <col min="2564" max="2564" width="9.81640625" style="2" customWidth="1"/>
    <col min="2565" max="2565" width="0.81640625" style="2" customWidth="1"/>
    <col min="2566" max="2566" width="8.81640625" style="2" customWidth="1"/>
    <col min="2567" max="2567" width="0.81640625" style="2" customWidth="1"/>
    <col min="2568" max="2568" width="11.81640625" style="2" customWidth="1"/>
    <col min="2569" max="2569" width="0.81640625" style="2" customWidth="1"/>
    <col min="2570" max="2570" width="10.1796875" style="2" customWidth="1"/>
    <col min="2571" max="2571" width="0.81640625" style="2" customWidth="1"/>
    <col min="2572" max="2572" width="9.453125" style="2" customWidth="1"/>
    <col min="2573" max="2573" width="0.81640625" style="2" customWidth="1"/>
    <col min="2574" max="2574" width="13.453125" style="2" customWidth="1"/>
    <col min="2575" max="2575" width="0.81640625" style="2" customWidth="1"/>
    <col min="2576" max="2576" width="12.54296875" style="2" customWidth="1"/>
    <col min="2577" max="2577" width="0.81640625" style="2" customWidth="1"/>
    <col min="2578" max="2578" width="12.1796875" style="2" customWidth="1"/>
    <col min="2579" max="2579" width="0.81640625" style="2" customWidth="1"/>
    <col min="2580" max="2580" width="10.81640625" style="2" customWidth="1"/>
    <col min="2581" max="2581" width="0.81640625" style="2" customWidth="1"/>
    <col min="2582" max="2582" width="10.81640625" style="2" customWidth="1"/>
    <col min="2583" max="2583" width="0.81640625" style="2" customWidth="1"/>
    <col min="2584" max="2584" width="10.453125" style="2" customWidth="1"/>
    <col min="2585" max="2585" width="1.453125" style="2" customWidth="1"/>
    <col min="2586" max="2586" width="12.54296875" style="2" bestFit="1" customWidth="1"/>
    <col min="2587" max="2587" width="12.453125" style="2" bestFit="1" customWidth="1"/>
    <col min="2588" max="2588" width="13.1796875" style="2" bestFit="1" customWidth="1"/>
    <col min="2589" max="2589" width="10.81640625" style="2" bestFit="1" customWidth="1"/>
    <col min="2590" max="2590" width="9.1796875" style="2" customWidth="1"/>
    <col min="2591" max="2591" width="13.1796875" style="2" bestFit="1" customWidth="1"/>
    <col min="2592" max="2812" width="9.1796875" style="2" customWidth="1"/>
    <col min="2813" max="2813" width="65.1796875" style="2" customWidth="1"/>
    <col min="2814" max="2814" width="8.1796875" style="2" customWidth="1"/>
    <col min="2815" max="2815" width="1.453125" style="2" customWidth="1"/>
    <col min="2816" max="2816" width="10.81640625" style="2"/>
    <col min="2817" max="2817" width="47.1796875" style="2" customWidth="1"/>
    <col min="2818" max="2818" width="6.1796875" style="2" customWidth="1"/>
    <col min="2819" max="2819" width="0.81640625" style="2" customWidth="1"/>
    <col min="2820" max="2820" width="9.81640625" style="2" customWidth="1"/>
    <col min="2821" max="2821" width="0.81640625" style="2" customWidth="1"/>
    <col min="2822" max="2822" width="8.81640625" style="2" customWidth="1"/>
    <col min="2823" max="2823" width="0.81640625" style="2" customWidth="1"/>
    <col min="2824" max="2824" width="11.81640625" style="2" customWidth="1"/>
    <col min="2825" max="2825" width="0.81640625" style="2" customWidth="1"/>
    <col min="2826" max="2826" width="10.1796875" style="2" customWidth="1"/>
    <col min="2827" max="2827" width="0.81640625" style="2" customWidth="1"/>
    <col min="2828" max="2828" width="9.453125" style="2" customWidth="1"/>
    <col min="2829" max="2829" width="0.81640625" style="2" customWidth="1"/>
    <col min="2830" max="2830" width="13.453125" style="2" customWidth="1"/>
    <col min="2831" max="2831" width="0.81640625" style="2" customWidth="1"/>
    <col min="2832" max="2832" width="12.54296875" style="2" customWidth="1"/>
    <col min="2833" max="2833" width="0.81640625" style="2" customWidth="1"/>
    <col min="2834" max="2834" width="12.1796875" style="2" customWidth="1"/>
    <col min="2835" max="2835" width="0.81640625" style="2" customWidth="1"/>
    <col min="2836" max="2836" width="10.81640625" style="2" customWidth="1"/>
    <col min="2837" max="2837" width="0.81640625" style="2" customWidth="1"/>
    <col min="2838" max="2838" width="10.81640625" style="2" customWidth="1"/>
    <col min="2839" max="2839" width="0.81640625" style="2" customWidth="1"/>
    <col min="2840" max="2840" width="10.453125" style="2" customWidth="1"/>
    <col min="2841" max="2841" width="1.453125" style="2" customWidth="1"/>
    <col min="2842" max="2842" width="12.54296875" style="2" bestFit="1" customWidth="1"/>
    <col min="2843" max="2843" width="12.453125" style="2" bestFit="1" customWidth="1"/>
    <col min="2844" max="2844" width="13.1796875" style="2" bestFit="1" customWidth="1"/>
    <col min="2845" max="2845" width="10.81640625" style="2" bestFit="1" customWidth="1"/>
    <col min="2846" max="2846" width="9.1796875" style="2" customWidth="1"/>
    <col min="2847" max="2847" width="13.1796875" style="2" bestFit="1" customWidth="1"/>
    <col min="2848" max="3068" width="9.1796875" style="2" customWidth="1"/>
    <col min="3069" max="3069" width="65.1796875" style="2" customWidth="1"/>
    <col min="3070" max="3070" width="8.1796875" style="2" customWidth="1"/>
    <col min="3071" max="3071" width="1.453125" style="2" customWidth="1"/>
    <col min="3072" max="3072" width="10.81640625" style="2"/>
    <col min="3073" max="3073" width="47.1796875" style="2" customWidth="1"/>
    <col min="3074" max="3074" width="6.1796875" style="2" customWidth="1"/>
    <col min="3075" max="3075" width="0.81640625" style="2" customWidth="1"/>
    <col min="3076" max="3076" width="9.81640625" style="2" customWidth="1"/>
    <col min="3077" max="3077" width="0.81640625" style="2" customWidth="1"/>
    <col min="3078" max="3078" width="8.81640625" style="2" customWidth="1"/>
    <col min="3079" max="3079" width="0.81640625" style="2" customWidth="1"/>
    <col min="3080" max="3080" width="11.81640625" style="2" customWidth="1"/>
    <col min="3081" max="3081" width="0.81640625" style="2" customWidth="1"/>
    <col min="3082" max="3082" width="10.1796875" style="2" customWidth="1"/>
    <col min="3083" max="3083" width="0.81640625" style="2" customWidth="1"/>
    <col min="3084" max="3084" width="9.453125" style="2" customWidth="1"/>
    <col min="3085" max="3085" width="0.81640625" style="2" customWidth="1"/>
    <col min="3086" max="3086" width="13.453125" style="2" customWidth="1"/>
    <col min="3087" max="3087" width="0.81640625" style="2" customWidth="1"/>
    <col min="3088" max="3088" width="12.54296875" style="2" customWidth="1"/>
    <col min="3089" max="3089" width="0.81640625" style="2" customWidth="1"/>
    <col min="3090" max="3090" width="12.1796875" style="2" customWidth="1"/>
    <col min="3091" max="3091" width="0.81640625" style="2" customWidth="1"/>
    <col min="3092" max="3092" width="10.81640625" style="2" customWidth="1"/>
    <col min="3093" max="3093" width="0.81640625" style="2" customWidth="1"/>
    <col min="3094" max="3094" width="10.81640625" style="2" customWidth="1"/>
    <col min="3095" max="3095" width="0.81640625" style="2" customWidth="1"/>
    <col min="3096" max="3096" width="10.453125" style="2" customWidth="1"/>
    <col min="3097" max="3097" width="1.453125" style="2" customWidth="1"/>
    <col min="3098" max="3098" width="12.54296875" style="2" bestFit="1" customWidth="1"/>
    <col min="3099" max="3099" width="12.453125" style="2" bestFit="1" customWidth="1"/>
    <col min="3100" max="3100" width="13.1796875" style="2" bestFit="1" customWidth="1"/>
    <col min="3101" max="3101" width="10.81640625" style="2" bestFit="1" customWidth="1"/>
    <col min="3102" max="3102" width="9.1796875" style="2" customWidth="1"/>
    <col min="3103" max="3103" width="13.1796875" style="2" bestFit="1" customWidth="1"/>
    <col min="3104" max="3324" width="9.1796875" style="2" customWidth="1"/>
    <col min="3325" max="3325" width="65.1796875" style="2" customWidth="1"/>
    <col min="3326" max="3326" width="8.1796875" style="2" customWidth="1"/>
    <col min="3327" max="3327" width="1.453125" style="2" customWidth="1"/>
    <col min="3328" max="3328" width="10.81640625" style="2"/>
    <col min="3329" max="3329" width="47.1796875" style="2" customWidth="1"/>
    <col min="3330" max="3330" width="6.1796875" style="2" customWidth="1"/>
    <col min="3331" max="3331" width="0.81640625" style="2" customWidth="1"/>
    <col min="3332" max="3332" width="9.81640625" style="2" customWidth="1"/>
    <col min="3333" max="3333" width="0.81640625" style="2" customWidth="1"/>
    <col min="3334" max="3334" width="8.81640625" style="2" customWidth="1"/>
    <col min="3335" max="3335" width="0.81640625" style="2" customWidth="1"/>
    <col min="3336" max="3336" width="11.81640625" style="2" customWidth="1"/>
    <col min="3337" max="3337" width="0.81640625" style="2" customWidth="1"/>
    <col min="3338" max="3338" width="10.1796875" style="2" customWidth="1"/>
    <col min="3339" max="3339" width="0.81640625" style="2" customWidth="1"/>
    <col min="3340" max="3340" width="9.453125" style="2" customWidth="1"/>
    <col min="3341" max="3341" width="0.81640625" style="2" customWidth="1"/>
    <col min="3342" max="3342" width="13.453125" style="2" customWidth="1"/>
    <col min="3343" max="3343" width="0.81640625" style="2" customWidth="1"/>
    <col min="3344" max="3344" width="12.54296875" style="2" customWidth="1"/>
    <col min="3345" max="3345" width="0.81640625" style="2" customWidth="1"/>
    <col min="3346" max="3346" width="12.1796875" style="2" customWidth="1"/>
    <col min="3347" max="3347" width="0.81640625" style="2" customWidth="1"/>
    <col min="3348" max="3348" width="10.81640625" style="2" customWidth="1"/>
    <col min="3349" max="3349" width="0.81640625" style="2" customWidth="1"/>
    <col min="3350" max="3350" width="10.81640625" style="2" customWidth="1"/>
    <col min="3351" max="3351" width="0.81640625" style="2" customWidth="1"/>
    <col min="3352" max="3352" width="10.453125" style="2" customWidth="1"/>
    <col min="3353" max="3353" width="1.453125" style="2" customWidth="1"/>
    <col min="3354" max="3354" width="12.54296875" style="2" bestFit="1" customWidth="1"/>
    <col min="3355" max="3355" width="12.453125" style="2" bestFit="1" customWidth="1"/>
    <col min="3356" max="3356" width="13.1796875" style="2" bestFit="1" customWidth="1"/>
    <col min="3357" max="3357" width="10.81640625" style="2" bestFit="1" customWidth="1"/>
    <col min="3358" max="3358" width="9.1796875" style="2" customWidth="1"/>
    <col min="3359" max="3359" width="13.1796875" style="2" bestFit="1" customWidth="1"/>
    <col min="3360" max="3580" width="9.1796875" style="2" customWidth="1"/>
    <col min="3581" max="3581" width="65.1796875" style="2" customWidth="1"/>
    <col min="3582" max="3582" width="8.1796875" style="2" customWidth="1"/>
    <col min="3583" max="3583" width="1.453125" style="2" customWidth="1"/>
    <col min="3584" max="3584" width="10.81640625" style="2"/>
    <col min="3585" max="3585" width="47.1796875" style="2" customWidth="1"/>
    <col min="3586" max="3586" width="6.1796875" style="2" customWidth="1"/>
    <col min="3587" max="3587" width="0.81640625" style="2" customWidth="1"/>
    <col min="3588" max="3588" width="9.81640625" style="2" customWidth="1"/>
    <col min="3589" max="3589" width="0.81640625" style="2" customWidth="1"/>
    <col min="3590" max="3590" width="8.81640625" style="2" customWidth="1"/>
    <col min="3591" max="3591" width="0.81640625" style="2" customWidth="1"/>
    <col min="3592" max="3592" width="11.81640625" style="2" customWidth="1"/>
    <col min="3593" max="3593" width="0.81640625" style="2" customWidth="1"/>
    <col min="3594" max="3594" width="10.1796875" style="2" customWidth="1"/>
    <col min="3595" max="3595" width="0.81640625" style="2" customWidth="1"/>
    <col min="3596" max="3596" width="9.453125" style="2" customWidth="1"/>
    <col min="3597" max="3597" width="0.81640625" style="2" customWidth="1"/>
    <col min="3598" max="3598" width="13.453125" style="2" customWidth="1"/>
    <col min="3599" max="3599" width="0.81640625" style="2" customWidth="1"/>
    <col min="3600" max="3600" width="12.54296875" style="2" customWidth="1"/>
    <col min="3601" max="3601" width="0.81640625" style="2" customWidth="1"/>
    <col min="3602" max="3602" width="12.1796875" style="2" customWidth="1"/>
    <col min="3603" max="3603" width="0.81640625" style="2" customWidth="1"/>
    <col min="3604" max="3604" width="10.81640625" style="2" customWidth="1"/>
    <col min="3605" max="3605" width="0.81640625" style="2" customWidth="1"/>
    <col min="3606" max="3606" width="10.81640625" style="2" customWidth="1"/>
    <col min="3607" max="3607" width="0.81640625" style="2" customWidth="1"/>
    <col min="3608" max="3608" width="10.453125" style="2" customWidth="1"/>
    <col min="3609" max="3609" width="1.453125" style="2" customWidth="1"/>
    <col min="3610" max="3610" width="12.54296875" style="2" bestFit="1" customWidth="1"/>
    <col min="3611" max="3611" width="12.453125" style="2" bestFit="1" customWidth="1"/>
    <col min="3612" max="3612" width="13.1796875" style="2" bestFit="1" customWidth="1"/>
    <col min="3613" max="3613" width="10.81640625" style="2" bestFit="1" customWidth="1"/>
    <col min="3614" max="3614" width="9.1796875" style="2" customWidth="1"/>
    <col min="3615" max="3615" width="13.1796875" style="2" bestFit="1" customWidth="1"/>
    <col min="3616" max="3836" width="9.1796875" style="2" customWidth="1"/>
    <col min="3837" max="3837" width="65.1796875" style="2" customWidth="1"/>
    <col min="3838" max="3838" width="8.1796875" style="2" customWidth="1"/>
    <col min="3839" max="3839" width="1.453125" style="2" customWidth="1"/>
    <col min="3840" max="3840" width="10.81640625" style="2"/>
    <col min="3841" max="3841" width="47.1796875" style="2" customWidth="1"/>
    <col min="3842" max="3842" width="6.1796875" style="2" customWidth="1"/>
    <col min="3843" max="3843" width="0.81640625" style="2" customWidth="1"/>
    <col min="3844" max="3844" width="9.81640625" style="2" customWidth="1"/>
    <col min="3845" max="3845" width="0.81640625" style="2" customWidth="1"/>
    <col min="3846" max="3846" width="8.81640625" style="2" customWidth="1"/>
    <col min="3847" max="3847" width="0.81640625" style="2" customWidth="1"/>
    <col min="3848" max="3848" width="11.81640625" style="2" customWidth="1"/>
    <col min="3849" max="3849" width="0.81640625" style="2" customWidth="1"/>
    <col min="3850" max="3850" width="10.1796875" style="2" customWidth="1"/>
    <col min="3851" max="3851" width="0.81640625" style="2" customWidth="1"/>
    <col min="3852" max="3852" width="9.453125" style="2" customWidth="1"/>
    <col min="3853" max="3853" width="0.81640625" style="2" customWidth="1"/>
    <col min="3854" max="3854" width="13.453125" style="2" customWidth="1"/>
    <col min="3855" max="3855" width="0.81640625" style="2" customWidth="1"/>
    <col min="3856" max="3856" width="12.54296875" style="2" customWidth="1"/>
    <col min="3857" max="3857" width="0.81640625" style="2" customWidth="1"/>
    <col min="3858" max="3858" width="12.1796875" style="2" customWidth="1"/>
    <col min="3859" max="3859" width="0.81640625" style="2" customWidth="1"/>
    <col min="3860" max="3860" width="10.81640625" style="2" customWidth="1"/>
    <col min="3861" max="3861" width="0.81640625" style="2" customWidth="1"/>
    <col min="3862" max="3862" width="10.81640625" style="2" customWidth="1"/>
    <col min="3863" max="3863" width="0.81640625" style="2" customWidth="1"/>
    <col min="3864" max="3864" width="10.453125" style="2" customWidth="1"/>
    <col min="3865" max="3865" width="1.453125" style="2" customWidth="1"/>
    <col min="3866" max="3866" width="12.54296875" style="2" bestFit="1" customWidth="1"/>
    <col min="3867" max="3867" width="12.453125" style="2" bestFit="1" customWidth="1"/>
    <col min="3868" max="3868" width="13.1796875" style="2" bestFit="1" customWidth="1"/>
    <col min="3869" max="3869" width="10.81640625" style="2" bestFit="1" customWidth="1"/>
    <col min="3870" max="3870" width="9.1796875" style="2" customWidth="1"/>
    <col min="3871" max="3871" width="13.1796875" style="2" bestFit="1" customWidth="1"/>
    <col min="3872" max="4092" width="9.1796875" style="2" customWidth="1"/>
    <col min="4093" max="4093" width="65.1796875" style="2" customWidth="1"/>
    <col min="4094" max="4094" width="8.1796875" style="2" customWidth="1"/>
    <col min="4095" max="4095" width="1.453125" style="2" customWidth="1"/>
    <col min="4096" max="4096" width="10.81640625" style="2"/>
    <col min="4097" max="4097" width="47.1796875" style="2" customWidth="1"/>
    <col min="4098" max="4098" width="6.1796875" style="2" customWidth="1"/>
    <col min="4099" max="4099" width="0.81640625" style="2" customWidth="1"/>
    <col min="4100" max="4100" width="9.81640625" style="2" customWidth="1"/>
    <col min="4101" max="4101" width="0.81640625" style="2" customWidth="1"/>
    <col min="4102" max="4102" width="8.81640625" style="2" customWidth="1"/>
    <col min="4103" max="4103" width="0.81640625" style="2" customWidth="1"/>
    <col min="4104" max="4104" width="11.81640625" style="2" customWidth="1"/>
    <col min="4105" max="4105" width="0.81640625" style="2" customWidth="1"/>
    <col min="4106" max="4106" width="10.1796875" style="2" customWidth="1"/>
    <col min="4107" max="4107" width="0.81640625" style="2" customWidth="1"/>
    <col min="4108" max="4108" width="9.453125" style="2" customWidth="1"/>
    <col min="4109" max="4109" width="0.81640625" style="2" customWidth="1"/>
    <col min="4110" max="4110" width="13.453125" style="2" customWidth="1"/>
    <col min="4111" max="4111" width="0.81640625" style="2" customWidth="1"/>
    <col min="4112" max="4112" width="12.54296875" style="2" customWidth="1"/>
    <col min="4113" max="4113" width="0.81640625" style="2" customWidth="1"/>
    <col min="4114" max="4114" width="12.1796875" style="2" customWidth="1"/>
    <col min="4115" max="4115" width="0.81640625" style="2" customWidth="1"/>
    <col min="4116" max="4116" width="10.81640625" style="2" customWidth="1"/>
    <col min="4117" max="4117" width="0.81640625" style="2" customWidth="1"/>
    <col min="4118" max="4118" width="10.81640625" style="2" customWidth="1"/>
    <col min="4119" max="4119" width="0.81640625" style="2" customWidth="1"/>
    <col min="4120" max="4120" width="10.453125" style="2" customWidth="1"/>
    <col min="4121" max="4121" width="1.453125" style="2" customWidth="1"/>
    <col min="4122" max="4122" width="12.54296875" style="2" bestFit="1" customWidth="1"/>
    <col min="4123" max="4123" width="12.453125" style="2" bestFit="1" customWidth="1"/>
    <col min="4124" max="4124" width="13.1796875" style="2" bestFit="1" customWidth="1"/>
    <col min="4125" max="4125" width="10.81640625" style="2" bestFit="1" customWidth="1"/>
    <col min="4126" max="4126" width="9.1796875" style="2" customWidth="1"/>
    <col min="4127" max="4127" width="13.1796875" style="2" bestFit="1" customWidth="1"/>
    <col min="4128" max="4348" width="9.1796875" style="2" customWidth="1"/>
    <col min="4349" max="4349" width="65.1796875" style="2" customWidth="1"/>
    <col min="4350" max="4350" width="8.1796875" style="2" customWidth="1"/>
    <col min="4351" max="4351" width="1.453125" style="2" customWidth="1"/>
    <col min="4352" max="4352" width="10.81640625" style="2"/>
    <col min="4353" max="4353" width="47.1796875" style="2" customWidth="1"/>
    <col min="4354" max="4354" width="6.1796875" style="2" customWidth="1"/>
    <col min="4355" max="4355" width="0.81640625" style="2" customWidth="1"/>
    <col min="4356" max="4356" width="9.81640625" style="2" customWidth="1"/>
    <col min="4357" max="4357" width="0.81640625" style="2" customWidth="1"/>
    <col min="4358" max="4358" width="8.81640625" style="2" customWidth="1"/>
    <col min="4359" max="4359" width="0.81640625" style="2" customWidth="1"/>
    <col min="4360" max="4360" width="11.81640625" style="2" customWidth="1"/>
    <col min="4361" max="4361" width="0.81640625" style="2" customWidth="1"/>
    <col min="4362" max="4362" width="10.1796875" style="2" customWidth="1"/>
    <col min="4363" max="4363" width="0.81640625" style="2" customWidth="1"/>
    <col min="4364" max="4364" width="9.453125" style="2" customWidth="1"/>
    <col min="4365" max="4365" width="0.81640625" style="2" customWidth="1"/>
    <col min="4366" max="4366" width="13.453125" style="2" customWidth="1"/>
    <col min="4367" max="4367" width="0.81640625" style="2" customWidth="1"/>
    <col min="4368" max="4368" width="12.54296875" style="2" customWidth="1"/>
    <col min="4369" max="4369" width="0.81640625" style="2" customWidth="1"/>
    <col min="4370" max="4370" width="12.1796875" style="2" customWidth="1"/>
    <col min="4371" max="4371" width="0.81640625" style="2" customWidth="1"/>
    <col min="4372" max="4372" width="10.81640625" style="2" customWidth="1"/>
    <col min="4373" max="4373" width="0.81640625" style="2" customWidth="1"/>
    <col min="4374" max="4374" width="10.81640625" style="2" customWidth="1"/>
    <col min="4375" max="4375" width="0.81640625" style="2" customWidth="1"/>
    <col min="4376" max="4376" width="10.453125" style="2" customWidth="1"/>
    <col min="4377" max="4377" width="1.453125" style="2" customWidth="1"/>
    <col min="4378" max="4378" width="12.54296875" style="2" bestFit="1" customWidth="1"/>
    <col min="4379" max="4379" width="12.453125" style="2" bestFit="1" customWidth="1"/>
    <col min="4380" max="4380" width="13.1796875" style="2" bestFit="1" customWidth="1"/>
    <col min="4381" max="4381" width="10.81640625" style="2" bestFit="1" customWidth="1"/>
    <col min="4382" max="4382" width="9.1796875" style="2" customWidth="1"/>
    <col min="4383" max="4383" width="13.1796875" style="2" bestFit="1" customWidth="1"/>
    <col min="4384" max="4604" width="9.1796875" style="2" customWidth="1"/>
    <col min="4605" max="4605" width="65.1796875" style="2" customWidth="1"/>
    <col min="4606" max="4606" width="8.1796875" style="2" customWidth="1"/>
    <col min="4607" max="4607" width="1.453125" style="2" customWidth="1"/>
    <col min="4608" max="4608" width="10.81640625" style="2"/>
    <col min="4609" max="4609" width="47.1796875" style="2" customWidth="1"/>
    <col min="4610" max="4610" width="6.1796875" style="2" customWidth="1"/>
    <col min="4611" max="4611" width="0.81640625" style="2" customWidth="1"/>
    <col min="4612" max="4612" width="9.81640625" style="2" customWidth="1"/>
    <col min="4613" max="4613" width="0.81640625" style="2" customWidth="1"/>
    <col min="4614" max="4614" width="8.81640625" style="2" customWidth="1"/>
    <col min="4615" max="4615" width="0.81640625" style="2" customWidth="1"/>
    <col min="4616" max="4616" width="11.81640625" style="2" customWidth="1"/>
    <col min="4617" max="4617" width="0.81640625" style="2" customWidth="1"/>
    <col min="4618" max="4618" width="10.1796875" style="2" customWidth="1"/>
    <col min="4619" max="4619" width="0.81640625" style="2" customWidth="1"/>
    <col min="4620" max="4620" width="9.453125" style="2" customWidth="1"/>
    <col min="4621" max="4621" width="0.81640625" style="2" customWidth="1"/>
    <col min="4622" max="4622" width="13.453125" style="2" customWidth="1"/>
    <col min="4623" max="4623" width="0.81640625" style="2" customWidth="1"/>
    <col min="4624" max="4624" width="12.54296875" style="2" customWidth="1"/>
    <col min="4625" max="4625" width="0.81640625" style="2" customWidth="1"/>
    <col min="4626" max="4626" width="12.1796875" style="2" customWidth="1"/>
    <col min="4627" max="4627" width="0.81640625" style="2" customWidth="1"/>
    <col min="4628" max="4628" width="10.81640625" style="2" customWidth="1"/>
    <col min="4629" max="4629" width="0.81640625" style="2" customWidth="1"/>
    <col min="4630" max="4630" width="10.81640625" style="2" customWidth="1"/>
    <col min="4631" max="4631" width="0.81640625" style="2" customWidth="1"/>
    <col min="4632" max="4632" width="10.453125" style="2" customWidth="1"/>
    <col min="4633" max="4633" width="1.453125" style="2" customWidth="1"/>
    <col min="4634" max="4634" width="12.54296875" style="2" bestFit="1" customWidth="1"/>
    <col min="4635" max="4635" width="12.453125" style="2" bestFit="1" customWidth="1"/>
    <col min="4636" max="4636" width="13.1796875" style="2" bestFit="1" customWidth="1"/>
    <col min="4637" max="4637" width="10.81640625" style="2" bestFit="1" customWidth="1"/>
    <col min="4638" max="4638" width="9.1796875" style="2" customWidth="1"/>
    <col min="4639" max="4639" width="13.1796875" style="2" bestFit="1" customWidth="1"/>
    <col min="4640" max="4860" width="9.1796875" style="2" customWidth="1"/>
    <col min="4861" max="4861" width="65.1796875" style="2" customWidth="1"/>
    <col min="4862" max="4862" width="8.1796875" style="2" customWidth="1"/>
    <col min="4863" max="4863" width="1.453125" style="2" customWidth="1"/>
    <col min="4864" max="4864" width="10.81640625" style="2"/>
    <col min="4865" max="4865" width="47.1796875" style="2" customWidth="1"/>
    <col min="4866" max="4866" width="6.1796875" style="2" customWidth="1"/>
    <col min="4867" max="4867" width="0.81640625" style="2" customWidth="1"/>
    <col min="4868" max="4868" width="9.81640625" style="2" customWidth="1"/>
    <col min="4869" max="4869" width="0.81640625" style="2" customWidth="1"/>
    <col min="4870" max="4870" width="8.81640625" style="2" customWidth="1"/>
    <col min="4871" max="4871" width="0.81640625" style="2" customWidth="1"/>
    <col min="4872" max="4872" width="11.81640625" style="2" customWidth="1"/>
    <col min="4873" max="4873" width="0.81640625" style="2" customWidth="1"/>
    <col min="4874" max="4874" width="10.1796875" style="2" customWidth="1"/>
    <col min="4875" max="4875" width="0.81640625" style="2" customWidth="1"/>
    <col min="4876" max="4876" width="9.453125" style="2" customWidth="1"/>
    <col min="4877" max="4877" width="0.81640625" style="2" customWidth="1"/>
    <col min="4878" max="4878" width="13.453125" style="2" customWidth="1"/>
    <col min="4879" max="4879" width="0.81640625" style="2" customWidth="1"/>
    <col min="4880" max="4880" width="12.54296875" style="2" customWidth="1"/>
    <col min="4881" max="4881" width="0.81640625" style="2" customWidth="1"/>
    <col min="4882" max="4882" width="12.1796875" style="2" customWidth="1"/>
    <col min="4883" max="4883" width="0.81640625" style="2" customWidth="1"/>
    <col min="4884" max="4884" width="10.81640625" style="2" customWidth="1"/>
    <col min="4885" max="4885" width="0.81640625" style="2" customWidth="1"/>
    <col min="4886" max="4886" width="10.81640625" style="2" customWidth="1"/>
    <col min="4887" max="4887" width="0.81640625" style="2" customWidth="1"/>
    <col min="4888" max="4888" width="10.453125" style="2" customWidth="1"/>
    <col min="4889" max="4889" width="1.453125" style="2" customWidth="1"/>
    <col min="4890" max="4890" width="12.54296875" style="2" bestFit="1" customWidth="1"/>
    <col min="4891" max="4891" width="12.453125" style="2" bestFit="1" customWidth="1"/>
    <col min="4892" max="4892" width="13.1796875" style="2" bestFit="1" customWidth="1"/>
    <col min="4893" max="4893" width="10.81640625" style="2" bestFit="1" customWidth="1"/>
    <col min="4894" max="4894" width="9.1796875" style="2" customWidth="1"/>
    <col min="4895" max="4895" width="13.1796875" style="2" bestFit="1" customWidth="1"/>
    <col min="4896" max="5116" width="9.1796875" style="2" customWidth="1"/>
    <col min="5117" max="5117" width="65.1796875" style="2" customWidth="1"/>
    <col min="5118" max="5118" width="8.1796875" style="2" customWidth="1"/>
    <col min="5119" max="5119" width="1.453125" style="2" customWidth="1"/>
    <col min="5120" max="5120" width="10.81640625" style="2"/>
    <col min="5121" max="5121" width="47.1796875" style="2" customWidth="1"/>
    <col min="5122" max="5122" width="6.1796875" style="2" customWidth="1"/>
    <col min="5123" max="5123" width="0.81640625" style="2" customWidth="1"/>
    <col min="5124" max="5124" width="9.81640625" style="2" customWidth="1"/>
    <col min="5125" max="5125" width="0.81640625" style="2" customWidth="1"/>
    <col min="5126" max="5126" width="8.81640625" style="2" customWidth="1"/>
    <col min="5127" max="5127" width="0.81640625" style="2" customWidth="1"/>
    <col min="5128" max="5128" width="11.81640625" style="2" customWidth="1"/>
    <col min="5129" max="5129" width="0.81640625" style="2" customWidth="1"/>
    <col min="5130" max="5130" width="10.1796875" style="2" customWidth="1"/>
    <col min="5131" max="5131" width="0.81640625" style="2" customWidth="1"/>
    <col min="5132" max="5132" width="9.453125" style="2" customWidth="1"/>
    <col min="5133" max="5133" width="0.81640625" style="2" customWidth="1"/>
    <col min="5134" max="5134" width="13.453125" style="2" customWidth="1"/>
    <col min="5135" max="5135" width="0.81640625" style="2" customWidth="1"/>
    <col min="5136" max="5136" width="12.54296875" style="2" customWidth="1"/>
    <col min="5137" max="5137" width="0.81640625" style="2" customWidth="1"/>
    <col min="5138" max="5138" width="12.1796875" style="2" customWidth="1"/>
    <col min="5139" max="5139" width="0.81640625" style="2" customWidth="1"/>
    <col min="5140" max="5140" width="10.81640625" style="2" customWidth="1"/>
    <col min="5141" max="5141" width="0.81640625" style="2" customWidth="1"/>
    <col min="5142" max="5142" width="10.81640625" style="2" customWidth="1"/>
    <col min="5143" max="5143" width="0.81640625" style="2" customWidth="1"/>
    <col min="5144" max="5144" width="10.453125" style="2" customWidth="1"/>
    <col min="5145" max="5145" width="1.453125" style="2" customWidth="1"/>
    <col min="5146" max="5146" width="12.54296875" style="2" bestFit="1" customWidth="1"/>
    <col min="5147" max="5147" width="12.453125" style="2" bestFit="1" customWidth="1"/>
    <col min="5148" max="5148" width="13.1796875" style="2" bestFit="1" customWidth="1"/>
    <col min="5149" max="5149" width="10.81640625" style="2" bestFit="1" customWidth="1"/>
    <col min="5150" max="5150" width="9.1796875" style="2" customWidth="1"/>
    <col min="5151" max="5151" width="13.1796875" style="2" bestFit="1" customWidth="1"/>
    <col min="5152" max="5372" width="9.1796875" style="2" customWidth="1"/>
    <col min="5373" max="5373" width="65.1796875" style="2" customWidth="1"/>
    <col min="5374" max="5374" width="8.1796875" style="2" customWidth="1"/>
    <col min="5375" max="5375" width="1.453125" style="2" customWidth="1"/>
    <col min="5376" max="5376" width="10.81640625" style="2"/>
    <col min="5377" max="5377" width="47.1796875" style="2" customWidth="1"/>
    <col min="5378" max="5378" width="6.1796875" style="2" customWidth="1"/>
    <col min="5379" max="5379" width="0.81640625" style="2" customWidth="1"/>
    <col min="5380" max="5380" width="9.81640625" style="2" customWidth="1"/>
    <col min="5381" max="5381" width="0.81640625" style="2" customWidth="1"/>
    <col min="5382" max="5382" width="8.81640625" style="2" customWidth="1"/>
    <col min="5383" max="5383" width="0.81640625" style="2" customWidth="1"/>
    <col min="5384" max="5384" width="11.81640625" style="2" customWidth="1"/>
    <col min="5385" max="5385" width="0.81640625" style="2" customWidth="1"/>
    <col min="5386" max="5386" width="10.1796875" style="2" customWidth="1"/>
    <col min="5387" max="5387" width="0.81640625" style="2" customWidth="1"/>
    <col min="5388" max="5388" width="9.453125" style="2" customWidth="1"/>
    <col min="5389" max="5389" width="0.81640625" style="2" customWidth="1"/>
    <col min="5390" max="5390" width="13.453125" style="2" customWidth="1"/>
    <col min="5391" max="5391" width="0.81640625" style="2" customWidth="1"/>
    <col min="5392" max="5392" width="12.54296875" style="2" customWidth="1"/>
    <col min="5393" max="5393" width="0.81640625" style="2" customWidth="1"/>
    <col min="5394" max="5394" width="12.1796875" style="2" customWidth="1"/>
    <col min="5395" max="5395" width="0.81640625" style="2" customWidth="1"/>
    <col min="5396" max="5396" width="10.81640625" style="2" customWidth="1"/>
    <col min="5397" max="5397" width="0.81640625" style="2" customWidth="1"/>
    <col min="5398" max="5398" width="10.81640625" style="2" customWidth="1"/>
    <col min="5399" max="5399" width="0.81640625" style="2" customWidth="1"/>
    <col min="5400" max="5400" width="10.453125" style="2" customWidth="1"/>
    <col min="5401" max="5401" width="1.453125" style="2" customWidth="1"/>
    <col min="5402" max="5402" width="12.54296875" style="2" bestFit="1" customWidth="1"/>
    <col min="5403" max="5403" width="12.453125" style="2" bestFit="1" customWidth="1"/>
    <col min="5404" max="5404" width="13.1796875" style="2" bestFit="1" customWidth="1"/>
    <col min="5405" max="5405" width="10.81640625" style="2" bestFit="1" customWidth="1"/>
    <col min="5406" max="5406" width="9.1796875" style="2" customWidth="1"/>
    <col min="5407" max="5407" width="13.1796875" style="2" bestFit="1" customWidth="1"/>
    <col min="5408" max="5628" width="9.1796875" style="2" customWidth="1"/>
    <col min="5629" max="5629" width="65.1796875" style="2" customWidth="1"/>
    <col min="5630" max="5630" width="8.1796875" style="2" customWidth="1"/>
    <col min="5631" max="5631" width="1.453125" style="2" customWidth="1"/>
    <col min="5632" max="5632" width="10.81640625" style="2"/>
    <col min="5633" max="5633" width="47.1796875" style="2" customWidth="1"/>
    <col min="5634" max="5634" width="6.1796875" style="2" customWidth="1"/>
    <col min="5635" max="5635" width="0.81640625" style="2" customWidth="1"/>
    <col min="5636" max="5636" width="9.81640625" style="2" customWidth="1"/>
    <col min="5637" max="5637" width="0.81640625" style="2" customWidth="1"/>
    <col min="5638" max="5638" width="8.81640625" style="2" customWidth="1"/>
    <col min="5639" max="5639" width="0.81640625" style="2" customWidth="1"/>
    <col min="5640" max="5640" width="11.81640625" style="2" customWidth="1"/>
    <col min="5641" max="5641" width="0.81640625" style="2" customWidth="1"/>
    <col min="5642" max="5642" width="10.1796875" style="2" customWidth="1"/>
    <col min="5643" max="5643" width="0.81640625" style="2" customWidth="1"/>
    <col min="5644" max="5644" width="9.453125" style="2" customWidth="1"/>
    <col min="5645" max="5645" width="0.81640625" style="2" customWidth="1"/>
    <col min="5646" max="5646" width="13.453125" style="2" customWidth="1"/>
    <col min="5647" max="5647" width="0.81640625" style="2" customWidth="1"/>
    <col min="5648" max="5648" width="12.54296875" style="2" customWidth="1"/>
    <col min="5649" max="5649" width="0.81640625" style="2" customWidth="1"/>
    <col min="5650" max="5650" width="12.1796875" style="2" customWidth="1"/>
    <col min="5651" max="5651" width="0.81640625" style="2" customWidth="1"/>
    <col min="5652" max="5652" width="10.81640625" style="2" customWidth="1"/>
    <col min="5653" max="5653" width="0.81640625" style="2" customWidth="1"/>
    <col min="5654" max="5654" width="10.81640625" style="2" customWidth="1"/>
    <col min="5655" max="5655" width="0.81640625" style="2" customWidth="1"/>
    <col min="5656" max="5656" width="10.453125" style="2" customWidth="1"/>
    <col min="5657" max="5657" width="1.453125" style="2" customWidth="1"/>
    <col min="5658" max="5658" width="12.54296875" style="2" bestFit="1" customWidth="1"/>
    <col min="5659" max="5659" width="12.453125" style="2" bestFit="1" customWidth="1"/>
    <col min="5660" max="5660" width="13.1796875" style="2" bestFit="1" customWidth="1"/>
    <col min="5661" max="5661" width="10.81640625" style="2" bestFit="1" customWidth="1"/>
    <col min="5662" max="5662" width="9.1796875" style="2" customWidth="1"/>
    <col min="5663" max="5663" width="13.1796875" style="2" bestFit="1" customWidth="1"/>
    <col min="5664" max="5884" width="9.1796875" style="2" customWidth="1"/>
    <col min="5885" max="5885" width="65.1796875" style="2" customWidth="1"/>
    <col min="5886" max="5886" width="8.1796875" style="2" customWidth="1"/>
    <col min="5887" max="5887" width="1.453125" style="2" customWidth="1"/>
    <col min="5888" max="5888" width="10.81640625" style="2"/>
    <col min="5889" max="5889" width="47.1796875" style="2" customWidth="1"/>
    <col min="5890" max="5890" width="6.1796875" style="2" customWidth="1"/>
    <col min="5891" max="5891" width="0.81640625" style="2" customWidth="1"/>
    <col min="5892" max="5892" width="9.81640625" style="2" customWidth="1"/>
    <col min="5893" max="5893" width="0.81640625" style="2" customWidth="1"/>
    <col min="5894" max="5894" width="8.81640625" style="2" customWidth="1"/>
    <col min="5895" max="5895" width="0.81640625" style="2" customWidth="1"/>
    <col min="5896" max="5896" width="11.81640625" style="2" customWidth="1"/>
    <col min="5897" max="5897" width="0.81640625" style="2" customWidth="1"/>
    <col min="5898" max="5898" width="10.1796875" style="2" customWidth="1"/>
    <col min="5899" max="5899" width="0.81640625" style="2" customWidth="1"/>
    <col min="5900" max="5900" width="9.453125" style="2" customWidth="1"/>
    <col min="5901" max="5901" width="0.81640625" style="2" customWidth="1"/>
    <col min="5902" max="5902" width="13.453125" style="2" customWidth="1"/>
    <col min="5903" max="5903" width="0.81640625" style="2" customWidth="1"/>
    <col min="5904" max="5904" width="12.54296875" style="2" customWidth="1"/>
    <col min="5905" max="5905" width="0.81640625" style="2" customWidth="1"/>
    <col min="5906" max="5906" width="12.1796875" style="2" customWidth="1"/>
    <col min="5907" max="5907" width="0.81640625" style="2" customWidth="1"/>
    <col min="5908" max="5908" width="10.81640625" style="2" customWidth="1"/>
    <col min="5909" max="5909" width="0.81640625" style="2" customWidth="1"/>
    <col min="5910" max="5910" width="10.81640625" style="2" customWidth="1"/>
    <col min="5911" max="5911" width="0.81640625" style="2" customWidth="1"/>
    <col min="5912" max="5912" width="10.453125" style="2" customWidth="1"/>
    <col min="5913" max="5913" width="1.453125" style="2" customWidth="1"/>
    <col min="5914" max="5914" width="12.54296875" style="2" bestFit="1" customWidth="1"/>
    <col min="5915" max="5915" width="12.453125" style="2" bestFit="1" customWidth="1"/>
    <col min="5916" max="5916" width="13.1796875" style="2" bestFit="1" customWidth="1"/>
    <col min="5917" max="5917" width="10.81640625" style="2" bestFit="1" customWidth="1"/>
    <col min="5918" max="5918" width="9.1796875" style="2" customWidth="1"/>
    <col min="5919" max="5919" width="13.1796875" style="2" bestFit="1" customWidth="1"/>
    <col min="5920" max="6140" width="9.1796875" style="2" customWidth="1"/>
    <col min="6141" max="6141" width="65.1796875" style="2" customWidth="1"/>
    <col min="6142" max="6142" width="8.1796875" style="2" customWidth="1"/>
    <col min="6143" max="6143" width="1.453125" style="2" customWidth="1"/>
    <col min="6144" max="6144" width="10.81640625" style="2"/>
    <col min="6145" max="6145" width="47.1796875" style="2" customWidth="1"/>
    <col min="6146" max="6146" width="6.1796875" style="2" customWidth="1"/>
    <col min="6147" max="6147" width="0.81640625" style="2" customWidth="1"/>
    <col min="6148" max="6148" width="9.81640625" style="2" customWidth="1"/>
    <col min="6149" max="6149" width="0.81640625" style="2" customWidth="1"/>
    <col min="6150" max="6150" width="8.81640625" style="2" customWidth="1"/>
    <col min="6151" max="6151" width="0.81640625" style="2" customWidth="1"/>
    <col min="6152" max="6152" width="11.81640625" style="2" customWidth="1"/>
    <col min="6153" max="6153" width="0.81640625" style="2" customWidth="1"/>
    <col min="6154" max="6154" width="10.1796875" style="2" customWidth="1"/>
    <col min="6155" max="6155" width="0.81640625" style="2" customWidth="1"/>
    <col min="6156" max="6156" width="9.453125" style="2" customWidth="1"/>
    <col min="6157" max="6157" width="0.81640625" style="2" customWidth="1"/>
    <col min="6158" max="6158" width="13.453125" style="2" customWidth="1"/>
    <col min="6159" max="6159" width="0.81640625" style="2" customWidth="1"/>
    <col min="6160" max="6160" width="12.54296875" style="2" customWidth="1"/>
    <col min="6161" max="6161" width="0.81640625" style="2" customWidth="1"/>
    <col min="6162" max="6162" width="12.1796875" style="2" customWidth="1"/>
    <col min="6163" max="6163" width="0.81640625" style="2" customWidth="1"/>
    <col min="6164" max="6164" width="10.81640625" style="2" customWidth="1"/>
    <col min="6165" max="6165" width="0.81640625" style="2" customWidth="1"/>
    <col min="6166" max="6166" width="10.81640625" style="2" customWidth="1"/>
    <col min="6167" max="6167" width="0.81640625" style="2" customWidth="1"/>
    <col min="6168" max="6168" width="10.453125" style="2" customWidth="1"/>
    <col min="6169" max="6169" width="1.453125" style="2" customWidth="1"/>
    <col min="6170" max="6170" width="12.54296875" style="2" bestFit="1" customWidth="1"/>
    <col min="6171" max="6171" width="12.453125" style="2" bestFit="1" customWidth="1"/>
    <col min="6172" max="6172" width="13.1796875" style="2" bestFit="1" customWidth="1"/>
    <col min="6173" max="6173" width="10.81640625" style="2" bestFit="1" customWidth="1"/>
    <col min="6174" max="6174" width="9.1796875" style="2" customWidth="1"/>
    <col min="6175" max="6175" width="13.1796875" style="2" bestFit="1" customWidth="1"/>
    <col min="6176" max="6396" width="9.1796875" style="2" customWidth="1"/>
    <col min="6397" max="6397" width="65.1796875" style="2" customWidth="1"/>
    <col min="6398" max="6398" width="8.1796875" style="2" customWidth="1"/>
    <col min="6399" max="6399" width="1.453125" style="2" customWidth="1"/>
    <col min="6400" max="6400" width="10.81640625" style="2"/>
    <col min="6401" max="6401" width="47.1796875" style="2" customWidth="1"/>
    <col min="6402" max="6402" width="6.1796875" style="2" customWidth="1"/>
    <col min="6403" max="6403" width="0.81640625" style="2" customWidth="1"/>
    <col min="6404" max="6404" width="9.81640625" style="2" customWidth="1"/>
    <col min="6405" max="6405" width="0.81640625" style="2" customWidth="1"/>
    <col min="6406" max="6406" width="8.81640625" style="2" customWidth="1"/>
    <col min="6407" max="6407" width="0.81640625" style="2" customWidth="1"/>
    <col min="6408" max="6408" width="11.81640625" style="2" customWidth="1"/>
    <col min="6409" max="6409" width="0.81640625" style="2" customWidth="1"/>
    <col min="6410" max="6410" width="10.1796875" style="2" customWidth="1"/>
    <col min="6411" max="6411" width="0.81640625" style="2" customWidth="1"/>
    <col min="6412" max="6412" width="9.453125" style="2" customWidth="1"/>
    <col min="6413" max="6413" width="0.81640625" style="2" customWidth="1"/>
    <col min="6414" max="6414" width="13.453125" style="2" customWidth="1"/>
    <col min="6415" max="6415" width="0.81640625" style="2" customWidth="1"/>
    <col min="6416" max="6416" width="12.54296875" style="2" customWidth="1"/>
    <col min="6417" max="6417" width="0.81640625" style="2" customWidth="1"/>
    <col min="6418" max="6418" width="12.1796875" style="2" customWidth="1"/>
    <col min="6419" max="6419" width="0.81640625" style="2" customWidth="1"/>
    <col min="6420" max="6420" width="10.81640625" style="2" customWidth="1"/>
    <col min="6421" max="6421" width="0.81640625" style="2" customWidth="1"/>
    <col min="6422" max="6422" width="10.81640625" style="2" customWidth="1"/>
    <col min="6423" max="6423" width="0.81640625" style="2" customWidth="1"/>
    <col min="6424" max="6424" width="10.453125" style="2" customWidth="1"/>
    <col min="6425" max="6425" width="1.453125" style="2" customWidth="1"/>
    <col min="6426" max="6426" width="12.54296875" style="2" bestFit="1" customWidth="1"/>
    <col min="6427" max="6427" width="12.453125" style="2" bestFit="1" customWidth="1"/>
    <col min="6428" max="6428" width="13.1796875" style="2" bestFit="1" customWidth="1"/>
    <col min="6429" max="6429" width="10.81640625" style="2" bestFit="1" customWidth="1"/>
    <col min="6430" max="6430" width="9.1796875" style="2" customWidth="1"/>
    <col min="6431" max="6431" width="13.1796875" style="2" bestFit="1" customWidth="1"/>
    <col min="6432" max="6652" width="9.1796875" style="2" customWidth="1"/>
    <col min="6653" max="6653" width="65.1796875" style="2" customWidth="1"/>
    <col min="6654" max="6654" width="8.1796875" style="2" customWidth="1"/>
    <col min="6655" max="6655" width="1.453125" style="2" customWidth="1"/>
    <col min="6656" max="6656" width="10.81640625" style="2"/>
    <col min="6657" max="6657" width="47.1796875" style="2" customWidth="1"/>
    <col min="6658" max="6658" width="6.1796875" style="2" customWidth="1"/>
    <col min="6659" max="6659" width="0.81640625" style="2" customWidth="1"/>
    <col min="6660" max="6660" width="9.81640625" style="2" customWidth="1"/>
    <col min="6661" max="6661" width="0.81640625" style="2" customWidth="1"/>
    <col min="6662" max="6662" width="8.81640625" style="2" customWidth="1"/>
    <col min="6663" max="6663" width="0.81640625" style="2" customWidth="1"/>
    <col min="6664" max="6664" width="11.81640625" style="2" customWidth="1"/>
    <col min="6665" max="6665" width="0.81640625" style="2" customWidth="1"/>
    <col min="6666" max="6666" width="10.1796875" style="2" customWidth="1"/>
    <col min="6667" max="6667" width="0.81640625" style="2" customWidth="1"/>
    <col min="6668" max="6668" width="9.453125" style="2" customWidth="1"/>
    <col min="6669" max="6669" width="0.81640625" style="2" customWidth="1"/>
    <col min="6670" max="6670" width="13.453125" style="2" customWidth="1"/>
    <col min="6671" max="6671" width="0.81640625" style="2" customWidth="1"/>
    <col min="6672" max="6672" width="12.54296875" style="2" customWidth="1"/>
    <col min="6673" max="6673" width="0.81640625" style="2" customWidth="1"/>
    <col min="6674" max="6674" width="12.1796875" style="2" customWidth="1"/>
    <col min="6675" max="6675" width="0.81640625" style="2" customWidth="1"/>
    <col min="6676" max="6676" width="10.81640625" style="2" customWidth="1"/>
    <col min="6677" max="6677" width="0.81640625" style="2" customWidth="1"/>
    <col min="6678" max="6678" width="10.81640625" style="2" customWidth="1"/>
    <col min="6679" max="6679" width="0.81640625" style="2" customWidth="1"/>
    <col min="6680" max="6680" width="10.453125" style="2" customWidth="1"/>
    <col min="6681" max="6681" width="1.453125" style="2" customWidth="1"/>
    <col min="6682" max="6682" width="12.54296875" style="2" bestFit="1" customWidth="1"/>
    <col min="6683" max="6683" width="12.453125" style="2" bestFit="1" customWidth="1"/>
    <col min="6684" max="6684" width="13.1796875" style="2" bestFit="1" customWidth="1"/>
    <col min="6685" max="6685" width="10.81640625" style="2" bestFit="1" customWidth="1"/>
    <col min="6686" max="6686" width="9.1796875" style="2" customWidth="1"/>
    <col min="6687" max="6687" width="13.1796875" style="2" bestFit="1" customWidth="1"/>
    <col min="6688" max="6908" width="9.1796875" style="2" customWidth="1"/>
    <col min="6909" max="6909" width="65.1796875" style="2" customWidth="1"/>
    <col min="6910" max="6910" width="8.1796875" style="2" customWidth="1"/>
    <col min="6911" max="6911" width="1.453125" style="2" customWidth="1"/>
    <col min="6912" max="6912" width="10.81640625" style="2"/>
    <col min="6913" max="6913" width="47.1796875" style="2" customWidth="1"/>
    <col min="6914" max="6914" width="6.1796875" style="2" customWidth="1"/>
    <col min="6915" max="6915" width="0.81640625" style="2" customWidth="1"/>
    <col min="6916" max="6916" width="9.81640625" style="2" customWidth="1"/>
    <col min="6917" max="6917" width="0.81640625" style="2" customWidth="1"/>
    <col min="6918" max="6918" width="8.81640625" style="2" customWidth="1"/>
    <col min="6919" max="6919" width="0.81640625" style="2" customWidth="1"/>
    <col min="6920" max="6920" width="11.81640625" style="2" customWidth="1"/>
    <col min="6921" max="6921" width="0.81640625" style="2" customWidth="1"/>
    <col min="6922" max="6922" width="10.1796875" style="2" customWidth="1"/>
    <col min="6923" max="6923" width="0.81640625" style="2" customWidth="1"/>
    <col min="6924" max="6924" width="9.453125" style="2" customWidth="1"/>
    <col min="6925" max="6925" width="0.81640625" style="2" customWidth="1"/>
    <col min="6926" max="6926" width="13.453125" style="2" customWidth="1"/>
    <col min="6927" max="6927" width="0.81640625" style="2" customWidth="1"/>
    <col min="6928" max="6928" width="12.54296875" style="2" customWidth="1"/>
    <col min="6929" max="6929" width="0.81640625" style="2" customWidth="1"/>
    <col min="6930" max="6930" width="12.1796875" style="2" customWidth="1"/>
    <col min="6931" max="6931" width="0.81640625" style="2" customWidth="1"/>
    <col min="6932" max="6932" width="10.81640625" style="2" customWidth="1"/>
    <col min="6933" max="6933" width="0.81640625" style="2" customWidth="1"/>
    <col min="6934" max="6934" width="10.81640625" style="2" customWidth="1"/>
    <col min="6935" max="6935" width="0.81640625" style="2" customWidth="1"/>
    <col min="6936" max="6936" width="10.453125" style="2" customWidth="1"/>
    <col min="6937" max="6937" width="1.453125" style="2" customWidth="1"/>
    <col min="6938" max="6938" width="12.54296875" style="2" bestFit="1" customWidth="1"/>
    <col min="6939" max="6939" width="12.453125" style="2" bestFit="1" customWidth="1"/>
    <col min="6940" max="6940" width="13.1796875" style="2" bestFit="1" customWidth="1"/>
    <col min="6941" max="6941" width="10.81640625" style="2" bestFit="1" customWidth="1"/>
    <col min="6942" max="6942" width="9.1796875" style="2" customWidth="1"/>
    <col min="6943" max="6943" width="13.1796875" style="2" bestFit="1" customWidth="1"/>
    <col min="6944" max="7164" width="9.1796875" style="2" customWidth="1"/>
    <col min="7165" max="7165" width="65.1796875" style="2" customWidth="1"/>
    <col min="7166" max="7166" width="8.1796875" style="2" customWidth="1"/>
    <col min="7167" max="7167" width="1.453125" style="2" customWidth="1"/>
    <col min="7168" max="7168" width="10.81640625" style="2"/>
    <col min="7169" max="7169" width="47.1796875" style="2" customWidth="1"/>
    <col min="7170" max="7170" width="6.1796875" style="2" customWidth="1"/>
    <col min="7171" max="7171" width="0.81640625" style="2" customWidth="1"/>
    <col min="7172" max="7172" width="9.81640625" style="2" customWidth="1"/>
    <col min="7173" max="7173" width="0.81640625" style="2" customWidth="1"/>
    <col min="7174" max="7174" width="8.81640625" style="2" customWidth="1"/>
    <col min="7175" max="7175" width="0.81640625" style="2" customWidth="1"/>
    <col min="7176" max="7176" width="11.81640625" style="2" customWidth="1"/>
    <col min="7177" max="7177" width="0.81640625" style="2" customWidth="1"/>
    <col min="7178" max="7178" width="10.1796875" style="2" customWidth="1"/>
    <col min="7179" max="7179" width="0.81640625" style="2" customWidth="1"/>
    <col min="7180" max="7180" width="9.453125" style="2" customWidth="1"/>
    <col min="7181" max="7181" width="0.81640625" style="2" customWidth="1"/>
    <col min="7182" max="7182" width="13.453125" style="2" customWidth="1"/>
    <col min="7183" max="7183" width="0.81640625" style="2" customWidth="1"/>
    <col min="7184" max="7184" width="12.54296875" style="2" customWidth="1"/>
    <col min="7185" max="7185" width="0.81640625" style="2" customWidth="1"/>
    <col min="7186" max="7186" width="12.1796875" style="2" customWidth="1"/>
    <col min="7187" max="7187" width="0.81640625" style="2" customWidth="1"/>
    <col min="7188" max="7188" width="10.81640625" style="2" customWidth="1"/>
    <col min="7189" max="7189" width="0.81640625" style="2" customWidth="1"/>
    <col min="7190" max="7190" width="10.81640625" style="2" customWidth="1"/>
    <col min="7191" max="7191" width="0.81640625" style="2" customWidth="1"/>
    <col min="7192" max="7192" width="10.453125" style="2" customWidth="1"/>
    <col min="7193" max="7193" width="1.453125" style="2" customWidth="1"/>
    <col min="7194" max="7194" width="12.54296875" style="2" bestFit="1" customWidth="1"/>
    <col min="7195" max="7195" width="12.453125" style="2" bestFit="1" customWidth="1"/>
    <col min="7196" max="7196" width="13.1796875" style="2" bestFit="1" customWidth="1"/>
    <col min="7197" max="7197" width="10.81640625" style="2" bestFit="1" customWidth="1"/>
    <col min="7198" max="7198" width="9.1796875" style="2" customWidth="1"/>
    <col min="7199" max="7199" width="13.1796875" style="2" bestFit="1" customWidth="1"/>
    <col min="7200" max="7420" width="9.1796875" style="2" customWidth="1"/>
    <col min="7421" max="7421" width="65.1796875" style="2" customWidth="1"/>
    <col min="7422" max="7422" width="8.1796875" style="2" customWidth="1"/>
    <col min="7423" max="7423" width="1.453125" style="2" customWidth="1"/>
    <col min="7424" max="7424" width="10.81640625" style="2"/>
    <col min="7425" max="7425" width="47.1796875" style="2" customWidth="1"/>
    <col min="7426" max="7426" width="6.1796875" style="2" customWidth="1"/>
    <col min="7427" max="7427" width="0.81640625" style="2" customWidth="1"/>
    <col min="7428" max="7428" width="9.81640625" style="2" customWidth="1"/>
    <col min="7429" max="7429" width="0.81640625" style="2" customWidth="1"/>
    <col min="7430" max="7430" width="8.81640625" style="2" customWidth="1"/>
    <col min="7431" max="7431" width="0.81640625" style="2" customWidth="1"/>
    <col min="7432" max="7432" width="11.81640625" style="2" customWidth="1"/>
    <col min="7433" max="7433" width="0.81640625" style="2" customWidth="1"/>
    <col min="7434" max="7434" width="10.1796875" style="2" customWidth="1"/>
    <col min="7435" max="7435" width="0.81640625" style="2" customWidth="1"/>
    <col min="7436" max="7436" width="9.453125" style="2" customWidth="1"/>
    <col min="7437" max="7437" width="0.81640625" style="2" customWidth="1"/>
    <col min="7438" max="7438" width="13.453125" style="2" customWidth="1"/>
    <col min="7439" max="7439" width="0.81640625" style="2" customWidth="1"/>
    <col min="7440" max="7440" width="12.54296875" style="2" customWidth="1"/>
    <col min="7441" max="7441" width="0.81640625" style="2" customWidth="1"/>
    <col min="7442" max="7442" width="12.1796875" style="2" customWidth="1"/>
    <col min="7443" max="7443" width="0.81640625" style="2" customWidth="1"/>
    <col min="7444" max="7444" width="10.81640625" style="2" customWidth="1"/>
    <col min="7445" max="7445" width="0.81640625" style="2" customWidth="1"/>
    <col min="7446" max="7446" width="10.81640625" style="2" customWidth="1"/>
    <col min="7447" max="7447" width="0.81640625" style="2" customWidth="1"/>
    <col min="7448" max="7448" width="10.453125" style="2" customWidth="1"/>
    <col min="7449" max="7449" width="1.453125" style="2" customWidth="1"/>
    <col min="7450" max="7450" width="12.54296875" style="2" bestFit="1" customWidth="1"/>
    <col min="7451" max="7451" width="12.453125" style="2" bestFit="1" customWidth="1"/>
    <col min="7452" max="7452" width="13.1796875" style="2" bestFit="1" customWidth="1"/>
    <col min="7453" max="7453" width="10.81640625" style="2" bestFit="1" customWidth="1"/>
    <col min="7454" max="7454" width="9.1796875" style="2" customWidth="1"/>
    <col min="7455" max="7455" width="13.1796875" style="2" bestFit="1" customWidth="1"/>
    <col min="7456" max="7676" width="9.1796875" style="2" customWidth="1"/>
    <col min="7677" max="7677" width="65.1796875" style="2" customWidth="1"/>
    <col min="7678" max="7678" width="8.1796875" style="2" customWidth="1"/>
    <col min="7679" max="7679" width="1.453125" style="2" customWidth="1"/>
    <col min="7680" max="7680" width="10.81640625" style="2"/>
    <col min="7681" max="7681" width="47.1796875" style="2" customWidth="1"/>
    <col min="7682" max="7682" width="6.1796875" style="2" customWidth="1"/>
    <col min="7683" max="7683" width="0.81640625" style="2" customWidth="1"/>
    <col min="7684" max="7684" width="9.81640625" style="2" customWidth="1"/>
    <col min="7685" max="7685" width="0.81640625" style="2" customWidth="1"/>
    <col min="7686" max="7686" width="8.81640625" style="2" customWidth="1"/>
    <col min="7687" max="7687" width="0.81640625" style="2" customWidth="1"/>
    <col min="7688" max="7688" width="11.81640625" style="2" customWidth="1"/>
    <col min="7689" max="7689" width="0.81640625" style="2" customWidth="1"/>
    <col min="7690" max="7690" width="10.1796875" style="2" customWidth="1"/>
    <col min="7691" max="7691" width="0.81640625" style="2" customWidth="1"/>
    <col min="7692" max="7692" width="9.453125" style="2" customWidth="1"/>
    <col min="7693" max="7693" width="0.81640625" style="2" customWidth="1"/>
    <col min="7694" max="7694" width="13.453125" style="2" customWidth="1"/>
    <col min="7695" max="7695" width="0.81640625" style="2" customWidth="1"/>
    <col min="7696" max="7696" width="12.54296875" style="2" customWidth="1"/>
    <col min="7697" max="7697" width="0.81640625" style="2" customWidth="1"/>
    <col min="7698" max="7698" width="12.1796875" style="2" customWidth="1"/>
    <col min="7699" max="7699" width="0.81640625" style="2" customWidth="1"/>
    <col min="7700" max="7700" width="10.81640625" style="2" customWidth="1"/>
    <col min="7701" max="7701" width="0.81640625" style="2" customWidth="1"/>
    <col min="7702" max="7702" width="10.81640625" style="2" customWidth="1"/>
    <col min="7703" max="7703" width="0.81640625" style="2" customWidth="1"/>
    <col min="7704" max="7704" width="10.453125" style="2" customWidth="1"/>
    <col min="7705" max="7705" width="1.453125" style="2" customWidth="1"/>
    <col min="7706" max="7706" width="12.54296875" style="2" bestFit="1" customWidth="1"/>
    <col min="7707" max="7707" width="12.453125" style="2" bestFit="1" customWidth="1"/>
    <col min="7708" max="7708" width="13.1796875" style="2" bestFit="1" customWidth="1"/>
    <col min="7709" max="7709" width="10.81640625" style="2" bestFit="1" customWidth="1"/>
    <col min="7710" max="7710" width="9.1796875" style="2" customWidth="1"/>
    <col min="7711" max="7711" width="13.1796875" style="2" bestFit="1" customWidth="1"/>
    <col min="7712" max="7932" width="9.1796875" style="2" customWidth="1"/>
    <col min="7933" max="7933" width="65.1796875" style="2" customWidth="1"/>
    <col min="7934" max="7934" width="8.1796875" style="2" customWidth="1"/>
    <col min="7935" max="7935" width="1.453125" style="2" customWidth="1"/>
    <col min="7936" max="7936" width="10.81640625" style="2"/>
    <col min="7937" max="7937" width="47.1796875" style="2" customWidth="1"/>
    <col min="7938" max="7938" width="6.1796875" style="2" customWidth="1"/>
    <col min="7939" max="7939" width="0.81640625" style="2" customWidth="1"/>
    <col min="7940" max="7940" width="9.81640625" style="2" customWidth="1"/>
    <col min="7941" max="7941" width="0.81640625" style="2" customWidth="1"/>
    <col min="7942" max="7942" width="8.81640625" style="2" customWidth="1"/>
    <col min="7943" max="7943" width="0.81640625" style="2" customWidth="1"/>
    <col min="7944" max="7944" width="11.81640625" style="2" customWidth="1"/>
    <col min="7945" max="7945" width="0.81640625" style="2" customWidth="1"/>
    <col min="7946" max="7946" width="10.1796875" style="2" customWidth="1"/>
    <col min="7947" max="7947" width="0.81640625" style="2" customWidth="1"/>
    <col min="7948" max="7948" width="9.453125" style="2" customWidth="1"/>
    <col min="7949" max="7949" width="0.81640625" style="2" customWidth="1"/>
    <col min="7950" max="7950" width="13.453125" style="2" customWidth="1"/>
    <col min="7951" max="7951" width="0.81640625" style="2" customWidth="1"/>
    <col min="7952" max="7952" width="12.54296875" style="2" customWidth="1"/>
    <col min="7953" max="7953" width="0.81640625" style="2" customWidth="1"/>
    <col min="7954" max="7954" width="12.1796875" style="2" customWidth="1"/>
    <col min="7955" max="7955" width="0.81640625" style="2" customWidth="1"/>
    <col min="7956" max="7956" width="10.81640625" style="2" customWidth="1"/>
    <col min="7957" max="7957" width="0.81640625" style="2" customWidth="1"/>
    <col min="7958" max="7958" width="10.81640625" style="2" customWidth="1"/>
    <col min="7959" max="7959" width="0.81640625" style="2" customWidth="1"/>
    <col min="7960" max="7960" width="10.453125" style="2" customWidth="1"/>
    <col min="7961" max="7961" width="1.453125" style="2" customWidth="1"/>
    <col min="7962" max="7962" width="12.54296875" style="2" bestFit="1" customWidth="1"/>
    <col min="7963" max="7963" width="12.453125" style="2" bestFit="1" customWidth="1"/>
    <col min="7964" max="7964" width="13.1796875" style="2" bestFit="1" customWidth="1"/>
    <col min="7965" max="7965" width="10.81640625" style="2" bestFit="1" customWidth="1"/>
    <col min="7966" max="7966" width="9.1796875" style="2" customWidth="1"/>
    <col min="7967" max="7967" width="13.1796875" style="2" bestFit="1" customWidth="1"/>
    <col min="7968" max="8188" width="9.1796875" style="2" customWidth="1"/>
    <col min="8189" max="8189" width="65.1796875" style="2" customWidth="1"/>
    <col min="8190" max="8190" width="8.1796875" style="2" customWidth="1"/>
    <col min="8191" max="8191" width="1.453125" style="2" customWidth="1"/>
    <col min="8192" max="8192" width="10.81640625" style="2"/>
    <col min="8193" max="8193" width="47.1796875" style="2" customWidth="1"/>
    <col min="8194" max="8194" width="6.1796875" style="2" customWidth="1"/>
    <col min="8195" max="8195" width="0.81640625" style="2" customWidth="1"/>
    <col min="8196" max="8196" width="9.81640625" style="2" customWidth="1"/>
    <col min="8197" max="8197" width="0.81640625" style="2" customWidth="1"/>
    <col min="8198" max="8198" width="8.81640625" style="2" customWidth="1"/>
    <col min="8199" max="8199" width="0.81640625" style="2" customWidth="1"/>
    <col min="8200" max="8200" width="11.81640625" style="2" customWidth="1"/>
    <col min="8201" max="8201" width="0.81640625" style="2" customWidth="1"/>
    <col min="8202" max="8202" width="10.1796875" style="2" customWidth="1"/>
    <col min="8203" max="8203" width="0.81640625" style="2" customWidth="1"/>
    <col min="8204" max="8204" width="9.453125" style="2" customWidth="1"/>
    <col min="8205" max="8205" width="0.81640625" style="2" customWidth="1"/>
    <col min="8206" max="8206" width="13.453125" style="2" customWidth="1"/>
    <col min="8207" max="8207" width="0.81640625" style="2" customWidth="1"/>
    <col min="8208" max="8208" width="12.54296875" style="2" customWidth="1"/>
    <col min="8209" max="8209" width="0.81640625" style="2" customWidth="1"/>
    <col min="8210" max="8210" width="12.1796875" style="2" customWidth="1"/>
    <col min="8211" max="8211" width="0.81640625" style="2" customWidth="1"/>
    <col min="8212" max="8212" width="10.81640625" style="2" customWidth="1"/>
    <col min="8213" max="8213" width="0.81640625" style="2" customWidth="1"/>
    <col min="8214" max="8214" width="10.81640625" style="2" customWidth="1"/>
    <col min="8215" max="8215" width="0.81640625" style="2" customWidth="1"/>
    <col min="8216" max="8216" width="10.453125" style="2" customWidth="1"/>
    <col min="8217" max="8217" width="1.453125" style="2" customWidth="1"/>
    <col min="8218" max="8218" width="12.54296875" style="2" bestFit="1" customWidth="1"/>
    <col min="8219" max="8219" width="12.453125" style="2" bestFit="1" customWidth="1"/>
    <col min="8220" max="8220" width="13.1796875" style="2" bestFit="1" customWidth="1"/>
    <col min="8221" max="8221" width="10.81640625" style="2" bestFit="1" customWidth="1"/>
    <col min="8222" max="8222" width="9.1796875" style="2" customWidth="1"/>
    <col min="8223" max="8223" width="13.1796875" style="2" bestFit="1" customWidth="1"/>
    <col min="8224" max="8444" width="9.1796875" style="2" customWidth="1"/>
    <col min="8445" max="8445" width="65.1796875" style="2" customWidth="1"/>
    <col min="8446" max="8446" width="8.1796875" style="2" customWidth="1"/>
    <col min="8447" max="8447" width="1.453125" style="2" customWidth="1"/>
    <col min="8448" max="8448" width="10.81640625" style="2"/>
    <col min="8449" max="8449" width="47.1796875" style="2" customWidth="1"/>
    <col min="8450" max="8450" width="6.1796875" style="2" customWidth="1"/>
    <col min="8451" max="8451" width="0.81640625" style="2" customWidth="1"/>
    <col min="8452" max="8452" width="9.81640625" style="2" customWidth="1"/>
    <col min="8453" max="8453" width="0.81640625" style="2" customWidth="1"/>
    <col min="8454" max="8454" width="8.81640625" style="2" customWidth="1"/>
    <col min="8455" max="8455" width="0.81640625" style="2" customWidth="1"/>
    <col min="8456" max="8456" width="11.81640625" style="2" customWidth="1"/>
    <col min="8457" max="8457" width="0.81640625" style="2" customWidth="1"/>
    <col min="8458" max="8458" width="10.1796875" style="2" customWidth="1"/>
    <col min="8459" max="8459" width="0.81640625" style="2" customWidth="1"/>
    <col min="8460" max="8460" width="9.453125" style="2" customWidth="1"/>
    <col min="8461" max="8461" width="0.81640625" style="2" customWidth="1"/>
    <col min="8462" max="8462" width="13.453125" style="2" customWidth="1"/>
    <col min="8463" max="8463" width="0.81640625" style="2" customWidth="1"/>
    <col min="8464" max="8464" width="12.54296875" style="2" customWidth="1"/>
    <col min="8465" max="8465" width="0.81640625" style="2" customWidth="1"/>
    <col min="8466" max="8466" width="12.1796875" style="2" customWidth="1"/>
    <col min="8467" max="8467" width="0.81640625" style="2" customWidth="1"/>
    <col min="8468" max="8468" width="10.81640625" style="2" customWidth="1"/>
    <col min="8469" max="8469" width="0.81640625" style="2" customWidth="1"/>
    <col min="8470" max="8470" width="10.81640625" style="2" customWidth="1"/>
    <col min="8471" max="8471" width="0.81640625" style="2" customWidth="1"/>
    <col min="8472" max="8472" width="10.453125" style="2" customWidth="1"/>
    <col min="8473" max="8473" width="1.453125" style="2" customWidth="1"/>
    <col min="8474" max="8474" width="12.54296875" style="2" bestFit="1" customWidth="1"/>
    <col min="8475" max="8475" width="12.453125" style="2" bestFit="1" customWidth="1"/>
    <col min="8476" max="8476" width="13.1796875" style="2" bestFit="1" customWidth="1"/>
    <col min="8477" max="8477" width="10.81640625" style="2" bestFit="1" customWidth="1"/>
    <col min="8478" max="8478" width="9.1796875" style="2" customWidth="1"/>
    <col min="8479" max="8479" width="13.1796875" style="2" bestFit="1" customWidth="1"/>
    <col min="8480" max="8700" width="9.1796875" style="2" customWidth="1"/>
    <col min="8701" max="8701" width="65.1796875" style="2" customWidth="1"/>
    <col min="8702" max="8702" width="8.1796875" style="2" customWidth="1"/>
    <col min="8703" max="8703" width="1.453125" style="2" customWidth="1"/>
    <col min="8704" max="8704" width="10.81640625" style="2"/>
    <col min="8705" max="8705" width="47.1796875" style="2" customWidth="1"/>
    <col min="8706" max="8706" width="6.1796875" style="2" customWidth="1"/>
    <col min="8707" max="8707" width="0.81640625" style="2" customWidth="1"/>
    <col min="8708" max="8708" width="9.81640625" style="2" customWidth="1"/>
    <col min="8709" max="8709" width="0.81640625" style="2" customWidth="1"/>
    <col min="8710" max="8710" width="8.81640625" style="2" customWidth="1"/>
    <col min="8711" max="8711" width="0.81640625" style="2" customWidth="1"/>
    <col min="8712" max="8712" width="11.81640625" style="2" customWidth="1"/>
    <col min="8713" max="8713" width="0.81640625" style="2" customWidth="1"/>
    <col min="8714" max="8714" width="10.1796875" style="2" customWidth="1"/>
    <col min="8715" max="8715" width="0.81640625" style="2" customWidth="1"/>
    <col min="8716" max="8716" width="9.453125" style="2" customWidth="1"/>
    <col min="8717" max="8717" width="0.81640625" style="2" customWidth="1"/>
    <col min="8718" max="8718" width="13.453125" style="2" customWidth="1"/>
    <col min="8719" max="8719" width="0.81640625" style="2" customWidth="1"/>
    <col min="8720" max="8720" width="12.54296875" style="2" customWidth="1"/>
    <col min="8721" max="8721" width="0.81640625" style="2" customWidth="1"/>
    <col min="8722" max="8722" width="12.1796875" style="2" customWidth="1"/>
    <col min="8723" max="8723" width="0.81640625" style="2" customWidth="1"/>
    <col min="8724" max="8724" width="10.81640625" style="2" customWidth="1"/>
    <col min="8725" max="8725" width="0.81640625" style="2" customWidth="1"/>
    <col min="8726" max="8726" width="10.81640625" style="2" customWidth="1"/>
    <col min="8727" max="8727" width="0.81640625" style="2" customWidth="1"/>
    <col min="8728" max="8728" width="10.453125" style="2" customWidth="1"/>
    <col min="8729" max="8729" width="1.453125" style="2" customWidth="1"/>
    <col min="8730" max="8730" width="12.54296875" style="2" bestFit="1" customWidth="1"/>
    <col min="8731" max="8731" width="12.453125" style="2" bestFit="1" customWidth="1"/>
    <col min="8732" max="8732" width="13.1796875" style="2" bestFit="1" customWidth="1"/>
    <col min="8733" max="8733" width="10.81640625" style="2" bestFit="1" customWidth="1"/>
    <col min="8734" max="8734" width="9.1796875" style="2" customWidth="1"/>
    <col min="8735" max="8735" width="13.1796875" style="2" bestFit="1" customWidth="1"/>
    <col min="8736" max="8956" width="9.1796875" style="2" customWidth="1"/>
    <col min="8957" max="8957" width="65.1796875" style="2" customWidth="1"/>
    <col min="8958" max="8958" width="8.1796875" style="2" customWidth="1"/>
    <col min="8959" max="8959" width="1.453125" style="2" customWidth="1"/>
    <col min="8960" max="8960" width="10.81640625" style="2"/>
    <col min="8961" max="8961" width="47.1796875" style="2" customWidth="1"/>
    <col min="8962" max="8962" width="6.1796875" style="2" customWidth="1"/>
    <col min="8963" max="8963" width="0.81640625" style="2" customWidth="1"/>
    <col min="8964" max="8964" width="9.81640625" style="2" customWidth="1"/>
    <col min="8965" max="8965" width="0.81640625" style="2" customWidth="1"/>
    <col min="8966" max="8966" width="8.81640625" style="2" customWidth="1"/>
    <col min="8967" max="8967" width="0.81640625" style="2" customWidth="1"/>
    <col min="8968" max="8968" width="11.81640625" style="2" customWidth="1"/>
    <col min="8969" max="8969" width="0.81640625" style="2" customWidth="1"/>
    <col min="8970" max="8970" width="10.1796875" style="2" customWidth="1"/>
    <col min="8971" max="8971" width="0.81640625" style="2" customWidth="1"/>
    <col min="8972" max="8972" width="9.453125" style="2" customWidth="1"/>
    <col min="8973" max="8973" width="0.81640625" style="2" customWidth="1"/>
    <col min="8974" max="8974" width="13.453125" style="2" customWidth="1"/>
    <col min="8975" max="8975" width="0.81640625" style="2" customWidth="1"/>
    <col min="8976" max="8976" width="12.54296875" style="2" customWidth="1"/>
    <col min="8977" max="8977" width="0.81640625" style="2" customWidth="1"/>
    <col min="8978" max="8978" width="12.1796875" style="2" customWidth="1"/>
    <col min="8979" max="8979" width="0.81640625" style="2" customWidth="1"/>
    <col min="8980" max="8980" width="10.81640625" style="2" customWidth="1"/>
    <col min="8981" max="8981" width="0.81640625" style="2" customWidth="1"/>
    <col min="8982" max="8982" width="10.81640625" style="2" customWidth="1"/>
    <col min="8983" max="8983" width="0.81640625" style="2" customWidth="1"/>
    <col min="8984" max="8984" width="10.453125" style="2" customWidth="1"/>
    <col min="8985" max="8985" width="1.453125" style="2" customWidth="1"/>
    <col min="8986" max="8986" width="12.54296875" style="2" bestFit="1" customWidth="1"/>
    <col min="8987" max="8987" width="12.453125" style="2" bestFit="1" customWidth="1"/>
    <col min="8988" max="8988" width="13.1796875" style="2" bestFit="1" customWidth="1"/>
    <col min="8989" max="8989" width="10.81640625" style="2" bestFit="1" customWidth="1"/>
    <col min="8990" max="8990" width="9.1796875" style="2" customWidth="1"/>
    <col min="8991" max="8991" width="13.1796875" style="2" bestFit="1" customWidth="1"/>
    <col min="8992" max="9212" width="9.1796875" style="2" customWidth="1"/>
    <col min="9213" max="9213" width="65.1796875" style="2" customWidth="1"/>
    <col min="9214" max="9214" width="8.1796875" style="2" customWidth="1"/>
    <col min="9215" max="9215" width="1.453125" style="2" customWidth="1"/>
    <col min="9216" max="9216" width="10.81640625" style="2"/>
    <col min="9217" max="9217" width="47.1796875" style="2" customWidth="1"/>
    <col min="9218" max="9218" width="6.1796875" style="2" customWidth="1"/>
    <col min="9219" max="9219" width="0.81640625" style="2" customWidth="1"/>
    <col min="9220" max="9220" width="9.81640625" style="2" customWidth="1"/>
    <col min="9221" max="9221" width="0.81640625" style="2" customWidth="1"/>
    <col min="9222" max="9222" width="8.81640625" style="2" customWidth="1"/>
    <col min="9223" max="9223" width="0.81640625" style="2" customWidth="1"/>
    <col min="9224" max="9224" width="11.81640625" style="2" customWidth="1"/>
    <col min="9225" max="9225" width="0.81640625" style="2" customWidth="1"/>
    <col min="9226" max="9226" width="10.1796875" style="2" customWidth="1"/>
    <col min="9227" max="9227" width="0.81640625" style="2" customWidth="1"/>
    <col min="9228" max="9228" width="9.453125" style="2" customWidth="1"/>
    <col min="9229" max="9229" width="0.81640625" style="2" customWidth="1"/>
    <col min="9230" max="9230" width="13.453125" style="2" customWidth="1"/>
    <col min="9231" max="9231" width="0.81640625" style="2" customWidth="1"/>
    <col min="9232" max="9232" width="12.54296875" style="2" customWidth="1"/>
    <col min="9233" max="9233" width="0.81640625" style="2" customWidth="1"/>
    <col min="9234" max="9234" width="12.1796875" style="2" customWidth="1"/>
    <col min="9235" max="9235" width="0.81640625" style="2" customWidth="1"/>
    <col min="9236" max="9236" width="10.81640625" style="2" customWidth="1"/>
    <col min="9237" max="9237" width="0.81640625" style="2" customWidth="1"/>
    <col min="9238" max="9238" width="10.81640625" style="2" customWidth="1"/>
    <col min="9239" max="9239" width="0.81640625" style="2" customWidth="1"/>
    <col min="9240" max="9240" width="10.453125" style="2" customWidth="1"/>
    <col min="9241" max="9241" width="1.453125" style="2" customWidth="1"/>
    <col min="9242" max="9242" width="12.54296875" style="2" bestFit="1" customWidth="1"/>
    <col min="9243" max="9243" width="12.453125" style="2" bestFit="1" customWidth="1"/>
    <col min="9244" max="9244" width="13.1796875" style="2" bestFit="1" customWidth="1"/>
    <col min="9245" max="9245" width="10.81640625" style="2" bestFit="1" customWidth="1"/>
    <col min="9246" max="9246" width="9.1796875" style="2" customWidth="1"/>
    <col min="9247" max="9247" width="13.1796875" style="2" bestFit="1" customWidth="1"/>
    <col min="9248" max="9468" width="9.1796875" style="2" customWidth="1"/>
    <col min="9469" max="9469" width="65.1796875" style="2" customWidth="1"/>
    <col min="9470" max="9470" width="8.1796875" style="2" customWidth="1"/>
    <col min="9471" max="9471" width="1.453125" style="2" customWidth="1"/>
    <col min="9472" max="9472" width="10.81640625" style="2"/>
    <col min="9473" max="9473" width="47.1796875" style="2" customWidth="1"/>
    <col min="9474" max="9474" width="6.1796875" style="2" customWidth="1"/>
    <col min="9475" max="9475" width="0.81640625" style="2" customWidth="1"/>
    <col min="9476" max="9476" width="9.81640625" style="2" customWidth="1"/>
    <col min="9477" max="9477" width="0.81640625" style="2" customWidth="1"/>
    <col min="9478" max="9478" width="8.81640625" style="2" customWidth="1"/>
    <col min="9479" max="9479" width="0.81640625" style="2" customWidth="1"/>
    <col min="9480" max="9480" width="11.81640625" style="2" customWidth="1"/>
    <col min="9481" max="9481" width="0.81640625" style="2" customWidth="1"/>
    <col min="9482" max="9482" width="10.1796875" style="2" customWidth="1"/>
    <col min="9483" max="9483" width="0.81640625" style="2" customWidth="1"/>
    <col min="9484" max="9484" width="9.453125" style="2" customWidth="1"/>
    <col min="9485" max="9485" width="0.81640625" style="2" customWidth="1"/>
    <col min="9486" max="9486" width="13.453125" style="2" customWidth="1"/>
    <col min="9487" max="9487" width="0.81640625" style="2" customWidth="1"/>
    <col min="9488" max="9488" width="12.54296875" style="2" customWidth="1"/>
    <col min="9489" max="9489" width="0.81640625" style="2" customWidth="1"/>
    <col min="9490" max="9490" width="12.1796875" style="2" customWidth="1"/>
    <col min="9491" max="9491" width="0.81640625" style="2" customWidth="1"/>
    <col min="9492" max="9492" width="10.81640625" style="2" customWidth="1"/>
    <col min="9493" max="9493" width="0.81640625" style="2" customWidth="1"/>
    <col min="9494" max="9494" width="10.81640625" style="2" customWidth="1"/>
    <col min="9495" max="9495" width="0.81640625" style="2" customWidth="1"/>
    <col min="9496" max="9496" width="10.453125" style="2" customWidth="1"/>
    <col min="9497" max="9497" width="1.453125" style="2" customWidth="1"/>
    <col min="9498" max="9498" width="12.54296875" style="2" bestFit="1" customWidth="1"/>
    <col min="9499" max="9499" width="12.453125" style="2" bestFit="1" customWidth="1"/>
    <col min="9500" max="9500" width="13.1796875" style="2" bestFit="1" customWidth="1"/>
    <col min="9501" max="9501" width="10.81640625" style="2" bestFit="1" customWidth="1"/>
    <col min="9502" max="9502" width="9.1796875" style="2" customWidth="1"/>
    <col min="9503" max="9503" width="13.1796875" style="2" bestFit="1" customWidth="1"/>
    <col min="9504" max="9724" width="9.1796875" style="2" customWidth="1"/>
    <col min="9725" max="9725" width="65.1796875" style="2" customWidth="1"/>
    <col min="9726" max="9726" width="8.1796875" style="2" customWidth="1"/>
    <col min="9727" max="9727" width="1.453125" style="2" customWidth="1"/>
    <col min="9728" max="9728" width="10.81640625" style="2"/>
    <col min="9729" max="9729" width="47.1796875" style="2" customWidth="1"/>
    <col min="9730" max="9730" width="6.1796875" style="2" customWidth="1"/>
    <col min="9731" max="9731" width="0.81640625" style="2" customWidth="1"/>
    <col min="9732" max="9732" width="9.81640625" style="2" customWidth="1"/>
    <col min="9733" max="9733" width="0.81640625" style="2" customWidth="1"/>
    <col min="9734" max="9734" width="8.81640625" style="2" customWidth="1"/>
    <col min="9735" max="9735" width="0.81640625" style="2" customWidth="1"/>
    <col min="9736" max="9736" width="11.81640625" style="2" customWidth="1"/>
    <col min="9737" max="9737" width="0.81640625" style="2" customWidth="1"/>
    <col min="9738" max="9738" width="10.1796875" style="2" customWidth="1"/>
    <col min="9739" max="9739" width="0.81640625" style="2" customWidth="1"/>
    <col min="9740" max="9740" width="9.453125" style="2" customWidth="1"/>
    <col min="9741" max="9741" width="0.81640625" style="2" customWidth="1"/>
    <col min="9742" max="9742" width="13.453125" style="2" customWidth="1"/>
    <col min="9743" max="9743" width="0.81640625" style="2" customWidth="1"/>
    <col min="9744" max="9744" width="12.54296875" style="2" customWidth="1"/>
    <col min="9745" max="9745" width="0.81640625" style="2" customWidth="1"/>
    <col min="9746" max="9746" width="12.1796875" style="2" customWidth="1"/>
    <col min="9747" max="9747" width="0.81640625" style="2" customWidth="1"/>
    <col min="9748" max="9748" width="10.81640625" style="2" customWidth="1"/>
    <col min="9749" max="9749" width="0.81640625" style="2" customWidth="1"/>
    <col min="9750" max="9750" width="10.81640625" style="2" customWidth="1"/>
    <col min="9751" max="9751" width="0.81640625" style="2" customWidth="1"/>
    <col min="9752" max="9752" width="10.453125" style="2" customWidth="1"/>
    <col min="9753" max="9753" width="1.453125" style="2" customWidth="1"/>
    <col min="9754" max="9754" width="12.54296875" style="2" bestFit="1" customWidth="1"/>
    <col min="9755" max="9755" width="12.453125" style="2" bestFit="1" customWidth="1"/>
    <col min="9756" max="9756" width="13.1796875" style="2" bestFit="1" customWidth="1"/>
    <col min="9757" max="9757" width="10.81640625" style="2" bestFit="1" customWidth="1"/>
    <col min="9758" max="9758" width="9.1796875" style="2" customWidth="1"/>
    <col min="9759" max="9759" width="13.1796875" style="2" bestFit="1" customWidth="1"/>
    <col min="9760" max="9980" width="9.1796875" style="2" customWidth="1"/>
    <col min="9981" max="9981" width="65.1796875" style="2" customWidth="1"/>
    <col min="9982" max="9982" width="8.1796875" style="2" customWidth="1"/>
    <col min="9983" max="9983" width="1.453125" style="2" customWidth="1"/>
    <col min="9984" max="9984" width="10.81640625" style="2"/>
    <col min="9985" max="9985" width="47.1796875" style="2" customWidth="1"/>
    <col min="9986" max="9986" width="6.1796875" style="2" customWidth="1"/>
    <col min="9987" max="9987" width="0.81640625" style="2" customWidth="1"/>
    <col min="9988" max="9988" width="9.81640625" style="2" customWidth="1"/>
    <col min="9989" max="9989" width="0.81640625" style="2" customWidth="1"/>
    <col min="9990" max="9990" width="8.81640625" style="2" customWidth="1"/>
    <col min="9991" max="9991" width="0.81640625" style="2" customWidth="1"/>
    <col min="9992" max="9992" width="11.81640625" style="2" customWidth="1"/>
    <col min="9993" max="9993" width="0.81640625" style="2" customWidth="1"/>
    <col min="9994" max="9994" width="10.1796875" style="2" customWidth="1"/>
    <col min="9995" max="9995" width="0.81640625" style="2" customWidth="1"/>
    <col min="9996" max="9996" width="9.453125" style="2" customWidth="1"/>
    <col min="9997" max="9997" width="0.81640625" style="2" customWidth="1"/>
    <col min="9998" max="9998" width="13.453125" style="2" customWidth="1"/>
    <col min="9999" max="9999" width="0.81640625" style="2" customWidth="1"/>
    <col min="10000" max="10000" width="12.54296875" style="2" customWidth="1"/>
    <col min="10001" max="10001" width="0.81640625" style="2" customWidth="1"/>
    <col min="10002" max="10002" width="12.1796875" style="2" customWidth="1"/>
    <col min="10003" max="10003" width="0.81640625" style="2" customWidth="1"/>
    <col min="10004" max="10004" width="10.81640625" style="2" customWidth="1"/>
    <col min="10005" max="10005" width="0.81640625" style="2" customWidth="1"/>
    <col min="10006" max="10006" width="10.81640625" style="2" customWidth="1"/>
    <col min="10007" max="10007" width="0.81640625" style="2" customWidth="1"/>
    <col min="10008" max="10008" width="10.453125" style="2" customWidth="1"/>
    <col min="10009" max="10009" width="1.453125" style="2" customWidth="1"/>
    <col min="10010" max="10010" width="12.54296875" style="2" bestFit="1" customWidth="1"/>
    <col min="10011" max="10011" width="12.453125" style="2" bestFit="1" customWidth="1"/>
    <col min="10012" max="10012" width="13.1796875" style="2" bestFit="1" customWidth="1"/>
    <col min="10013" max="10013" width="10.81640625" style="2" bestFit="1" customWidth="1"/>
    <col min="10014" max="10014" width="9.1796875" style="2" customWidth="1"/>
    <col min="10015" max="10015" width="13.1796875" style="2" bestFit="1" customWidth="1"/>
    <col min="10016" max="10236" width="9.1796875" style="2" customWidth="1"/>
    <col min="10237" max="10237" width="65.1796875" style="2" customWidth="1"/>
    <col min="10238" max="10238" width="8.1796875" style="2" customWidth="1"/>
    <col min="10239" max="10239" width="1.453125" style="2" customWidth="1"/>
    <col min="10240" max="10240" width="10.81640625" style="2"/>
    <col min="10241" max="10241" width="47.1796875" style="2" customWidth="1"/>
    <col min="10242" max="10242" width="6.1796875" style="2" customWidth="1"/>
    <col min="10243" max="10243" width="0.81640625" style="2" customWidth="1"/>
    <col min="10244" max="10244" width="9.81640625" style="2" customWidth="1"/>
    <col min="10245" max="10245" width="0.81640625" style="2" customWidth="1"/>
    <col min="10246" max="10246" width="8.81640625" style="2" customWidth="1"/>
    <col min="10247" max="10247" width="0.81640625" style="2" customWidth="1"/>
    <col min="10248" max="10248" width="11.81640625" style="2" customWidth="1"/>
    <col min="10249" max="10249" width="0.81640625" style="2" customWidth="1"/>
    <col min="10250" max="10250" width="10.1796875" style="2" customWidth="1"/>
    <col min="10251" max="10251" width="0.81640625" style="2" customWidth="1"/>
    <col min="10252" max="10252" width="9.453125" style="2" customWidth="1"/>
    <col min="10253" max="10253" width="0.81640625" style="2" customWidth="1"/>
    <col min="10254" max="10254" width="13.453125" style="2" customWidth="1"/>
    <col min="10255" max="10255" width="0.81640625" style="2" customWidth="1"/>
    <col min="10256" max="10256" width="12.54296875" style="2" customWidth="1"/>
    <col min="10257" max="10257" width="0.81640625" style="2" customWidth="1"/>
    <col min="10258" max="10258" width="12.1796875" style="2" customWidth="1"/>
    <col min="10259" max="10259" width="0.81640625" style="2" customWidth="1"/>
    <col min="10260" max="10260" width="10.81640625" style="2" customWidth="1"/>
    <col min="10261" max="10261" width="0.81640625" style="2" customWidth="1"/>
    <col min="10262" max="10262" width="10.81640625" style="2" customWidth="1"/>
    <col min="10263" max="10263" width="0.81640625" style="2" customWidth="1"/>
    <col min="10264" max="10264" width="10.453125" style="2" customWidth="1"/>
    <col min="10265" max="10265" width="1.453125" style="2" customWidth="1"/>
    <col min="10266" max="10266" width="12.54296875" style="2" bestFit="1" customWidth="1"/>
    <col min="10267" max="10267" width="12.453125" style="2" bestFit="1" customWidth="1"/>
    <col min="10268" max="10268" width="13.1796875" style="2" bestFit="1" customWidth="1"/>
    <col min="10269" max="10269" width="10.81640625" style="2" bestFit="1" customWidth="1"/>
    <col min="10270" max="10270" width="9.1796875" style="2" customWidth="1"/>
    <col min="10271" max="10271" width="13.1796875" style="2" bestFit="1" customWidth="1"/>
    <col min="10272" max="10492" width="9.1796875" style="2" customWidth="1"/>
    <col min="10493" max="10493" width="65.1796875" style="2" customWidth="1"/>
    <col min="10494" max="10494" width="8.1796875" style="2" customWidth="1"/>
    <col min="10495" max="10495" width="1.453125" style="2" customWidth="1"/>
    <col min="10496" max="10496" width="10.81640625" style="2"/>
    <col min="10497" max="10497" width="47.1796875" style="2" customWidth="1"/>
    <col min="10498" max="10498" width="6.1796875" style="2" customWidth="1"/>
    <col min="10499" max="10499" width="0.81640625" style="2" customWidth="1"/>
    <col min="10500" max="10500" width="9.81640625" style="2" customWidth="1"/>
    <col min="10501" max="10501" width="0.81640625" style="2" customWidth="1"/>
    <col min="10502" max="10502" width="8.81640625" style="2" customWidth="1"/>
    <col min="10503" max="10503" width="0.81640625" style="2" customWidth="1"/>
    <col min="10504" max="10504" width="11.81640625" style="2" customWidth="1"/>
    <col min="10505" max="10505" width="0.81640625" style="2" customWidth="1"/>
    <col min="10506" max="10506" width="10.1796875" style="2" customWidth="1"/>
    <col min="10507" max="10507" width="0.81640625" style="2" customWidth="1"/>
    <col min="10508" max="10508" width="9.453125" style="2" customWidth="1"/>
    <col min="10509" max="10509" width="0.81640625" style="2" customWidth="1"/>
    <col min="10510" max="10510" width="13.453125" style="2" customWidth="1"/>
    <col min="10511" max="10511" width="0.81640625" style="2" customWidth="1"/>
    <col min="10512" max="10512" width="12.54296875" style="2" customWidth="1"/>
    <col min="10513" max="10513" width="0.81640625" style="2" customWidth="1"/>
    <col min="10514" max="10514" width="12.1796875" style="2" customWidth="1"/>
    <col min="10515" max="10515" width="0.81640625" style="2" customWidth="1"/>
    <col min="10516" max="10516" width="10.81640625" style="2" customWidth="1"/>
    <col min="10517" max="10517" width="0.81640625" style="2" customWidth="1"/>
    <col min="10518" max="10518" width="10.81640625" style="2" customWidth="1"/>
    <col min="10519" max="10519" width="0.81640625" style="2" customWidth="1"/>
    <col min="10520" max="10520" width="10.453125" style="2" customWidth="1"/>
    <col min="10521" max="10521" width="1.453125" style="2" customWidth="1"/>
    <col min="10522" max="10522" width="12.54296875" style="2" bestFit="1" customWidth="1"/>
    <col min="10523" max="10523" width="12.453125" style="2" bestFit="1" customWidth="1"/>
    <col min="10524" max="10524" width="13.1796875" style="2" bestFit="1" customWidth="1"/>
    <col min="10525" max="10525" width="10.81640625" style="2" bestFit="1" customWidth="1"/>
    <col min="10526" max="10526" width="9.1796875" style="2" customWidth="1"/>
    <col min="10527" max="10527" width="13.1796875" style="2" bestFit="1" customWidth="1"/>
    <col min="10528" max="10748" width="9.1796875" style="2" customWidth="1"/>
    <col min="10749" max="10749" width="65.1796875" style="2" customWidth="1"/>
    <col min="10750" max="10750" width="8.1796875" style="2" customWidth="1"/>
    <col min="10751" max="10751" width="1.453125" style="2" customWidth="1"/>
    <col min="10752" max="10752" width="10.81640625" style="2"/>
    <col min="10753" max="10753" width="47.1796875" style="2" customWidth="1"/>
    <col min="10754" max="10754" width="6.1796875" style="2" customWidth="1"/>
    <col min="10755" max="10755" width="0.81640625" style="2" customWidth="1"/>
    <col min="10756" max="10756" width="9.81640625" style="2" customWidth="1"/>
    <col min="10757" max="10757" width="0.81640625" style="2" customWidth="1"/>
    <col min="10758" max="10758" width="8.81640625" style="2" customWidth="1"/>
    <col min="10759" max="10759" width="0.81640625" style="2" customWidth="1"/>
    <col min="10760" max="10760" width="11.81640625" style="2" customWidth="1"/>
    <col min="10761" max="10761" width="0.81640625" style="2" customWidth="1"/>
    <col min="10762" max="10762" width="10.1796875" style="2" customWidth="1"/>
    <col min="10763" max="10763" width="0.81640625" style="2" customWidth="1"/>
    <col min="10764" max="10764" width="9.453125" style="2" customWidth="1"/>
    <col min="10765" max="10765" width="0.81640625" style="2" customWidth="1"/>
    <col min="10766" max="10766" width="13.453125" style="2" customWidth="1"/>
    <col min="10767" max="10767" width="0.81640625" style="2" customWidth="1"/>
    <col min="10768" max="10768" width="12.54296875" style="2" customWidth="1"/>
    <col min="10769" max="10769" width="0.81640625" style="2" customWidth="1"/>
    <col min="10770" max="10770" width="12.1796875" style="2" customWidth="1"/>
    <col min="10771" max="10771" width="0.81640625" style="2" customWidth="1"/>
    <col min="10772" max="10772" width="10.81640625" style="2" customWidth="1"/>
    <col min="10773" max="10773" width="0.81640625" style="2" customWidth="1"/>
    <col min="10774" max="10774" width="10.81640625" style="2" customWidth="1"/>
    <col min="10775" max="10775" width="0.81640625" style="2" customWidth="1"/>
    <col min="10776" max="10776" width="10.453125" style="2" customWidth="1"/>
    <col min="10777" max="10777" width="1.453125" style="2" customWidth="1"/>
    <col min="10778" max="10778" width="12.54296875" style="2" bestFit="1" customWidth="1"/>
    <col min="10779" max="10779" width="12.453125" style="2" bestFit="1" customWidth="1"/>
    <col min="10780" max="10780" width="13.1796875" style="2" bestFit="1" customWidth="1"/>
    <col min="10781" max="10781" width="10.81640625" style="2" bestFit="1" customWidth="1"/>
    <col min="10782" max="10782" width="9.1796875" style="2" customWidth="1"/>
    <col min="10783" max="10783" width="13.1796875" style="2" bestFit="1" customWidth="1"/>
    <col min="10784" max="11004" width="9.1796875" style="2" customWidth="1"/>
    <col min="11005" max="11005" width="65.1796875" style="2" customWidth="1"/>
    <col min="11006" max="11006" width="8.1796875" style="2" customWidth="1"/>
    <col min="11007" max="11007" width="1.453125" style="2" customWidth="1"/>
    <col min="11008" max="11008" width="10.81640625" style="2"/>
    <col min="11009" max="11009" width="47.1796875" style="2" customWidth="1"/>
    <col min="11010" max="11010" width="6.1796875" style="2" customWidth="1"/>
    <col min="11011" max="11011" width="0.81640625" style="2" customWidth="1"/>
    <col min="11012" max="11012" width="9.81640625" style="2" customWidth="1"/>
    <col min="11013" max="11013" width="0.81640625" style="2" customWidth="1"/>
    <col min="11014" max="11014" width="8.81640625" style="2" customWidth="1"/>
    <col min="11015" max="11015" width="0.81640625" style="2" customWidth="1"/>
    <col min="11016" max="11016" width="11.81640625" style="2" customWidth="1"/>
    <col min="11017" max="11017" width="0.81640625" style="2" customWidth="1"/>
    <col min="11018" max="11018" width="10.1796875" style="2" customWidth="1"/>
    <col min="11019" max="11019" width="0.81640625" style="2" customWidth="1"/>
    <col min="11020" max="11020" width="9.453125" style="2" customWidth="1"/>
    <col min="11021" max="11021" width="0.81640625" style="2" customWidth="1"/>
    <col min="11022" max="11022" width="13.453125" style="2" customWidth="1"/>
    <col min="11023" max="11023" width="0.81640625" style="2" customWidth="1"/>
    <col min="11024" max="11024" width="12.54296875" style="2" customWidth="1"/>
    <col min="11025" max="11025" width="0.81640625" style="2" customWidth="1"/>
    <col min="11026" max="11026" width="12.1796875" style="2" customWidth="1"/>
    <col min="11027" max="11027" width="0.81640625" style="2" customWidth="1"/>
    <col min="11028" max="11028" width="10.81640625" style="2" customWidth="1"/>
    <col min="11029" max="11029" width="0.81640625" style="2" customWidth="1"/>
    <col min="11030" max="11030" width="10.81640625" style="2" customWidth="1"/>
    <col min="11031" max="11031" width="0.81640625" style="2" customWidth="1"/>
    <col min="11032" max="11032" width="10.453125" style="2" customWidth="1"/>
    <col min="11033" max="11033" width="1.453125" style="2" customWidth="1"/>
    <col min="11034" max="11034" width="12.54296875" style="2" bestFit="1" customWidth="1"/>
    <col min="11035" max="11035" width="12.453125" style="2" bestFit="1" customWidth="1"/>
    <col min="11036" max="11036" width="13.1796875" style="2" bestFit="1" customWidth="1"/>
    <col min="11037" max="11037" width="10.81640625" style="2" bestFit="1" customWidth="1"/>
    <col min="11038" max="11038" width="9.1796875" style="2" customWidth="1"/>
    <col min="11039" max="11039" width="13.1796875" style="2" bestFit="1" customWidth="1"/>
    <col min="11040" max="11260" width="9.1796875" style="2" customWidth="1"/>
    <col min="11261" max="11261" width="65.1796875" style="2" customWidth="1"/>
    <col min="11262" max="11262" width="8.1796875" style="2" customWidth="1"/>
    <col min="11263" max="11263" width="1.453125" style="2" customWidth="1"/>
    <col min="11264" max="11264" width="10.81640625" style="2"/>
    <col min="11265" max="11265" width="47.1796875" style="2" customWidth="1"/>
    <col min="11266" max="11266" width="6.1796875" style="2" customWidth="1"/>
    <col min="11267" max="11267" width="0.81640625" style="2" customWidth="1"/>
    <col min="11268" max="11268" width="9.81640625" style="2" customWidth="1"/>
    <col min="11269" max="11269" width="0.81640625" style="2" customWidth="1"/>
    <col min="11270" max="11270" width="8.81640625" style="2" customWidth="1"/>
    <col min="11271" max="11271" width="0.81640625" style="2" customWidth="1"/>
    <col min="11272" max="11272" width="11.81640625" style="2" customWidth="1"/>
    <col min="11273" max="11273" width="0.81640625" style="2" customWidth="1"/>
    <col min="11274" max="11274" width="10.1796875" style="2" customWidth="1"/>
    <col min="11275" max="11275" width="0.81640625" style="2" customWidth="1"/>
    <col min="11276" max="11276" width="9.453125" style="2" customWidth="1"/>
    <col min="11277" max="11277" width="0.81640625" style="2" customWidth="1"/>
    <col min="11278" max="11278" width="13.453125" style="2" customWidth="1"/>
    <col min="11279" max="11279" width="0.81640625" style="2" customWidth="1"/>
    <col min="11280" max="11280" width="12.54296875" style="2" customWidth="1"/>
    <col min="11281" max="11281" width="0.81640625" style="2" customWidth="1"/>
    <col min="11282" max="11282" width="12.1796875" style="2" customWidth="1"/>
    <col min="11283" max="11283" width="0.81640625" style="2" customWidth="1"/>
    <col min="11284" max="11284" width="10.81640625" style="2" customWidth="1"/>
    <col min="11285" max="11285" width="0.81640625" style="2" customWidth="1"/>
    <col min="11286" max="11286" width="10.81640625" style="2" customWidth="1"/>
    <col min="11287" max="11287" width="0.81640625" style="2" customWidth="1"/>
    <col min="11288" max="11288" width="10.453125" style="2" customWidth="1"/>
    <col min="11289" max="11289" width="1.453125" style="2" customWidth="1"/>
    <col min="11290" max="11290" width="12.54296875" style="2" bestFit="1" customWidth="1"/>
    <col min="11291" max="11291" width="12.453125" style="2" bestFit="1" customWidth="1"/>
    <col min="11292" max="11292" width="13.1796875" style="2" bestFit="1" customWidth="1"/>
    <col min="11293" max="11293" width="10.81640625" style="2" bestFit="1" customWidth="1"/>
    <col min="11294" max="11294" width="9.1796875" style="2" customWidth="1"/>
    <col min="11295" max="11295" width="13.1796875" style="2" bestFit="1" customWidth="1"/>
    <col min="11296" max="11516" width="9.1796875" style="2" customWidth="1"/>
    <col min="11517" max="11517" width="65.1796875" style="2" customWidth="1"/>
    <col min="11518" max="11518" width="8.1796875" style="2" customWidth="1"/>
    <col min="11519" max="11519" width="1.453125" style="2" customWidth="1"/>
    <col min="11520" max="11520" width="10.81640625" style="2"/>
    <col min="11521" max="11521" width="47.1796875" style="2" customWidth="1"/>
    <col min="11522" max="11522" width="6.1796875" style="2" customWidth="1"/>
    <col min="11523" max="11523" width="0.81640625" style="2" customWidth="1"/>
    <col min="11524" max="11524" width="9.81640625" style="2" customWidth="1"/>
    <col min="11525" max="11525" width="0.81640625" style="2" customWidth="1"/>
    <col min="11526" max="11526" width="8.81640625" style="2" customWidth="1"/>
    <col min="11527" max="11527" width="0.81640625" style="2" customWidth="1"/>
    <col min="11528" max="11528" width="11.81640625" style="2" customWidth="1"/>
    <col min="11529" max="11529" width="0.81640625" style="2" customWidth="1"/>
    <col min="11530" max="11530" width="10.1796875" style="2" customWidth="1"/>
    <col min="11531" max="11531" width="0.81640625" style="2" customWidth="1"/>
    <col min="11532" max="11532" width="9.453125" style="2" customWidth="1"/>
    <col min="11533" max="11533" width="0.81640625" style="2" customWidth="1"/>
    <col min="11534" max="11534" width="13.453125" style="2" customWidth="1"/>
    <col min="11535" max="11535" width="0.81640625" style="2" customWidth="1"/>
    <col min="11536" max="11536" width="12.54296875" style="2" customWidth="1"/>
    <col min="11537" max="11537" width="0.81640625" style="2" customWidth="1"/>
    <col min="11538" max="11538" width="12.1796875" style="2" customWidth="1"/>
    <col min="11539" max="11539" width="0.81640625" style="2" customWidth="1"/>
    <col min="11540" max="11540" width="10.81640625" style="2" customWidth="1"/>
    <col min="11541" max="11541" width="0.81640625" style="2" customWidth="1"/>
    <col min="11542" max="11542" width="10.81640625" style="2" customWidth="1"/>
    <col min="11543" max="11543" width="0.81640625" style="2" customWidth="1"/>
    <col min="11544" max="11544" width="10.453125" style="2" customWidth="1"/>
    <col min="11545" max="11545" width="1.453125" style="2" customWidth="1"/>
    <col min="11546" max="11546" width="12.54296875" style="2" bestFit="1" customWidth="1"/>
    <col min="11547" max="11547" width="12.453125" style="2" bestFit="1" customWidth="1"/>
    <col min="11548" max="11548" width="13.1796875" style="2" bestFit="1" customWidth="1"/>
    <col min="11549" max="11549" width="10.81640625" style="2" bestFit="1" customWidth="1"/>
    <col min="11550" max="11550" width="9.1796875" style="2" customWidth="1"/>
    <col min="11551" max="11551" width="13.1796875" style="2" bestFit="1" customWidth="1"/>
    <col min="11552" max="11772" width="9.1796875" style="2" customWidth="1"/>
    <col min="11773" max="11773" width="65.1796875" style="2" customWidth="1"/>
    <col min="11774" max="11774" width="8.1796875" style="2" customWidth="1"/>
    <col min="11775" max="11775" width="1.453125" style="2" customWidth="1"/>
    <col min="11776" max="11776" width="10.81640625" style="2"/>
    <col min="11777" max="11777" width="47.1796875" style="2" customWidth="1"/>
    <col min="11778" max="11778" width="6.1796875" style="2" customWidth="1"/>
    <col min="11779" max="11779" width="0.81640625" style="2" customWidth="1"/>
    <col min="11780" max="11780" width="9.81640625" style="2" customWidth="1"/>
    <col min="11781" max="11781" width="0.81640625" style="2" customWidth="1"/>
    <col min="11782" max="11782" width="8.81640625" style="2" customWidth="1"/>
    <col min="11783" max="11783" width="0.81640625" style="2" customWidth="1"/>
    <col min="11784" max="11784" width="11.81640625" style="2" customWidth="1"/>
    <col min="11785" max="11785" width="0.81640625" style="2" customWidth="1"/>
    <col min="11786" max="11786" width="10.1796875" style="2" customWidth="1"/>
    <col min="11787" max="11787" width="0.81640625" style="2" customWidth="1"/>
    <col min="11788" max="11788" width="9.453125" style="2" customWidth="1"/>
    <col min="11789" max="11789" width="0.81640625" style="2" customWidth="1"/>
    <col min="11790" max="11790" width="13.453125" style="2" customWidth="1"/>
    <col min="11791" max="11791" width="0.81640625" style="2" customWidth="1"/>
    <col min="11792" max="11792" width="12.54296875" style="2" customWidth="1"/>
    <col min="11793" max="11793" width="0.81640625" style="2" customWidth="1"/>
    <col min="11794" max="11794" width="12.1796875" style="2" customWidth="1"/>
    <col min="11795" max="11795" width="0.81640625" style="2" customWidth="1"/>
    <col min="11796" max="11796" width="10.81640625" style="2" customWidth="1"/>
    <col min="11797" max="11797" width="0.81640625" style="2" customWidth="1"/>
    <col min="11798" max="11798" width="10.81640625" style="2" customWidth="1"/>
    <col min="11799" max="11799" width="0.81640625" style="2" customWidth="1"/>
    <col min="11800" max="11800" width="10.453125" style="2" customWidth="1"/>
    <col min="11801" max="11801" width="1.453125" style="2" customWidth="1"/>
    <col min="11802" max="11802" width="12.54296875" style="2" bestFit="1" customWidth="1"/>
    <col min="11803" max="11803" width="12.453125" style="2" bestFit="1" customWidth="1"/>
    <col min="11804" max="11804" width="13.1796875" style="2" bestFit="1" customWidth="1"/>
    <col min="11805" max="11805" width="10.81640625" style="2" bestFit="1" customWidth="1"/>
    <col min="11806" max="11806" width="9.1796875" style="2" customWidth="1"/>
    <col min="11807" max="11807" width="13.1796875" style="2" bestFit="1" customWidth="1"/>
    <col min="11808" max="12028" width="9.1796875" style="2" customWidth="1"/>
    <col min="12029" max="12029" width="65.1796875" style="2" customWidth="1"/>
    <col min="12030" max="12030" width="8.1796875" style="2" customWidth="1"/>
    <col min="12031" max="12031" width="1.453125" style="2" customWidth="1"/>
    <col min="12032" max="12032" width="10.81640625" style="2"/>
    <col min="12033" max="12033" width="47.1796875" style="2" customWidth="1"/>
    <col min="12034" max="12034" width="6.1796875" style="2" customWidth="1"/>
    <col min="12035" max="12035" width="0.81640625" style="2" customWidth="1"/>
    <col min="12036" max="12036" width="9.81640625" style="2" customWidth="1"/>
    <col min="12037" max="12037" width="0.81640625" style="2" customWidth="1"/>
    <col min="12038" max="12038" width="8.81640625" style="2" customWidth="1"/>
    <col min="12039" max="12039" width="0.81640625" style="2" customWidth="1"/>
    <col min="12040" max="12040" width="11.81640625" style="2" customWidth="1"/>
    <col min="12041" max="12041" width="0.81640625" style="2" customWidth="1"/>
    <col min="12042" max="12042" width="10.1796875" style="2" customWidth="1"/>
    <col min="12043" max="12043" width="0.81640625" style="2" customWidth="1"/>
    <col min="12044" max="12044" width="9.453125" style="2" customWidth="1"/>
    <col min="12045" max="12045" width="0.81640625" style="2" customWidth="1"/>
    <col min="12046" max="12046" width="13.453125" style="2" customWidth="1"/>
    <col min="12047" max="12047" width="0.81640625" style="2" customWidth="1"/>
    <col min="12048" max="12048" width="12.54296875" style="2" customWidth="1"/>
    <col min="12049" max="12049" width="0.81640625" style="2" customWidth="1"/>
    <col min="12050" max="12050" width="12.1796875" style="2" customWidth="1"/>
    <col min="12051" max="12051" width="0.81640625" style="2" customWidth="1"/>
    <col min="12052" max="12052" width="10.81640625" style="2" customWidth="1"/>
    <col min="12053" max="12053" width="0.81640625" style="2" customWidth="1"/>
    <col min="12054" max="12054" width="10.81640625" style="2" customWidth="1"/>
    <col min="12055" max="12055" width="0.81640625" style="2" customWidth="1"/>
    <col min="12056" max="12056" width="10.453125" style="2" customWidth="1"/>
    <col min="12057" max="12057" width="1.453125" style="2" customWidth="1"/>
    <col min="12058" max="12058" width="12.54296875" style="2" bestFit="1" customWidth="1"/>
    <col min="12059" max="12059" width="12.453125" style="2" bestFit="1" customWidth="1"/>
    <col min="12060" max="12060" width="13.1796875" style="2" bestFit="1" customWidth="1"/>
    <col min="12061" max="12061" width="10.81640625" style="2" bestFit="1" customWidth="1"/>
    <col min="12062" max="12062" width="9.1796875" style="2" customWidth="1"/>
    <col min="12063" max="12063" width="13.1796875" style="2" bestFit="1" customWidth="1"/>
    <col min="12064" max="12284" width="9.1796875" style="2" customWidth="1"/>
    <col min="12285" max="12285" width="65.1796875" style="2" customWidth="1"/>
    <col min="12286" max="12286" width="8.1796875" style="2" customWidth="1"/>
    <col min="12287" max="12287" width="1.453125" style="2" customWidth="1"/>
    <col min="12288" max="12288" width="10.81640625" style="2"/>
    <col min="12289" max="12289" width="47.1796875" style="2" customWidth="1"/>
    <col min="12290" max="12290" width="6.1796875" style="2" customWidth="1"/>
    <col min="12291" max="12291" width="0.81640625" style="2" customWidth="1"/>
    <col min="12292" max="12292" width="9.81640625" style="2" customWidth="1"/>
    <col min="12293" max="12293" width="0.81640625" style="2" customWidth="1"/>
    <col min="12294" max="12294" width="8.81640625" style="2" customWidth="1"/>
    <col min="12295" max="12295" width="0.81640625" style="2" customWidth="1"/>
    <col min="12296" max="12296" width="11.81640625" style="2" customWidth="1"/>
    <col min="12297" max="12297" width="0.81640625" style="2" customWidth="1"/>
    <col min="12298" max="12298" width="10.1796875" style="2" customWidth="1"/>
    <col min="12299" max="12299" width="0.81640625" style="2" customWidth="1"/>
    <col min="12300" max="12300" width="9.453125" style="2" customWidth="1"/>
    <col min="12301" max="12301" width="0.81640625" style="2" customWidth="1"/>
    <col min="12302" max="12302" width="13.453125" style="2" customWidth="1"/>
    <col min="12303" max="12303" width="0.81640625" style="2" customWidth="1"/>
    <col min="12304" max="12304" width="12.54296875" style="2" customWidth="1"/>
    <col min="12305" max="12305" width="0.81640625" style="2" customWidth="1"/>
    <col min="12306" max="12306" width="12.1796875" style="2" customWidth="1"/>
    <col min="12307" max="12307" width="0.81640625" style="2" customWidth="1"/>
    <col min="12308" max="12308" width="10.81640625" style="2" customWidth="1"/>
    <col min="12309" max="12309" width="0.81640625" style="2" customWidth="1"/>
    <col min="12310" max="12310" width="10.81640625" style="2" customWidth="1"/>
    <col min="12311" max="12311" width="0.81640625" style="2" customWidth="1"/>
    <col min="12312" max="12312" width="10.453125" style="2" customWidth="1"/>
    <col min="12313" max="12313" width="1.453125" style="2" customWidth="1"/>
    <col min="12314" max="12314" width="12.54296875" style="2" bestFit="1" customWidth="1"/>
    <col min="12315" max="12315" width="12.453125" style="2" bestFit="1" customWidth="1"/>
    <col min="12316" max="12316" width="13.1796875" style="2" bestFit="1" customWidth="1"/>
    <col min="12317" max="12317" width="10.81640625" style="2" bestFit="1" customWidth="1"/>
    <col min="12318" max="12318" width="9.1796875" style="2" customWidth="1"/>
    <col min="12319" max="12319" width="13.1796875" style="2" bestFit="1" customWidth="1"/>
    <col min="12320" max="12540" width="9.1796875" style="2" customWidth="1"/>
    <col min="12541" max="12541" width="65.1796875" style="2" customWidth="1"/>
    <col min="12542" max="12542" width="8.1796875" style="2" customWidth="1"/>
    <col min="12543" max="12543" width="1.453125" style="2" customWidth="1"/>
    <col min="12544" max="12544" width="10.81640625" style="2"/>
    <col min="12545" max="12545" width="47.1796875" style="2" customWidth="1"/>
    <col min="12546" max="12546" width="6.1796875" style="2" customWidth="1"/>
    <col min="12547" max="12547" width="0.81640625" style="2" customWidth="1"/>
    <col min="12548" max="12548" width="9.81640625" style="2" customWidth="1"/>
    <col min="12549" max="12549" width="0.81640625" style="2" customWidth="1"/>
    <col min="12550" max="12550" width="8.81640625" style="2" customWidth="1"/>
    <col min="12551" max="12551" width="0.81640625" style="2" customWidth="1"/>
    <col min="12552" max="12552" width="11.81640625" style="2" customWidth="1"/>
    <col min="12553" max="12553" width="0.81640625" style="2" customWidth="1"/>
    <col min="12554" max="12554" width="10.1796875" style="2" customWidth="1"/>
    <col min="12555" max="12555" width="0.81640625" style="2" customWidth="1"/>
    <col min="12556" max="12556" width="9.453125" style="2" customWidth="1"/>
    <col min="12557" max="12557" width="0.81640625" style="2" customWidth="1"/>
    <col min="12558" max="12558" width="13.453125" style="2" customWidth="1"/>
    <col min="12559" max="12559" width="0.81640625" style="2" customWidth="1"/>
    <col min="12560" max="12560" width="12.54296875" style="2" customWidth="1"/>
    <col min="12561" max="12561" width="0.81640625" style="2" customWidth="1"/>
    <col min="12562" max="12562" width="12.1796875" style="2" customWidth="1"/>
    <col min="12563" max="12563" width="0.81640625" style="2" customWidth="1"/>
    <col min="12564" max="12564" width="10.81640625" style="2" customWidth="1"/>
    <col min="12565" max="12565" width="0.81640625" style="2" customWidth="1"/>
    <col min="12566" max="12566" width="10.81640625" style="2" customWidth="1"/>
    <col min="12567" max="12567" width="0.81640625" style="2" customWidth="1"/>
    <col min="12568" max="12568" width="10.453125" style="2" customWidth="1"/>
    <col min="12569" max="12569" width="1.453125" style="2" customWidth="1"/>
    <col min="12570" max="12570" width="12.54296875" style="2" bestFit="1" customWidth="1"/>
    <col min="12571" max="12571" width="12.453125" style="2" bestFit="1" customWidth="1"/>
    <col min="12572" max="12572" width="13.1796875" style="2" bestFit="1" customWidth="1"/>
    <col min="12573" max="12573" width="10.81640625" style="2" bestFit="1" customWidth="1"/>
    <col min="12574" max="12574" width="9.1796875" style="2" customWidth="1"/>
    <col min="12575" max="12575" width="13.1796875" style="2" bestFit="1" customWidth="1"/>
    <col min="12576" max="12796" width="9.1796875" style="2" customWidth="1"/>
    <col min="12797" max="12797" width="65.1796875" style="2" customWidth="1"/>
    <col min="12798" max="12798" width="8.1796875" style="2" customWidth="1"/>
    <col min="12799" max="12799" width="1.453125" style="2" customWidth="1"/>
    <col min="12800" max="12800" width="10.81640625" style="2"/>
    <col min="12801" max="12801" width="47.1796875" style="2" customWidth="1"/>
    <col min="12802" max="12802" width="6.1796875" style="2" customWidth="1"/>
    <col min="12803" max="12803" width="0.81640625" style="2" customWidth="1"/>
    <col min="12804" max="12804" width="9.81640625" style="2" customWidth="1"/>
    <col min="12805" max="12805" width="0.81640625" style="2" customWidth="1"/>
    <col min="12806" max="12806" width="8.81640625" style="2" customWidth="1"/>
    <col min="12807" max="12807" width="0.81640625" style="2" customWidth="1"/>
    <col min="12808" max="12808" width="11.81640625" style="2" customWidth="1"/>
    <col min="12809" max="12809" width="0.81640625" style="2" customWidth="1"/>
    <col min="12810" max="12810" width="10.1796875" style="2" customWidth="1"/>
    <col min="12811" max="12811" width="0.81640625" style="2" customWidth="1"/>
    <col min="12812" max="12812" width="9.453125" style="2" customWidth="1"/>
    <col min="12813" max="12813" width="0.81640625" style="2" customWidth="1"/>
    <col min="12814" max="12814" width="13.453125" style="2" customWidth="1"/>
    <col min="12815" max="12815" width="0.81640625" style="2" customWidth="1"/>
    <col min="12816" max="12816" width="12.54296875" style="2" customWidth="1"/>
    <col min="12817" max="12817" width="0.81640625" style="2" customWidth="1"/>
    <col min="12818" max="12818" width="12.1796875" style="2" customWidth="1"/>
    <col min="12819" max="12819" width="0.81640625" style="2" customWidth="1"/>
    <col min="12820" max="12820" width="10.81640625" style="2" customWidth="1"/>
    <col min="12821" max="12821" width="0.81640625" style="2" customWidth="1"/>
    <col min="12822" max="12822" width="10.81640625" style="2" customWidth="1"/>
    <col min="12823" max="12823" width="0.81640625" style="2" customWidth="1"/>
    <col min="12824" max="12824" width="10.453125" style="2" customWidth="1"/>
    <col min="12825" max="12825" width="1.453125" style="2" customWidth="1"/>
    <col min="12826" max="12826" width="12.54296875" style="2" bestFit="1" customWidth="1"/>
    <col min="12827" max="12827" width="12.453125" style="2" bestFit="1" customWidth="1"/>
    <col min="12828" max="12828" width="13.1796875" style="2" bestFit="1" customWidth="1"/>
    <col min="12829" max="12829" width="10.81640625" style="2" bestFit="1" customWidth="1"/>
    <col min="12830" max="12830" width="9.1796875" style="2" customWidth="1"/>
    <col min="12831" max="12831" width="13.1796875" style="2" bestFit="1" customWidth="1"/>
    <col min="12832" max="13052" width="9.1796875" style="2" customWidth="1"/>
    <col min="13053" max="13053" width="65.1796875" style="2" customWidth="1"/>
    <col min="13054" max="13054" width="8.1796875" style="2" customWidth="1"/>
    <col min="13055" max="13055" width="1.453125" style="2" customWidth="1"/>
    <col min="13056" max="13056" width="10.81640625" style="2"/>
    <col min="13057" max="13057" width="47.1796875" style="2" customWidth="1"/>
    <col min="13058" max="13058" width="6.1796875" style="2" customWidth="1"/>
    <col min="13059" max="13059" width="0.81640625" style="2" customWidth="1"/>
    <col min="13060" max="13060" width="9.81640625" style="2" customWidth="1"/>
    <col min="13061" max="13061" width="0.81640625" style="2" customWidth="1"/>
    <col min="13062" max="13062" width="8.81640625" style="2" customWidth="1"/>
    <col min="13063" max="13063" width="0.81640625" style="2" customWidth="1"/>
    <col min="13064" max="13064" width="11.81640625" style="2" customWidth="1"/>
    <col min="13065" max="13065" width="0.81640625" style="2" customWidth="1"/>
    <col min="13066" max="13066" width="10.1796875" style="2" customWidth="1"/>
    <col min="13067" max="13067" width="0.81640625" style="2" customWidth="1"/>
    <col min="13068" max="13068" width="9.453125" style="2" customWidth="1"/>
    <col min="13069" max="13069" width="0.81640625" style="2" customWidth="1"/>
    <col min="13070" max="13070" width="13.453125" style="2" customWidth="1"/>
    <col min="13071" max="13071" width="0.81640625" style="2" customWidth="1"/>
    <col min="13072" max="13072" width="12.54296875" style="2" customWidth="1"/>
    <col min="13073" max="13073" width="0.81640625" style="2" customWidth="1"/>
    <col min="13074" max="13074" width="12.1796875" style="2" customWidth="1"/>
    <col min="13075" max="13075" width="0.81640625" style="2" customWidth="1"/>
    <col min="13076" max="13076" width="10.81640625" style="2" customWidth="1"/>
    <col min="13077" max="13077" width="0.81640625" style="2" customWidth="1"/>
    <col min="13078" max="13078" width="10.81640625" style="2" customWidth="1"/>
    <col min="13079" max="13079" width="0.81640625" style="2" customWidth="1"/>
    <col min="13080" max="13080" width="10.453125" style="2" customWidth="1"/>
    <col min="13081" max="13081" width="1.453125" style="2" customWidth="1"/>
    <col min="13082" max="13082" width="12.54296875" style="2" bestFit="1" customWidth="1"/>
    <col min="13083" max="13083" width="12.453125" style="2" bestFit="1" customWidth="1"/>
    <col min="13084" max="13084" width="13.1796875" style="2" bestFit="1" customWidth="1"/>
    <col min="13085" max="13085" width="10.81640625" style="2" bestFit="1" customWidth="1"/>
    <col min="13086" max="13086" width="9.1796875" style="2" customWidth="1"/>
    <col min="13087" max="13087" width="13.1796875" style="2" bestFit="1" customWidth="1"/>
    <col min="13088" max="13308" width="9.1796875" style="2" customWidth="1"/>
    <col min="13309" max="13309" width="65.1796875" style="2" customWidth="1"/>
    <col min="13310" max="13310" width="8.1796875" style="2" customWidth="1"/>
    <col min="13311" max="13311" width="1.453125" style="2" customWidth="1"/>
    <col min="13312" max="13312" width="10.81640625" style="2"/>
    <col min="13313" max="13313" width="47.1796875" style="2" customWidth="1"/>
    <col min="13314" max="13314" width="6.1796875" style="2" customWidth="1"/>
    <col min="13315" max="13315" width="0.81640625" style="2" customWidth="1"/>
    <col min="13316" max="13316" width="9.81640625" style="2" customWidth="1"/>
    <col min="13317" max="13317" width="0.81640625" style="2" customWidth="1"/>
    <col min="13318" max="13318" width="8.81640625" style="2" customWidth="1"/>
    <col min="13319" max="13319" width="0.81640625" style="2" customWidth="1"/>
    <col min="13320" max="13320" width="11.81640625" style="2" customWidth="1"/>
    <col min="13321" max="13321" width="0.81640625" style="2" customWidth="1"/>
    <col min="13322" max="13322" width="10.1796875" style="2" customWidth="1"/>
    <col min="13323" max="13323" width="0.81640625" style="2" customWidth="1"/>
    <col min="13324" max="13324" width="9.453125" style="2" customWidth="1"/>
    <col min="13325" max="13325" width="0.81640625" style="2" customWidth="1"/>
    <col min="13326" max="13326" width="13.453125" style="2" customWidth="1"/>
    <col min="13327" max="13327" width="0.81640625" style="2" customWidth="1"/>
    <col min="13328" max="13328" width="12.54296875" style="2" customWidth="1"/>
    <col min="13329" max="13329" width="0.81640625" style="2" customWidth="1"/>
    <col min="13330" max="13330" width="12.1796875" style="2" customWidth="1"/>
    <col min="13331" max="13331" width="0.81640625" style="2" customWidth="1"/>
    <col min="13332" max="13332" width="10.81640625" style="2" customWidth="1"/>
    <col min="13333" max="13333" width="0.81640625" style="2" customWidth="1"/>
    <col min="13334" max="13334" width="10.81640625" style="2" customWidth="1"/>
    <col min="13335" max="13335" width="0.81640625" style="2" customWidth="1"/>
    <col min="13336" max="13336" width="10.453125" style="2" customWidth="1"/>
    <col min="13337" max="13337" width="1.453125" style="2" customWidth="1"/>
    <col min="13338" max="13338" width="12.54296875" style="2" bestFit="1" customWidth="1"/>
    <col min="13339" max="13339" width="12.453125" style="2" bestFit="1" customWidth="1"/>
    <col min="13340" max="13340" width="13.1796875" style="2" bestFit="1" customWidth="1"/>
    <col min="13341" max="13341" width="10.81640625" style="2" bestFit="1" customWidth="1"/>
    <col min="13342" max="13342" width="9.1796875" style="2" customWidth="1"/>
    <col min="13343" max="13343" width="13.1796875" style="2" bestFit="1" customWidth="1"/>
    <col min="13344" max="13564" width="9.1796875" style="2" customWidth="1"/>
    <col min="13565" max="13565" width="65.1796875" style="2" customWidth="1"/>
    <col min="13566" max="13566" width="8.1796875" style="2" customWidth="1"/>
    <col min="13567" max="13567" width="1.453125" style="2" customWidth="1"/>
    <col min="13568" max="13568" width="10.81640625" style="2"/>
    <col min="13569" max="13569" width="47.1796875" style="2" customWidth="1"/>
    <col min="13570" max="13570" width="6.1796875" style="2" customWidth="1"/>
    <col min="13571" max="13571" width="0.81640625" style="2" customWidth="1"/>
    <col min="13572" max="13572" width="9.81640625" style="2" customWidth="1"/>
    <col min="13573" max="13573" width="0.81640625" style="2" customWidth="1"/>
    <col min="13574" max="13574" width="8.81640625" style="2" customWidth="1"/>
    <col min="13575" max="13575" width="0.81640625" style="2" customWidth="1"/>
    <col min="13576" max="13576" width="11.81640625" style="2" customWidth="1"/>
    <col min="13577" max="13577" width="0.81640625" style="2" customWidth="1"/>
    <col min="13578" max="13578" width="10.1796875" style="2" customWidth="1"/>
    <col min="13579" max="13579" width="0.81640625" style="2" customWidth="1"/>
    <col min="13580" max="13580" width="9.453125" style="2" customWidth="1"/>
    <col min="13581" max="13581" width="0.81640625" style="2" customWidth="1"/>
    <col min="13582" max="13582" width="13.453125" style="2" customWidth="1"/>
    <col min="13583" max="13583" width="0.81640625" style="2" customWidth="1"/>
    <col min="13584" max="13584" width="12.54296875" style="2" customWidth="1"/>
    <col min="13585" max="13585" width="0.81640625" style="2" customWidth="1"/>
    <col min="13586" max="13586" width="12.1796875" style="2" customWidth="1"/>
    <col min="13587" max="13587" width="0.81640625" style="2" customWidth="1"/>
    <col min="13588" max="13588" width="10.81640625" style="2" customWidth="1"/>
    <col min="13589" max="13589" width="0.81640625" style="2" customWidth="1"/>
    <col min="13590" max="13590" width="10.81640625" style="2" customWidth="1"/>
    <col min="13591" max="13591" width="0.81640625" style="2" customWidth="1"/>
    <col min="13592" max="13592" width="10.453125" style="2" customWidth="1"/>
    <col min="13593" max="13593" width="1.453125" style="2" customWidth="1"/>
    <col min="13594" max="13594" width="12.54296875" style="2" bestFit="1" customWidth="1"/>
    <col min="13595" max="13595" width="12.453125" style="2" bestFit="1" customWidth="1"/>
    <col min="13596" max="13596" width="13.1796875" style="2" bestFit="1" customWidth="1"/>
    <col min="13597" max="13597" width="10.81640625" style="2" bestFit="1" customWidth="1"/>
    <col min="13598" max="13598" width="9.1796875" style="2" customWidth="1"/>
    <col min="13599" max="13599" width="13.1796875" style="2" bestFit="1" customWidth="1"/>
    <col min="13600" max="13820" width="9.1796875" style="2" customWidth="1"/>
    <col min="13821" max="13821" width="65.1796875" style="2" customWidth="1"/>
    <col min="13822" max="13822" width="8.1796875" style="2" customWidth="1"/>
    <col min="13823" max="13823" width="1.453125" style="2" customWidth="1"/>
    <col min="13824" max="13824" width="10.81640625" style="2"/>
    <col min="13825" max="13825" width="47.1796875" style="2" customWidth="1"/>
    <col min="13826" max="13826" width="6.1796875" style="2" customWidth="1"/>
    <col min="13827" max="13827" width="0.81640625" style="2" customWidth="1"/>
    <col min="13828" max="13828" width="9.81640625" style="2" customWidth="1"/>
    <col min="13829" max="13829" width="0.81640625" style="2" customWidth="1"/>
    <col min="13830" max="13830" width="8.81640625" style="2" customWidth="1"/>
    <col min="13831" max="13831" width="0.81640625" style="2" customWidth="1"/>
    <col min="13832" max="13832" width="11.81640625" style="2" customWidth="1"/>
    <col min="13833" max="13833" width="0.81640625" style="2" customWidth="1"/>
    <col min="13834" max="13834" width="10.1796875" style="2" customWidth="1"/>
    <col min="13835" max="13835" width="0.81640625" style="2" customWidth="1"/>
    <col min="13836" max="13836" width="9.453125" style="2" customWidth="1"/>
    <col min="13837" max="13837" width="0.81640625" style="2" customWidth="1"/>
    <col min="13838" max="13838" width="13.453125" style="2" customWidth="1"/>
    <col min="13839" max="13839" width="0.81640625" style="2" customWidth="1"/>
    <col min="13840" max="13840" width="12.54296875" style="2" customWidth="1"/>
    <col min="13841" max="13841" width="0.81640625" style="2" customWidth="1"/>
    <col min="13842" max="13842" width="12.1796875" style="2" customWidth="1"/>
    <col min="13843" max="13843" width="0.81640625" style="2" customWidth="1"/>
    <col min="13844" max="13844" width="10.81640625" style="2" customWidth="1"/>
    <col min="13845" max="13845" width="0.81640625" style="2" customWidth="1"/>
    <col min="13846" max="13846" width="10.81640625" style="2" customWidth="1"/>
    <col min="13847" max="13847" width="0.81640625" style="2" customWidth="1"/>
    <col min="13848" max="13848" width="10.453125" style="2" customWidth="1"/>
    <col min="13849" max="13849" width="1.453125" style="2" customWidth="1"/>
    <col min="13850" max="13850" width="12.54296875" style="2" bestFit="1" customWidth="1"/>
    <col min="13851" max="13851" width="12.453125" style="2" bestFit="1" customWidth="1"/>
    <col min="13852" max="13852" width="13.1796875" style="2" bestFit="1" customWidth="1"/>
    <col min="13853" max="13853" width="10.81640625" style="2" bestFit="1" customWidth="1"/>
    <col min="13854" max="13854" width="9.1796875" style="2" customWidth="1"/>
    <col min="13855" max="13855" width="13.1796875" style="2" bestFit="1" customWidth="1"/>
    <col min="13856" max="14076" width="9.1796875" style="2" customWidth="1"/>
    <col min="14077" max="14077" width="65.1796875" style="2" customWidth="1"/>
    <col min="14078" max="14078" width="8.1796875" style="2" customWidth="1"/>
    <col min="14079" max="14079" width="1.453125" style="2" customWidth="1"/>
    <col min="14080" max="14080" width="10.81640625" style="2"/>
    <col min="14081" max="14081" width="47.1796875" style="2" customWidth="1"/>
    <col min="14082" max="14082" width="6.1796875" style="2" customWidth="1"/>
    <col min="14083" max="14083" width="0.81640625" style="2" customWidth="1"/>
    <col min="14084" max="14084" width="9.81640625" style="2" customWidth="1"/>
    <col min="14085" max="14085" width="0.81640625" style="2" customWidth="1"/>
    <col min="14086" max="14086" width="8.81640625" style="2" customWidth="1"/>
    <col min="14087" max="14087" width="0.81640625" style="2" customWidth="1"/>
    <col min="14088" max="14088" width="11.81640625" style="2" customWidth="1"/>
    <col min="14089" max="14089" width="0.81640625" style="2" customWidth="1"/>
    <col min="14090" max="14090" width="10.1796875" style="2" customWidth="1"/>
    <col min="14091" max="14091" width="0.81640625" style="2" customWidth="1"/>
    <col min="14092" max="14092" width="9.453125" style="2" customWidth="1"/>
    <col min="14093" max="14093" width="0.81640625" style="2" customWidth="1"/>
    <col min="14094" max="14094" width="13.453125" style="2" customWidth="1"/>
    <col min="14095" max="14095" width="0.81640625" style="2" customWidth="1"/>
    <col min="14096" max="14096" width="12.54296875" style="2" customWidth="1"/>
    <col min="14097" max="14097" width="0.81640625" style="2" customWidth="1"/>
    <col min="14098" max="14098" width="12.1796875" style="2" customWidth="1"/>
    <col min="14099" max="14099" width="0.81640625" style="2" customWidth="1"/>
    <col min="14100" max="14100" width="10.81640625" style="2" customWidth="1"/>
    <col min="14101" max="14101" width="0.81640625" style="2" customWidth="1"/>
    <col min="14102" max="14102" width="10.81640625" style="2" customWidth="1"/>
    <col min="14103" max="14103" width="0.81640625" style="2" customWidth="1"/>
    <col min="14104" max="14104" width="10.453125" style="2" customWidth="1"/>
    <col min="14105" max="14105" width="1.453125" style="2" customWidth="1"/>
    <col min="14106" max="14106" width="12.54296875" style="2" bestFit="1" customWidth="1"/>
    <col min="14107" max="14107" width="12.453125" style="2" bestFit="1" customWidth="1"/>
    <col min="14108" max="14108" width="13.1796875" style="2" bestFit="1" customWidth="1"/>
    <col min="14109" max="14109" width="10.81640625" style="2" bestFit="1" customWidth="1"/>
    <col min="14110" max="14110" width="9.1796875" style="2" customWidth="1"/>
    <col min="14111" max="14111" width="13.1796875" style="2" bestFit="1" customWidth="1"/>
    <col min="14112" max="14332" width="9.1796875" style="2" customWidth="1"/>
    <col min="14333" max="14333" width="65.1796875" style="2" customWidth="1"/>
    <col min="14334" max="14334" width="8.1796875" style="2" customWidth="1"/>
    <col min="14335" max="14335" width="1.453125" style="2" customWidth="1"/>
    <col min="14336" max="14336" width="10.81640625" style="2"/>
    <col min="14337" max="14337" width="47.1796875" style="2" customWidth="1"/>
    <col min="14338" max="14338" width="6.1796875" style="2" customWidth="1"/>
    <col min="14339" max="14339" width="0.81640625" style="2" customWidth="1"/>
    <col min="14340" max="14340" width="9.81640625" style="2" customWidth="1"/>
    <col min="14341" max="14341" width="0.81640625" style="2" customWidth="1"/>
    <col min="14342" max="14342" width="8.81640625" style="2" customWidth="1"/>
    <col min="14343" max="14343" width="0.81640625" style="2" customWidth="1"/>
    <col min="14344" max="14344" width="11.81640625" style="2" customWidth="1"/>
    <col min="14345" max="14345" width="0.81640625" style="2" customWidth="1"/>
    <col min="14346" max="14346" width="10.1796875" style="2" customWidth="1"/>
    <col min="14347" max="14347" width="0.81640625" style="2" customWidth="1"/>
    <col min="14348" max="14348" width="9.453125" style="2" customWidth="1"/>
    <col min="14349" max="14349" width="0.81640625" style="2" customWidth="1"/>
    <col min="14350" max="14350" width="13.453125" style="2" customWidth="1"/>
    <col min="14351" max="14351" width="0.81640625" style="2" customWidth="1"/>
    <col min="14352" max="14352" width="12.54296875" style="2" customWidth="1"/>
    <col min="14353" max="14353" width="0.81640625" style="2" customWidth="1"/>
    <col min="14354" max="14354" width="12.1796875" style="2" customWidth="1"/>
    <col min="14355" max="14355" width="0.81640625" style="2" customWidth="1"/>
    <col min="14356" max="14356" width="10.81640625" style="2" customWidth="1"/>
    <col min="14357" max="14357" width="0.81640625" style="2" customWidth="1"/>
    <col min="14358" max="14358" width="10.81640625" style="2" customWidth="1"/>
    <col min="14359" max="14359" width="0.81640625" style="2" customWidth="1"/>
    <col min="14360" max="14360" width="10.453125" style="2" customWidth="1"/>
    <col min="14361" max="14361" width="1.453125" style="2" customWidth="1"/>
    <col min="14362" max="14362" width="12.54296875" style="2" bestFit="1" customWidth="1"/>
    <col min="14363" max="14363" width="12.453125" style="2" bestFit="1" customWidth="1"/>
    <col min="14364" max="14364" width="13.1796875" style="2" bestFit="1" customWidth="1"/>
    <col min="14365" max="14365" width="10.81640625" style="2" bestFit="1" customWidth="1"/>
    <col min="14366" max="14366" width="9.1796875" style="2" customWidth="1"/>
    <col min="14367" max="14367" width="13.1796875" style="2" bestFit="1" customWidth="1"/>
    <col min="14368" max="14588" width="9.1796875" style="2" customWidth="1"/>
    <col min="14589" max="14589" width="65.1796875" style="2" customWidth="1"/>
    <col min="14590" max="14590" width="8.1796875" style="2" customWidth="1"/>
    <col min="14591" max="14591" width="1.453125" style="2" customWidth="1"/>
    <col min="14592" max="14592" width="10.81640625" style="2"/>
    <col min="14593" max="14593" width="47.1796875" style="2" customWidth="1"/>
    <col min="14594" max="14594" width="6.1796875" style="2" customWidth="1"/>
    <col min="14595" max="14595" width="0.81640625" style="2" customWidth="1"/>
    <col min="14596" max="14596" width="9.81640625" style="2" customWidth="1"/>
    <col min="14597" max="14597" width="0.81640625" style="2" customWidth="1"/>
    <col min="14598" max="14598" width="8.81640625" style="2" customWidth="1"/>
    <col min="14599" max="14599" width="0.81640625" style="2" customWidth="1"/>
    <col min="14600" max="14600" width="11.81640625" style="2" customWidth="1"/>
    <col min="14601" max="14601" width="0.81640625" style="2" customWidth="1"/>
    <col min="14602" max="14602" width="10.1796875" style="2" customWidth="1"/>
    <col min="14603" max="14603" width="0.81640625" style="2" customWidth="1"/>
    <col min="14604" max="14604" width="9.453125" style="2" customWidth="1"/>
    <col min="14605" max="14605" width="0.81640625" style="2" customWidth="1"/>
    <col min="14606" max="14606" width="13.453125" style="2" customWidth="1"/>
    <col min="14607" max="14607" width="0.81640625" style="2" customWidth="1"/>
    <col min="14608" max="14608" width="12.54296875" style="2" customWidth="1"/>
    <col min="14609" max="14609" width="0.81640625" style="2" customWidth="1"/>
    <col min="14610" max="14610" width="12.1796875" style="2" customWidth="1"/>
    <col min="14611" max="14611" width="0.81640625" style="2" customWidth="1"/>
    <col min="14612" max="14612" width="10.81640625" style="2" customWidth="1"/>
    <col min="14613" max="14613" width="0.81640625" style="2" customWidth="1"/>
    <col min="14614" max="14614" width="10.81640625" style="2" customWidth="1"/>
    <col min="14615" max="14615" width="0.81640625" style="2" customWidth="1"/>
    <col min="14616" max="14616" width="10.453125" style="2" customWidth="1"/>
    <col min="14617" max="14617" width="1.453125" style="2" customWidth="1"/>
    <col min="14618" max="14618" width="12.54296875" style="2" bestFit="1" customWidth="1"/>
    <col min="14619" max="14619" width="12.453125" style="2" bestFit="1" customWidth="1"/>
    <col min="14620" max="14620" width="13.1796875" style="2" bestFit="1" customWidth="1"/>
    <col min="14621" max="14621" width="10.81640625" style="2" bestFit="1" customWidth="1"/>
    <col min="14622" max="14622" width="9.1796875" style="2" customWidth="1"/>
    <col min="14623" max="14623" width="13.1796875" style="2" bestFit="1" customWidth="1"/>
    <col min="14624" max="14844" width="9.1796875" style="2" customWidth="1"/>
    <col min="14845" max="14845" width="65.1796875" style="2" customWidth="1"/>
    <col min="14846" max="14846" width="8.1796875" style="2" customWidth="1"/>
    <col min="14847" max="14847" width="1.453125" style="2" customWidth="1"/>
    <col min="14848" max="14848" width="10.81640625" style="2"/>
    <col min="14849" max="14849" width="47.1796875" style="2" customWidth="1"/>
    <col min="14850" max="14850" width="6.1796875" style="2" customWidth="1"/>
    <col min="14851" max="14851" width="0.81640625" style="2" customWidth="1"/>
    <col min="14852" max="14852" width="9.81640625" style="2" customWidth="1"/>
    <col min="14853" max="14853" width="0.81640625" style="2" customWidth="1"/>
    <col min="14854" max="14854" width="8.81640625" style="2" customWidth="1"/>
    <col min="14855" max="14855" width="0.81640625" style="2" customWidth="1"/>
    <col min="14856" max="14856" width="11.81640625" style="2" customWidth="1"/>
    <col min="14857" max="14857" width="0.81640625" style="2" customWidth="1"/>
    <col min="14858" max="14858" width="10.1796875" style="2" customWidth="1"/>
    <col min="14859" max="14859" width="0.81640625" style="2" customWidth="1"/>
    <col min="14860" max="14860" width="9.453125" style="2" customWidth="1"/>
    <col min="14861" max="14861" width="0.81640625" style="2" customWidth="1"/>
    <col min="14862" max="14862" width="13.453125" style="2" customWidth="1"/>
    <col min="14863" max="14863" width="0.81640625" style="2" customWidth="1"/>
    <col min="14864" max="14864" width="12.54296875" style="2" customWidth="1"/>
    <col min="14865" max="14865" width="0.81640625" style="2" customWidth="1"/>
    <col min="14866" max="14866" width="12.1796875" style="2" customWidth="1"/>
    <col min="14867" max="14867" width="0.81640625" style="2" customWidth="1"/>
    <col min="14868" max="14868" width="10.81640625" style="2" customWidth="1"/>
    <col min="14869" max="14869" width="0.81640625" style="2" customWidth="1"/>
    <col min="14870" max="14870" width="10.81640625" style="2" customWidth="1"/>
    <col min="14871" max="14871" width="0.81640625" style="2" customWidth="1"/>
    <col min="14872" max="14872" width="10.453125" style="2" customWidth="1"/>
    <col min="14873" max="14873" width="1.453125" style="2" customWidth="1"/>
    <col min="14874" max="14874" width="12.54296875" style="2" bestFit="1" customWidth="1"/>
    <col min="14875" max="14875" width="12.453125" style="2" bestFit="1" customWidth="1"/>
    <col min="14876" max="14876" width="13.1796875" style="2" bestFit="1" customWidth="1"/>
    <col min="14877" max="14877" width="10.81640625" style="2" bestFit="1" customWidth="1"/>
    <col min="14878" max="14878" width="9.1796875" style="2" customWidth="1"/>
    <col min="14879" max="14879" width="13.1796875" style="2" bestFit="1" customWidth="1"/>
    <col min="14880" max="15100" width="9.1796875" style="2" customWidth="1"/>
    <col min="15101" max="15101" width="65.1796875" style="2" customWidth="1"/>
    <col min="15102" max="15102" width="8.1796875" style="2" customWidth="1"/>
    <col min="15103" max="15103" width="1.453125" style="2" customWidth="1"/>
    <col min="15104" max="15104" width="10.81640625" style="2"/>
    <col min="15105" max="15105" width="47.1796875" style="2" customWidth="1"/>
    <col min="15106" max="15106" width="6.1796875" style="2" customWidth="1"/>
    <col min="15107" max="15107" width="0.81640625" style="2" customWidth="1"/>
    <col min="15108" max="15108" width="9.81640625" style="2" customWidth="1"/>
    <col min="15109" max="15109" width="0.81640625" style="2" customWidth="1"/>
    <col min="15110" max="15110" width="8.81640625" style="2" customWidth="1"/>
    <col min="15111" max="15111" width="0.81640625" style="2" customWidth="1"/>
    <col min="15112" max="15112" width="11.81640625" style="2" customWidth="1"/>
    <col min="15113" max="15113" width="0.81640625" style="2" customWidth="1"/>
    <col min="15114" max="15114" width="10.1796875" style="2" customWidth="1"/>
    <col min="15115" max="15115" width="0.81640625" style="2" customWidth="1"/>
    <col min="15116" max="15116" width="9.453125" style="2" customWidth="1"/>
    <col min="15117" max="15117" width="0.81640625" style="2" customWidth="1"/>
    <col min="15118" max="15118" width="13.453125" style="2" customWidth="1"/>
    <col min="15119" max="15119" width="0.81640625" style="2" customWidth="1"/>
    <col min="15120" max="15120" width="12.54296875" style="2" customWidth="1"/>
    <col min="15121" max="15121" width="0.81640625" style="2" customWidth="1"/>
    <col min="15122" max="15122" width="12.1796875" style="2" customWidth="1"/>
    <col min="15123" max="15123" width="0.81640625" style="2" customWidth="1"/>
    <col min="15124" max="15124" width="10.81640625" style="2" customWidth="1"/>
    <col min="15125" max="15125" width="0.81640625" style="2" customWidth="1"/>
    <col min="15126" max="15126" width="10.81640625" style="2" customWidth="1"/>
    <col min="15127" max="15127" width="0.81640625" style="2" customWidth="1"/>
    <col min="15128" max="15128" width="10.453125" style="2" customWidth="1"/>
    <col min="15129" max="15129" width="1.453125" style="2" customWidth="1"/>
    <col min="15130" max="15130" width="12.54296875" style="2" bestFit="1" customWidth="1"/>
    <col min="15131" max="15131" width="12.453125" style="2" bestFit="1" customWidth="1"/>
    <col min="15132" max="15132" width="13.1796875" style="2" bestFit="1" customWidth="1"/>
    <col min="15133" max="15133" width="10.81640625" style="2" bestFit="1" customWidth="1"/>
    <col min="15134" max="15134" width="9.1796875" style="2" customWidth="1"/>
    <col min="15135" max="15135" width="13.1796875" style="2" bestFit="1" customWidth="1"/>
    <col min="15136" max="15356" width="9.1796875" style="2" customWidth="1"/>
    <col min="15357" max="15357" width="65.1796875" style="2" customWidth="1"/>
    <col min="15358" max="15358" width="8.1796875" style="2" customWidth="1"/>
    <col min="15359" max="15359" width="1.453125" style="2" customWidth="1"/>
    <col min="15360" max="15360" width="10.81640625" style="2"/>
    <col min="15361" max="15361" width="47.1796875" style="2" customWidth="1"/>
    <col min="15362" max="15362" width="6.1796875" style="2" customWidth="1"/>
    <col min="15363" max="15363" width="0.81640625" style="2" customWidth="1"/>
    <col min="15364" max="15364" width="9.81640625" style="2" customWidth="1"/>
    <col min="15365" max="15365" width="0.81640625" style="2" customWidth="1"/>
    <col min="15366" max="15366" width="8.81640625" style="2" customWidth="1"/>
    <col min="15367" max="15367" width="0.81640625" style="2" customWidth="1"/>
    <col min="15368" max="15368" width="11.81640625" style="2" customWidth="1"/>
    <col min="15369" max="15369" width="0.81640625" style="2" customWidth="1"/>
    <col min="15370" max="15370" width="10.1796875" style="2" customWidth="1"/>
    <col min="15371" max="15371" width="0.81640625" style="2" customWidth="1"/>
    <col min="15372" max="15372" width="9.453125" style="2" customWidth="1"/>
    <col min="15373" max="15373" width="0.81640625" style="2" customWidth="1"/>
    <col min="15374" max="15374" width="13.453125" style="2" customWidth="1"/>
    <col min="15375" max="15375" width="0.81640625" style="2" customWidth="1"/>
    <col min="15376" max="15376" width="12.54296875" style="2" customWidth="1"/>
    <col min="15377" max="15377" width="0.81640625" style="2" customWidth="1"/>
    <col min="15378" max="15378" width="12.1796875" style="2" customWidth="1"/>
    <col min="15379" max="15379" width="0.81640625" style="2" customWidth="1"/>
    <col min="15380" max="15380" width="10.81640625" style="2" customWidth="1"/>
    <col min="15381" max="15381" width="0.81640625" style="2" customWidth="1"/>
    <col min="15382" max="15382" width="10.81640625" style="2" customWidth="1"/>
    <col min="15383" max="15383" width="0.81640625" style="2" customWidth="1"/>
    <col min="15384" max="15384" width="10.453125" style="2" customWidth="1"/>
    <col min="15385" max="15385" width="1.453125" style="2" customWidth="1"/>
    <col min="15386" max="15386" width="12.54296875" style="2" bestFit="1" customWidth="1"/>
    <col min="15387" max="15387" width="12.453125" style="2" bestFit="1" customWidth="1"/>
    <col min="15388" max="15388" width="13.1796875" style="2" bestFit="1" customWidth="1"/>
    <col min="15389" max="15389" width="10.81640625" style="2" bestFit="1" customWidth="1"/>
    <col min="15390" max="15390" width="9.1796875" style="2" customWidth="1"/>
    <col min="15391" max="15391" width="13.1796875" style="2" bestFit="1" customWidth="1"/>
    <col min="15392" max="15612" width="9.1796875" style="2" customWidth="1"/>
    <col min="15613" max="15613" width="65.1796875" style="2" customWidth="1"/>
    <col min="15614" max="15614" width="8.1796875" style="2" customWidth="1"/>
    <col min="15615" max="15615" width="1.453125" style="2" customWidth="1"/>
    <col min="15616" max="15616" width="10.81640625" style="2"/>
    <col min="15617" max="15617" width="47.1796875" style="2" customWidth="1"/>
    <col min="15618" max="15618" width="6.1796875" style="2" customWidth="1"/>
    <col min="15619" max="15619" width="0.81640625" style="2" customWidth="1"/>
    <col min="15620" max="15620" width="9.81640625" style="2" customWidth="1"/>
    <col min="15621" max="15621" width="0.81640625" style="2" customWidth="1"/>
    <col min="15622" max="15622" width="8.81640625" style="2" customWidth="1"/>
    <col min="15623" max="15623" width="0.81640625" style="2" customWidth="1"/>
    <col min="15624" max="15624" width="11.81640625" style="2" customWidth="1"/>
    <col min="15625" max="15625" width="0.81640625" style="2" customWidth="1"/>
    <col min="15626" max="15626" width="10.1796875" style="2" customWidth="1"/>
    <col min="15627" max="15627" width="0.81640625" style="2" customWidth="1"/>
    <col min="15628" max="15628" width="9.453125" style="2" customWidth="1"/>
    <col min="15629" max="15629" width="0.81640625" style="2" customWidth="1"/>
    <col min="15630" max="15630" width="13.453125" style="2" customWidth="1"/>
    <col min="15631" max="15631" width="0.81640625" style="2" customWidth="1"/>
    <col min="15632" max="15632" width="12.54296875" style="2" customWidth="1"/>
    <col min="15633" max="15633" width="0.81640625" style="2" customWidth="1"/>
    <col min="15634" max="15634" width="12.1796875" style="2" customWidth="1"/>
    <col min="15635" max="15635" width="0.81640625" style="2" customWidth="1"/>
    <col min="15636" max="15636" width="10.81640625" style="2" customWidth="1"/>
    <col min="15637" max="15637" width="0.81640625" style="2" customWidth="1"/>
    <col min="15638" max="15638" width="10.81640625" style="2" customWidth="1"/>
    <col min="15639" max="15639" width="0.81640625" style="2" customWidth="1"/>
    <col min="15640" max="15640" width="10.453125" style="2" customWidth="1"/>
    <col min="15641" max="15641" width="1.453125" style="2" customWidth="1"/>
    <col min="15642" max="15642" width="12.54296875" style="2" bestFit="1" customWidth="1"/>
    <col min="15643" max="15643" width="12.453125" style="2" bestFit="1" customWidth="1"/>
    <col min="15644" max="15644" width="13.1796875" style="2" bestFit="1" customWidth="1"/>
    <col min="15645" max="15645" width="10.81640625" style="2" bestFit="1" customWidth="1"/>
    <col min="15646" max="15646" width="9.1796875" style="2" customWidth="1"/>
    <col min="15647" max="15647" width="13.1796875" style="2" bestFit="1" customWidth="1"/>
    <col min="15648" max="15868" width="9.1796875" style="2" customWidth="1"/>
    <col min="15869" max="15869" width="65.1796875" style="2" customWidth="1"/>
    <col min="15870" max="15870" width="8.1796875" style="2" customWidth="1"/>
    <col min="15871" max="15871" width="1.453125" style="2" customWidth="1"/>
    <col min="15872" max="15872" width="10.81640625" style="2"/>
    <col min="15873" max="15873" width="47.1796875" style="2" customWidth="1"/>
    <col min="15874" max="15874" width="6.1796875" style="2" customWidth="1"/>
    <col min="15875" max="15875" width="0.81640625" style="2" customWidth="1"/>
    <col min="15876" max="15876" width="9.81640625" style="2" customWidth="1"/>
    <col min="15877" max="15877" width="0.81640625" style="2" customWidth="1"/>
    <col min="15878" max="15878" width="8.81640625" style="2" customWidth="1"/>
    <col min="15879" max="15879" width="0.81640625" style="2" customWidth="1"/>
    <col min="15880" max="15880" width="11.81640625" style="2" customWidth="1"/>
    <col min="15881" max="15881" width="0.81640625" style="2" customWidth="1"/>
    <col min="15882" max="15882" width="10.1796875" style="2" customWidth="1"/>
    <col min="15883" max="15883" width="0.81640625" style="2" customWidth="1"/>
    <col min="15884" max="15884" width="9.453125" style="2" customWidth="1"/>
    <col min="15885" max="15885" width="0.81640625" style="2" customWidth="1"/>
    <col min="15886" max="15886" width="13.453125" style="2" customWidth="1"/>
    <col min="15887" max="15887" width="0.81640625" style="2" customWidth="1"/>
    <col min="15888" max="15888" width="12.54296875" style="2" customWidth="1"/>
    <col min="15889" max="15889" width="0.81640625" style="2" customWidth="1"/>
    <col min="15890" max="15890" width="12.1796875" style="2" customWidth="1"/>
    <col min="15891" max="15891" width="0.81640625" style="2" customWidth="1"/>
    <col min="15892" max="15892" width="10.81640625" style="2" customWidth="1"/>
    <col min="15893" max="15893" width="0.81640625" style="2" customWidth="1"/>
    <col min="15894" max="15894" width="10.81640625" style="2" customWidth="1"/>
    <col min="15895" max="15895" width="0.81640625" style="2" customWidth="1"/>
    <col min="15896" max="15896" width="10.453125" style="2" customWidth="1"/>
    <col min="15897" max="15897" width="1.453125" style="2" customWidth="1"/>
    <col min="15898" max="15898" width="12.54296875" style="2" bestFit="1" customWidth="1"/>
    <col min="15899" max="15899" width="12.453125" style="2" bestFit="1" customWidth="1"/>
    <col min="15900" max="15900" width="13.1796875" style="2" bestFit="1" customWidth="1"/>
    <col min="15901" max="15901" width="10.81640625" style="2" bestFit="1" customWidth="1"/>
    <col min="15902" max="15902" width="9.1796875" style="2" customWidth="1"/>
    <col min="15903" max="15903" width="13.1796875" style="2" bestFit="1" customWidth="1"/>
    <col min="15904" max="16124" width="9.1796875" style="2" customWidth="1"/>
    <col min="16125" max="16125" width="65.1796875" style="2" customWidth="1"/>
    <col min="16126" max="16126" width="8.1796875" style="2" customWidth="1"/>
    <col min="16127" max="16127" width="1.453125" style="2" customWidth="1"/>
    <col min="16128" max="16128" width="10.81640625" style="2"/>
    <col min="16129" max="16129" width="47.1796875" style="2" customWidth="1"/>
    <col min="16130" max="16130" width="6.1796875" style="2" customWidth="1"/>
    <col min="16131" max="16131" width="0.81640625" style="2" customWidth="1"/>
    <col min="16132" max="16132" width="9.81640625" style="2" customWidth="1"/>
    <col min="16133" max="16133" width="0.81640625" style="2" customWidth="1"/>
    <col min="16134" max="16134" width="8.81640625" style="2" customWidth="1"/>
    <col min="16135" max="16135" width="0.81640625" style="2" customWidth="1"/>
    <col min="16136" max="16136" width="11.81640625" style="2" customWidth="1"/>
    <col min="16137" max="16137" width="0.81640625" style="2" customWidth="1"/>
    <col min="16138" max="16138" width="10.1796875" style="2" customWidth="1"/>
    <col min="16139" max="16139" width="0.81640625" style="2" customWidth="1"/>
    <col min="16140" max="16140" width="9.453125" style="2" customWidth="1"/>
    <col min="16141" max="16141" width="0.81640625" style="2" customWidth="1"/>
    <col min="16142" max="16142" width="13.453125" style="2" customWidth="1"/>
    <col min="16143" max="16143" width="0.81640625" style="2" customWidth="1"/>
    <col min="16144" max="16144" width="12.54296875" style="2" customWidth="1"/>
    <col min="16145" max="16145" width="0.81640625" style="2" customWidth="1"/>
    <col min="16146" max="16146" width="12.1796875" style="2" customWidth="1"/>
    <col min="16147" max="16147" width="0.81640625" style="2" customWidth="1"/>
    <col min="16148" max="16148" width="10.81640625" style="2" customWidth="1"/>
    <col min="16149" max="16149" width="0.81640625" style="2" customWidth="1"/>
    <col min="16150" max="16150" width="10.81640625" style="2" customWidth="1"/>
    <col min="16151" max="16151" width="0.81640625" style="2" customWidth="1"/>
    <col min="16152" max="16152" width="10.453125" style="2" customWidth="1"/>
    <col min="16153" max="16153" width="1.453125" style="2" customWidth="1"/>
    <col min="16154" max="16154" width="12.54296875" style="2" bestFit="1" customWidth="1"/>
    <col min="16155" max="16155" width="12.453125" style="2" bestFit="1" customWidth="1"/>
    <col min="16156" max="16156" width="13.1796875" style="2" bestFit="1" customWidth="1"/>
    <col min="16157" max="16157" width="10.81640625" style="2" bestFit="1" customWidth="1"/>
    <col min="16158" max="16158" width="9.1796875" style="2" customWidth="1"/>
    <col min="16159" max="16159" width="13.1796875" style="2" bestFit="1" customWidth="1"/>
    <col min="16160" max="16380" width="9.1796875" style="2" customWidth="1"/>
    <col min="16381" max="16381" width="65.1796875" style="2" customWidth="1"/>
    <col min="16382" max="16382" width="8.1796875" style="2" customWidth="1"/>
    <col min="16383" max="16383" width="1.453125" style="2" customWidth="1"/>
    <col min="16384" max="16384" width="10.81640625" style="2"/>
  </cols>
  <sheetData>
    <row r="1" spans="1:256" ht="22.5" customHeight="1">
      <c r="A1" s="1" t="s">
        <v>99</v>
      </c>
    </row>
    <row r="2" spans="1:256" ht="22.5" customHeight="1">
      <c r="A2" s="1" t="s">
        <v>86</v>
      </c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</row>
    <row r="3" spans="1:256" ht="22" customHeight="1">
      <c r="A3" s="92"/>
      <c r="B3" s="42"/>
      <c r="C3" s="34"/>
      <c r="D3" s="259" t="s">
        <v>31</v>
      </c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</row>
    <row r="4" spans="1:256" ht="22" customHeight="1">
      <c r="A4" s="93"/>
      <c r="B4" s="93"/>
      <c r="C4" s="32"/>
      <c r="D4" s="34"/>
      <c r="E4" s="153"/>
      <c r="F4" s="20"/>
      <c r="G4" s="34"/>
      <c r="H4" s="20"/>
      <c r="I4" s="34"/>
      <c r="J4" s="260" t="s">
        <v>78</v>
      </c>
      <c r="K4" s="260"/>
      <c r="L4" s="260"/>
      <c r="M4" s="34"/>
      <c r="N4" s="260" t="s">
        <v>91</v>
      </c>
      <c r="O4" s="260"/>
      <c r="P4" s="260"/>
      <c r="Q4" s="260"/>
      <c r="R4" s="260"/>
      <c r="S4" s="35"/>
      <c r="T4" s="35"/>
      <c r="U4" s="153"/>
      <c r="V4" s="153"/>
      <c r="W4" s="34"/>
      <c r="X4" s="153"/>
    </row>
    <row r="5" spans="1:256" ht="22" customHeight="1">
      <c r="A5" s="93"/>
      <c r="B5" s="93"/>
      <c r="C5" s="32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 t="s">
        <v>214</v>
      </c>
      <c r="O5" s="225"/>
      <c r="P5" s="225" t="s">
        <v>215</v>
      </c>
      <c r="Q5" s="225"/>
      <c r="R5" s="225"/>
      <c r="S5" s="225"/>
      <c r="T5" s="225"/>
      <c r="U5" s="225"/>
      <c r="V5" s="225"/>
      <c r="W5" s="225"/>
      <c r="X5" s="225"/>
    </row>
    <row r="6" spans="1:256" ht="22" customHeight="1">
      <c r="A6" s="31"/>
      <c r="B6" s="14"/>
      <c r="C6" s="3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 t="s">
        <v>216</v>
      </c>
      <c r="O6" s="225"/>
      <c r="P6" s="225" t="s">
        <v>217</v>
      </c>
      <c r="Q6" s="225"/>
      <c r="R6" s="225" t="s">
        <v>218</v>
      </c>
      <c r="S6" s="225"/>
      <c r="T6" s="225" t="s">
        <v>92</v>
      </c>
      <c r="U6" s="225"/>
      <c r="V6" s="225"/>
      <c r="W6" s="225"/>
      <c r="X6" s="225"/>
    </row>
    <row r="7" spans="1:256" ht="22" customHeight="1">
      <c r="A7" s="31"/>
      <c r="B7" s="14"/>
      <c r="C7" s="35"/>
      <c r="D7" s="225"/>
      <c r="E7" s="225"/>
      <c r="F7" s="225"/>
      <c r="G7" s="225"/>
      <c r="H7" s="225" t="s">
        <v>108</v>
      </c>
      <c r="I7" s="225"/>
      <c r="J7" s="225" t="s">
        <v>219</v>
      </c>
      <c r="K7" s="225"/>
      <c r="L7" s="225"/>
      <c r="M7" s="225"/>
      <c r="N7" s="225" t="s">
        <v>220</v>
      </c>
      <c r="O7" s="225"/>
      <c r="P7" s="225" t="s">
        <v>221</v>
      </c>
      <c r="Q7" s="225"/>
      <c r="R7" s="225" t="s">
        <v>222</v>
      </c>
      <c r="S7" s="225"/>
      <c r="T7" s="225" t="s">
        <v>42</v>
      </c>
      <c r="U7" s="225"/>
      <c r="V7" s="225" t="s">
        <v>45</v>
      </c>
      <c r="W7" s="225"/>
      <c r="X7" s="225"/>
    </row>
    <row r="8" spans="1:256" ht="22" customHeight="1">
      <c r="A8" s="31"/>
      <c r="B8" s="14"/>
      <c r="C8" s="35"/>
      <c r="D8" s="225" t="s">
        <v>19</v>
      </c>
      <c r="E8" s="225"/>
      <c r="F8" s="225" t="s">
        <v>107</v>
      </c>
      <c r="G8" s="225"/>
      <c r="H8" s="225" t="s">
        <v>223</v>
      </c>
      <c r="I8" s="225"/>
      <c r="J8" s="225" t="s">
        <v>224</v>
      </c>
      <c r="K8" s="225"/>
      <c r="L8" s="225"/>
      <c r="M8" s="225"/>
      <c r="N8" s="225" t="s">
        <v>225</v>
      </c>
      <c r="O8" s="225"/>
      <c r="P8" s="225" t="s">
        <v>226</v>
      </c>
      <c r="Q8" s="225"/>
      <c r="R8" s="225" t="s">
        <v>227</v>
      </c>
      <c r="S8" s="225"/>
      <c r="T8" s="225" t="s">
        <v>48</v>
      </c>
      <c r="U8" s="225"/>
      <c r="V8" s="225" t="s">
        <v>228</v>
      </c>
      <c r="W8" s="225"/>
      <c r="X8" s="225" t="s">
        <v>92</v>
      </c>
    </row>
    <row r="9" spans="1:256" s="96" customFormat="1" ht="22" customHeight="1">
      <c r="A9" s="31"/>
      <c r="B9" s="14"/>
      <c r="C9" s="35"/>
      <c r="D9" s="225" t="s">
        <v>46</v>
      </c>
      <c r="E9" s="225"/>
      <c r="F9" s="225" t="s">
        <v>109</v>
      </c>
      <c r="G9" s="225"/>
      <c r="H9" s="225" t="s">
        <v>229</v>
      </c>
      <c r="I9" s="225"/>
      <c r="J9" s="225" t="s">
        <v>230</v>
      </c>
      <c r="K9" s="225"/>
      <c r="L9" s="225" t="s">
        <v>43</v>
      </c>
      <c r="M9" s="225"/>
      <c r="N9" s="225" t="s">
        <v>50</v>
      </c>
      <c r="O9" s="225"/>
      <c r="P9" s="225" t="s">
        <v>147</v>
      </c>
      <c r="Q9" s="225"/>
      <c r="R9" s="225" t="s">
        <v>42</v>
      </c>
      <c r="S9" s="225"/>
      <c r="T9" s="225" t="s">
        <v>93</v>
      </c>
      <c r="U9" s="225"/>
      <c r="V9" s="225" t="s">
        <v>231</v>
      </c>
      <c r="W9" s="225"/>
      <c r="X9" s="225" t="s">
        <v>42</v>
      </c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22" customHeight="1">
      <c r="A10" s="31"/>
      <c r="B10" s="154" t="s">
        <v>28</v>
      </c>
      <c r="C10" s="35"/>
      <c r="D10" s="225" t="s">
        <v>49</v>
      </c>
      <c r="E10" s="225"/>
      <c r="F10" s="225" t="s">
        <v>111</v>
      </c>
      <c r="G10" s="225"/>
      <c r="H10" s="225" t="s">
        <v>148</v>
      </c>
      <c r="I10" s="225"/>
      <c r="J10" s="225" t="s">
        <v>232</v>
      </c>
      <c r="K10" s="225"/>
      <c r="L10" s="225" t="s">
        <v>47</v>
      </c>
      <c r="M10" s="225"/>
      <c r="N10" s="225" t="s">
        <v>233</v>
      </c>
      <c r="O10" s="225"/>
      <c r="P10" s="225" t="s">
        <v>89</v>
      </c>
      <c r="Q10" s="225"/>
      <c r="R10" s="225" t="s">
        <v>48</v>
      </c>
      <c r="S10" s="225"/>
      <c r="T10" s="225" t="s">
        <v>112</v>
      </c>
      <c r="U10" s="225"/>
      <c r="V10" s="225" t="s">
        <v>50</v>
      </c>
      <c r="W10" s="225"/>
      <c r="X10" s="225" t="s">
        <v>48</v>
      </c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</row>
    <row r="11" spans="1:256" ht="22" customHeight="1">
      <c r="A11" s="2"/>
      <c r="B11" s="151"/>
      <c r="D11" s="253" t="s">
        <v>29</v>
      </c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22" customHeight="1">
      <c r="A12" s="10" t="s">
        <v>204</v>
      </c>
      <c r="B12" s="151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22" customHeight="1">
      <c r="A13" s="198" t="s">
        <v>234</v>
      </c>
      <c r="B13" s="215"/>
      <c r="C13" s="216"/>
      <c r="D13" s="226">
        <v>304378</v>
      </c>
      <c r="E13" s="226"/>
      <c r="F13" s="227">
        <v>975608</v>
      </c>
      <c r="G13" s="226"/>
      <c r="H13" s="228">
        <v>20931</v>
      </c>
      <c r="I13" s="228"/>
      <c r="J13" s="228">
        <v>30844</v>
      </c>
      <c r="K13" s="228"/>
      <c r="L13" s="228">
        <v>1312462</v>
      </c>
      <c r="M13" s="228"/>
      <c r="N13" s="228">
        <v>-4365</v>
      </c>
      <c r="O13" s="228"/>
      <c r="P13" s="228">
        <v>7337</v>
      </c>
      <c r="Q13" s="228"/>
      <c r="R13" s="228">
        <v>2972</v>
      </c>
      <c r="S13" s="228"/>
      <c r="T13" s="228">
        <v>2647195</v>
      </c>
      <c r="U13" s="228"/>
      <c r="V13" s="229">
        <v>96575</v>
      </c>
      <c r="W13" s="228"/>
      <c r="X13" s="228">
        <v>2743770</v>
      </c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22" customHeight="1">
      <c r="A14" s="189" t="s">
        <v>235</v>
      </c>
      <c r="B14" s="215">
        <v>3</v>
      </c>
      <c r="C14" s="216"/>
      <c r="D14" s="197">
        <v>0</v>
      </c>
      <c r="E14" s="230"/>
      <c r="F14" s="197">
        <v>0</v>
      </c>
      <c r="G14" s="230"/>
      <c r="H14" s="197">
        <v>0</v>
      </c>
      <c r="I14" s="230"/>
      <c r="J14" s="197">
        <v>0</v>
      </c>
      <c r="K14" s="230"/>
      <c r="L14" s="197">
        <v>-6762</v>
      </c>
      <c r="M14" s="230"/>
      <c r="N14" s="197">
        <v>0</v>
      </c>
      <c r="O14" s="230"/>
      <c r="P14" s="197">
        <v>0</v>
      </c>
      <c r="Q14" s="230"/>
      <c r="R14" s="197">
        <v>0</v>
      </c>
      <c r="S14" s="230"/>
      <c r="T14" s="197">
        <v>-6762</v>
      </c>
      <c r="U14" s="230"/>
      <c r="V14" s="197">
        <v>-422</v>
      </c>
      <c r="W14" s="230"/>
      <c r="X14" s="197">
        <v>-7184</v>
      </c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22" customHeight="1">
      <c r="A15" s="10" t="s">
        <v>205</v>
      </c>
      <c r="B15" s="151"/>
      <c r="C15" s="29"/>
      <c r="D15" s="231">
        <f>SUM(D13:D14)</f>
        <v>304378</v>
      </c>
      <c r="E15" s="5"/>
      <c r="F15" s="231">
        <f>SUM(F13:F14)</f>
        <v>975608</v>
      </c>
      <c r="G15" s="5"/>
      <c r="H15" s="231">
        <f>SUM(H13:H14)</f>
        <v>20931</v>
      </c>
      <c r="I15" s="5"/>
      <c r="J15" s="231">
        <f>SUM(J13:J14)</f>
        <v>30844</v>
      </c>
      <c r="K15" s="5"/>
      <c r="L15" s="231">
        <f>SUM(L13:L14)</f>
        <v>1305700</v>
      </c>
      <c r="M15" s="5"/>
      <c r="N15" s="237">
        <f>SUM(N13:N14)</f>
        <v>-4365</v>
      </c>
      <c r="O15" s="53"/>
      <c r="P15" s="237">
        <f>SUM(P13:P14)</f>
        <v>7337</v>
      </c>
      <c r="Q15" s="53"/>
      <c r="R15" s="237">
        <f>SUM(R13:R14)</f>
        <v>2972</v>
      </c>
      <c r="S15" s="5"/>
      <c r="T15" s="231">
        <f>SUM(T13:T14)</f>
        <v>2640433</v>
      </c>
      <c r="U15" s="5"/>
      <c r="V15" s="231">
        <f>SUM(V13:V14)</f>
        <v>96153</v>
      </c>
      <c r="W15" s="5"/>
      <c r="X15" s="231">
        <f>SUM(X13:X14)</f>
        <v>2736586</v>
      </c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</row>
    <row r="16" spans="1:256" ht="12.75" customHeight="1">
      <c r="A16" s="25"/>
      <c r="B16" s="47"/>
      <c r="C16" s="29"/>
      <c r="D16" s="44"/>
      <c r="E16" s="62"/>
      <c r="F16" s="44"/>
      <c r="G16" s="62"/>
      <c r="H16" s="44"/>
      <c r="I16" s="62"/>
      <c r="J16" s="44"/>
      <c r="K16" s="62"/>
      <c r="L16" s="44"/>
      <c r="M16" s="62"/>
      <c r="N16" s="44"/>
      <c r="O16" s="60"/>
      <c r="P16" s="60"/>
      <c r="Q16" s="60"/>
      <c r="R16" s="60"/>
      <c r="S16" s="60"/>
      <c r="T16" s="60"/>
      <c r="U16" s="60"/>
      <c r="V16" s="60"/>
      <c r="W16" s="60"/>
      <c r="X16" s="60"/>
    </row>
    <row r="17" spans="1:256" ht="22" customHeight="1">
      <c r="A17" s="52" t="s">
        <v>113</v>
      </c>
      <c r="B17" s="151"/>
      <c r="C17" s="29"/>
      <c r="D17" s="62"/>
      <c r="E17" s="62"/>
      <c r="F17" s="62"/>
      <c r="G17" s="53"/>
      <c r="H17" s="62"/>
      <c r="I17" s="53"/>
      <c r="J17" s="62"/>
      <c r="K17" s="53"/>
      <c r="L17" s="62"/>
      <c r="M17" s="53"/>
      <c r="N17" s="62"/>
      <c r="O17" s="62"/>
      <c r="P17" s="62"/>
      <c r="Q17" s="62"/>
      <c r="R17" s="62"/>
      <c r="S17" s="53"/>
      <c r="T17" s="62"/>
      <c r="U17" s="53"/>
      <c r="V17" s="62"/>
      <c r="W17" s="62"/>
      <c r="X17" s="62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</row>
    <row r="18" spans="1:256" ht="22" customHeight="1">
      <c r="A18" s="97" t="s">
        <v>133</v>
      </c>
      <c r="B18" s="151"/>
      <c r="C18" s="29"/>
      <c r="D18" s="64"/>
      <c r="E18" s="64"/>
      <c r="F18" s="64"/>
      <c r="G18" s="98"/>
      <c r="H18" s="64"/>
      <c r="I18" s="98"/>
      <c r="J18" s="64"/>
      <c r="K18" s="98"/>
      <c r="L18" s="64"/>
      <c r="M18" s="98"/>
      <c r="N18" s="64"/>
      <c r="O18" s="64"/>
      <c r="P18" s="64"/>
      <c r="Q18" s="64"/>
      <c r="R18" s="64"/>
      <c r="S18" s="98"/>
      <c r="T18" s="64"/>
      <c r="U18" s="98"/>
      <c r="V18" s="64"/>
      <c r="W18" s="64"/>
      <c r="X18" s="64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</row>
    <row r="19" spans="1:256" ht="22.5" hidden="1" customHeight="1">
      <c r="A19" s="31" t="s">
        <v>134</v>
      </c>
      <c r="B19" s="155">
        <v>12</v>
      </c>
      <c r="C19" s="29"/>
      <c r="D19" s="64"/>
      <c r="E19" s="64"/>
      <c r="F19" s="64"/>
      <c r="G19" s="98"/>
      <c r="H19" s="64"/>
      <c r="I19" s="98"/>
      <c r="J19" s="64"/>
      <c r="K19" s="98"/>
      <c r="L19" s="64"/>
      <c r="M19" s="98"/>
      <c r="N19" s="64"/>
      <c r="O19" s="64"/>
      <c r="P19" s="64"/>
      <c r="Q19" s="64"/>
      <c r="R19" s="46"/>
      <c r="S19" s="5"/>
      <c r="T19" s="46"/>
      <c r="U19" s="98"/>
      <c r="V19" s="64"/>
      <c r="W19" s="64"/>
      <c r="X19" s="64">
        <f>SUM(T19:V19)</f>
        <v>0</v>
      </c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</row>
    <row r="20" spans="1:256" ht="22" customHeight="1">
      <c r="A20" s="31" t="s">
        <v>135</v>
      </c>
      <c r="B20" s="155">
        <v>10</v>
      </c>
      <c r="C20" s="29"/>
      <c r="D20" s="63">
        <v>0</v>
      </c>
      <c r="E20" s="64"/>
      <c r="F20" s="63">
        <v>0</v>
      </c>
      <c r="G20" s="98"/>
      <c r="H20" s="63">
        <v>3417</v>
      </c>
      <c r="I20" s="98"/>
      <c r="J20" s="64">
        <v>0</v>
      </c>
      <c r="K20" s="98"/>
      <c r="L20" s="64">
        <v>0</v>
      </c>
      <c r="M20" s="98"/>
      <c r="N20" s="64">
        <v>0</v>
      </c>
      <c r="O20" s="64"/>
      <c r="P20" s="64">
        <v>0</v>
      </c>
      <c r="Q20" s="64"/>
      <c r="R20" s="46">
        <v>0</v>
      </c>
      <c r="S20" s="5"/>
      <c r="T20" s="46">
        <f>SUM(D20:L20,R20)</f>
        <v>3417</v>
      </c>
      <c r="U20" s="98"/>
      <c r="V20" s="64">
        <v>0</v>
      </c>
      <c r="W20" s="64"/>
      <c r="X20" s="64">
        <f>SUM(T20:V20)</f>
        <v>3417</v>
      </c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</row>
    <row r="21" spans="1:256" ht="22" customHeight="1">
      <c r="A21" s="31" t="s">
        <v>136</v>
      </c>
      <c r="B21" s="155">
        <v>13</v>
      </c>
      <c r="C21" s="29"/>
      <c r="D21" s="90">
        <v>0</v>
      </c>
      <c r="E21" s="64"/>
      <c r="F21" s="90">
        <v>0</v>
      </c>
      <c r="G21" s="98"/>
      <c r="H21" s="90">
        <v>0</v>
      </c>
      <c r="I21" s="98"/>
      <c r="J21" s="90">
        <v>0</v>
      </c>
      <c r="K21" s="98"/>
      <c r="L21" s="90">
        <v>-252567</v>
      </c>
      <c r="M21" s="98"/>
      <c r="N21" s="90">
        <v>0</v>
      </c>
      <c r="O21" s="64"/>
      <c r="P21" s="90">
        <v>0</v>
      </c>
      <c r="Q21" s="64"/>
      <c r="R21" s="48">
        <v>0</v>
      </c>
      <c r="S21" s="5"/>
      <c r="T21" s="46">
        <f>SUM(D21:L21,R21)</f>
        <v>-252567</v>
      </c>
      <c r="U21" s="98"/>
      <c r="V21" s="90">
        <v>0</v>
      </c>
      <c r="W21" s="64"/>
      <c r="X21" s="90">
        <f>SUM(T21:V21)</f>
        <v>-252567</v>
      </c>
      <c r="AA21" s="100"/>
      <c r="AB21" s="100"/>
      <c r="AC21" s="100"/>
      <c r="AD21" s="100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</row>
    <row r="22" spans="1:256" ht="22" customHeight="1">
      <c r="A22" s="97" t="s">
        <v>137</v>
      </c>
      <c r="B22" s="151"/>
      <c r="C22" s="29"/>
      <c r="D22" s="99">
        <f>SUM(D19:D21)</f>
        <v>0</v>
      </c>
      <c r="E22" s="62"/>
      <c r="F22" s="99">
        <f>SUM(F19:F21)</f>
        <v>0</v>
      </c>
      <c r="G22" s="53"/>
      <c r="H22" s="99">
        <f>SUM(H19:H21)</f>
        <v>3417</v>
      </c>
      <c r="I22" s="53"/>
      <c r="J22" s="99">
        <f>SUM(J19:J21)</f>
        <v>0</v>
      </c>
      <c r="K22" s="53"/>
      <c r="L22" s="99">
        <f>SUM(L19:L21)</f>
        <v>-252567</v>
      </c>
      <c r="M22" s="53"/>
      <c r="N22" s="99">
        <f>SUM(N19:N21)</f>
        <v>0</v>
      </c>
      <c r="O22" s="62"/>
      <c r="P22" s="99">
        <f>SUM(P19:P21)</f>
        <v>0</v>
      </c>
      <c r="Q22" s="62"/>
      <c r="R22" s="99">
        <f>SUM(R19:R21)</f>
        <v>0</v>
      </c>
      <c r="S22" s="53"/>
      <c r="T22" s="99">
        <f>SUM(T19:T21)</f>
        <v>-249150</v>
      </c>
      <c r="U22" s="53"/>
      <c r="V22" s="99">
        <f>SUM(V19:V21)</f>
        <v>0</v>
      </c>
      <c r="W22" s="62"/>
      <c r="X22" s="99">
        <f>SUM(X19:X21)</f>
        <v>-249150</v>
      </c>
      <c r="AA22" s="100"/>
      <c r="AB22" s="100"/>
      <c r="AC22" s="100"/>
      <c r="AD22" s="100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</row>
    <row r="23" spans="1:256" ht="12" customHeight="1">
      <c r="A23" s="97"/>
      <c r="B23" s="155"/>
      <c r="C23" s="29"/>
      <c r="D23" s="62"/>
      <c r="E23" s="62"/>
      <c r="F23" s="62"/>
      <c r="G23" s="53"/>
      <c r="H23" s="62"/>
      <c r="I23" s="53"/>
      <c r="J23" s="62"/>
      <c r="K23" s="53"/>
      <c r="L23" s="62"/>
      <c r="M23" s="53"/>
      <c r="N23" s="62"/>
      <c r="O23" s="62"/>
      <c r="P23" s="62"/>
      <c r="Q23" s="62"/>
      <c r="R23" s="62"/>
      <c r="S23" s="53"/>
      <c r="T23" s="62"/>
      <c r="U23" s="53"/>
      <c r="V23" s="62"/>
      <c r="W23" s="62"/>
      <c r="X23" s="62"/>
      <c r="AA23" s="100"/>
      <c r="AB23" s="100"/>
      <c r="AC23" s="100"/>
      <c r="AD23" s="100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</row>
    <row r="24" spans="1:256" ht="21.65" customHeight="1">
      <c r="A24" s="52" t="s">
        <v>155</v>
      </c>
      <c r="B24" s="151"/>
      <c r="C24" s="29"/>
      <c r="D24" s="162">
        <f>D22</f>
        <v>0</v>
      </c>
      <c r="E24" s="62"/>
      <c r="F24" s="162">
        <f>F22</f>
        <v>0</v>
      </c>
      <c r="G24" s="53"/>
      <c r="H24" s="162">
        <f>H22</f>
        <v>3417</v>
      </c>
      <c r="I24" s="53"/>
      <c r="J24" s="162">
        <f>J22</f>
        <v>0</v>
      </c>
      <c r="K24" s="53"/>
      <c r="L24" s="162">
        <f>L22</f>
        <v>-252567</v>
      </c>
      <c r="M24" s="53"/>
      <c r="N24" s="162">
        <f>N22</f>
        <v>0</v>
      </c>
      <c r="O24" s="62"/>
      <c r="P24" s="162">
        <f>P22</f>
        <v>0</v>
      </c>
      <c r="Q24" s="62"/>
      <c r="R24" s="162">
        <f>R22</f>
        <v>0</v>
      </c>
      <c r="S24" s="53"/>
      <c r="T24" s="162">
        <f>T22</f>
        <v>-249150</v>
      </c>
      <c r="U24" s="53"/>
      <c r="V24" s="162">
        <f>V22</f>
        <v>0</v>
      </c>
      <c r="W24" s="62"/>
      <c r="X24" s="162">
        <f>X22</f>
        <v>-249150</v>
      </c>
      <c r="AA24" s="100"/>
      <c r="AB24" s="100"/>
      <c r="AC24" s="100"/>
      <c r="AD24" s="100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</row>
    <row r="25" spans="1:256" ht="12.75" customHeight="1">
      <c r="A25" s="25"/>
      <c r="B25" s="47"/>
      <c r="C25" s="29"/>
      <c r="D25" s="44"/>
      <c r="E25" s="62"/>
      <c r="F25" s="44"/>
      <c r="G25" s="62"/>
      <c r="H25" s="44"/>
      <c r="I25" s="62"/>
      <c r="J25" s="44"/>
      <c r="K25" s="62"/>
      <c r="L25" s="44"/>
      <c r="M25" s="62"/>
      <c r="N25" s="44"/>
      <c r="O25" s="60"/>
      <c r="P25" s="60"/>
      <c r="Q25" s="60"/>
      <c r="R25" s="60"/>
      <c r="S25" s="60"/>
      <c r="T25" s="60"/>
      <c r="U25" s="60"/>
      <c r="V25" s="60"/>
      <c r="W25" s="60"/>
      <c r="X25" s="60"/>
    </row>
    <row r="26" spans="1:256" ht="21.65" customHeight="1">
      <c r="A26" s="52" t="s">
        <v>255</v>
      </c>
      <c r="B26" s="151"/>
      <c r="C26" s="29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AA26" s="100"/>
      <c r="AB26" s="100"/>
      <c r="AC26" s="100"/>
      <c r="AD26" s="100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</row>
    <row r="27" spans="1:256" ht="21.65" customHeight="1">
      <c r="A27" s="101" t="s">
        <v>254</v>
      </c>
      <c r="B27" s="151"/>
      <c r="C27" s="29"/>
      <c r="D27" s="49">
        <v>0</v>
      </c>
      <c r="E27" s="64"/>
      <c r="F27" s="49">
        <v>0</v>
      </c>
      <c r="G27" s="64"/>
      <c r="H27" s="49">
        <v>0</v>
      </c>
      <c r="I27" s="64"/>
      <c r="J27" s="49">
        <v>0</v>
      </c>
      <c r="K27" s="64"/>
      <c r="L27" s="49">
        <f>'PL-6-9'!E98</f>
        <v>164764</v>
      </c>
      <c r="M27" s="64"/>
      <c r="N27" s="49">
        <v>0</v>
      </c>
      <c r="O27" s="49"/>
      <c r="P27" s="49">
        <v>0</v>
      </c>
      <c r="Q27" s="49"/>
      <c r="R27" s="46">
        <v>0</v>
      </c>
      <c r="S27" s="64"/>
      <c r="T27" s="46">
        <f>SUM(D27:L27,R27)</f>
        <v>164764</v>
      </c>
      <c r="U27" s="64"/>
      <c r="V27" s="98">
        <f>'PL-6-9'!E99</f>
        <v>-114</v>
      </c>
      <c r="W27" s="64"/>
      <c r="X27" s="98">
        <f>SUM(T27:V27)</f>
        <v>164650</v>
      </c>
    </row>
    <row r="28" spans="1:256" ht="21.65" customHeight="1">
      <c r="A28" s="101" t="s">
        <v>80</v>
      </c>
      <c r="B28" s="151"/>
      <c r="C28" s="29"/>
      <c r="D28" s="49">
        <v>0</v>
      </c>
      <c r="E28" s="64"/>
      <c r="F28" s="38">
        <v>0</v>
      </c>
      <c r="G28" s="64"/>
      <c r="H28" s="38">
        <v>0</v>
      </c>
      <c r="I28" s="64"/>
      <c r="J28" s="38">
        <v>0</v>
      </c>
      <c r="K28" s="64"/>
      <c r="L28" s="38">
        <v>0</v>
      </c>
      <c r="M28" s="64"/>
      <c r="N28" s="38">
        <v>0</v>
      </c>
      <c r="O28" s="49"/>
      <c r="P28" s="49">
        <v>-620</v>
      </c>
      <c r="Q28" s="49"/>
      <c r="R28" s="46">
        <f>SUM(N28:P28)</f>
        <v>-620</v>
      </c>
      <c r="S28" s="64"/>
      <c r="T28" s="46">
        <f>SUM(D28:L28,R28)</f>
        <v>-620</v>
      </c>
      <c r="U28" s="64"/>
      <c r="V28" s="98">
        <v>-124</v>
      </c>
      <c r="W28" s="64"/>
      <c r="X28" s="98">
        <f>SUM(T28:V28)</f>
        <v>-744</v>
      </c>
      <c r="AA28" s="100"/>
      <c r="AB28" s="100"/>
      <c r="AC28" s="100"/>
      <c r="AD28" s="100"/>
      <c r="AE28" s="100"/>
    </row>
    <row r="29" spans="1:256" ht="21.65" customHeight="1">
      <c r="A29" s="10" t="s">
        <v>171</v>
      </c>
      <c r="B29" s="47"/>
      <c r="C29" s="29"/>
      <c r="D29" s="50">
        <f>SUM(D27:D28)</f>
        <v>0</v>
      </c>
      <c r="E29" s="62"/>
      <c r="F29" s="50">
        <f>SUM(F27:F28)</f>
        <v>0</v>
      </c>
      <c r="G29" s="62"/>
      <c r="H29" s="50">
        <f>SUM(H27:H28)</f>
        <v>0</v>
      </c>
      <c r="I29" s="62"/>
      <c r="J29" s="50">
        <f>SUM(J27:J28)</f>
        <v>0</v>
      </c>
      <c r="K29" s="62"/>
      <c r="L29" s="50">
        <f>SUM(L27:L28)</f>
        <v>164764</v>
      </c>
      <c r="M29" s="62"/>
      <c r="N29" s="50">
        <f>SUM(N27:N28)</f>
        <v>0</v>
      </c>
      <c r="O29" s="44"/>
      <c r="P29" s="50">
        <f>SUM(P27:P28)</f>
        <v>-620</v>
      </c>
      <c r="Q29" s="44"/>
      <c r="R29" s="50">
        <f>SUM(R27:R28)</f>
        <v>-620</v>
      </c>
      <c r="S29" s="62"/>
      <c r="T29" s="50">
        <f>SUM(T27:T28)</f>
        <v>164144</v>
      </c>
      <c r="U29" s="62"/>
      <c r="V29" s="50">
        <f>SUM(V27:V28)</f>
        <v>-238</v>
      </c>
      <c r="W29" s="62"/>
      <c r="X29" s="50">
        <f>SUM(X27:X28)</f>
        <v>163906</v>
      </c>
      <c r="AA29" s="100"/>
      <c r="AB29" s="100"/>
      <c r="AC29" s="100"/>
      <c r="AD29" s="100"/>
      <c r="AE29" s="28"/>
    </row>
    <row r="30" spans="1:256" ht="12.75" customHeight="1">
      <c r="A30" s="25"/>
      <c r="B30" s="47"/>
      <c r="C30" s="29"/>
      <c r="D30" s="44"/>
      <c r="E30" s="62"/>
      <c r="F30" s="44"/>
      <c r="G30" s="62"/>
      <c r="H30" s="44"/>
      <c r="I30" s="62"/>
      <c r="J30" s="44"/>
      <c r="K30" s="62"/>
      <c r="L30" s="44"/>
      <c r="M30" s="62"/>
      <c r="N30" s="44"/>
      <c r="O30" s="60"/>
      <c r="P30" s="60"/>
      <c r="Q30" s="60"/>
      <c r="R30" s="60"/>
      <c r="S30" s="60"/>
      <c r="T30" s="60"/>
      <c r="U30" s="60"/>
      <c r="V30" s="60"/>
      <c r="W30" s="60"/>
      <c r="X30" s="60"/>
    </row>
    <row r="31" spans="1:256" ht="22.5" hidden="1" customHeight="1">
      <c r="A31" s="37" t="s">
        <v>149</v>
      </c>
      <c r="B31" s="47"/>
      <c r="C31" s="29"/>
      <c r="D31" s="147">
        <v>0</v>
      </c>
      <c r="E31" s="62"/>
      <c r="F31" s="147">
        <v>0</v>
      </c>
      <c r="G31" s="62"/>
      <c r="H31" s="147">
        <v>0</v>
      </c>
      <c r="I31" s="62"/>
      <c r="J31" s="147">
        <v>0</v>
      </c>
      <c r="K31" s="62"/>
      <c r="L31" s="147">
        <v>0</v>
      </c>
      <c r="M31" s="62"/>
      <c r="N31" s="147">
        <v>0</v>
      </c>
      <c r="O31" s="60"/>
      <c r="P31" s="147">
        <v>0</v>
      </c>
      <c r="Q31" s="60"/>
      <c r="R31" s="147">
        <v>0</v>
      </c>
      <c r="S31" s="60"/>
      <c r="T31" s="147">
        <v>0</v>
      </c>
      <c r="U31" s="60"/>
      <c r="V31" s="147">
        <v>0</v>
      </c>
      <c r="W31" s="60"/>
      <c r="X31" s="147">
        <v>0</v>
      </c>
    </row>
    <row r="32" spans="1:256" ht="12.75" hidden="1" customHeight="1">
      <c r="A32" s="25"/>
      <c r="B32" s="47"/>
      <c r="C32" s="29"/>
      <c r="D32" s="44"/>
      <c r="E32" s="62"/>
      <c r="F32" s="44"/>
      <c r="G32" s="62"/>
      <c r="H32" s="44"/>
      <c r="I32" s="62"/>
      <c r="J32" s="44"/>
      <c r="K32" s="62"/>
      <c r="L32" s="44"/>
      <c r="M32" s="62"/>
      <c r="N32" s="44"/>
      <c r="O32" s="60"/>
      <c r="P32" s="60"/>
      <c r="Q32" s="60"/>
      <c r="R32" s="60"/>
      <c r="S32" s="60"/>
      <c r="T32" s="60"/>
      <c r="U32" s="60"/>
      <c r="V32" s="60"/>
      <c r="W32" s="60"/>
      <c r="X32" s="60"/>
    </row>
    <row r="33" spans="1:26" ht="22" customHeight="1" thickBot="1">
      <c r="A33" s="10" t="s">
        <v>206</v>
      </c>
      <c r="B33" s="151"/>
      <c r="C33" s="26"/>
      <c r="D33" s="102">
        <f>SUM(D15,D24,D29,D31)</f>
        <v>304378</v>
      </c>
      <c r="E33" s="98"/>
      <c r="F33" s="102">
        <f>SUM(F15,F24,F29,F31)</f>
        <v>975608</v>
      </c>
      <c r="G33" s="98"/>
      <c r="H33" s="102">
        <f>SUM(H15,H24,H29,H31)</f>
        <v>24348</v>
      </c>
      <c r="I33" s="98"/>
      <c r="J33" s="102">
        <f>SUM(J15,J24,J29,J31)</f>
        <v>30844</v>
      </c>
      <c r="K33" s="98"/>
      <c r="L33" s="102">
        <f>SUM(L15,L24,L29,L31)</f>
        <v>1217897</v>
      </c>
      <c r="M33" s="98"/>
      <c r="N33" s="102">
        <f>SUM(N15,N24,N29,N31)</f>
        <v>-4365</v>
      </c>
      <c r="O33" s="53"/>
      <c r="P33" s="102">
        <f>SUM(P15,P24,P29,P31)</f>
        <v>6717</v>
      </c>
      <c r="Q33" s="53"/>
      <c r="R33" s="102">
        <f>SUM(R15,R24,R29,R31)</f>
        <v>2352</v>
      </c>
      <c r="S33" s="98"/>
      <c r="T33" s="102">
        <f>SUM(T15,T24,T29,T31)</f>
        <v>2555427</v>
      </c>
      <c r="U33" s="98"/>
      <c r="V33" s="102">
        <f>SUM(V15,V24,V29,V31)</f>
        <v>95915</v>
      </c>
      <c r="W33" s="98"/>
      <c r="X33" s="102">
        <f>SUM(X15,X24,X29,X31)</f>
        <v>2651342</v>
      </c>
    </row>
    <row r="34" spans="1:26" ht="22.5" customHeight="1" thickTop="1"/>
    <row r="35" spans="1:26" ht="22.5" customHeight="1"/>
    <row r="36" spans="1:26" ht="22.5" customHeight="1">
      <c r="D36" s="28">
        <f>D33-'BS-3-5'!D80</f>
        <v>0</v>
      </c>
      <c r="F36" s="28">
        <f>F33-'BS-3-5'!D81</f>
        <v>0</v>
      </c>
      <c r="H36" s="28">
        <f>H33-'BS-3-5'!D82</f>
        <v>0</v>
      </c>
      <c r="J36" s="28">
        <f>J33-'BS-3-5'!D84</f>
        <v>0</v>
      </c>
      <c r="L36" s="28">
        <f>L33-'BS-3-5'!D86</f>
        <v>0</v>
      </c>
      <c r="N36" s="28">
        <f>N33-'BS-3-5'!D89</f>
        <v>0</v>
      </c>
      <c r="P36" s="60">
        <f>P33-'BS-3-5'!D90</f>
        <v>0</v>
      </c>
      <c r="R36" s="60">
        <f>R33-SUM('BS-3-5'!D89:D90)</f>
        <v>0</v>
      </c>
      <c r="T36" s="28">
        <f>T33-'BS-3-5'!D91</f>
        <v>0</v>
      </c>
      <c r="V36" s="28">
        <f>V33-'BS-3-5'!D92</f>
        <v>0</v>
      </c>
      <c r="X36" s="28">
        <f>X33-'BS-3-5'!D93</f>
        <v>0</v>
      </c>
      <c r="Z36" s="163">
        <v>44012</v>
      </c>
    </row>
    <row r="37" spans="1:26" ht="22.5" customHeight="1">
      <c r="D37" s="23">
        <f>D13-'BS-3-5'!F80</f>
        <v>0</v>
      </c>
      <c r="E37" s="54"/>
      <c r="F37" s="23">
        <f>F13-'BS-3-5'!F81</f>
        <v>0</v>
      </c>
      <c r="G37" s="54"/>
      <c r="H37" s="23">
        <f>H13-'BS-3-5'!F82</f>
        <v>0</v>
      </c>
      <c r="I37" s="54"/>
      <c r="J37" s="23">
        <f>J13-'BS-3-5'!F84</f>
        <v>0</v>
      </c>
      <c r="K37" s="54"/>
      <c r="L37" s="23">
        <f>L13-'BS-3-5'!F86</f>
        <v>0</v>
      </c>
      <c r="M37" s="54"/>
      <c r="N37" s="23">
        <f>N13-'BS-3-5'!F89</f>
        <v>0</v>
      </c>
      <c r="O37" s="23"/>
      <c r="P37" s="54">
        <f>P13-'BS-3-5'!F90</f>
        <v>0</v>
      </c>
      <c r="Q37" s="54"/>
      <c r="R37" s="54">
        <f>R13-SUM('BS-3-5'!F89:F90)</f>
        <v>0</v>
      </c>
      <c r="S37" s="54"/>
      <c r="T37" s="23">
        <f>T13-'BS-3-5'!F91</f>
        <v>0</v>
      </c>
      <c r="U37" s="54"/>
      <c r="V37" s="23">
        <f>V13-'BS-3-5'!F92</f>
        <v>0</v>
      </c>
      <c r="W37" s="54"/>
      <c r="X37" s="23">
        <f>X13-'BS-3-5'!F93</f>
        <v>0</v>
      </c>
      <c r="Z37" s="163">
        <v>43830</v>
      </c>
    </row>
    <row r="38" spans="1:26" ht="22.5" customHeight="1"/>
    <row r="39" spans="1:26" ht="22.5" customHeight="1"/>
    <row r="40" spans="1:26" ht="22.5" customHeight="1"/>
    <row r="41" spans="1:26" ht="22.5" customHeight="1"/>
    <row r="42" spans="1:26" ht="22.5" customHeight="1"/>
    <row r="43" spans="1:26" ht="22.5" customHeight="1"/>
    <row r="44" spans="1:26" ht="22.5" customHeight="1"/>
    <row r="45" spans="1:26" ht="22.5" customHeight="1"/>
    <row r="46" spans="1:26" ht="22.5" customHeight="1"/>
    <row r="47" spans="1:26" ht="22.5" customHeight="1"/>
    <row r="48" spans="1:26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</sheetData>
  <mergeCells count="4">
    <mergeCell ref="D11:X11"/>
    <mergeCell ref="D3:X3"/>
    <mergeCell ref="J4:L4"/>
    <mergeCell ref="N4:R4"/>
  </mergeCells>
  <pageMargins left="0.8" right="0.8" top="0.48" bottom="0.5" header="0.4" footer="0.5"/>
  <pageSetup paperSize="9" scale="76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5"/>
  <sheetViews>
    <sheetView view="pageBreakPreview" zoomScale="90" zoomScaleNormal="100" zoomScaleSheetLayoutView="90" workbookViewId="0">
      <selection activeCell="L20" sqref="L20"/>
    </sheetView>
  </sheetViews>
  <sheetFormatPr defaultColWidth="10.81640625" defaultRowHeight="21.75" customHeight="1"/>
  <cols>
    <col min="1" max="1" width="51" style="6" customWidth="1"/>
    <col min="2" max="2" width="8.1796875" style="13" customWidth="1"/>
    <col min="3" max="3" width="1.54296875" style="20" customWidth="1"/>
    <col min="4" max="4" width="11" style="2" customWidth="1"/>
    <col min="5" max="5" width="1.54296875" style="20" customWidth="1"/>
    <col min="6" max="6" width="11.54296875" style="2" customWidth="1"/>
    <col min="7" max="7" width="1.54296875" style="20" customWidth="1"/>
    <col min="8" max="8" width="12.1796875" style="2" customWidth="1"/>
    <col min="9" max="9" width="1.54296875" style="20" customWidth="1"/>
    <col min="10" max="10" width="10.54296875" style="2" customWidth="1"/>
    <col min="11" max="11" width="1.54296875" style="20" customWidth="1"/>
    <col min="12" max="12" width="11.1796875" style="2" customWidth="1"/>
    <col min="13" max="13" width="1.54296875" style="20" customWidth="1"/>
    <col min="14" max="14" width="10.453125" style="2" customWidth="1"/>
    <col min="15" max="15" width="13.54296875" style="20" customWidth="1"/>
    <col min="16" max="16" width="13.54296875" style="2" bestFit="1" customWidth="1"/>
    <col min="17" max="17" width="1.453125" style="20" customWidth="1"/>
    <col min="18" max="18" width="11.1796875" style="2" bestFit="1" customWidth="1"/>
    <col min="19" max="19" width="1.453125" style="20" customWidth="1"/>
    <col min="20" max="20" width="12.81640625" style="2" bestFit="1" customWidth="1"/>
    <col min="21" max="21" width="1.453125" style="2" customWidth="1"/>
    <col min="22" max="248" width="9.1796875" style="2" customWidth="1"/>
    <col min="249" max="249" width="65.1796875" style="2" customWidth="1"/>
    <col min="250" max="250" width="8.1796875" style="2" customWidth="1"/>
    <col min="251" max="251" width="1.453125" style="2" customWidth="1"/>
    <col min="252" max="252" width="10.81640625" style="2" customWidth="1"/>
    <col min="253" max="253" width="1.453125" style="2" customWidth="1"/>
    <col min="254" max="254" width="13.81640625" style="2" customWidth="1"/>
    <col min="255" max="255" width="1" style="2" customWidth="1"/>
    <col min="256" max="256" width="10.81640625" style="2"/>
    <col min="257" max="257" width="50.453125" style="2" customWidth="1"/>
    <col min="258" max="258" width="8.1796875" style="2" customWidth="1"/>
    <col min="259" max="259" width="1.54296875" style="2" customWidth="1"/>
    <col min="260" max="260" width="11" style="2" customWidth="1"/>
    <col min="261" max="261" width="1.54296875" style="2" customWidth="1"/>
    <col min="262" max="262" width="11.54296875" style="2" customWidth="1"/>
    <col min="263" max="263" width="1.54296875" style="2" customWidth="1"/>
    <col min="264" max="264" width="12.1796875" style="2" customWidth="1"/>
    <col min="265" max="265" width="1.54296875" style="2" customWidth="1"/>
    <col min="266" max="266" width="10.54296875" style="2" customWidth="1"/>
    <col min="267" max="267" width="1.54296875" style="2" customWidth="1"/>
    <col min="268" max="268" width="11.1796875" style="2" customWidth="1"/>
    <col min="269" max="269" width="1.54296875" style="2" customWidth="1"/>
    <col min="270" max="270" width="10.453125" style="2" customWidth="1"/>
    <col min="271" max="271" width="13.54296875" style="2" customWidth="1"/>
    <col min="272" max="272" width="13.54296875" style="2" bestFit="1" customWidth="1"/>
    <col min="273" max="273" width="1.453125" style="2" customWidth="1"/>
    <col min="274" max="274" width="11.1796875" style="2" bestFit="1" customWidth="1"/>
    <col min="275" max="275" width="1.453125" style="2" customWidth="1"/>
    <col min="276" max="276" width="12.81640625" style="2" bestFit="1" customWidth="1"/>
    <col min="277" max="277" width="1.453125" style="2" customWidth="1"/>
    <col min="278" max="504" width="9.1796875" style="2" customWidth="1"/>
    <col min="505" max="505" width="65.1796875" style="2" customWidth="1"/>
    <col min="506" max="506" width="8.1796875" style="2" customWidth="1"/>
    <col min="507" max="507" width="1.453125" style="2" customWidth="1"/>
    <col min="508" max="508" width="10.81640625" style="2" customWidth="1"/>
    <col min="509" max="509" width="1.453125" style="2" customWidth="1"/>
    <col min="510" max="510" width="13.81640625" style="2" customWidth="1"/>
    <col min="511" max="511" width="1" style="2" customWidth="1"/>
    <col min="512" max="512" width="10.81640625" style="2"/>
    <col min="513" max="513" width="50.453125" style="2" customWidth="1"/>
    <col min="514" max="514" width="8.1796875" style="2" customWidth="1"/>
    <col min="515" max="515" width="1.54296875" style="2" customWidth="1"/>
    <col min="516" max="516" width="11" style="2" customWidth="1"/>
    <col min="517" max="517" width="1.54296875" style="2" customWidth="1"/>
    <col min="518" max="518" width="11.54296875" style="2" customWidth="1"/>
    <col min="519" max="519" width="1.54296875" style="2" customWidth="1"/>
    <col min="520" max="520" width="12.1796875" style="2" customWidth="1"/>
    <col min="521" max="521" width="1.54296875" style="2" customWidth="1"/>
    <col min="522" max="522" width="10.54296875" style="2" customWidth="1"/>
    <col min="523" max="523" width="1.54296875" style="2" customWidth="1"/>
    <col min="524" max="524" width="11.1796875" style="2" customWidth="1"/>
    <col min="525" max="525" width="1.54296875" style="2" customWidth="1"/>
    <col min="526" max="526" width="10.453125" style="2" customWidth="1"/>
    <col min="527" max="527" width="13.54296875" style="2" customWidth="1"/>
    <col min="528" max="528" width="13.54296875" style="2" bestFit="1" customWidth="1"/>
    <col min="529" max="529" width="1.453125" style="2" customWidth="1"/>
    <col min="530" max="530" width="11.1796875" style="2" bestFit="1" customWidth="1"/>
    <col min="531" max="531" width="1.453125" style="2" customWidth="1"/>
    <col min="532" max="532" width="12.81640625" style="2" bestFit="1" customWidth="1"/>
    <col min="533" max="533" width="1.453125" style="2" customWidth="1"/>
    <col min="534" max="760" width="9.1796875" style="2" customWidth="1"/>
    <col min="761" max="761" width="65.1796875" style="2" customWidth="1"/>
    <col min="762" max="762" width="8.1796875" style="2" customWidth="1"/>
    <col min="763" max="763" width="1.453125" style="2" customWidth="1"/>
    <col min="764" max="764" width="10.81640625" style="2" customWidth="1"/>
    <col min="765" max="765" width="1.453125" style="2" customWidth="1"/>
    <col min="766" max="766" width="13.81640625" style="2" customWidth="1"/>
    <col min="767" max="767" width="1" style="2" customWidth="1"/>
    <col min="768" max="768" width="10.81640625" style="2"/>
    <col min="769" max="769" width="50.453125" style="2" customWidth="1"/>
    <col min="770" max="770" width="8.1796875" style="2" customWidth="1"/>
    <col min="771" max="771" width="1.54296875" style="2" customWidth="1"/>
    <col min="772" max="772" width="11" style="2" customWidth="1"/>
    <col min="773" max="773" width="1.54296875" style="2" customWidth="1"/>
    <col min="774" max="774" width="11.54296875" style="2" customWidth="1"/>
    <col min="775" max="775" width="1.54296875" style="2" customWidth="1"/>
    <col min="776" max="776" width="12.1796875" style="2" customWidth="1"/>
    <col min="777" max="777" width="1.54296875" style="2" customWidth="1"/>
    <col min="778" max="778" width="10.54296875" style="2" customWidth="1"/>
    <col min="779" max="779" width="1.54296875" style="2" customWidth="1"/>
    <col min="780" max="780" width="11.1796875" style="2" customWidth="1"/>
    <col min="781" max="781" width="1.54296875" style="2" customWidth="1"/>
    <col min="782" max="782" width="10.453125" style="2" customWidth="1"/>
    <col min="783" max="783" width="13.54296875" style="2" customWidth="1"/>
    <col min="784" max="784" width="13.54296875" style="2" bestFit="1" customWidth="1"/>
    <col min="785" max="785" width="1.453125" style="2" customWidth="1"/>
    <col min="786" max="786" width="11.1796875" style="2" bestFit="1" customWidth="1"/>
    <col min="787" max="787" width="1.453125" style="2" customWidth="1"/>
    <col min="788" max="788" width="12.81640625" style="2" bestFit="1" customWidth="1"/>
    <col min="789" max="789" width="1.453125" style="2" customWidth="1"/>
    <col min="790" max="1016" width="9.1796875" style="2" customWidth="1"/>
    <col min="1017" max="1017" width="65.1796875" style="2" customWidth="1"/>
    <col min="1018" max="1018" width="8.1796875" style="2" customWidth="1"/>
    <col min="1019" max="1019" width="1.453125" style="2" customWidth="1"/>
    <col min="1020" max="1020" width="10.81640625" style="2" customWidth="1"/>
    <col min="1021" max="1021" width="1.453125" style="2" customWidth="1"/>
    <col min="1022" max="1022" width="13.81640625" style="2" customWidth="1"/>
    <col min="1023" max="1023" width="1" style="2" customWidth="1"/>
    <col min="1024" max="1024" width="10.81640625" style="2"/>
    <col min="1025" max="1025" width="50.453125" style="2" customWidth="1"/>
    <col min="1026" max="1026" width="8.1796875" style="2" customWidth="1"/>
    <col min="1027" max="1027" width="1.54296875" style="2" customWidth="1"/>
    <col min="1028" max="1028" width="11" style="2" customWidth="1"/>
    <col min="1029" max="1029" width="1.54296875" style="2" customWidth="1"/>
    <col min="1030" max="1030" width="11.54296875" style="2" customWidth="1"/>
    <col min="1031" max="1031" width="1.54296875" style="2" customWidth="1"/>
    <col min="1032" max="1032" width="12.1796875" style="2" customWidth="1"/>
    <col min="1033" max="1033" width="1.54296875" style="2" customWidth="1"/>
    <col min="1034" max="1034" width="10.54296875" style="2" customWidth="1"/>
    <col min="1035" max="1035" width="1.54296875" style="2" customWidth="1"/>
    <col min="1036" max="1036" width="11.1796875" style="2" customWidth="1"/>
    <col min="1037" max="1037" width="1.54296875" style="2" customWidth="1"/>
    <col min="1038" max="1038" width="10.453125" style="2" customWidth="1"/>
    <col min="1039" max="1039" width="13.54296875" style="2" customWidth="1"/>
    <col min="1040" max="1040" width="13.54296875" style="2" bestFit="1" customWidth="1"/>
    <col min="1041" max="1041" width="1.453125" style="2" customWidth="1"/>
    <col min="1042" max="1042" width="11.1796875" style="2" bestFit="1" customWidth="1"/>
    <col min="1043" max="1043" width="1.453125" style="2" customWidth="1"/>
    <col min="1044" max="1044" width="12.81640625" style="2" bestFit="1" customWidth="1"/>
    <col min="1045" max="1045" width="1.453125" style="2" customWidth="1"/>
    <col min="1046" max="1272" width="9.1796875" style="2" customWidth="1"/>
    <col min="1273" max="1273" width="65.1796875" style="2" customWidth="1"/>
    <col min="1274" max="1274" width="8.1796875" style="2" customWidth="1"/>
    <col min="1275" max="1275" width="1.453125" style="2" customWidth="1"/>
    <col min="1276" max="1276" width="10.81640625" style="2" customWidth="1"/>
    <col min="1277" max="1277" width="1.453125" style="2" customWidth="1"/>
    <col min="1278" max="1278" width="13.81640625" style="2" customWidth="1"/>
    <col min="1279" max="1279" width="1" style="2" customWidth="1"/>
    <col min="1280" max="1280" width="10.81640625" style="2"/>
    <col min="1281" max="1281" width="50.453125" style="2" customWidth="1"/>
    <col min="1282" max="1282" width="8.1796875" style="2" customWidth="1"/>
    <col min="1283" max="1283" width="1.54296875" style="2" customWidth="1"/>
    <col min="1284" max="1284" width="11" style="2" customWidth="1"/>
    <col min="1285" max="1285" width="1.54296875" style="2" customWidth="1"/>
    <col min="1286" max="1286" width="11.54296875" style="2" customWidth="1"/>
    <col min="1287" max="1287" width="1.54296875" style="2" customWidth="1"/>
    <col min="1288" max="1288" width="12.1796875" style="2" customWidth="1"/>
    <col min="1289" max="1289" width="1.54296875" style="2" customWidth="1"/>
    <col min="1290" max="1290" width="10.54296875" style="2" customWidth="1"/>
    <col min="1291" max="1291" width="1.54296875" style="2" customWidth="1"/>
    <col min="1292" max="1292" width="11.1796875" style="2" customWidth="1"/>
    <col min="1293" max="1293" width="1.54296875" style="2" customWidth="1"/>
    <col min="1294" max="1294" width="10.453125" style="2" customWidth="1"/>
    <col min="1295" max="1295" width="13.54296875" style="2" customWidth="1"/>
    <col min="1296" max="1296" width="13.54296875" style="2" bestFit="1" customWidth="1"/>
    <col min="1297" max="1297" width="1.453125" style="2" customWidth="1"/>
    <col min="1298" max="1298" width="11.1796875" style="2" bestFit="1" customWidth="1"/>
    <col min="1299" max="1299" width="1.453125" style="2" customWidth="1"/>
    <col min="1300" max="1300" width="12.81640625" style="2" bestFit="1" customWidth="1"/>
    <col min="1301" max="1301" width="1.453125" style="2" customWidth="1"/>
    <col min="1302" max="1528" width="9.1796875" style="2" customWidth="1"/>
    <col min="1529" max="1529" width="65.1796875" style="2" customWidth="1"/>
    <col min="1530" max="1530" width="8.1796875" style="2" customWidth="1"/>
    <col min="1531" max="1531" width="1.453125" style="2" customWidth="1"/>
    <col min="1532" max="1532" width="10.81640625" style="2" customWidth="1"/>
    <col min="1533" max="1533" width="1.453125" style="2" customWidth="1"/>
    <col min="1534" max="1534" width="13.81640625" style="2" customWidth="1"/>
    <col min="1535" max="1535" width="1" style="2" customWidth="1"/>
    <col min="1536" max="1536" width="10.81640625" style="2"/>
    <col min="1537" max="1537" width="50.453125" style="2" customWidth="1"/>
    <col min="1538" max="1538" width="8.1796875" style="2" customWidth="1"/>
    <col min="1539" max="1539" width="1.54296875" style="2" customWidth="1"/>
    <col min="1540" max="1540" width="11" style="2" customWidth="1"/>
    <col min="1541" max="1541" width="1.54296875" style="2" customWidth="1"/>
    <col min="1542" max="1542" width="11.54296875" style="2" customWidth="1"/>
    <col min="1543" max="1543" width="1.54296875" style="2" customWidth="1"/>
    <col min="1544" max="1544" width="12.1796875" style="2" customWidth="1"/>
    <col min="1545" max="1545" width="1.54296875" style="2" customWidth="1"/>
    <col min="1546" max="1546" width="10.54296875" style="2" customWidth="1"/>
    <col min="1547" max="1547" width="1.54296875" style="2" customWidth="1"/>
    <col min="1548" max="1548" width="11.1796875" style="2" customWidth="1"/>
    <col min="1549" max="1549" width="1.54296875" style="2" customWidth="1"/>
    <col min="1550" max="1550" width="10.453125" style="2" customWidth="1"/>
    <col min="1551" max="1551" width="13.54296875" style="2" customWidth="1"/>
    <col min="1552" max="1552" width="13.54296875" style="2" bestFit="1" customWidth="1"/>
    <col min="1553" max="1553" width="1.453125" style="2" customWidth="1"/>
    <col min="1554" max="1554" width="11.1796875" style="2" bestFit="1" customWidth="1"/>
    <col min="1555" max="1555" width="1.453125" style="2" customWidth="1"/>
    <col min="1556" max="1556" width="12.81640625" style="2" bestFit="1" customWidth="1"/>
    <col min="1557" max="1557" width="1.453125" style="2" customWidth="1"/>
    <col min="1558" max="1784" width="9.1796875" style="2" customWidth="1"/>
    <col min="1785" max="1785" width="65.1796875" style="2" customWidth="1"/>
    <col min="1786" max="1786" width="8.1796875" style="2" customWidth="1"/>
    <col min="1787" max="1787" width="1.453125" style="2" customWidth="1"/>
    <col min="1788" max="1788" width="10.81640625" style="2" customWidth="1"/>
    <col min="1789" max="1789" width="1.453125" style="2" customWidth="1"/>
    <col min="1790" max="1790" width="13.81640625" style="2" customWidth="1"/>
    <col min="1791" max="1791" width="1" style="2" customWidth="1"/>
    <col min="1792" max="1792" width="10.81640625" style="2"/>
    <col min="1793" max="1793" width="50.453125" style="2" customWidth="1"/>
    <col min="1794" max="1794" width="8.1796875" style="2" customWidth="1"/>
    <col min="1795" max="1795" width="1.54296875" style="2" customWidth="1"/>
    <col min="1796" max="1796" width="11" style="2" customWidth="1"/>
    <col min="1797" max="1797" width="1.54296875" style="2" customWidth="1"/>
    <col min="1798" max="1798" width="11.54296875" style="2" customWidth="1"/>
    <col min="1799" max="1799" width="1.54296875" style="2" customWidth="1"/>
    <col min="1800" max="1800" width="12.1796875" style="2" customWidth="1"/>
    <col min="1801" max="1801" width="1.54296875" style="2" customWidth="1"/>
    <col min="1802" max="1802" width="10.54296875" style="2" customWidth="1"/>
    <col min="1803" max="1803" width="1.54296875" style="2" customWidth="1"/>
    <col min="1804" max="1804" width="11.1796875" style="2" customWidth="1"/>
    <col min="1805" max="1805" width="1.54296875" style="2" customWidth="1"/>
    <col min="1806" max="1806" width="10.453125" style="2" customWidth="1"/>
    <col min="1807" max="1807" width="13.54296875" style="2" customWidth="1"/>
    <col min="1808" max="1808" width="13.54296875" style="2" bestFit="1" customWidth="1"/>
    <col min="1809" max="1809" width="1.453125" style="2" customWidth="1"/>
    <col min="1810" max="1810" width="11.1796875" style="2" bestFit="1" customWidth="1"/>
    <col min="1811" max="1811" width="1.453125" style="2" customWidth="1"/>
    <col min="1812" max="1812" width="12.81640625" style="2" bestFit="1" customWidth="1"/>
    <col min="1813" max="1813" width="1.453125" style="2" customWidth="1"/>
    <col min="1814" max="2040" width="9.1796875" style="2" customWidth="1"/>
    <col min="2041" max="2041" width="65.1796875" style="2" customWidth="1"/>
    <col min="2042" max="2042" width="8.1796875" style="2" customWidth="1"/>
    <col min="2043" max="2043" width="1.453125" style="2" customWidth="1"/>
    <col min="2044" max="2044" width="10.81640625" style="2" customWidth="1"/>
    <col min="2045" max="2045" width="1.453125" style="2" customWidth="1"/>
    <col min="2046" max="2046" width="13.81640625" style="2" customWidth="1"/>
    <col min="2047" max="2047" width="1" style="2" customWidth="1"/>
    <col min="2048" max="2048" width="10.81640625" style="2"/>
    <col min="2049" max="2049" width="50.453125" style="2" customWidth="1"/>
    <col min="2050" max="2050" width="8.1796875" style="2" customWidth="1"/>
    <col min="2051" max="2051" width="1.54296875" style="2" customWidth="1"/>
    <col min="2052" max="2052" width="11" style="2" customWidth="1"/>
    <col min="2053" max="2053" width="1.54296875" style="2" customWidth="1"/>
    <col min="2054" max="2054" width="11.54296875" style="2" customWidth="1"/>
    <col min="2055" max="2055" width="1.54296875" style="2" customWidth="1"/>
    <col min="2056" max="2056" width="12.1796875" style="2" customWidth="1"/>
    <col min="2057" max="2057" width="1.54296875" style="2" customWidth="1"/>
    <col min="2058" max="2058" width="10.54296875" style="2" customWidth="1"/>
    <col min="2059" max="2059" width="1.54296875" style="2" customWidth="1"/>
    <col min="2060" max="2060" width="11.1796875" style="2" customWidth="1"/>
    <col min="2061" max="2061" width="1.54296875" style="2" customWidth="1"/>
    <col min="2062" max="2062" width="10.453125" style="2" customWidth="1"/>
    <col min="2063" max="2063" width="13.54296875" style="2" customWidth="1"/>
    <col min="2064" max="2064" width="13.54296875" style="2" bestFit="1" customWidth="1"/>
    <col min="2065" max="2065" width="1.453125" style="2" customWidth="1"/>
    <col min="2066" max="2066" width="11.1796875" style="2" bestFit="1" customWidth="1"/>
    <col min="2067" max="2067" width="1.453125" style="2" customWidth="1"/>
    <col min="2068" max="2068" width="12.81640625" style="2" bestFit="1" customWidth="1"/>
    <col min="2069" max="2069" width="1.453125" style="2" customWidth="1"/>
    <col min="2070" max="2296" width="9.1796875" style="2" customWidth="1"/>
    <col min="2297" max="2297" width="65.1796875" style="2" customWidth="1"/>
    <col min="2298" max="2298" width="8.1796875" style="2" customWidth="1"/>
    <col min="2299" max="2299" width="1.453125" style="2" customWidth="1"/>
    <col min="2300" max="2300" width="10.81640625" style="2" customWidth="1"/>
    <col min="2301" max="2301" width="1.453125" style="2" customWidth="1"/>
    <col min="2302" max="2302" width="13.81640625" style="2" customWidth="1"/>
    <col min="2303" max="2303" width="1" style="2" customWidth="1"/>
    <col min="2304" max="2304" width="10.81640625" style="2"/>
    <col min="2305" max="2305" width="50.453125" style="2" customWidth="1"/>
    <col min="2306" max="2306" width="8.1796875" style="2" customWidth="1"/>
    <col min="2307" max="2307" width="1.54296875" style="2" customWidth="1"/>
    <col min="2308" max="2308" width="11" style="2" customWidth="1"/>
    <col min="2309" max="2309" width="1.54296875" style="2" customWidth="1"/>
    <col min="2310" max="2310" width="11.54296875" style="2" customWidth="1"/>
    <col min="2311" max="2311" width="1.54296875" style="2" customWidth="1"/>
    <col min="2312" max="2312" width="12.1796875" style="2" customWidth="1"/>
    <col min="2313" max="2313" width="1.54296875" style="2" customWidth="1"/>
    <col min="2314" max="2314" width="10.54296875" style="2" customWidth="1"/>
    <col min="2315" max="2315" width="1.54296875" style="2" customWidth="1"/>
    <col min="2316" max="2316" width="11.1796875" style="2" customWidth="1"/>
    <col min="2317" max="2317" width="1.54296875" style="2" customWidth="1"/>
    <col min="2318" max="2318" width="10.453125" style="2" customWidth="1"/>
    <col min="2319" max="2319" width="13.54296875" style="2" customWidth="1"/>
    <col min="2320" max="2320" width="13.54296875" style="2" bestFit="1" customWidth="1"/>
    <col min="2321" max="2321" width="1.453125" style="2" customWidth="1"/>
    <col min="2322" max="2322" width="11.1796875" style="2" bestFit="1" customWidth="1"/>
    <col min="2323" max="2323" width="1.453125" style="2" customWidth="1"/>
    <col min="2324" max="2324" width="12.81640625" style="2" bestFit="1" customWidth="1"/>
    <col min="2325" max="2325" width="1.453125" style="2" customWidth="1"/>
    <col min="2326" max="2552" width="9.1796875" style="2" customWidth="1"/>
    <col min="2553" max="2553" width="65.1796875" style="2" customWidth="1"/>
    <col min="2554" max="2554" width="8.1796875" style="2" customWidth="1"/>
    <col min="2555" max="2555" width="1.453125" style="2" customWidth="1"/>
    <col min="2556" max="2556" width="10.81640625" style="2" customWidth="1"/>
    <col min="2557" max="2557" width="1.453125" style="2" customWidth="1"/>
    <col min="2558" max="2558" width="13.81640625" style="2" customWidth="1"/>
    <col min="2559" max="2559" width="1" style="2" customWidth="1"/>
    <col min="2560" max="2560" width="10.81640625" style="2"/>
    <col min="2561" max="2561" width="50.453125" style="2" customWidth="1"/>
    <col min="2562" max="2562" width="8.1796875" style="2" customWidth="1"/>
    <col min="2563" max="2563" width="1.54296875" style="2" customWidth="1"/>
    <col min="2564" max="2564" width="11" style="2" customWidth="1"/>
    <col min="2565" max="2565" width="1.54296875" style="2" customWidth="1"/>
    <col min="2566" max="2566" width="11.54296875" style="2" customWidth="1"/>
    <col min="2567" max="2567" width="1.54296875" style="2" customWidth="1"/>
    <col min="2568" max="2568" width="12.1796875" style="2" customWidth="1"/>
    <col min="2569" max="2569" width="1.54296875" style="2" customWidth="1"/>
    <col min="2570" max="2570" width="10.54296875" style="2" customWidth="1"/>
    <col min="2571" max="2571" width="1.54296875" style="2" customWidth="1"/>
    <col min="2572" max="2572" width="11.1796875" style="2" customWidth="1"/>
    <col min="2573" max="2573" width="1.54296875" style="2" customWidth="1"/>
    <col min="2574" max="2574" width="10.453125" style="2" customWidth="1"/>
    <col min="2575" max="2575" width="13.54296875" style="2" customWidth="1"/>
    <col min="2576" max="2576" width="13.54296875" style="2" bestFit="1" customWidth="1"/>
    <col min="2577" max="2577" width="1.453125" style="2" customWidth="1"/>
    <col min="2578" max="2578" width="11.1796875" style="2" bestFit="1" customWidth="1"/>
    <col min="2579" max="2579" width="1.453125" style="2" customWidth="1"/>
    <col min="2580" max="2580" width="12.81640625" style="2" bestFit="1" customWidth="1"/>
    <col min="2581" max="2581" width="1.453125" style="2" customWidth="1"/>
    <col min="2582" max="2808" width="9.1796875" style="2" customWidth="1"/>
    <col min="2809" max="2809" width="65.1796875" style="2" customWidth="1"/>
    <col min="2810" max="2810" width="8.1796875" style="2" customWidth="1"/>
    <col min="2811" max="2811" width="1.453125" style="2" customWidth="1"/>
    <col min="2812" max="2812" width="10.81640625" style="2" customWidth="1"/>
    <col min="2813" max="2813" width="1.453125" style="2" customWidth="1"/>
    <col min="2814" max="2814" width="13.81640625" style="2" customWidth="1"/>
    <col min="2815" max="2815" width="1" style="2" customWidth="1"/>
    <col min="2816" max="2816" width="10.81640625" style="2"/>
    <col min="2817" max="2817" width="50.453125" style="2" customWidth="1"/>
    <col min="2818" max="2818" width="8.1796875" style="2" customWidth="1"/>
    <col min="2819" max="2819" width="1.54296875" style="2" customWidth="1"/>
    <col min="2820" max="2820" width="11" style="2" customWidth="1"/>
    <col min="2821" max="2821" width="1.54296875" style="2" customWidth="1"/>
    <col min="2822" max="2822" width="11.54296875" style="2" customWidth="1"/>
    <col min="2823" max="2823" width="1.54296875" style="2" customWidth="1"/>
    <col min="2824" max="2824" width="12.1796875" style="2" customWidth="1"/>
    <col min="2825" max="2825" width="1.54296875" style="2" customWidth="1"/>
    <col min="2826" max="2826" width="10.54296875" style="2" customWidth="1"/>
    <col min="2827" max="2827" width="1.54296875" style="2" customWidth="1"/>
    <col min="2828" max="2828" width="11.1796875" style="2" customWidth="1"/>
    <col min="2829" max="2829" width="1.54296875" style="2" customWidth="1"/>
    <col min="2830" max="2830" width="10.453125" style="2" customWidth="1"/>
    <col min="2831" max="2831" width="13.54296875" style="2" customWidth="1"/>
    <col min="2832" max="2832" width="13.54296875" style="2" bestFit="1" customWidth="1"/>
    <col min="2833" max="2833" width="1.453125" style="2" customWidth="1"/>
    <col min="2834" max="2834" width="11.1796875" style="2" bestFit="1" customWidth="1"/>
    <col min="2835" max="2835" width="1.453125" style="2" customWidth="1"/>
    <col min="2836" max="2836" width="12.81640625" style="2" bestFit="1" customWidth="1"/>
    <col min="2837" max="2837" width="1.453125" style="2" customWidth="1"/>
    <col min="2838" max="3064" width="9.1796875" style="2" customWidth="1"/>
    <col min="3065" max="3065" width="65.1796875" style="2" customWidth="1"/>
    <col min="3066" max="3066" width="8.1796875" style="2" customWidth="1"/>
    <col min="3067" max="3067" width="1.453125" style="2" customWidth="1"/>
    <col min="3068" max="3068" width="10.81640625" style="2" customWidth="1"/>
    <col min="3069" max="3069" width="1.453125" style="2" customWidth="1"/>
    <col min="3070" max="3070" width="13.81640625" style="2" customWidth="1"/>
    <col min="3071" max="3071" width="1" style="2" customWidth="1"/>
    <col min="3072" max="3072" width="10.81640625" style="2"/>
    <col min="3073" max="3073" width="50.453125" style="2" customWidth="1"/>
    <col min="3074" max="3074" width="8.1796875" style="2" customWidth="1"/>
    <col min="3075" max="3075" width="1.54296875" style="2" customWidth="1"/>
    <col min="3076" max="3076" width="11" style="2" customWidth="1"/>
    <col min="3077" max="3077" width="1.54296875" style="2" customWidth="1"/>
    <col min="3078" max="3078" width="11.54296875" style="2" customWidth="1"/>
    <col min="3079" max="3079" width="1.54296875" style="2" customWidth="1"/>
    <col min="3080" max="3080" width="12.1796875" style="2" customWidth="1"/>
    <col min="3081" max="3081" width="1.54296875" style="2" customWidth="1"/>
    <col min="3082" max="3082" width="10.54296875" style="2" customWidth="1"/>
    <col min="3083" max="3083" width="1.54296875" style="2" customWidth="1"/>
    <col min="3084" max="3084" width="11.1796875" style="2" customWidth="1"/>
    <col min="3085" max="3085" width="1.54296875" style="2" customWidth="1"/>
    <col min="3086" max="3086" width="10.453125" style="2" customWidth="1"/>
    <col min="3087" max="3087" width="13.54296875" style="2" customWidth="1"/>
    <col min="3088" max="3088" width="13.54296875" style="2" bestFit="1" customWidth="1"/>
    <col min="3089" max="3089" width="1.453125" style="2" customWidth="1"/>
    <col min="3090" max="3090" width="11.1796875" style="2" bestFit="1" customWidth="1"/>
    <col min="3091" max="3091" width="1.453125" style="2" customWidth="1"/>
    <col min="3092" max="3092" width="12.81640625" style="2" bestFit="1" customWidth="1"/>
    <col min="3093" max="3093" width="1.453125" style="2" customWidth="1"/>
    <col min="3094" max="3320" width="9.1796875" style="2" customWidth="1"/>
    <col min="3321" max="3321" width="65.1796875" style="2" customWidth="1"/>
    <col min="3322" max="3322" width="8.1796875" style="2" customWidth="1"/>
    <col min="3323" max="3323" width="1.453125" style="2" customWidth="1"/>
    <col min="3324" max="3324" width="10.81640625" style="2" customWidth="1"/>
    <col min="3325" max="3325" width="1.453125" style="2" customWidth="1"/>
    <col min="3326" max="3326" width="13.81640625" style="2" customWidth="1"/>
    <col min="3327" max="3327" width="1" style="2" customWidth="1"/>
    <col min="3328" max="3328" width="10.81640625" style="2"/>
    <col min="3329" max="3329" width="50.453125" style="2" customWidth="1"/>
    <col min="3330" max="3330" width="8.1796875" style="2" customWidth="1"/>
    <col min="3331" max="3331" width="1.54296875" style="2" customWidth="1"/>
    <col min="3332" max="3332" width="11" style="2" customWidth="1"/>
    <col min="3333" max="3333" width="1.54296875" style="2" customWidth="1"/>
    <col min="3334" max="3334" width="11.54296875" style="2" customWidth="1"/>
    <col min="3335" max="3335" width="1.54296875" style="2" customWidth="1"/>
    <col min="3336" max="3336" width="12.1796875" style="2" customWidth="1"/>
    <col min="3337" max="3337" width="1.54296875" style="2" customWidth="1"/>
    <col min="3338" max="3338" width="10.54296875" style="2" customWidth="1"/>
    <col min="3339" max="3339" width="1.54296875" style="2" customWidth="1"/>
    <col min="3340" max="3340" width="11.1796875" style="2" customWidth="1"/>
    <col min="3341" max="3341" width="1.54296875" style="2" customWidth="1"/>
    <col min="3342" max="3342" width="10.453125" style="2" customWidth="1"/>
    <col min="3343" max="3343" width="13.54296875" style="2" customWidth="1"/>
    <col min="3344" max="3344" width="13.54296875" style="2" bestFit="1" customWidth="1"/>
    <col min="3345" max="3345" width="1.453125" style="2" customWidth="1"/>
    <col min="3346" max="3346" width="11.1796875" style="2" bestFit="1" customWidth="1"/>
    <col min="3347" max="3347" width="1.453125" style="2" customWidth="1"/>
    <col min="3348" max="3348" width="12.81640625" style="2" bestFit="1" customWidth="1"/>
    <col min="3349" max="3349" width="1.453125" style="2" customWidth="1"/>
    <col min="3350" max="3576" width="9.1796875" style="2" customWidth="1"/>
    <col min="3577" max="3577" width="65.1796875" style="2" customWidth="1"/>
    <col min="3578" max="3578" width="8.1796875" style="2" customWidth="1"/>
    <col min="3579" max="3579" width="1.453125" style="2" customWidth="1"/>
    <col min="3580" max="3580" width="10.81640625" style="2" customWidth="1"/>
    <col min="3581" max="3581" width="1.453125" style="2" customWidth="1"/>
    <col min="3582" max="3582" width="13.81640625" style="2" customWidth="1"/>
    <col min="3583" max="3583" width="1" style="2" customWidth="1"/>
    <col min="3584" max="3584" width="10.81640625" style="2"/>
    <col min="3585" max="3585" width="50.453125" style="2" customWidth="1"/>
    <col min="3586" max="3586" width="8.1796875" style="2" customWidth="1"/>
    <col min="3587" max="3587" width="1.54296875" style="2" customWidth="1"/>
    <col min="3588" max="3588" width="11" style="2" customWidth="1"/>
    <col min="3589" max="3589" width="1.54296875" style="2" customWidth="1"/>
    <col min="3590" max="3590" width="11.54296875" style="2" customWidth="1"/>
    <col min="3591" max="3591" width="1.54296875" style="2" customWidth="1"/>
    <col min="3592" max="3592" width="12.1796875" style="2" customWidth="1"/>
    <col min="3593" max="3593" width="1.54296875" style="2" customWidth="1"/>
    <col min="3594" max="3594" width="10.54296875" style="2" customWidth="1"/>
    <col min="3595" max="3595" width="1.54296875" style="2" customWidth="1"/>
    <col min="3596" max="3596" width="11.1796875" style="2" customWidth="1"/>
    <col min="3597" max="3597" width="1.54296875" style="2" customWidth="1"/>
    <col min="3598" max="3598" width="10.453125" style="2" customWidth="1"/>
    <col min="3599" max="3599" width="13.54296875" style="2" customWidth="1"/>
    <col min="3600" max="3600" width="13.54296875" style="2" bestFit="1" customWidth="1"/>
    <col min="3601" max="3601" width="1.453125" style="2" customWidth="1"/>
    <col min="3602" max="3602" width="11.1796875" style="2" bestFit="1" customWidth="1"/>
    <col min="3603" max="3603" width="1.453125" style="2" customWidth="1"/>
    <col min="3604" max="3604" width="12.81640625" style="2" bestFit="1" customWidth="1"/>
    <col min="3605" max="3605" width="1.453125" style="2" customWidth="1"/>
    <col min="3606" max="3832" width="9.1796875" style="2" customWidth="1"/>
    <col min="3833" max="3833" width="65.1796875" style="2" customWidth="1"/>
    <col min="3834" max="3834" width="8.1796875" style="2" customWidth="1"/>
    <col min="3835" max="3835" width="1.453125" style="2" customWidth="1"/>
    <col min="3836" max="3836" width="10.81640625" style="2" customWidth="1"/>
    <col min="3837" max="3837" width="1.453125" style="2" customWidth="1"/>
    <col min="3838" max="3838" width="13.81640625" style="2" customWidth="1"/>
    <col min="3839" max="3839" width="1" style="2" customWidth="1"/>
    <col min="3840" max="3840" width="10.81640625" style="2"/>
    <col min="3841" max="3841" width="50.453125" style="2" customWidth="1"/>
    <col min="3842" max="3842" width="8.1796875" style="2" customWidth="1"/>
    <col min="3843" max="3843" width="1.54296875" style="2" customWidth="1"/>
    <col min="3844" max="3844" width="11" style="2" customWidth="1"/>
    <col min="3845" max="3845" width="1.54296875" style="2" customWidth="1"/>
    <col min="3846" max="3846" width="11.54296875" style="2" customWidth="1"/>
    <col min="3847" max="3847" width="1.54296875" style="2" customWidth="1"/>
    <col min="3848" max="3848" width="12.1796875" style="2" customWidth="1"/>
    <col min="3849" max="3849" width="1.54296875" style="2" customWidth="1"/>
    <col min="3850" max="3850" width="10.54296875" style="2" customWidth="1"/>
    <col min="3851" max="3851" width="1.54296875" style="2" customWidth="1"/>
    <col min="3852" max="3852" width="11.1796875" style="2" customWidth="1"/>
    <col min="3853" max="3853" width="1.54296875" style="2" customWidth="1"/>
    <col min="3854" max="3854" width="10.453125" style="2" customWidth="1"/>
    <col min="3855" max="3855" width="13.54296875" style="2" customWidth="1"/>
    <col min="3856" max="3856" width="13.54296875" style="2" bestFit="1" customWidth="1"/>
    <col min="3857" max="3857" width="1.453125" style="2" customWidth="1"/>
    <col min="3858" max="3858" width="11.1796875" style="2" bestFit="1" customWidth="1"/>
    <col min="3859" max="3859" width="1.453125" style="2" customWidth="1"/>
    <col min="3860" max="3860" width="12.81640625" style="2" bestFit="1" customWidth="1"/>
    <col min="3861" max="3861" width="1.453125" style="2" customWidth="1"/>
    <col min="3862" max="4088" width="9.1796875" style="2" customWidth="1"/>
    <col min="4089" max="4089" width="65.1796875" style="2" customWidth="1"/>
    <col min="4090" max="4090" width="8.1796875" style="2" customWidth="1"/>
    <col min="4091" max="4091" width="1.453125" style="2" customWidth="1"/>
    <col min="4092" max="4092" width="10.81640625" style="2" customWidth="1"/>
    <col min="4093" max="4093" width="1.453125" style="2" customWidth="1"/>
    <col min="4094" max="4094" width="13.81640625" style="2" customWidth="1"/>
    <col min="4095" max="4095" width="1" style="2" customWidth="1"/>
    <col min="4096" max="4096" width="10.81640625" style="2"/>
    <col min="4097" max="4097" width="50.453125" style="2" customWidth="1"/>
    <col min="4098" max="4098" width="8.1796875" style="2" customWidth="1"/>
    <col min="4099" max="4099" width="1.54296875" style="2" customWidth="1"/>
    <col min="4100" max="4100" width="11" style="2" customWidth="1"/>
    <col min="4101" max="4101" width="1.54296875" style="2" customWidth="1"/>
    <col min="4102" max="4102" width="11.54296875" style="2" customWidth="1"/>
    <col min="4103" max="4103" width="1.54296875" style="2" customWidth="1"/>
    <col min="4104" max="4104" width="12.1796875" style="2" customWidth="1"/>
    <col min="4105" max="4105" width="1.54296875" style="2" customWidth="1"/>
    <col min="4106" max="4106" width="10.54296875" style="2" customWidth="1"/>
    <col min="4107" max="4107" width="1.54296875" style="2" customWidth="1"/>
    <col min="4108" max="4108" width="11.1796875" style="2" customWidth="1"/>
    <col min="4109" max="4109" width="1.54296875" style="2" customWidth="1"/>
    <col min="4110" max="4110" width="10.453125" style="2" customWidth="1"/>
    <col min="4111" max="4111" width="13.54296875" style="2" customWidth="1"/>
    <col min="4112" max="4112" width="13.54296875" style="2" bestFit="1" customWidth="1"/>
    <col min="4113" max="4113" width="1.453125" style="2" customWidth="1"/>
    <col min="4114" max="4114" width="11.1796875" style="2" bestFit="1" customWidth="1"/>
    <col min="4115" max="4115" width="1.453125" style="2" customWidth="1"/>
    <col min="4116" max="4116" width="12.81640625" style="2" bestFit="1" customWidth="1"/>
    <col min="4117" max="4117" width="1.453125" style="2" customWidth="1"/>
    <col min="4118" max="4344" width="9.1796875" style="2" customWidth="1"/>
    <col min="4345" max="4345" width="65.1796875" style="2" customWidth="1"/>
    <col min="4346" max="4346" width="8.1796875" style="2" customWidth="1"/>
    <col min="4347" max="4347" width="1.453125" style="2" customWidth="1"/>
    <col min="4348" max="4348" width="10.81640625" style="2" customWidth="1"/>
    <col min="4349" max="4349" width="1.453125" style="2" customWidth="1"/>
    <col min="4350" max="4350" width="13.81640625" style="2" customWidth="1"/>
    <col min="4351" max="4351" width="1" style="2" customWidth="1"/>
    <col min="4352" max="4352" width="10.81640625" style="2"/>
    <col min="4353" max="4353" width="50.453125" style="2" customWidth="1"/>
    <col min="4354" max="4354" width="8.1796875" style="2" customWidth="1"/>
    <col min="4355" max="4355" width="1.54296875" style="2" customWidth="1"/>
    <col min="4356" max="4356" width="11" style="2" customWidth="1"/>
    <col min="4357" max="4357" width="1.54296875" style="2" customWidth="1"/>
    <col min="4358" max="4358" width="11.54296875" style="2" customWidth="1"/>
    <col min="4359" max="4359" width="1.54296875" style="2" customWidth="1"/>
    <col min="4360" max="4360" width="12.1796875" style="2" customWidth="1"/>
    <col min="4361" max="4361" width="1.54296875" style="2" customWidth="1"/>
    <col min="4362" max="4362" width="10.54296875" style="2" customWidth="1"/>
    <col min="4363" max="4363" width="1.54296875" style="2" customWidth="1"/>
    <col min="4364" max="4364" width="11.1796875" style="2" customWidth="1"/>
    <col min="4365" max="4365" width="1.54296875" style="2" customWidth="1"/>
    <col min="4366" max="4366" width="10.453125" style="2" customWidth="1"/>
    <col min="4367" max="4367" width="13.54296875" style="2" customWidth="1"/>
    <col min="4368" max="4368" width="13.54296875" style="2" bestFit="1" customWidth="1"/>
    <col min="4369" max="4369" width="1.453125" style="2" customWidth="1"/>
    <col min="4370" max="4370" width="11.1796875" style="2" bestFit="1" customWidth="1"/>
    <col min="4371" max="4371" width="1.453125" style="2" customWidth="1"/>
    <col min="4372" max="4372" width="12.81640625" style="2" bestFit="1" customWidth="1"/>
    <col min="4373" max="4373" width="1.453125" style="2" customWidth="1"/>
    <col min="4374" max="4600" width="9.1796875" style="2" customWidth="1"/>
    <col min="4601" max="4601" width="65.1796875" style="2" customWidth="1"/>
    <col min="4602" max="4602" width="8.1796875" style="2" customWidth="1"/>
    <col min="4603" max="4603" width="1.453125" style="2" customWidth="1"/>
    <col min="4604" max="4604" width="10.81640625" style="2" customWidth="1"/>
    <col min="4605" max="4605" width="1.453125" style="2" customWidth="1"/>
    <col min="4606" max="4606" width="13.81640625" style="2" customWidth="1"/>
    <col min="4607" max="4607" width="1" style="2" customWidth="1"/>
    <col min="4608" max="4608" width="10.81640625" style="2"/>
    <col min="4609" max="4609" width="50.453125" style="2" customWidth="1"/>
    <col min="4610" max="4610" width="8.1796875" style="2" customWidth="1"/>
    <col min="4611" max="4611" width="1.54296875" style="2" customWidth="1"/>
    <col min="4612" max="4612" width="11" style="2" customWidth="1"/>
    <col min="4613" max="4613" width="1.54296875" style="2" customWidth="1"/>
    <col min="4614" max="4614" width="11.54296875" style="2" customWidth="1"/>
    <col min="4615" max="4615" width="1.54296875" style="2" customWidth="1"/>
    <col min="4616" max="4616" width="12.1796875" style="2" customWidth="1"/>
    <col min="4617" max="4617" width="1.54296875" style="2" customWidth="1"/>
    <col min="4618" max="4618" width="10.54296875" style="2" customWidth="1"/>
    <col min="4619" max="4619" width="1.54296875" style="2" customWidth="1"/>
    <col min="4620" max="4620" width="11.1796875" style="2" customWidth="1"/>
    <col min="4621" max="4621" width="1.54296875" style="2" customWidth="1"/>
    <col min="4622" max="4622" width="10.453125" style="2" customWidth="1"/>
    <col min="4623" max="4623" width="13.54296875" style="2" customWidth="1"/>
    <col min="4624" max="4624" width="13.54296875" style="2" bestFit="1" customWidth="1"/>
    <col min="4625" max="4625" width="1.453125" style="2" customWidth="1"/>
    <col min="4626" max="4626" width="11.1796875" style="2" bestFit="1" customWidth="1"/>
    <col min="4627" max="4627" width="1.453125" style="2" customWidth="1"/>
    <col min="4628" max="4628" width="12.81640625" style="2" bestFit="1" customWidth="1"/>
    <col min="4629" max="4629" width="1.453125" style="2" customWidth="1"/>
    <col min="4630" max="4856" width="9.1796875" style="2" customWidth="1"/>
    <col min="4857" max="4857" width="65.1796875" style="2" customWidth="1"/>
    <col min="4858" max="4858" width="8.1796875" style="2" customWidth="1"/>
    <col min="4859" max="4859" width="1.453125" style="2" customWidth="1"/>
    <col min="4860" max="4860" width="10.81640625" style="2" customWidth="1"/>
    <col min="4861" max="4861" width="1.453125" style="2" customWidth="1"/>
    <col min="4862" max="4862" width="13.81640625" style="2" customWidth="1"/>
    <col min="4863" max="4863" width="1" style="2" customWidth="1"/>
    <col min="4864" max="4864" width="10.81640625" style="2"/>
    <col min="4865" max="4865" width="50.453125" style="2" customWidth="1"/>
    <col min="4866" max="4866" width="8.1796875" style="2" customWidth="1"/>
    <col min="4867" max="4867" width="1.54296875" style="2" customWidth="1"/>
    <col min="4868" max="4868" width="11" style="2" customWidth="1"/>
    <col min="4869" max="4869" width="1.54296875" style="2" customWidth="1"/>
    <col min="4870" max="4870" width="11.54296875" style="2" customWidth="1"/>
    <col min="4871" max="4871" width="1.54296875" style="2" customWidth="1"/>
    <col min="4872" max="4872" width="12.1796875" style="2" customWidth="1"/>
    <col min="4873" max="4873" width="1.54296875" style="2" customWidth="1"/>
    <col min="4874" max="4874" width="10.54296875" style="2" customWidth="1"/>
    <col min="4875" max="4875" width="1.54296875" style="2" customWidth="1"/>
    <col min="4876" max="4876" width="11.1796875" style="2" customWidth="1"/>
    <col min="4877" max="4877" width="1.54296875" style="2" customWidth="1"/>
    <col min="4878" max="4878" width="10.453125" style="2" customWidth="1"/>
    <col min="4879" max="4879" width="13.54296875" style="2" customWidth="1"/>
    <col min="4880" max="4880" width="13.54296875" style="2" bestFit="1" customWidth="1"/>
    <col min="4881" max="4881" width="1.453125" style="2" customWidth="1"/>
    <col min="4882" max="4882" width="11.1796875" style="2" bestFit="1" customWidth="1"/>
    <col min="4883" max="4883" width="1.453125" style="2" customWidth="1"/>
    <col min="4884" max="4884" width="12.81640625" style="2" bestFit="1" customWidth="1"/>
    <col min="4885" max="4885" width="1.453125" style="2" customWidth="1"/>
    <col min="4886" max="5112" width="9.1796875" style="2" customWidth="1"/>
    <col min="5113" max="5113" width="65.1796875" style="2" customWidth="1"/>
    <col min="5114" max="5114" width="8.1796875" style="2" customWidth="1"/>
    <col min="5115" max="5115" width="1.453125" style="2" customWidth="1"/>
    <col min="5116" max="5116" width="10.81640625" style="2" customWidth="1"/>
    <col min="5117" max="5117" width="1.453125" style="2" customWidth="1"/>
    <col min="5118" max="5118" width="13.81640625" style="2" customWidth="1"/>
    <col min="5119" max="5119" width="1" style="2" customWidth="1"/>
    <col min="5120" max="5120" width="10.81640625" style="2"/>
    <col min="5121" max="5121" width="50.453125" style="2" customWidth="1"/>
    <col min="5122" max="5122" width="8.1796875" style="2" customWidth="1"/>
    <col min="5123" max="5123" width="1.54296875" style="2" customWidth="1"/>
    <col min="5124" max="5124" width="11" style="2" customWidth="1"/>
    <col min="5125" max="5125" width="1.54296875" style="2" customWidth="1"/>
    <col min="5126" max="5126" width="11.54296875" style="2" customWidth="1"/>
    <col min="5127" max="5127" width="1.54296875" style="2" customWidth="1"/>
    <col min="5128" max="5128" width="12.1796875" style="2" customWidth="1"/>
    <col min="5129" max="5129" width="1.54296875" style="2" customWidth="1"/>
    <col min="5130" max="5130" width="10.54296875" style="2" customWidth="1"/>
    <col min="5131" max="5131" width="1.54296875" style="2" customWidth="1"/>
    <col min="5132" max="5132" width="11.1796875" style="2" customWidth="1"/>
    <col min="5133" max="5133" width="1.54296875" style="2" customWidth="1"/>
    <col min="5134" max="5134" width="10.453125" style="2" customWidth="1"/>
    <col min="5135" max="5135" width="13.54296875" style="2" customWidth="1"/>
    <col min="5136" max="5136" width="13.54296875" style="2" bestFit="1" customWidth="1"/>
    <col min="5137" max="5137" width="1.453125" style="2" customWidth="1"/>
    <col min="5138" max="5138" width="11.1796875" style="2" bestFit="1" customWidth="1"/>
    <col min="5139" max="5139" width="1.453125" style="2" customWidth="1"/>
    <col min="5140" max="5140" width="12.81640625" style="2" bestFit="1" customWidth="1"/>
    <col min="5141" max="5141" width="1.453125" style="2" customWidth="1"/>
    <col min="5142" max="5368" width="9.1796875" style="2" customWidth="1"/>
    <col min="5369" max="5369" width="65.1796875" style="2" customWidth="1"/>
    <col min="5370" max="5370" width="8.1796875" style="2" customWidth="1"/>
    <col min="5371" max="5371" width="1.453125" style="2" customWidth="1"/>
    <col min="5372" max="5372" width="10.81640625" style="2" customWidth="1"/>
    <col min="5373" max="5373" width="1.453125" style="2" customWidth="1"/>
    <col min="5374" max="5374" width="13.81640625" style="2" customWidth="1"/>
    <col min="5375" max="5375" width="1" style="2" customWidth="1"/>
    <col min="5376" max="5376" width="10.81640625" style="2"/>
    <col min="5377" max="5377" width="50.453125" style="2" customWidth="1"/>
    <col min="5378" max="5378" width="8.1796875" style="2" customWidth="1"/>
    <col min="5379" max="5379" width="1.54296875" style="2" customWidth="1"/>
    <col min="5380" max="5380" width="11" style="2" customWidth="1"/>
    <col min="5381" max="5381" width="1.54296875" style="2" customWidth="1"/>
    <col min="5382" max="5382" width="11.54296875" style="2" customWidth="1"/>
    <col min="5383" max="5383" width="1.54296875" style="2" customWidth="1"/>
    <col min="5384" max="5384" width="12.1796875" style="2" customWidth="1"/>
    <col min="5385" max="5385" width="1.54296875" style="2" customWidth="1"/>
    <col min="5386" max="5386" width="10.54296875" style="2" customWidth="1"/>
    <col min="5387" max="5387" width="1.54296875" style="2" customWidth="1"/>
    <col min="5388" max="5388" width="11.1796875" style="2" customWidth="1"/>
    <col min="5389" max="5389" width="1.54296875" style="2" customWidth="1"/>
    <col min="5390" max="5390" width="10.453125" style="2" customWidth="1"/>
    <col min="5391" max="5391" width="13.54296875" style="2" customWidth="1"/>
    <col min="5392" max="5392" width="13.54296875" style="2" bestFit="1" customWidth="1"/>
    <col min="5393" max="5393" width="1.453125" style="2" customWidth="1"/>
    <col min="5394" max="5394" width="11.1796875" style="2" bestFit="1" customWidth="1"/>
    <col min="5395" max="5395" width="1.453125" style="2" customWidth="1"/>
    <col min="5396" max="5396" width="12.81640625" style="2" bestFit="1" customWidth="1"/>
    <col min="5397" max="5397" width="1.453125" style="2" customWidth="1"/>
    <col min="5398" max="5624" width="9.1796875" style="2" customWidth="1"/>
    <col min="5625" max="5625" width="65.1796875" style="2" customWidth="1"/>
    <col min="5626" max="5626" width="8.1796875" style="2" customWidth="1"/>
    <col min="5627" max="5627" width="1.453125" style="2" customWidth="1"/>
    <col min="5628" max="5628" width="10.81640625" style="2" customWidth="1"/>
    <col min="5629" max="5629" width="1.453125" style="2" customWidth="1"/>
    <col min="5630" max="5630" width="13.81640625" style="2" customWidth="1"/>
    <col min="5631" max="5631" width="1" style="2" customWidth="1"/>
    <col min="5632" max="5632" width="10.81640625" style="2"/>
    <col min="5633" max="5633" width="50.453125" style="2" customWidth="1"/>
    <col min="5634" max="5634" width="8.1796875" style="2" customWidth="1"/>
    <col min="5635" max="5635" width="1.54296875" style="2" customWidth="1"/>
    <col min="5636" max="5636" width="11" style="2" customWidth="1"/>
    <col min="5637" max="5637" width="1.54296875" style="2" customWidth="1"/>
    <col min="5638" max="5638" width="11.54296875" style="2" customWidth="1"/>
    <col min="5639" max="5639" width="1.54296875" style="2" customWidth="1"/>
    <col min="5640" max="5640" width="12.1796875" style="2" customWidth="1"/>
    <col min="5641" max="5641" width="1.54296875" style="2" customWidth="1"/>
    <col min="5642" max="5642" width="10.54296875" style="2" customWidth="1"/>
    <col min="5643" max="5643" width="1.54296875" style="2" customWidth="1"/>
    <col min="5644" max="5644" width="11.1796875" style="2" customWidth="1"/>
    <col min="5645" max="5645" width="1.54296875" style="2" customWidth="1"/>
    <col min="5646" max="5646" width="10.453125" style="2" customWidth="1"/>
    <col min="5647" max="5647" width="13.54296875" style="2" customWidth="1"/>
    <col min="5648" max="5648" width="13.54296875" style="2" bestFit="1" customWidth="1"/>
    <col min="5649" max="5649" width="1.453125" style="2" customWidth="1"/>
    <col min="5650" max="5650" width="11.1796875" style="2" bestFit="1" customWidth="1"/>
    <col min="5651" max="5651" width="1.453125" style="2" customWidth="1"/>
    <col min="5652" max="5652" width="12.81640625" style="2" bestFit="1" customWidth="1"/>
    <col min="5653" max="5653" width="1.453125" style="2" customWidth="1"/>
    <col min="5654" max="5880" width="9.1796875" style="2" customWidth="1"/>
    <col min="5881" max="5881" width="65.1796875" style="2" customWidth="1"/>
    <col min="5882" max="5882" width="8.1796875" style="2" customWidth="1"/>
    <col min="5883" max="5883" width="1.453125" style="2" customWidth="1"/>
    <col min="5884" max="5884" width="10.81640625" style="2" customWidth="1"/>
    <col min="5885" max="5885" width="1.453125" style="2" customWidth="1"/>
    <col min="5886" max="5886" width="13.81640625" style="2" customWidth="1"/>
    <col min="5887" max="5887" width="1" style="2" customWidth="1"/>
    <col min="5888" max="5888" width="10.81640625" style="2"/>
    <col min="5889" max="5889" width="50.453125" style="2" customWidth="1"/>
    <col min="5890" max="5890" width="8.1796875" style="2" customWidth="1"/>
    <col min="5891" max="5891" width="1.54296875" style="2" customWidth="1"/>
    <col min="5892" max="5892" width="11" style="2" customWidth="1"/>
    <col min="5893" max="5893" width="1.54296875" style="2" customWidth="1"/>
    <col min="5894" max="5894" width="11.54296875" style="2" customWidth="1"/>
    <col min="5895" max="5895" width="1.54296875" style="2" customWidth="1"/>
    <col min="5896" max="5896" width="12.1796875" style="2" customWidth="1"/>
    <col min="5897" max="5897" width="1.54296875" style="2" customWidth="1"/>
    <col min="5898" max="5898" width="10.54296875" style="2" customWidth="1"/>
    <col min="5899" max="5899" width="1.54296875" style="2" customWidth="1"/>
    <col min="5900" max="5900" width="11.1796875" style="2" customWidth="1"/>
    <col min="5901" max="5901" width="1.54296875" style="2" customWidth="1"/>
    <col min="5902" max="5902" width="10.453125" style="2" customWidth="1"/>
    <col min="5903" max="5903" width="13.54296875" style="2" customWidth="1"/>
    <col min="5904" max="5904" width="13.54296875" style="2" bestFit="1" customWidth="1"/>
    <col min="5905" max="5905" width="1.453125" style="2" customWidth="1"/>
    <col min="5906" max="5906" width="11.1796875" style="2" bestFit="1" customWidth="1"/>
    <col min="5907" max="5907" width="1.453125" style="2" customWidth="1"/>
    <col min="5908" max="5908" width="12.81640625" style="2" bestFit="1" customWidth="1"/>
    <col min="5909" max="5909" width="1.453125" style="2" customWidth="1"/>
    <col min="5910" max="6136" width="9.1796875" style="2" customWidth="1"/>
    <col min="6137" max="6137" width="65.1796875" style="2" customWidth="1"/>
    <col min="6138" max="6138" width="8.1796875" style="2" customWidth="1"/>
    <col min="6139" max="6139" width="1.453125" style="2" customWidth="1"/>
    <col min="6140" max="6140" width="10.81640625" style="2" customWidth="1"/>
    <col min="6141" max="6141" width="1.453125" style="2" customWidth="1"/>
    <col min="6142" max="6142" width="13.81640625" style="2" customWidth="1"/>
    <col min="6143" max="6143" width="1" style="2" customWidth="1"/>
    <col min="6144" max="6144" width="10.81640625" style="2"/>
    <col min="6145" max="6145" width="50.453125" style="2" customWidth="1"/>
    <col min="6146" max="6146" width="8.1796875" style="2" customWidth="1"/>
    <col min="6147" max="6147" width="1.54296875" style="2" customWidth="1"/>
    <col min="6148" max="6148" width="11" style="2" customWidth="1"/>
    <col min="6149" max="6149" width="1.54296875" style="2" customWidth="1"/>
    <col min="6150" max="6150" width="11.54296875" style="2" customWidth="1"/>
    <col min="6151" max="6151" width="1.54296875" style="2" customWidth="1"/>
    <col min="6152" max="6152" width="12.1796875" style="2" customWidth="1"/>
    <col min="6153" max="6153" width="1.54296875" style="2" customWidth="1"/>
    <col min="6154" max="6154" width="10.54296875" style="2" customWidth="1"/>
    <col min="6155" max="6155" width="1.54296875" style="2" customWidth="1"/>
    <col min="6156" max="6156" width="11.1796875" style="2" customWidth="1"/>
    <col min="6157" max="6157" width="1.54296875" style="2" customWidth="1"/>
    <col min="6158" max="6158" width="10.453125" style="2" customWidth="1"/>
    <col min="6159" max="6159" width="13.54296875" style="2" customWidth="1"/>
    <col min="6160" max="6160" width="13.54296875" style="2" bestFit="1" customWidth="1"/>
    <col min="6161" max="6161" width="1.453125" style="2" customWidth="1"/>
    <col min="6162" max="6162" width="11.1796875" style="2" bestFit="1" customWidth="1"/>
    <col min="6163" max="6163" width="1.453125" style="2" customWidth="1"/>
    <col min="6164" max="6164" width="12.81640625" style="2" bestFit="1" customWidth="1"/>
    <col min="6165" max="6165" width="1.453125" style="2" customWidth="1"/>
    <col min="6166" max="6392" width="9.1796875" style="2" customWidth="1"/>
    <col min="6393" max="6393" width="65.1796875" style="2" customWidth="1"/>
    <col min="6394" max="6394" width="8.1796875" style="2" customWidth="1"/>
    <col min="6395" max="6395" width="1.453125" style="2" customWidth="1"/>
    <col min="6396" max="6396" width="10.81640625" style="2" customWidth="1"/>
    <col min="6397" max="6397" width="1.453125" style="2" customWidth="1"/>
    <col min="6398" max="6398" width="13.81640625" style="2" customWidth="1"/>
    <col min="6399" max="6399" width="1" style="2" customWidth="1"/>
    <col min="6400" max="6400" width="10.81640625" style="2"/>
    <col min="6401" max="6401" width="50.453125" style="2" customWidth="1"/>
    <col min="6402" max="6402" width="8.1796875" style="2" customWidth="1"/>
    <col min="6403" max="6403" width="1.54296875" style="2" customWidth="1"/>
    <col min="6404" max="6404" width="11" style="2" customWidth="1"/>
    <col min="6405" max="6405" width="1.54296875" style="2" customWidth="1"/>
    <col min="6406" max="6406" width="11.54296875" style="2" customWidth="1"/>
    <col min="6407" max="6407" width="1.54296875" style="2" customWidth="1"/>
    <col min="6408" max="6408" width="12.1796875" style="2" customWidth="1"/>
    <col min="6409" max="6409" width="1.54296875" style="2" customWidth="1"/>
    <col min="6410" max="6410" width="10.54296875" style="2" customWidth="1"/>
    <col min="6411" max="6411" width="1.54296875" style="2" customWidth="1"/>
    <col min="6412" max="6412" width="11.1796875" style="2" customWidth="1"/>
    <col min="6413" max="6413" width="1.54296875" style="2" customWidth="1"/>
    <col min="6414" max="6414" width="10.453125" style="2" customWidth="1"/>
    <col min="6415" max="6415" width="13.54296875" style="2" customWidth="1"/>
    <col min="6416" max="6416" width="13.54296875" style="2" bestFit="1" customWidth="1"/>
    <col min="6417" max="6417" width="1.453125" style="2" customWidth="1"/>
    <col min="6418" max="6418" width="11.1796875" style="2" bestFit="1" customWidth="1"/>
    <col min="6419" max="6419" width="1.453125" style="2" customWidth="1"/>
    <col min="6420" max="6420" width="12.81640625" style="2" bestFit="1" customWidth="1"/>
    <col min="6421" max="6421" width="1.453125" style="2" customWidth="1"/>
    <col min="6422" max="6648" width="9.1796875" style="2" customWidth="1"/>
    <col min="6649" max="6649" width="65.1796875" style="2" customWidth="1"/>
    <col min="6650" max="6650" width="8.1796875" style="2" customWidth="1"/>
    <col min="6651" max="6651" width="1.453125" style="2" customWidth="1"/>
    <col min="6652" max="6652" width="10.81640625" style="2" customWidth="1"/>
    <col min="6653" max="6653" width="1.453125" style="2" customWidth="1"/>
    <col min="6654" max="6654" width="13.81640625" style="2" customWidth="1"/>
    <col min="6655" max="6655" width="1" style="2" customWidth="1"/>
    <col min="6656" max="6656" width="10.81640625" style="2"/>
    <col min="6657" max="6657" width="50.453125" style="2" customWidth="1"/>
    <col min="6658" max="6658" width="8.1796875" style="2" customWidth="1"/>
    <col min="6659" max="6659" width="1.54296875" style="2" customWidth="1"/>
    <col min="6660" max="6660" width="11" style="2" customWidth="1"/>
    <col min="6661" max="6661" width="1.54296875" style="2" customWidth="1"/>
    <col min="6662" max="6662" width="11.54296875" style="2" customWidth="1"/>
    <col min="6663" max="6663" width="1.54296875" style="2" customWidth="1"/>
    <col min="6664" max="6664" width="12.1796875" style="2" customWidth="1"/>
    <col min="6665" max="6665" width="1.54296875" style="2" customWidth="1"/>
    <col min="6666" max="6666" width="10.54296875" style="2" customWidth="1"/>
    <col min="6667" max="6667" width="1.54296875" style="2" customWidth="1"/>
    <col min="6668" max="6668" width="11.1796875" style="2" customWidth="1"/>
    <col min="6669" max="6669" width="1.54296875" style="2" customWidth="1"/>
    <col min="6670" max="6670" width="10.453125" style="2" customWidth="1"/>
    <col min="6671" max="6671" width="13.54296875" style="2" customWidth="1"/>
    <col min="6672" max="6672" width="13.54296875" style="2" bestFit="1" customWidth="1"/>
    <col min="6673" max="6673" width="1.453125" style="2" customWidth="1"/>
    <col min="6674" max="6674" width="11.1796875" style="2" bestFit="1" customWidth="1"/>
    <col min="6675" max="6675" width="1.453125" style="2" customWidth="1"/>
    <col min="6676" max="6676" width="12.81640625" style="2" bestFit="1" customWidth="1"/>
    <col min="6677" max="6677" width="1.453125" style="2" customWidth="1"/>
    <col min="6678" max="6904" width="9.1796875" style="2" customWidth="1"/>
    <col min="6905" max="6905" width="65.1796875" style="2" customWidth="1"/>
    <col min="6906" max="6906" width="8.1796875" style="2" customWidth="1"/>
    <col min="6907" max="6907" width="1.453125" style="2" customWidth="1"/>
    <col min="6908" max="6908" width="10.81640625" style="2" customWidth="1"/>
    <col min="6909" max="6909" width="1.453125" style="2" customWidth="1"/>
    <col min="6910" max="6910" width="13.81640625" style="2" customWidth="1"/>
    <col min="6911" max="6911" width="1" style="2" customWidth="1"/>
    <col min="6912" max="6912" width="10.81640625" style="2"/>
    <col min="6913" max="6913" width="50.453125" style="2" customWidth="1"/>
    <col min="6914" max="6914" width="8.1796875" style="2" customWidth="1"/>
    <col min="6915" max="6915" width="1.54296875" style="2" customWidth="1"/>
    <col min="6916" max="6916" width="11" style="2" customWidth="1"/>
    <col min="6917" max="6917" width="1.54296875" style="2" customWidth="1"/>
    <col min="6918" max="6918" width="11.54296875" style="2" customWidth="1"/>
    <col min="6919" max="6919" width="1.54296875" style="2" customWidth="1"/>
    <col min="6920" max="6920" width="12.1796875" style="2" customWidth="1"/>
    <col min="6921" max="6921" width="1.54296875" style="2" customWidth="1"/>
    <col min="6922" max="6922" width="10.54296875" style="2" customWidth="1"/>
    <col min="6923" max="6923" width="1.54296875" style="2" customWidth="1"/>
    <col min="6924" max="6924" width="11.1796875" style="2" customWidth="1"/>
    <col min="6925" max="6925" width="1.54296875" style="2" customWidth="1"/>
    <col min="6926" max="6926" width="10.453125" style="2" customWidth="1"/>
    <col min="6927" max="6927" width="13.54296875" style="2" customWidth="1"/>
    <col min="6928" max="6928" width="13.54296875" style="2" bestFit="1" customWidth="1"/>
    <col min="6929" max="6929" width="1.453125" style="2" customWidth="1"/>
    <col min="6930" max="6930" width="11.1796875" style="2" bestFit="1" customWidth="1"/>
    <col min="6931" max="6931" width="1.453125" style="2" customWidth="1"/>
    <col min="6932" max="6932" width="12.81640625" style="2" bestFit="1" customWidth="1"/>
    <col min="6933" max="6933" width="1.453125" style="2" customWidth="1"/>
    <col min="6934" max="7160" width="9.1796875" style="2" customWidth="1"/>
    <col min="7161" max="7161" width="65.1796875" style="2" customWidth="1"/>
    <col min="7162" max="7162" width="8.1796875" style="2" customWidth="1"/>
    <col min="7163" max="7163" width="1.453125" style="2" customWidth="1"/>
    <col min="7164" max="7164" width="10.81640625" style="2" customWidth="1"/>
    <col min="7165" max="7165" width="1.453125" style="2" customWidth="1"/>
    <col min="7166" max="7166" width="13.81640625" style="2" customWidth="1"/>
    <col min="7167" max="7167" width="1" style="2" customWidth="1"/>
    <col min="7168" max="7168" width="10.81640625" style="2"/>
    <col min="7169" max="7169" width="50.453125" style="2" customWidth="1"/>
    <col min="7170" max="7170" width="8.1796875" style="2" customWidth="1"/>
    <col min="7171" max="7171" width="1.54296875" style="2" customWidth="1"/>
    <col min="7172" max="7172" width="11" style="2" customWidth="1"/>
    <col min="7173" max="7173" width="1.54296875" style="2" customWidth="1"/>
    <col min="7174" max="7174" width="11.54296875" style="2" customWidth="1"/>
    <col min="7175" max="7175" width="1.54296875" style="2" customWidth="1"/>
    <col min="7176" max="7176" width="12.1796875" style="2" customWidth="1"/>
    <col min="7177" max="7177" width="1.54296875" style="2" customWidth="1"/>
    <col min="7178" max="7178" width="10.54296875" style="2" customWidth="1"/>
    <col min="7179" max="7179" width="1.54296875" style="2" customWidth="1"/>
    <col min="7180" max="7180" width="11.1796875" style="2" customWidth="1"/>
    <col min="7181" max="7181" width="1.54296875" style="2" customWidth="1"/>
    <col min="7182" max="7182" width="10.453125" style="2" customWidth="1"/>
    <col min="7183" max="7183" width="13.54296875" style="2" customWidth="1"/>
    <col min="7184" max="7184" width="13.54296875" style="2" bestFit="1" customWidth="1"/>
    <col min="7185" max="7185" width="1.453125" style="2" customWidth="1"/>
    <col min="7186" max="7186" width="11.1796875" style="2" bestFit="1" customWidth="1"/>
    <col min="7187" max="7187" width="1.453125" style="2" customWidth="1"/>
    <col min="7188" max="7188" width="12.81640625" style="2" bestFit="1" customWidth="1"/>
    <col min="7189" max="7189" width="1.453125" style="2" customWidth="1"/>
    <col min="7190" max="7416" width="9.1796875" style="2" customWidth="1"/>
    <col min="7417" max="7417" width="65.1796875" style="2" customWidth="1"/>
    <col min="7418" max="7418" width="8.1796875" style="2" customWidth="1"/>
    <col min="7419" max="7419" width="1.453125" style="2" customWidth="1"/>
    <col min="7420" max="7420" width="10.81640625" style="2" customWidth="1"/>
    <col min="7421" max="7421" width="1.453125" style="2" customWidth="1"/>
    <col min="7422" max="7422" width="13.81640625" style="2" customWidth="1"/>
    <col min="7423" max="7423" width="1" style="2" customWidth="1"/>
    <col min="7424" max="7424" width="10.81640625" style="2"/>
    <col min="7425" max="7425" width="50.453125" style="2" customWidth="1"/>
    <col min="7426" max="7426" width="8.1796875" style="2" customWidth="1"/>
    <col min="7427" max="7427" width="1.54296875" style="2" customWidth="1"/>
    <col min="7428" max="7428" width="11" style="2" customWidth="1"/>
    <col min="7429" max="7429" width="1.54296875" style="2" customWidth="1"/>
    <col min="7430" max="7430" width="11.54296875" style="2" customWidth="1"/>
    <col min="7431" max="7431" width="1.54296875" style="2" customWidth="1"/>
    <col min="7432" max="7432" width="12.1796875" style="2" customWidth="1"/>
    <col min="7433" max="7433" width="1.54296875" style="2" customWidth="1"/>
    <col min="7434" max="7434" width="10.54296875" style="2" customWidth="1"/>
    <col min="7435" max="7435" width="1.54296875" style="2" customWidth="1"/>
    <col min="7436" max="7436" width="11.1796875" style="2" customWidth="1"/>
    <col min="7437" max="7437" width="1.54296875" style="2" customWidth="1"/>
    <col min="7438" max="7438" width="10.453125" style="2" customWidth="1"/>
    <col min="7439" max="7439" width="13.54296875" style="2" customWidth="1"/>
    <col min="7440" max="7440" width="13.54296875" style="2" bestFit="1" customWidth="1"/>
    <col min="7441" max="7441" width="1.453125" style="2" customWidth="1"/>
    <col min="7442" max="7442" width="11.1796875" style="2" bestFit="1" customWidth="1"/>
    <col min="7443" max="7443" width="1.453125" style="2" customWidth="1"/>
    <col min="7444" max="7444" width="12.81640625" style="2" bestFit="1" customWidth="1"/>
    <col min="7445" max="7445" width="1.453125" style="2" customWidth="1"/>
    <col min="7446" max="7672" width="9.1796875" style="2" customWidth="1"/>
    <col min="7673" max="7673" width="65.1796875" style="2" customWidth="1"/>
    <col min="7674" max="7674" width="8.1796875" style="2" customWidth="1"/>
    <col min="7675" max="7675" width="1.453125" style="2" customWidth="1"/>
    <col min="7676" max="7676" width="10.81640625" style="2" customWidth="1"/>
    <col min="7677" max="7677" width="1.453125" style="2" customWidth="1"/>
    <col min="7678" max="7678" width="13.81640625" style="2" customWidth="1"/>
    <col min="7679" max="7679" width="1" style="2" customWidth="1"/>
    <col min="7680" max="7680" width="10.81640625" style="2"/>
    <col min="7681" max="7681" width="50.453125" style="2" customWidth="1"/>
    <col min="7682" max="7682" width="8.1796875" style="2" customWidth="1"/>
    <col min="7683" max="7683" width="1.54296875" style="2" customWidth="1"/>
    <col min="7684" max="7684" width="11" style="2" customWidth="1"/>
    <col min="7685" max="7685" width="1.54296875" style="2" customWidth="1"/>
    <col min="7686" max="7686" width="11.54296875" style="2" customWidth="1"/>
    <col min="7687" max="7687" width="1.54296875" style="2" customWidth="1"/>
    <col min="7688" max="7688" width="12.1796875" style="2" customWidth="1"/>
    <col min="7689" max="7689" width="1.54296875" style="2" customWidth="1"/>
    <col min="7690" max="7690" width="10.54296875" style="2" customWidth="1"/>
    <col min="7691" max="7691" width="1.54296875" style="2" customWidth="1"/>
    <col min="7692" max="7692" width="11.1796875" style="2" customWidth="1"/>
    <col min="7693" max="7693" width="1.54296875" style="2" customWidth="1"/>
    <col min="7694" max="7694" width="10.453125" style="2" customWidth="1"/>
    <col min="7695" max="7695" width="13.54296875" style="2" customWidth="1"/>
    <col min="7696" max="7696" width="13.54296875" style="2" bestFit="1" customWidth="1"/>
    <col min="7697" max="7697" width="1.453125" style="2" customWidth="1"/>
    <col min="7698" max="7698" width="11.1796875" style="2" bestFit="1" customWidth="1"/>
    <col min="7699" max="7699" width="1.453125" style="2" customWidth="1"/>
    <col min="7700" max="7700" width="12.81640625" style="2" bestFit="1" customWidth="1"/>
    <col min="7701" max="7701" width="1.453125" style="2" customWidth="1"/>
    <col min="7702" max="7928" width="9.1796875" style="2" customWidth="1"/>
    <col min="7929" max="7929" width="65.1796875" style="2" customWidth="1"/>
    <col min="7930" max="7930" width="8.1796875" style="2" customWidth="1"/>
    <col min="7931" max="7931" width="1.453125" style="2" customWidth="1"/>
    <col min="7932" max="7932" width="10.81640625" style="2" customWidth="1"/>
    <col min="7933" max="7933" width="1.453125" style="2" customWidth="1"/>
    <col min="7934" max="7934" width="13.81640625" style="2" customWidth="1"/>
    <col min="7935" max="7935" width="1" style="2" customWidth="1"/>
    <col min="7936" max="7936" width="10.81640625" style="2"/>
    <col min="7937" max="7937" width="50.453125" style="2" customWidth="1"/>
    <col min="7938" max="7938" width="8.1796875" style="2" customWidth="1"/>
    <col min="7939" max="7939" width="1.54296875" style="2" customWidth="1"/>
    <col min="7940" max="7940" width="11" style="2" customWidth="1"/>
    <col min="7941" max="7941" width="1.54296875" style="2" customWidth="1"/>
    <col min="7942" max="7942" width="11.54296875" style="2" customWidth="1"/>
    <col min="7943" max="7943" width="1.54296875" style="2" customWidth="1"/>
    <col min="7944" max="7944" width="12.1796875" style="2" customWidth="1"/>
    <col min="7945" max="7945" width="1.54296875" style="2" customWidth="1"/>
    <col min="7946" max="7946" width="10.54296875" style="2" customWidth="1"/>
    <col min="7947" max="7947" width="1.54296875" style="2" customWidth="1"/>
    <col min="7948" max="7948" width="11.1796875" style="2" customWidth="1"/>
    <col min="7949" max="7949" width="1.54296875" style="2" customWidth="1"/>
    <col min="7950" max="7950" width="10.453125" style="2" customWidth="1"/>
    <col min="7951" max="7951" width="13.54296875" style="2" customWidth="1"/>
    <col min="7952" max="7952" width="13.54296875" style="2" bestFit="1" customWidth="1"/>
    <col min="7953" max="7953" width="1.453125" style="2" customWidth="1"/>
    <col min="7954" max="7954" width="11.1796875" style="2" bestFit="1" customWidth="1"/>
    <col min="7955" max="7955" width="1.453125" style="2" customWidth="1"/>
    <col min="7956" max="7956" width="12.81640625" style="2" bestFit="1" customWidth="1"/>
    <col min="7957" max="7957" width="1.453125" style="2" customWidth="1"/>
    <col min="7958" max="8184" width="9.1796875" style="2" customWidth="1"/>
    <col min="8185" max="8185" width="65.1796875" style="2" customWidth="1"/>
    <col min="8186" max="8186" width="8.1796875" style="2" customWidth="1"/>
    <col min="8187" max="8187" width="1.453125" style="2" customWidth="1"/>
    <col min="8188" max="8188" width="10.81640625" style="2" customWidth="1"/>
    <col min="8189" max="8189" width="1.453125" style="2" customWidth="1"/>
    <col min="8190" max="8190" width="13.81640625" style="2" customWidth="1"/>
    <col min="8191" max="8191" width="1" style="2" customWidth="1"/>
    <col min="8192" max="8192" width="10.81640625" style="2"/>
    <col min="8193" max="8193" width="50.453125" style="2" customWidth="1"/>
    <col min="8194" max="8194" width="8.1796875" style="2" customWidth="1"/>
    <col min="8195" max="8195" width="1.54296875" style="2" customWidth="1"/>
    <col min="8196" max="8196" width="11" style="2" customWidth="1"/>
    <col min="8197" max="8197" width="1.54296875" style="2" customWidth="1"/>
    <col min="8198" max="8198" width="11.54296875" style="2" customWidth="1"/>
    <col min="8199" max="8199" width="1.54296875" style="2" customWidth="1"/>
    <col min="8200" max="8200" width="12.1796875" style="2" customWidth="1"/>
    <col min="8201" max="8201" width="1.54296875" style="2" customWidth="1"/>
    <col min="8202" max="8202" width="10.54296875" style="2" customWidth="1"/>
    <col min="8203" max="8203" width="1.54296875" style="2" customWidth="1"/>
    <col min="8204" max="8204" width="11.1796875" style="2" customWidth="1"/>
    <col min="8205" max="8205" width="1.54296875" style="2" customWidth="1"/>
    <col min="8206" max="8206" width="10.453125" style="2" customWidth="1"/>
    <col min="8207" max="8207" width="13.54296875" style="2" customWidth="1"/>
    <col min="8208" max="8208" width="13.54296875" style="2" bestFit="1" customWidth="1"/>
    <col min="8209" max="8209" width="1.453125" style="2" customWidth="1"/>
    <col min="8210" max="8210" width="11.1796875" style="2" bestFit="1" customWidth="1"/>
    <col min="8211" max="8211" width="1.453125" style="2" customWidth="1"/>
    <col min="8212" max="8212" width="12.81640625" style="2" bestFit="1" customWidth="1"/>
    <col min="8213" max="8213" width="1.453125" style="2" customWidth="1"/>
    <col min="8214" max="8440" width="9.1796875" style="2" customWidth="1"/>
    <col min="8441" max="8441" width="65.1796875" style="2" customWidth="1"/>
    <col min="8442" max="8442" width="8.1796875" style="2" customWidth="1"/>
    <col min="8443" max="8443" width="1.453125" style="2" customWidth="1"/>
    <col min="8444" max="8444" width="10.81640625" style="2" customWidth="1"/>
    <col min="8445" max="8445" width="1.453125" style="2" customWidth="1"/>
    <col min="8446" max="8446" width="13.81640625" style="2" customWidth="1"/>
    <col min="8447" max="8447" width="1" style="2" customWidth="1"/>
    <col min="8448" max="8448" width="10.81640625" style="2"/>
    <col min="8449" max="8449" width="50.453125" style="2" customWidth="1"/>
    <col min="8450" max="8450" width="8.1796875" style="2" customWidth="1"/>
    <col min="8451" max="8451" width="1.54296875" style="2" customWidth="1"/>
    <col min="8452" max="8452" width="11" style="2" customWidth="1"/>
    <col min="8453" max="8453" width="1.54296875" style="2" customWidth="1"/>
    <col min="8454" max="8454" width="11.54296875" style="2" customWidth="1"/>
    <col min="8455" max="8455" width="1.54296875" style="2" customWidth="1"/>
    <col min="8456" max="8456" width="12.1796875" style="2" customWidth="1"/>
    <col min="8457" max="8457" width="1.54296875" style="2" customWidth="1"/>
    <col min="8458" max="8458" width="10.54296875" style="2" customWidth="1"/>
    <col min="8459" max="8459" width="1.54296875" style="2" customWidth="1"/>
    <col min="8460" max="8460" width="11.1796875" style="2" customWidth="1"/>
    <col min="8461" max="8461" width="1.54296875" style="2" customWidth="1"/>
    <col min="8462" max="8462" width="10.453125" style="2" customWidth="1"/>
    <col min="8463" max="8463" width="13.54296875" style="2" customWidth="1"/>
    <col min="8464" max="8464" width="13.54296875" style="2" bestFit="1" customWidth="1"/>
    <col min="8465" max="8465" width="1.453125" style="2" customWidth="1"/>
    <col min="8466" max="8466" width="11.1796875" style="2" bestFit="1" customWidth="1"/>
    <col min="8467" max="8467" width="1.453125" style="2" customWidth="1"/>
    <col min="8468" max="8468" width="12.81640625" style="2" bestFit="1" customWidth="1"/>
    <col min="8469" max="8469" width="1.453125" style="2" customWidth="1"/>
    <col min="8470" max="8696" width="9.1796875" style="2" customWidth="1"/>
    <col min="8697" max="8697" width="65.1796875" style="2" customWidth="1"/>
    <col min="8698" max="8698" width="8.1796875" style="2" customWidth="1"/>
    <col min="8699" max="8699" width="1.453125" style="2" customWidth="1"/>
    <col min="8700" max="8700" width="10.81640625" style="2" customWidth="1"/>
    <col min="8701" max="8701" width="1.453125" style="2" customWidth="1"/>
    <col min="8702" max="8702" width="13.81640625" style="2" customWidth="1"/>
    <col min="8703" max="8703" width="1" style="2" customWidth="1"/>
    <col min="8704" max="8704" width="10.81640625" style="2"/>
    <col min="8705" max="8705" width="50.453125" style="2" customWidth="1"/>
    <col min="8706" max="8706" width="8.1796875" style="2" customWidth="1"/>
    <col min="8707" max="8707" width="1.54296875" style="2" customWidth="1"/>
    <col min="8708" max="8708" width="11" style="2" customWidth="1"/>
    <col min="8709" max="8709" width="1.54296875" style="2" customWidth="1"/>
    <col min="8710" max="8710" width="11.54296875" style="2" customWidth="1"/>
    <col min="8711" max="8711" width="1.54296875" style="2" customWidth="1"/>
    <col min="8712" max="8712" width="12.1796875" style="2" customWidth="1"/>
    <col min="8713" max="8713" width="1.54296875" style="2" customWidth="1"/>
    <col min="8714" max="8714" width="10.54296875" style="2" customWidth="1"/>
    <col min="8715" max="8715" width="1.54296875" style="2" customWidth="1"/>
    <col min="8716" max="8716" width="11.1796875" style="2" customWidth="1"/>
    <col min="8717" max="8717" width="1.54296875" style="2" customWidth="1"/>
    <col min="8718" max="8718" width="10.453125" style="2" customWidth="1"/>
    <col min="8719" max="8719" width="13.54296875" style="2" customWidth="1"/>
    <col min="8720" max="8720" width="13.54296875" style="2" bestFit="1" customWidth="1"/>
    <col min="8721" max="8721" width="1.453125" style="2" customWidth="1"/>
    <col min="8722" max="8722" width="11.1796875" style="2" bestFit="1" customWidth="1"/>
    <col min="8723" max="8723" width="1.453125" style="2" customWidth="1"/>
    <col min="8724" max="8724" width="12.81640625" style="2" bestFit="1" customWidth="1"/>
    <col min="8725" max="8725" width="1.453125" style="2" customWidth="1"/>
    <col min="8726" max="8952" width="9.1796875" style="2" customWidth="1"/>
    <col min="8953" max="8953" width="65.1796875" style="2" customWidth="1"/>
    <col min="8954" max="8954" width="8.1796875" style="2" customWidth="1"/>
    <col min="8955" max="8955" width="1.453125" style="2" customWidth="1"/>
    <col min="8956" max="8956" width="10.81640625" style="2" customWidth="1"/>
    <col min="8957" max="8957" width="1.453125" style="2" customWidth="1"/>
    <col min="8958" max="8958" width="13.81640625" style="2" customWidth="1"/>
    <col min="8959" max="8959" width="1" style="2" customWidth="1"/>
    <col min="8960" max="8960" width="10.81640625" style="2"/>
    <col min="8961" max="8961" width="50.453125" style="2" customWidth="1"/>
    <col min="8962" max="8962" width="8.1796875" style="2" customWidth="1"/>
    <col min="8963" max="8963" width="1.54296875" style="2" customWidth="1"/>
    <col min="8964" max="8964" width="11" style="2" customWidth="1"/>
    <col min="8965" max="8965" width="1.54296875" style="2" customWidth="1"/>
    <col min="8966" max="8966" width="11.54296875" style="2" customWidth="1"/>
    <col min="8967" max="8967" width="1.54296875" style="2" customWidth="1"/>
    <col min="8968" max="8968" width="12.1796875" style="2" customWidth="1"/>
    <col min="8969" max="8969" width="1.54296875" style="2" customWidth="1"/>
    <col min="8970" max="8970" width="10.54296875" style="2" customWidth="1"/>
    <col min="8971" max="8971" width="1.54296875" style="2" customWidth="1"/>
    <col min="8972" max="8972" width="11.1796875" style="2" customWidth="1"/>
    <col min="8973" max="8973" width="1.54296875" style="2" customWidth="1"/>
    <col min="8974" max="8974" width="10.453125" style="2" customWidth="1"/>
    <col min="8975" max="8975" width="13.54296875" style="2" customWidth="1"/>
    <col min="8976" max="8976" width="13.54296875" style="2" bestFit="1" customWidth="1"/>
    <col min="8977" max="8977" width="1.453125" style="2" customWidth="1"/>
    <col min="8978" max="8978" width="11.1796875" style="2" bestFit="1" customWidth="1"/>
    <col min="8979" max="8979" width="1.453125" style="2" customWidth="1"/>
    <col min="8980" max="8980" width="12.81640625" style="2" bestFit="1" customWidth="1"/>
    <col min="8981" max="8981" width="1.453125" style="2" customWidth="1"/>
    <col min="8982" max="9208" width="9.1796875" style="2" customWidth="1"/>
    <col min="9209" max="9209" width="65.1796875" style="2" customWidth="1"/>
    <col min="9210" max="9210" width="8.1796875" style="2" customWidth="1"/>
    <col min="9211" max="9211" width="1.453125" style="2" customWidth="1"/>
    <col min="9212" max="9212" width="10.81640625" style="2" customWidth="1"/>
    <col min="9213" max="9213" width="1.453125" style="2" customWidth="1"/>
    <col min="9214" max="9214" width="13.81640625" style="2" customWidth="1"/>
    <col min="9215" max="9215" width="1" style="2" customWidth="1"/>
    <col min="9216" max="9216" width="10.81640625" style="2"/>
    <col min="9217" max="9217" width="50.453125" style="2" customWidth="1"/>
    <col min="9218" max="9218" width="8.1796875" style="2" customWidth="1"/>
    <col min="9219" max="9219" width="1.54296875" style="2" customWidth="1"/>
    <col min="9220" max="9220" width="11" style="2" customWidth="1"/>
    <col min="9221" max="9221" width="1.54296875" style="2" customWidth="1"/>
    <col min="9222" max="9222" width="11.54296875" style="2" customWidth="1"/>
    <col min="9223" max="9223" width="1.54296875" style="2" customWidth="1"/>
    <col min="9224" max="9224" width="12.1796875" style="2" customWidth="1"/>
    <col min="9225" max="9225" width="1.54296875" style="2" customWidth="1"/>
    <col min="9226" max="9226" width="10.54296875" style="2" customWidth="1"/>
    <col min="9227" max="9227" width="1.54296875" style="2" customWidth="1"/>
    <col min="9228" max="9228" width="11.1796875" style="2" customWidth="1"/>
    <col min="9229" max="9229" width="1.54296875" style="2" customWidth="1"/>
    <col min="9230" max="9230" width="10.453125" style="2" customWidth="1"/>
    <col min="9231" max="9231" width="13.54296875" style="2" customWidth="1"/>
    <col min="9232" max="9232" width="13.54296875" style="2" bestFit="1" customWidth="1"/>
    <col min="9233" max="9233" width="1.453125" style="2" customWidth="1"/>
    <col min="9234" max="9234" width="11.1796875" style="2" bestFit="1" customWidth="1"/>
    <col min="9235" max="9235" width="1.453125" style="2" customWidth="1"/>
    <col min="9236" max="9236" width="12.81640625" style="2" bestFit="1" customWidth="1"/>
    <col min="9237" max="9237" width="1.453125" style="2" customWidth="1"/>
    <col min="9238" max="9464" width="9.1796875" style="2" customWidth="1"/>
    <col min="9465" max="9465" width="65.1796875" style="2" customWidth="1"/>
    <col min="9466" max="9466" width="8.1796875" style="2" customWidth="1"/>
    <col min="9467" max="9467" width="1.453125" style="2" customWidth="1"/>
    <col min="9468" max="9468" width="10.81640625" style="2" customWidth="1"/>
    <col min="9469" max="9469" width="1.453125" style="2" customWidth="1"/>
    <col min="9470" max="9470" width="13.81640625" style="2" customWidth="1"/>
    <col min="9471" max="9471" width="1" style="2" customWidth="1"/>
    <col min="9472" max="9472" width="10.81640625" style="2"/>
    <col min="9473" max="9473" width="50.453125" style="2" customWidth="1"/>
    <col min="9474" max="9474" width="8.1796875" style="2" customWidth="1"/>
    <col min="9475" max="9475" width="1.54296875" style="2" customWidth="1"/>
    <col min="9476" max="9476" width="11" style="2" customWidth="1"/>
    <col min="9477" max="9477" width="1.54296875" style="2" customWidth="1"/>
    <col min="9478" max="9478" width="11.54296875" style="2" customWidth="1"/>
    <col min="9479" max="9479" width="1.54296875" style="2" customWidth="1"/>
    <col min="9480" max="9480" width="12.1796875" style="2" customWidth="1"/>
    <col min="9481" max="9481" width="1.54296875" style="2" customWidth="1"/>
    <col min="9482" max="9482" width="10.54296875" style="2" customWidth="1"/>
    <col min="9483" max="9483" width="1.54296875" style="2" customWidth="1"/>
    <col min="9484" max="9484" width="11.1796875" style="2" customWidth="1"/>
    <col min="9485" max="9485" width="1.54296875" style="2" customWidth="1"/>
    <col min="9486" max="9486" width="10.453125" style="2" customWidth="1"/>
    <col min="9487" max="9487" width="13.54296875" style="2" customWidth="1"/>
    <col min="9488" max="9488" width="13.54296875" style="2" bestFit="1" customWidth="1"/>
    <col min="9489" max="9489" width="1.453125" style="2" customWidth="1"/>
    <col min="9490" max="9490" width="11.1796875" style="2" bestFit="1" customWidth="1"/>
    <col min="9491" max="9491" width="1.453125" style="2" customWidth="1"/>
    <col min="9492" max="9492" width="12.81640625" style="2" bestFit="1" customWidth="1"/>
    <col min="9493" max="9493" width="1.453125" style="2" customWidth="1"/>
    <col min="9494" max="9720" width="9.1796875" style="2" customWidth="1"/>
    <col min="9721" max="9721" width="65.1796875" style="2" customWidth="1"/>
    <col min="9722" max="9722" width="8.1796875" style="2" customWidth="1"/>
    <col min="9723" max="9723" width="1.453125" style="2" customWidth="1"/>
    <col min="9724" max="9724" width="10.81640625" style="2" customWidth="1"/>
    <col min="9725" max="9725" width="1.453125" style="2" customWidth="1"/>
    <col min="9726" max="9726" width="13.81640625" style="2" customWidth="1"/>
    <col min="9727" max="9727" width="1" style="2" customWidth="1"/>
    <col min="9728" max="9728" width="10.81640625" style="2"/>
    <col min="9729" max="9729" width="50.453125" style="2" customWidth="1"/>
    <col min="9730" max="9730" width="8.1796875" style="2" customWidth="1"/>
    <col min="9731" max="9731" width="1.54296875" style="2" customWidth="1"/>
    <col min="9732" max="9732" width="11" style="2" customWidth="1"/>
    <col min="9733" max="9733" width="1.54296875" style="2" customWidth="1"/>
    <col min="9734" max="9734" width="11.54296875" style="2" customWidth="1"/>
    <col min="9735" max="9735" width="1.54296875" style="2" customWidth="1"/>
    <col min="9736" max="9736" width="12.1796875" style="2" customWidth="1"/>
    <col min="9737" max="9737" width="1.54296875" style="2" customWidth="1"/>
    <col min="9738" max="9738" width="10.54296875" style="2" customWidth="1"/>
    <col min="9739" max="9739" width="1.54296875" style="2" customWidth="1"/>
    <col min="9740" max="9740" width="11.1796875" style="2" customWidth="1"/>
    <col min="9741" max="9741" width="1.54296875" style="2" customWidth="1"/>
    <col min="9742" max="9742" width="10.453125" style="2" customWidth="1"/>
    <col min="9743" max="9743" width="13.54296875" style="2" customWidth="1"/>
    <col min="9744" max="9744" width="13.54296875" style="2" bestFit="1" customWidth="1"/>
    <col min="9745" max="9745" width="1.453125" style="2" customWidth="1"/>
    <col min="9746" max="9746" width="11.1796875" style="2" bestFit="1" customWidth="1"/>
    <col min="9747" max="9747" width="1.453125" style="2" customWidth="1"/>
    <col min="9748" max="9748" width="12.81640625" style="2" bestFit="1" customWidth="1"/>
    <col min="9749" max="9749" width="1.453125" style="2" customWidth="1"/>
    <col min="9750" max="9976" width="9.1796875" style="2" customWidth="1"/>
    <col min="9977" max="9977" width="65.1796875" style="2" customWidth="1"/>
    <col min="9978" max="9978" width="8.1796875" style="2" customWidth="1"/>
    <col min="9979" max="9979" width="1.453125" style="2" customWidth="1"/>
    <col min="9980" max="9980" width="10.81640625" style="2" customWidth="1"/>
    <col min="9981" max="9981" width="1.453125" style="2" customWidth="1"/>
    <col min="9982" max="9982" width="13.81640625" style="2" customWidth="1"/>
    <col min="9983" max="9983" width="1" style="2" customWidth="1"/>
    <col min="9984" max="9984" width="10.81640625" style="2"/>
    <col min="9985" max="9985" width="50.453125" style="2" customWidth="1"/>
    <col min="9986" max="9986" width="8.1796875" style="2" customWidth="1"/>
    <col min="9987" max="9987" width="1.54296875" style="2" customWidth="1"/>
    <col min="9988" max="9988" width="11" style="2" customWidth="1"/>
    <col min="9989" max="9989" width="1.54296875" style="2" customWidth="1"/>
    <col min="9990" max="9990" width="11.54296875" style="2" customWidth="1"/>
    <col min="9991" max="9991" width="1.54296875" style="2" customWidth="1"/>
    <col min="9992" max="9992" width="12.1796875" style="2" customWidth="1"/>
    <col min="9993" max="9993" width="1.54296875" style="2" customWidth="1"/>
    <col min="9994" max="9994" width="10.54296875" style="2" customWidth="1"/>
    <col min="9995" max="9995" width="1.54296875" style="2" customWidth="1"/>
    <col min="9996" max="9996" width="11.1796875" style="2" customWidth="1"/>
    <col min="9997" max="9997" width="1.54296875" style="2" customWidth="1"/>
    <col min="9998" max="9998" width="10.453125" style="2" customWidth="1"/>
    <col min="9999" max="9999" width="13.54296875" style="2" customWidth="1"/>
    <col min="10000" max="10000" width="13.54296875" style="2" bestFit="1" customWidth="1"/>
    <col min="10001" max="10001" width="1.453125" style="2" customWidth="1"/>
    <col min="10002" max="10002" width="11.1796875" style="2" bestFit="1" customWidth="1"/>
    <col min="10003" max="10003" width="1.453125" style="2" customWidth="1"/>
    <col min="10004" max="10004" width="12.81640625" style="2" bestFit="1" customWidth="1"/>
    <col min="10005" max="10005" width="1.453125" style="2" customWidth="1"/>
    <col min="10006" max="10232" width="9.1796875" style="2" customWidth="1"/>
    <col min="10233" max="10233" width="65.1796875" style="2" customWidth="1"/>
    <col min="10234" max="10234" width="8.1796875" style="2" customWidth="1"/>
    <col min="10235" max="10235" width="1.453125" style="2" customWidth="1"/>
    <col min="10236" max="10236" width="10.81640625" style="2" customWidth="1"/>
    <col min="10237" max="10237" width="1.453125" style="2" customWidth="1"/>
    <col min="10238" max="10238" width="13.81640625" style="2" customWidth="1"/>
    <col min="10239" max="10239" width="1" style="2" customWidth="1"/>
    <col min="10240" max="10240" width="10.81640625" style="2"/>
    <col min="10241" max="10241" width="50.453125" style="2" customWidth="1"/>
    <col min="10242" max="10242" width="8.1796875" style="2" customWidth="1"/>
    <col min="10243" max="10243" width="1.54296875" style="2" customWidth="1"/>
    <col min="10244" max="10244" width="11" style="2" customWidth="1"/>
    <col min="10245" max="10245" width="1.54296875" style="2" customWidth="1"/>
    <col min="10246" max="10246" width="11.54296875" style="2" customWidth="1"/>
    <col min="10247" max="10247" width="1.54296875" style="2" customWidth="1"/>
    <col min="10248" max="10248" width="12.1796875" style="2" customWidth="1"/>
    <col min="10249" max="10249" width="1.54296875" style="2" customWidth="1"/>
    <col min="10250" max="10250" width="10.54296875" style="2" customWidth="1"/>
    <col min="10251" max="10251" width="1.54296875" style="2" customWidth="1"/>
    <col min="10252" max="10252" width="11.1796875" style="2" customWidth="1"/>
    <col min="10253" max="10253" width="1.54296875" style="2" customWidth="1"/>
    <col min="10254" max="10254" width="10.453125" style="2" customWidth="1"/>
    <col min="10255" max="10255" width="13.54296875" style="2" customWidth="1"/>
    <col min="10256" max="10256" width="13.54296875" style="2" bestFit="1" customWidth="1"/>
    <col min="10257" max="10257" width="1.453125" style="2" customWidth="1"/>
    <col min="10258" max="10258" width="11.1796875" style="2" bestFit="1" customWidth="1"/>
    <col min="10259" max="10259" width="1.453125" style="2" customWidth="1"/>
    <col min="10260" max="10260" width="12.81640625" style="2" bestFit="1" customWidth="1"/>
    <col min="10261" max="10261" width="1.453125" style="2" customWidth="1"/>
    <col min="10262" max="10488" width="9.1796875" style="2" customWidth="1"/>
    <col min="10489" max="10489" width="65.1796875" style="2" customWidth="1"/>
    <col min="10490" max="10490" width="8.1796875" style="2" customWidth="1"/>
    <col min="10491" max="10491" width="1.453125" style="2" customWidth="1"/>
    <col min="10492" max="10492" width="10.81640625" style="2" customWidth="1"/>
    <col min="10493" max="10493" width="1.453125" style="2" customWidth="1"/>
    <col min="10494" max="10494" width="13.81640625" style="2" customWidth="1"/>
    <col min="10495" max="10495" width="1" style="2" customWidth="1"/>
    <col min="10496" max="10496" width="10.81640625" style="2"/>
    <col min="10497" max="10497" width="50.453125" style="2" customWidth="1"/>
    <col min="10498" max="10498" width="8.1796875" style="2" customWidth="1"/>
    <col min="10499" max="10499" width="1.54296875" style="2" customWidth="1"/>
    <col min="10500" max="10500" width="11" style="2" customWidth="1"/>
    <col min="10501" max="10501" width="1.54296875" style="2" customWidth="1"/>
    <col min="10502" max="10502" width="11.54296875" style="2" customWidth="1"/>
    <col min="10503" max="10503" width="1.54296875" style="2" customWidth="1"/>
    <col min="10504" max="10504" width="12.1796875" style="2" customWidth="1"/>
    <col min="10505" max="10505" width="1.54296875" style="2" customWidth="1"/>
    <col min="10506" max="10506" width="10.54296875" style="2" customWidth="1"/>
    <col min="10507" max="10507" width="1.54296875" style="2" customWidth="1"/>
    <col min="10508" max="10508" width="11.1796875" style="2" customWidth="1"/>
    <col min="10509" max="10509" width="1.54296875" style="2" customWidth="1"/>
    <col min="10510" max="10510" width="10.453125" style="2" customWidth="1"/>
    <col min="10511" max="10511" width="13.54296875" style="2" customWidth="1"/>
    <col min="10512" max="10512" width="13.54296875" style="2" bestFit="1" customWidth="1"/>
    <col min="10513" max="10513" width="1.453125" style="2" customWidth="1"/>
    <col min="10514" max="10514" width="11.1796875" style="2" bestFit="1" customWidth="1"/>
    <col min="10515" max="10515" width="1.453125" style="2" customWidth="1"/>
    <col min="10516" max="10516" width="12.81640625" style="2" bestFit="1" customWidth="1"/>
    <col min="10517" max="10517" width="1.453125" style="2" customWidth="1"/>
    <col min="10518" max="10744" width="9.1796875" style="2" customWidth="1"/>
    <col min="10745" max="10745" width="65.1796875" style="2" customWidth="1"/>
    <col min="10746" max="10746" width="8.1796875" style="2" customWidth="1"/>
    <col min="10747" max="10747" width="1.453125" style="2" customWidth="1"/>
    <col min="10748" max="10748" width="10.81640625" style="2" customWidth="1"/>
    <col min="10749" max="10749" width="1.453125" style="2" customWidth="1"/>
    <col min="10750" max="10750" width="13.81640625" style="2" customWidth="1"/>
    <col min="10751" max="10751" width="1" style="2" customWidth="1"/>
    <col min="10752" max="10752" width="10.81640625" style="2"/>
    <col min="10753" max="10753" width="50.453125" style="2" customWidth="1"/>
    <col min="10754" max="10754" width="8.1796875" style="2" customWidth="1"/>
    <col min="10755" max="10755" width="1.54296875" style="2" customWidth="1"/>
    <col min="10756" max="10756" width="11" style="2" customWidth="1"/>
    <col min="10757" max="10757" width="1.54296875" style="2" customWidth="1"/>
    <col min="10758" max="10758" width="11.54296875" style="2" customWidth="1"/>
    <col min="10759" max="10759" width="1.54296875" style="2" customWidth="1"/>
    <col min="10760" max="10760" width="12.1796875" style="2" customWidth="1"/>
    <col min="10761" max="10761" width="1.54296875" style="2" customWidth="1"/>
    <col min="10762" max="10762" width="10.54296875" style="2" customWidth="1"/>
    <col min="10763" max="10763" width="1.54296875" style="2" customWidth="1"/>
    <col min="10764" max="10764" width="11.1796875" style="2" customWidth="1"/>
    <col min="10765" max="10765" width="1.54296875" style="2" customWidth="1"/>
    <col min="10766" max="10766" width="10.453125" style="2" customWidth="1"/>
    <col min="10767" max="10767" width="13.54296875" style="2" customWidth="1"/>
    <col min="10768" max="10768" width="13.54296875" style="2" bestFit="1" customWidth="1"/>
    <col min="10769" max="10769" width="1.453125" style="2" customWidth="1"/>
    <col min="10770" max="10770" width="11.1796875" style="2" bestFit="1" customWidth="1"/>
    <col min="10771" max="10771" width="1.453125" style="2" customWidth="1"/>
    <col min="10772" max="10772" width="12.81640625" style="2" bestFit="1" customWidth="1"/>
    <col min="10773" max="10773" width="1.453125" style="2" customWidth="1"/>
    <col min="10774" max="11000" width="9.1796875" style="2" customWidth="1"/>
    <col min="11001" max="11001" width="65.1796875" style="2" customWidth="1"/>
    <col min="11002" max="11002" width="8.1796875" style="2" customWidth="1"/>
    <col min="11003" max="11003" width="1.453125" style="2" customWidth="1"/>
    <col min="11004" max="11004" width="10.81640625" style="2" customWidth="1"/>
    <col min="11005" max="11005" width="1.453125" style="2" customWidth="1"/>
    <col min="11006" max="11006" width="13.81640625" style="2" customWidth="1"/>
    <col min="11007" max="11007" width="1" style="2" customWidth="1"/>
    <col min="11008" max="11008" width="10.81640625" style="2"/>
    <col min="11009" max="11009" width="50.453125" style="2" customWidth="1"/>
    <col min="11010" max="11010" width="8.1796875" style="2" customWidth="1"/>
    <col min="11011" max="11011" width="1.54296875" style="2" customWidth="1"/>
    <col min="11012" max="11012" width="11" style="2" customWidth="1"/>
    <col min="11013" max="11013" width="1.54296875" style="2" customWidth="1"/>
    <col min="11014" max="11014" width="11.54296875" style="2" customWidth="1"/>
    <col min="11015" max="11015" width="1.54296875" style="2" customWidth="1"/>
    <col min="11016" max="11016" width="12.1796875" style="2" customWidth="1"/>
    <col min="11017" max="11017" width="1.54296875" style="2" customWidth="1"/>
    <col min="11018" max="11018" width="10.54296875" style="2" customWidth="1"/>
    <col min="11019" max="11019" width="1.54296875" style="2" customWidth="1"/>
    <col min="11020" max="11020" width="11.1796875" style="2" customWidth="1"/>
    <col min="11021" max="11021" width="1.54296875" style="2" customWidth="1"/>
    <col min="11022" max="11022" width="10.453125" style="2" customWidth="1"/>
    <col min="11023" max="11023" width="13.54296875" style="2" customWidth="1"/>
    <col min="11024" max="11024" width="13.54296875" style="2" bestFit="1" customWidth="1"/>
    <col min="11025" max="11025" width="1.453125" style="2" customWidth="1"/>
    <col min="11026" max="11026" width="11.1796875" style="2" bestFit="1" customWidth="1"/>
    <col min="11027" max="11027" width="1.453125" style="2" customWidth="1"/>
    <col min="11028" max="11028" width="12.81640625" style="2" bestFit="1" customWidth="1"/>
    <col min="11029" max="11029" width="1.453125" style="2" customWidth="1"/>
    <col min="11030" max="11256" width="9.1796875" style="2" customWidth="1"/>
    <col min="11257" max="11257" width="65.1796875" style="2" customWidth="1"/>
    <col min="11258" max="11258" width="8.1796875" style="2" customWidth="1"/>
    <col min="11259" max="11259" width="1.453125" style="2" customWidth="1"/>
    <col min="11260" max="11260" width="10.81640625" style="2" customWidth="1"/>
    <col min="11261" max="11261" width="1.453125" style="2" customWidth="1"/>
    <col min="11262" max="11262" width="13.81640625" style="2" customWidth="1"/>
    <col min="11263" max="11263" width="1" style="2" customWidth="1"/>
    <col min="11264" max="11264" width="10.81640625" style="2"/>
    <col min="11265" max="11265" width="50.453125" style="2" customWidth="1"/>
    <col min="11266" max="11266" width="8.1796875" style="2" customWidth="1"/>
    <col min="11267" max="11267" width="1.54296875" style="2" customWidth="1"/>
    <col min="11268" max="11268" width="11" style="2" customWidth="1"/>
    <col min="11269" max="11269" width="1.54296875" style="2" customWidth="1"/>
    <col min="11270" max="11270" width="11.54296875" style="2" customWidth="1"/>
    <col min="11271" max="11271" width="1.54296875" style="2" customWidth="1"/>
    <col min="11272" max="11272" width="12.1796875" style="2" customWidth="1"/>
    <col min="11273" max="11273" width="1.54296875" style="2" customWidth="1"/>
    <col min="11274" max="11274" width="10.54296875" style="2" customWidth="1"/>
    <col min="11275" max="11275" width="1.54296875" style="2" customWidth="1"/>
    <col min="11276" max="11276" width="11.1796875" style="2" customWidth="1"/>
    <col min="11277" max="11277" width="1.54296875" style="2" customWidth="1"/>
    <col min="11278" max="11278" width="10.453125" style="2" customWidth="1"/>
    <col min="11279" max="11279" width="13.54296875" style="2" customWidth="1"/>
    <col min="11280" max="11280" width="13.54296875" style="2" bestFit="1" customWidth="1"/>
    <col min="11281" max="11281" width="1.453125" style="2" customWidth="1"/>
    <col min="11282" max="11282" width="11.1796875" style="2" bestFit="1" customWidth="1"/>
    <col min="11283" max="11283" width="1.453125" style="2" customWidth="1"/>
    <col min="11284" max="11284" width="12.81640625" style="2" bestFit="1" customWidth="1"/>
    <col min="11285" max="11285" width="1.453125" style="2" customWidth="1"/>
    <col min="11286" max="11512" width="9.1796875" style="2" customWidth="1"/>
    <col min="11513" max="11513" width="65.1796875" style="2" customWidth="1"/>
    <col min="11514" max="11514" width="8.1796875" style="2" customWidth="1"/>
    <col min="11515" max="11515" width="1.453125" style="2" customWidth="1"/>
    <col min="11516" max="11516" width="10.81640625" style="2" customWidth="1"/>
    <col min="11517" max="11517" width="1.453125" style="2" customWidth="1"/>
    <col min="11518" max="11518" width="13.81640625" style="2" customWidth="1"/>
    <col min="11519" max="11519" width="1" style="2" customWidth="1"/>
    <col min="11520" max="11520" width="10.81640625" style="2"/>
    <col min="11521" max="11521" width="50.453125" style="2" customWidth="1"/>
    <col min="11522" max="11522" width="8.1796875" style="2" customWidth="1"/>
    <col min="11523" max="11523" width="1.54296875" style="2" customWidth="1"/>
    <col min="11524" max="11524" width="11" style="2" customWidth="1"/>
    <col min="11525" max="11525" width="1.54296875" style="2" customWidth="1"/>
    <col min="11526" max="11526" width="11.54296875" style="2" customWidth="1"/>
    <col min="11527" max="11527" width="1.54296875" style="2" customWidth="1"/>
    <col min="11528" max="11528" width="12.1796875" style="2" customWidth="1"/>
    <col min="11529" max="11529" width="1.54296875" style="2" customWidth="1"/>
    <col min="11530" max="11530" width="10.54296875" style="2" customWidth="1"/>
    <col min="11531" max="11531" width="1.54296875" style="2" customWidth="1"/>
    <col min="11532" max="11532" width="11.1796875" style="2" customWidth="1"/>
    <col min="11533" max="11533" width="1.54296875" style="2" customWidth="1"/>
    <col min="11534" max="11534" width="10.453125" style="2" customWidth="1"/>
    <col min="11535" max="11535" width="13.54296875" style="2" customWidth="1"/>
    <col min="11536" max="11536" width="13.54296875" style="2" bestFit="1" customWidth="1"/>
    <col min="11537" max="11537" width="1.453125" style="2" customWidth="1"/>
    <col min="11538" max="11538" width="11.1796875" style="2" bestFit="1" customWidth="1"/>
    <col min="11539" max="11539" width="1.453125" style="2" customWidth="1"/>
    <col min="11540" max="11540" width="12.81640625" style="2" bestFit="1" customWidth="1"/>
    <col min="11541" max="11541" width="1.453125" style="2" customWidth="1"/>
    <col min="11542" max="11768" width="9.1796875" style="2" customWidth="1"/>
    <col min="11769" max="11769" width="65.1796875" style="2" customWidth="1"/>
    <col min="11770" max="11770" width="8.1796875" style="2" customWidth="1"/>
    <col min="11771" max="11771" width="1.453125" style="2" customWidth="1"/>
    <col min="11772" max="11772" width="10.81640625" style="2" customWidth="1"/>
    <col min="11773" max="11773" width="1.453125" style="2" customWidth="1"/>
    <col min="11774" max="11774" width="13.81640625" style="2" customWidth="1"/>
    <col min="11775" max="11775" width="1" style="2" customWidth="1"/>
    <col min="11776" max="11776" width="10.81640625" style="2"/>
    <col min="11777" max="11777" width="50.453125" style="2" customWidth="1"/>
    <col min="11778" max="11778" width="8.1796875" style="2" customWidth="1"/>
    <col min="11779" max="11779" width="1.54296875" style="2" customWidth="1"/>
    <col min="11780" max="11780" width="11" style="2" customWidth="1"/>
    <col min="11781" max="11781" width="1.54296875" style="2" customWidth="1"/>
    <col min="11782" max="11782" width="11.54296875" style="2" customWidth="1"/>
    <col min="11783" max="11783" width="1.54296875" style="2" customWidth="1"/>
    <col min="11784" max="11784" width="12.1796875" style="2" customWidth="1"/>
    <col min="11785" max="11785" width="1.54296875" style="2" customWidth="1"/>
    <col min="11786" max="11786" width="10.54296875" style="2" customWidth="1"/>
    <col min="11787" max="11787" width="1.54296875" style="2" customWidth="1"/>
    <col min="11788" max="11788" width="11.1796875" style="2" customWidth="1"/>
    <col min="11789" max="11789" width="1.54296875" style="2" customWidth="1"/>
    <col min="11790" max="11790" width="10.453125" style="2" customWidth="1"/>
    <col min="11791" max="11791" width="13.54296875" style="2" customWidth="1"/>
    <col min="11792" max="11792" width="13.54296875" style="2" bestFit="1" customWidth="1"/>
    <col min="11793" max="11793" width="1.453125" style="2" customWidth="1"/>
    <col min="11794" max="11794" width="11.1796875" style="2" bestFit="1" customWidth="1"/>
    <col min="11795" max="11795" width="1.453125" style="2" customWidth="1"/>
    <col min="11796" max="11796" width="12.81640625" style="2" bestFit="1" customWidth="1"/>
    <col min="11797" max="11797" width="1.453125" style="2" customWidth="1"/>
    <col min="11798" max="12024" width="9.1796875" style="2" customWidth="1"/>
    <col min="12025" max="12025" width="65.1796875" style="2" customWidth="1"/>
    <col min="12026" max="12026" width="8.1796875" style="2" customWidth="1"/>
    <col min="12027" max="12027" width="1.453125" style="2" customWidth="1"/>
    <col min="12028" max="12028" width="10.81640625" style="2" customWidth="1"/>
    <col min="12029" max="12029" width="1.453125" style="2" customWidth="1"/>
    <col min="12030" max="12030" width="13.81640625" style="2" customWidth="1"/>
    <col min="12031" max="12031" width="1" style="2" customWidth="1"/>
    <col min="12032" max="12032" width="10.81640625" style="2"/>
    <col min="12033" max="12033" width="50.453125" style="2" customWidth="1"/>
    <col min="12034" max="12034" width="8.1796875" style="2" customWidth="1"/>
    <col min="12035" max="12035" width="1.54296875" style="2" customWidth="1"/>
    <col min="12036" max="12036" width="11" style="2" customWidth="1"/>
    <col min="12037" max="12037" width="1.54296875" style="2" customWidth="1"/>
    <col min="12038" max="12038" width="11.54296875" style="2" customWidth="1"/>
    <col min="12039" max="12039" width="1.54296875" style="2" customWidth="1"/>
    <col min="12040" max="12040" width="12.1796875" style="2" customWidth="1"/>
    <col min="12041" max="12041" width="1.54296875" style="2" customWidth="1"/>
    <col min="12042" max="12042" width="10.54296875" style="2" customWidth="1"/>
    <col min="12043" max="12043" width="1.54296875" style="2" customWidth="1"/>
    <col min="12044" max="12044" width="11.1796875" style="2" customWidth="1"/>
    <col min="12045" max="12045" width="1.54296875" style="2" customWidth="1"/>
    <col min="12046" max="12046" width="10.453125" style="2" customWidth="1"/>
    <col min="12047" max="12047" width="13.54296875" style="2" customWidth="1"/>
    <col min="12048" max="12048" width="13.54296875" style="2" bestFit="1" customWidth="1"/>
    <col min="12049" max="12049" width="1.453125" style="2" customWidth="1"/>
    <col min="12050" max="12050" width="11.1796875" style="2" bestFit="1" customWidth="1"/>
    <col min="12051" max="12051" width="1.453125" style="2" customWidth="1"/>
    <col min="12052" max="12052" width="12.81640625" style="2" bestFit="1" customWidth="1"/>
    <col min="12053" max="12053" width="1.453125" style="2" customWidth="1"/>
    <col min="12054" max="12280" width="9.1796875" style="2" customWidth="1"/>
    <col min="12281" max="12281" width="65.1796875" style="2" customWidth="1"/>
    <col min="12282" max="12282" width="8.1796875" style="2" customWidth="1"/>
    <col min="12283" max="12283" width="1.453125" style="2" customWidth="1"/>
    <col min="12284" max="12284" width="10.81640625" style="2" customWidth="1"/>
    <col min="12285" max="12285" width="1.453125" style="2" customWidth="1"/>
    <col min="12286" max="12286" width="13.81640625" style="2" customWidth="1"/>
    <col min="12287" max="12287" width="1" style="2" customWidth="1"/>
    <col min="12288" max="12288" width="10.81640625" style="2"/>
    <col min="12289" max="12289" width="50.453125" style="2" customWidth="1"/>
    <col min="12290" max="12290" width="8.1796875" style="2" customWidth="1"/>
    <col min="12291" max="12291" width="1.54296875" style="2" customWidth="1"/>
    <col min="12292" max="12292" width="11" style="2" customWidth="1"/>
    <col min="12293" max="12293" width="1.54296875" style="2" customWidth="1"/>
    <col min="12294" max="12294" width="11.54296875" style="2" customWidth="1"/>
    <col min="12295" max="12295" width="1.54296875" style="2" customWidth="1"/>
    <col min="12296" max="12296" width="12.1796875" style="2" customWidth="1"/>
    <col min="12297" max="12297" width="1.54296875" style="2" customWidth="1"/>
    <col min="12298" max="12298" width="10.54296875" style="2" customWidth="1"/>
    <col min="12299" max="12299" width="1.54296875" style="2" customWidth="1"/>
    <col min="12300" max="12300" width="11.1796875" style="2" customWidth="1"/>
    <col min="12301" max="12301" width="1.54296875" style="2" customWidth="1"/>
    <col min="12302" max="12302" width="10.453125" style="2" customWidth="1"/>
    <col min="12303" max="12303" width="13.54296875" style="2" customWidth="1"/>
    <col min="12304" max="12304" width="13.54296875" style="2" bestFit="1" customWidth="1"/>
    <col min="12305" max="12305" width="1.453125" style="2" customWidth="1"/>
    <col min="12306" max="12306" width="11.1796875" style="2" bestFit="1" customWidth="1"/>
    <col min="12307" max="12307" width="1.453125" style="2" customWidth="1"/>
    <col min="12308" max="12308" width="12.81640625" style="2" bestFit="1" customWidth="1"/>
    <col min="12309" max="12309" width="1.453125" style="2" customWidth="1"/>
    <col min="12310" max="12536" width="9.1796875" style="2" customWidth="1"/>
    <col min="12537" max="12537" width="65.1796875" style="2" customWidth="1"/>
    <col min="12538" max="12538" width="8.1796875" style="2" customWidth="1"/>
    <col min="12539" max="12539" width="1.453125" style="2" customWidth="1"/>
    <col min="12540" max="12540" width="10.81640625" style="2" customWidth="1"/>
    <col min="12541" max="12541" width="1.453125" style="2" customWidth="1"/>
    <col min="12542" max="12542" width="13.81640625" style="2" customWidth="1"/>
    <col min="12543" max="12543" width="1" style="2" customWidth="1"/>
    <col min="12544" max="12544" width="10.81640625" style="2"/>
    <col min="12545" max="12545" width="50.453125" style="2" customWidth="1"/>
    <col min="12546" max="12546" width="8.1796875" style="2" customWidth="1"/>
    <col min="12547" max="12547" width="1.54296875" style="2" customWidth="1"/>
    <col min="12548" max="12548" width="11" style="2" customWidth="1"/>
    <col min="12549" max="12549" width="1.54296875" style="2" customWidth="1"/>
    <col min="12550" max="12550" width="11.54296875" style="2" customWidth="1"/>
    <col min="12551" max="12551" width="1.54296875" style="2" customWidth="1"/>
    <col min="12552" max="12552" width="12.1796875" style="2" customWidth="1"/>
    <col min="12553" max="12553" width="1.54296875" style="2" customWidth="1"/>
    <col min="12554" max="12554" width="10.54296875" style="2" customWidth="1"/>
    <col min="12555" max="12555" width="1.54296875" style="2" customWidth="1"/>
    <col min="12556" max="12556" width="11.1796875" style="2" customWidth="1"/>
    <col min="12557" max="12557" width="1.54296875" style="2" customWidth="1"/>
    <col min="12558" max="12558" width="10.453125" style="2" customWidth="1"/>
    <col min="12559" max="12559" width="13.54296875" style="2" customWidth="1"/>
    <col min="12560" max="12560" width="13.54296875" style="2" bestFit="1" customWidth="1"/>
    <col min="12561" max="12561" width="1.453125" style="2" customWidth="1"/>
    <col min="12562" max="12562" width="11.1796875" style="2" bestFit="1" customWidth="1"/>
    <col min="12563" max="12563" width="1.453125" style="2" customWidth="1"/>
    <col min="12564" max="12564" width="12.81640625" style="2" bestFit="1" customWidth="1"/>
    <col min="12565" max="12565" width="1.453125" style="2" customWidth="1"/>
    <col min="12566" max="12792" width="9.1796875" style="2" customWidth="1"/>
    <col min="12793" max="12793" width="65.1796875" style="2" customWidth="1"/>
    <col min="12794" max="12794" width="8.1796875" style="2" customWidth="1"/>
    <col min="12795" max="12795" width="1.453125" style="2" customWidth="1"/>
    <col min="12796" max="12796" width="10.81640625" style="2" customWidth="1"/>
    <col min="12797" max="12797" width="1.453125" style="2" customWidth="1"/>
    <col min="12798" max="12798" width="13.81640625" style="2" customWidth="1"/>
    <col min="12799" max="12799" width="1" style="2" customWidth="1"/>
    <col min="12800" max="12800" width="10.81640625" style="2"/>
    <col min="12801" max="12801" width="50.453125" style="2" customWidth="1"/>
    <col min="12802" max="12802" width="8.1796875" style="2" customWidth="1"/>
    <col min="12803" max="12803" width="1.54296875" style="2" customWidth="1"/>
    <col min="12804" max="12804" width="11" style="2" customWidth="1"/>
    <col min="12805" max="12805" width="1.54296875" style="2" customWidth="1"/>
    <col min="12806" max="12806" width="11.54296875" style="2" customWidth="1"/>
    <col min="12807" max="12807" width="1.54296875" style="2" customWidth="1"/>
    <col min="12808" max="12808" width="12.1796875" style="2" customWidth="1"/>
    <col min="12809" max="12809" width="1.54296875" style="2" customWidth="1"/>
    <col min="12810" max="12810" width="10.54296875" style="2" customWidth="1"/>
    <col min="12811" max="12811" width="1.54296875" style="2" customWidth="1"/>
    <col min="12812" max="12812" width="11.1796875" style="2" customWidth="1"/>
    <col min="12813" max="12813" width="1.54296875" style="2" customWidth="1"/>
    <col min="12814" max="12814" width="10.453125" style="2" customWidth="1"/>
    <col min="12815" max="12815" width="13.54296875" style="2" customWidth="1"/>
    <col min="12816" max="12816" width="13.54296875" style="2" bestFit="1" customWidth="1"/>
    <col min="12817" max="12817" width="1.453125" style="2" customWidth="1"/>
    <col min="12818" max="12818" width="11.1796875" style="2" bestFit="1" customWidth="1"/>
    <col min="12819" max="12819" width="1.453125" style="2" customWidth="1"/>
    <col min="12820" max="12820" width="12.81640625" style="2" bestFit="1" customWidth="1"/>
    <col min="12821" max="12821" width="1.453125" style="2" customWidth="1"/>
    <col min="12822" max="13048" width="9.1796875" style="2" customWidth="1"/>
    <col min="13049" max="13049" width="65.1796875" style="2" customWidth="1"/>
    <col min="13050" max="13050" width="8.1796875" style="2" customWidth="1"/>
    <col min="13051" max="13051" width="1.453125" style="2" customWidth="1"/>
    <col min="13052" max="13052" width="10.81640625" style="2" customWidth="1"/>
    <col min="13053" max="13053" width="1.453125" style="2" customWidth="1"/>
    <col min="13054" max="13054" width="13.81640625" style="2" customWidth="1"/>
    <col min="13055" max="13055" width="1" style="2" customWidth="1"/>
    <col min="13056" max="13056" width="10.81640625" style="2"/>
    <col min="13057" max="13057" width="50.453125" style="2" customWidth="1"/>
    <col min="13058" max="13058" width="8.1796875" style="2" customWidth="1"/>
    <col min="13059" max="13059" width="1.54296875" style="2" customWidth="1"/>
    <col min="13060" max="13060" width="11" style="2" customWidth="1"/>
    <col min="13061" max="13061" width="1.54296875" style="2" customWidth="1"/>
    <col min="13062" max="13062" width="11.54296875" style="2" customWidth="1"/>
    <col min="13063" max="13063" width="1.54296875" style="2" customWidth="1"/>
    <col min="13064" max="13064" width="12.1796875" style="2" customWidth="1"/>
    <col min="13065" max="13065" width="1.54296875" style="2" customWidth="1"/>
    <col min="13066" max="13066" width="10.54296875" style="2" customWidth="1"/>
    <col min="13067" max="13067" width="1.54296875" style="2" customWidth="1"/>
    <col min="13068" max="13068" width="11.1796875" style="2" customWidth="1"/>
    <col min="13069" max="13069" width="1.54296875" style="2" customWidth="1"/>
    <col min="13070" max="13070" width="10.453125" style="2" customWidth="1"/>
    <col min="13071" max="13071" width="13.54296875" style="2" customWidth="1"/>
    <col min="13072" max="13072" width="13.54296875" style="2" bestFit="1" customWidth="1"/>
    <col min="13073" max="13073" width="1.453125" style="2" customWidth="1"/>
    <col min="13074" max="13074" width="11.1796875" style="2" bestFit="1" customWidth="1"/>
    <col min="13075" max="13075" width="1.453125" style="2" customWidth="1"/>
    <col min="13076" max="13076" width="12.81640625" style="2" bestFit="1" customWidth="1"/>
    <col min="13077" max="13077" width="1.453125" style="2" customWidth="1"/>
    <col min="13078" max="13304" width="9.1796875" style="2" customWidth="1"/>
    <col min="13305" max="13305" width="65.1796875" style="2" customWidth="1"/>
    <col min="13306" max="13306" width="8.1796875" style="2" customWidth="1"/>
    <col min="13307" max="13307" width="1.453125" style="2" customWidth="1"/>
    <col min="13308" max="13308" width="10.81640625" style="2" customWidth="1"/>
    <col min="13309" max="13309" width="1.453125" style="2" customWidth="1"/>
    <col min="13310" max="13310" width="13.81640625" style="2" customWidth="1"/>
    <col min="13311" max="13311" width="1" style="2" customWidth="1"/>
    <col min="13312" max="13312" width="10.81640625" style="2"/>
    <col min="13313" max="13313" width="50.453125" style="2" customWidth="1"/>
    <col min="13314" max="13314" width="8.1796875" style="2" customWidth="1"/>
    <col min="13315" max="13315" width="1.54296875" style="2" customWidth="1"/>
    <col min="13316" max="13316" width="11" style="2" customWidth="1"/>
    <col min="13317" max="13317" width="1.54296875" style="2" customWidth="1"/>
    <col min="13318" max="13318" width="11.54296875" style="2" customWidth="1"/>
    <col min="13319" max="13319" width="1.54296875" style="2" customWidth="1"/>
    <col min="13320" max="13320" width="12.1796875" style="2" customWidth="1"/>
    <col min="13321" max="13321" width="1.54296875" style="2" customWidth="1"/>
    <col min="13322" max="13322" width="10.54296875" style="2" customWidth="1"/>
    <col min="13323" max="13323" width="1.54296875" style="2" customWidth="1"/>
    <col min="13324" max="13324" width="11.1796875" style="2" customWidth="1"/>
    <col min="13325" max="13325" width="1.54296875" style="2" customWidth="1"/>
    <col min="13326" max="13326" width="10.453125" style="2" customWidth="1"/>
    <col min="13327" max="13327" width="13.54296875" style="2" customWidth="1"/>
    <col min="13328" max="13328" width="13.54296875" style="2" bestFit="1" customWidth="1"/>
    <col min="13329" max="13329" width="1.453125" style="2" customWidth="1"/>
    <col min="13330" max="13330" width="11.1796875" style="2" bestFit="1" customWidth="1"/>
    <col min="13331" max="13331" width="1.453125" style="2" customWidth="1"/>
    <col min="13332" max="13332" width="12.81640625" style="2" bestFit="1" customWidth="1"/>
    <col min="13333" max="13333" width="1.453125" style="2" customWidth="1"/>
    <col min="13334" max="13560" width="9.1796875" style="2" customWidth="1"/>
    <col min="13561" max="13561" width="65.1796875" style="2" customWidth="1"/>
    <col min="13562" max="13562" width="8.1796875" style="2" customWidth="1"/>
    <col min="13563" max="13563" width="1.453125" style="2" customWidth="1"/>
    <col min="13564" max="13564" width="10.81640625" style="2" customWidth="1"/>
    <col min="13565" max="13565" width="1.453125" style="2" customWidth="1"/>
    <col min="13566" max="13566" width="13.81640625" style="2" customWidth="1"/>
    <col min="13567" max="13567" width="1" style="2" customWidth="1"/>
    <col min="13568" max="13568" width="10.81640625" style="2"/>
    <col min="13569" max="13569" width="50.453125" style="2" customWidth="1"/>
    <col min="13570" max="13570" width="8.1796875" style="2" customWidth="1"/>
    <col min="13571" max="13571" width="1.54296875" style="2" customWidth="1"/>
    <col min="13572" max="13572" width="11" style="2" customWidth="1"/>
    <col min="13573" max="13573" width="1.54296875" style="2" customWidth="1"/>
    <col min="13574" max="13574" width="11.54296875" style="2" customWidth="1"/>
    <col min="13575" max="13575" width="1.54296875" style="2" customWidth="1"/>
    <col min="13576" max="13576" width="12.1796875" style="2" customWidth="1"/>
    <col min="13577" max="13577" width="1.54296875" style="2" customWidth="1"/>
    <col min="13578" max="13578" width="10.54296875" style="2" customWidth="1"/>
    <col min="13579" max="13579" width="1.54296875" style="2" customWidth="1"/>
    <col min="13580" max="13580" width="11.1796875" style="2" customWidth="1"/>
    <col min="13581" max="13581" width="1.54296875" style="2" customWidth="1"/>
    <col min="13582" max="13582" width="10.453125" style="2" customWidth="1"/>
    <col min="13583" max="13583" width="13.54296875" style="2" customWidth="1"/>
    <col min="13584" max="13584" width="13.54296875" style="2" bestFit="1" customWidth="1"/>
    <col min="13585" max="13585" width="1.453125" style="2" customWidth="1"/>
    <col min="13586" max="13586" width="11.1796875" style="2" bestFit="1" customWidth="1"/>
    <col min="13587" max="13587" width="1.453125" style="2" customWidth="1"/>
    <col min="13588" max="13588" width="12.81640625" style="2" bestFit="1" customWidth="1"/>
    <col min="13589" max="13589" width="1.453125" style="2" customWidth="1"/>
    <col min="13590" max="13816" width="9.1796875" style="2" customWidth="1"/>
    <col min="13817" max="13817" width="65.1796875" style="2" customWidth="1"/>
    <col min="13818" max="13818" width="8.1796875" style="2" customWidth="1"/>
    <col min="13819" max="13819" width="1.453125" style="2" customWidth="1"/>
    <col min="13820" max="13820" width="10.81640625" style="2" customWidth="1"/>
    <col min="13821" max="13821" width="1.453125" style="2" customWidth="1"/>
    <col min="13822" max="13822" width="13.81640625" style="2" customWidth="1"/>
    <col min="13823" max="13823" width="1" style="2" customWidth="1"/>
    <col min="13824" max="13824" width="10.81640625" style="2"/>
    <col min="13825" max="13825" width="50.453125" style="2" customWidth="1"/>
    <col min="13826" max="13826" width="8.1796875" style="2" customWidth="1"/>
    <col min="13827" max="13827" width="1.54296875" style="2" customWidth="1"/>
    <col min="13828" max="13828" width="11" style="2" customWidth="1"/>
    <col min="13829" max="13829" width="1.54296875" style="2" customWidth="1"/>
    <col min="13830" max="13830" width="11.54296875" style="2" customWidth="1"/>
    <col min="13831" max="13831" width="1.54296875" style="2" customWidth="1"/>
    <col min="13832" max="13832" width="12.1796875" style="2" customWidth="1"/>
    <col min="13833" max="13833" width="1.54296875" style="2" customWidth="1"/>
    <col min="13834" max="13834" width="10.54296875" style="2" customWidth="1"/>
    <col min="13835" max="13835" width="1.54296875" style="2" customWidth="1"/>
    <col min="13836" max="13836" width="11.1796875" style="2" customWidth="1"/>
    <col min="13837" max="13837" width="1.54296875" style="2" customWidth="1"/>
    <col min="13838" max="13838" width="10.453125" style="2" customWidth="1"/>
    <col min="13839" max="13839" width="13.54296875" style="2" customWidth="1"/>
    <col min="13840" max="13840" width="13.54296875" style="2" bestFit="1" customWidth="1"/>
    <col min="13841" max="13841" width="1.453125" style="2" customWidth="1"/>
    <col min="13842" max="13842" width="11.1796875" style="2" bestFit="1" customWidth="1"/>
    <col min="13843" max="13843" width="1.453125" style="2" customWidth="1"/>
    <col min="13844" max="13844" width="12.81640625" style="2" bestFit="1" customWidth="1"/>
    <col min="13845" max="13845" width="1.453125" style="2" customWidth="1"/>
    <col min="13846" max="14072" width="9.1796875" style="2" customWidth="1"/>
    <col min="14073" max="14073" width="65.1796875" style="2" customWidth="1"/>
    <col min="14074" max="14074" width="8.1796875" style="2" customWidth="1"/>
    <col min="14075" max="14075" width="1.453125" style="2" customWidth="1"/>
    <col min="14076" max="14076" width="10.81640625" style="2" customWidth="1"/>
    <col min="14077" max="14077" width="1.453125" style="2" customWidth="1"/>
    <col min="14078" max="14078" width="13.81640625" style="2" customWidth="1"/>
    <col min="14079" max="14079" width="1" style="2" customWidth="1"/>
    <col min="14080" max="14080" width="10.81640625" style="2"/>
    <col min="14081" max="14081" width="50.453125" style="2" customWidth="1"/>
    <col min="14082" max="14082" width="8.1796875" style="2" customWidth="1"/>
    <col min="14083" max="14083" width="1.54296875" style="2" customWidth="1"/>
    <col min="14084" max="14084" width="11" style="2" customWidth="1"/>
    <col min="14085" max="14085" width="1.54296875" style="2" customWidth="1"/>
    <col min="14086" max="14086" width="11.54296875" style="2" customWidth="1"/>
    <col min="14087" max="14087" width="1.54296875" style="2" customWidth="1"/>
    <col min="14088" max="14088" width="12.1796875" style="2" customWidth="1"/>
    <col min="14089" max="14089" width="1.54296875" style="2" customWidth="1"/>
    <col min="14090" max="14090" width="10.54296875" style="2" customWidth="1"/>
    <col min="14091" max="14091" width="1.54296875" style="2" customWidth="1"/>
    <col min="14092" max="14092" width="11.1796875" style="2" customWidth="1"/>
    <col min="14093" max="14093" width="1.54296875" style="2" customWidth="1"/>
    <col min="14094" max="14094" width="10.453125" style="2" customWidth="1"/>
    <col min="14095" max="14095" width="13.54296875" style="2" customWidth="1"/>
    <col min="14096" max="14096" width="13.54296875" style="2" bestFit="1" customWidth="1"/>
    <col min="14097" max="14097" width="1.453125" style="2" customWidth="1"/>
    <col min="14098" max="14098" width="11.1796875" style="2" bestFit="1" customWidth="1"/>
    <col min="14099" max="14099" width="1.453125" style="2" customWidth="1"/>
    <col min="14100" max="14100" width="12.81640625" style="2" bestFit="1" customWidth="1"/>
    <col min="14101" max="14101" width="1.453125" style="2" customWidth="1"/>
    <col min="14102" max="14328" width="9.1796875" style="2" customWidth="1"/>
    <col min="14329" max="14329" width="65.1796875" style="2" customWidth="1"/>
    <col min="14330" max="14330" width="8.1796875" style="2" customWidth="1"/>
    <col min="14331" max="14331" width="1.453125" style="2" customWidth="1"/>
    <col min="14332" max="14332" width="10.81640625" style="2" customWidth="1"/>
    <col min="14333" max="14333" width="1.453125" style="2" customWidth="1"/>
    <col min="14334" max="14334" width="13.81640625" style="2" customWidth="1"/>
    <col min="14335" max="14335" width="1" style="2" customWidth="1"/>
    <col min="14336" max="14336" width="10.81640625" style="2"/>
    <col min="14337" max="14337" width="50.453125" style="2" customWidth="1"/>
    <col min="14338" max="14338" width="8.1796875" style="2" customWidth="1"/>
    <col min="14339" max="14339" width="1.54296875" style="2" customWidth="1"/>
    <col min="14340" max="14340" width="11" style="2" customWidth="1"/>
    <col min="14341" max="14341" width="1.54296875" style="2" customWidth="1"/>
    <col min="14342" max="14342" width="11.54296875" style="2" customWidth="1"/>
    <col min="14343" max="14343" width="1.54296875" style="2" customWidth="1"/>
    <col min="14344" max="14344" width="12.1796875" style="2" customWidth="1"/>
    <col min="14345" max="14345" width="1.54296875" style="2" customWidth="1"/>
    <col min="14346" max="14346" width="10.54296875" style="2" customWidth="1"/>
    <col min="14347" max="14347" width="1.54296875" style="2" customWidth="1"/>
    <col min="14348" max="14348" width="11.1796875" style="2" customWidth="1"/>
    <col min="14349" max="14349" width="1.54296875" style="2" customWidth="1"/>
    <col min="14350" max="14350" width="10.453125" style="2" customWidth="1"/>
    <col min="14351" max="14351" width="13.54296875" style="2" customWidth="1"/>
    <col min="14352" max="14352" width="13.54296875" style="2" bestFit="1" customWidth="1"/>
    <col min="14353" max="14353" width="1.453125" style="2" customWidth="1"/>
    <col min="14354" max="14354" width="11.1796875" style="2" bestFit="1" customWidth="1"/>
    <col min="14355" max="14355" width="1.453125" style="2" customWidth="1"/>
    <col min="14356" max="14356" width="12.81640625" style="2" bestFit="1" customWidth="1"/>
    <col min="14357" max="14357" width="1.453125" style="2" customWidth="1"/>
    <col min="14358" max="14584" width="9.1796875" style="2" customWidth="1"/>
    <col min="14585" max="14585" width="65.1796875" style="2" customWidth="1"/>
    <col min="14586" max="14586" width="8.1796875" style="2" customWidth="1"/>
    <col min="14587" max="14587" width="1.453125" style="2" customWidth="1"/>
    <col min="14588" max="14588" width="10.81640625" style="2" customWidth="1"/>
    <col min="14589" max="14589" width="1.453125" style="2" customWidth="1"/>
    <col min="14590" max="14590" width="13.81640625" style="2" customWidth="1"/>
    <col min="14591" max="14591" width="1" style="2" customWidth="1"/>
    <col min="14592" max="14592" width="10.81640625" style="2"/>
    <col min="14593" max="14593" width="50.453125" style="2" customWidth="1"/>
    <col min="14594" max="14594" width="8.1796875" style="2" customWidth="1"/>
    <col min="14595" max="14595" width="1.54296875" style="2" customWidth="1"/>
    <col min="14596" max="14596" width="11" style="2" customWidth="1"/>
    <col min="14597" max="14597" width="1.54296875" style="2" customWidth="1"/>
    <col min="14598" max="14598" width="11.54296875" style="2" customWidth="1"/>
    <col min="14599" max="14599" width="1.54296875" style="2" customWidth="1"/>
    <col min="14600" max="14600" width="12.1796875" style="2" customWidth="1"/>
    <col min="14601" max="14601" width="1.54296875" style="2" customWidth="1"/>
    <col min="14602" max="14602" width="10.54296875" style="2" customWidth="1"/>
    <col min="14603" max="14603" width="1.54296875" style="2" customWidth="1"/>
    <col min="14604" max="14604" width="11.1796875" style="2" customWidth="1"/>
    <col min="14605" max="14605" width="1.54296875" style="2" customWidth="1"/>
    <col min="14606" max="14606" width="10.453125" style="2" customWidth="1"/>
    <col min="14607" max="14607" width="13.54296875" style="2" customWidth="1"/>
    <col min="14608" max="14608" width="13.54296875" style="2" bestFit="1" customWidth="1"/>
    <col min="14609" max="14609" width="1.453125" style="2" customWidth="1"/>
    <col min="14610" max="14610" width="11.1796875" style="2" bestFit="1" customWidth="1"/>
    <col min="14611" max="14611" width="1.453125" style="2" customWidth="1"/>
    <col min="14612" max="14612" width="12.81640625" style="2" bestFit="1" customWidth="1"/>
    <col min="14613" max="14613" width="1.453125" style="2" customWidth="1"/>
    <col min="14614" max="14840" width="9.1796875" style="2" customWidth="1"/>
    <col min="14841" max="14841" width="65.1796875" style="2" customWidth="1"/>
    <col min="14842" max="14842" width="8.1796875" style="2" customWidth="1"/>
    <col min="14843" max="14843" width="1.453125" style="2" customWidth="1"/>
    <col min="14844" max="14844" width="10.81640625" style="2" customWidth="1"/>
    <col min="14845" max="14845" width="1.453125" style="2" customWidth="1"/>
    <col min="14846" max="14846" width="13.81640625" style="2" customWidth="1"/>
    <col min="14847" max="14847" width="1" style="2" customWidth="1"/>
    <col min="14848" max="14848" width="10.81640625" style="2"/>
    <col min="14849" max="14849" width="50.453125" style="2" customWidth="1"/>
    <col min="14850" max="14850" width="8.1796875" style="2" customWidth="1"/>
    <col min="14851" max="14851" width="1.54296875" style="2" customWidth="1"/>
    <col min="14852" max="14852" width="11" style="2" customWidth="1"/>
    <col min="14853" max="14853" width="1.54296875" style="2" customWidth="1"/>
    <col min="14854" max="14854" width="11.54296875" style="2" customWidth="1"/>
    <col min="14855" max="14855" width="1.54296875" style="2" customWidth="1"/>
    <col min="14856" max="14856" width="12.1796875" style="2" customWidth="1"/>
    <col min="14857" max="14857" width="1.54296875" style="2" customWidth="1"/>
    <col min="14858" max="14858" width="10.54296875" style="2" customWidth="1"/>
    <col min="14859" max="14859" width="1.54296875" style="2" customWidth="1"/>
    <col min="14860" max="14860" width="11.1796875" style="2" customWidth="1"/>
    <col min="14861" max="14861" width="1.54296875" style="2" customWidth="1"/>
    <col min="14862" max="14862" width="10.453125" style="2" customWidth="1"/>
    <col min="14863" max="14863" width="13.54296875" style="2" customWidth="1"/>
    <col min="14864" max="14864" width="13.54296875" style="2" bestFit="1" customWidth="1"/>
    <col min="14865" max="14865" width="1.453125" style="2" customWidth="1"/>
    <col min="14866" max="14866" width="11.1796875" style="2" bestFit="1" customWidth="1"/>
    <col min="14867" max="14867" width="1.453125" style="2" customWidth="1"/>
    <col min="14868" max="14868" width="12.81640625" style="2" bestFit="1" customWidth="1"/>
    <col min="14869" max="14869" width="1.453125" style="2" customWidth="1"/>
    <col min="14870" max="15096" width="9.1796875" style="2" customWidth="1"/>
    <col min="15097" max="15097" width="65.1796875" style="2" customWidth="1"/>
    <col min="15098" max="15098" width="8.1796875" style="2" customWidth="1"/>
    <col min="15099" max="15099" width="1.453125" style="2" customWidth="1"/>
    <col min="15100" max="15100" width="10.81640625" style="2" customWidth="1"/>
    <col min="15101" max="15101" width="1.453125" style="2" customWidth="1"/>
    <col min="15102" max="15102" width="13.81640625" style="2" customWidth="1"/>
    <col min="15103" max="15103" width="1" style="2" customWidth="1"/>
    <col min="15104" max="15104" width="10.81640625" style="2"/>
    <col min="15105" max="15105" width="50.453125" style="2" customWidth="1"/>
    <col min="15106" max="15106" width="8.1796875" style="2" customWidth="1"/>
    <col min="15107" max="15107" width="1.54296875" style="2" customWidth="1"/>
    <col min="15108" max="15108" width="11" style="2" customWidth="1"/>
    <col min="15109" max="15109" width="1.54296875" style="2" customWidth="1"/>
    <col min="15110" max="15110" width="11.54296875" style="2" customWidth="1"/>
    <col min="15111" max="15111" width="1.54296875" style="2" customWidth="1"/>
    <col min="15112" max="15112" width="12.1796875" style="2" customWidth="1"/>
    <col min="15113" max="15113" width="1.54296875" style="2" customWidth="1"/>
    <col min="15114" max="15114" width="10.54296875" style="2" customWidth="1"/>
    <col min="15115" max="15115" width="1.54296875" style="2" customWidth="1"/>
    <col min="15116" max="15116" width="11.1796875" style="2" customWidth="1"/>
    <col min="15117" max="15117" width="1.54296875" style="2" customWidth="1"/>
    <col min="15118" max="15118" width="10.453125" style="2" customWidth="1"/>
    <col min="15119" max="15119" width="13.54296875" style="2" customWidth="1"/>
    <col min="15120" max="15120" width="13.54296875" style="2" bestFit="1" customWidth="1"/>
    <col min="15121" max="15121" width="1.453125" style="2" customWidth="1"/>
    <col min="15122" max="15122" width="11.1796875" style="2" bestFit="1" customWidth="1"/>
    <col min="15123" max="15123" width="1.453125" style="2" customWidth="1"/>
    <col min="15124" max="15124" width="12.81640625" style="2" bestFit="1" customWidth="1"/>
    <col min="15125" max="15125" width="1.453125" style="2" customWidth="1"/>
    <col min="15126" max="15352" width="9.1796875" style="2" customWidth="1"/>
    <col min="15353" max="15353" width="65.1796875" style="2" customWidth="1"/>
    <col min="15354" max="15354" width="8.1796875" style="2" customWidth="1"/>
    <col min="15355" max="15355" width="1.453125" style="2" customWidth="1"/>
    <col min="15356" max="15356" width="10.81640625" style="2" customWidth="1"/>
    <col min="15357" max="15357" width="1.453125" style="2" customWidth="1"/>
    <col min="15358" max="15358" width="13.81640625" style="2" customWidth="1"/>
    <col min="15359" max="15359" width="1" style="2" customWidth="1"/>
    <col min="15360" max="15360" width="10.81640625" style="2"/>
    <col min="15361" max="15361" width="50.453125" style="2" customWidth="1"/>
    <col min="15362" max="15362" width="8.1796875" style="2" customWidth="1"/>
    <col min="15363" max="15363" width="1.54296875" style="2" customWidth="1"/>
    <col min="15364" max="15364" width="11" style="2" customWidth="1"/>
    <col min="15365" max="15365" width="1.54296875" style="2" customWidth="1"/>
    <col min="15366" max="15366" width="11.54296875" style="2" customWidth="1"/>
    <col min="15367" max="15367" width="1.54296875" style="2" customWidth="1"/>
    <col min="15368" max="15368" width="12.1796875" style="2" customWidth="1"/>
    <col min="15369" max="15369" width="1.54296875" style="2" customWidth="1"/>
    <col min="15370" max="15370" width="10.54296875" style="2" customWidth="1"/>
    <col min="15371" max="15371" width="1.54296875" style="2" customWidth="1"/>
    <col min="15372" max="15372" width="11.1796875" style="2" customWidth="1"/>
    <col min="15373" max="15373" width="1.54296875" style="2" customWidth="1"/>
    <col min="15374" max="15374" width="10.453125" style="2" customWidth="1"/>
    <col min="15375" max="15375" width="13.54296875" style="2" customWidth="1"/>
    <col min="15376" max="15376" width="13.54296875" style="2" bestFit="1" customWidth="1"/>
    <col min="15377" max="15377" width="1.453125" style="2" customWidth="1"/>
    <col min="15378" max="15378" width="11.1796875" style="2" bestFit="1" customWidth="1"/>
    <col min="15379" max="15379" width="1.453125" style="2" customWidth="1"/>
    <col min="15380" max="15380" width="12.81640625" style="2" bestFit="1" customWidth="1"/>
    <col min="15381" max="15381" width="1.453125" style="2" customWidth="1"/>
    <col min="15382" max="15608" width="9.1796875" style="2" customWidth="1"/>
    <col min="15609" max="15609" width="65.1796875" style="2" customWidth="1"/>
    <col min="15610" max="15610" width="8.1796875" style="2" customWidth="1"/>
    <col min="15611" max="15611" width="1.453125" style="2" customWidth="1"/>
    <col min="15612" max="15612" width="10.81640625" style="2" customWidth="1"/>
    <col min="15613" max="15613" width="1.453125" style="2" customWidth="1"/>
    <col min="15614" max="15614" width="13.81640625" style="2" customWidth="1"/>
    <col min="15615" max="15615" width="1" style="2" customWidth="1"/>
    <col min="15616" max="15616" width="10.81640625" style="2"/>
    <col min="15617" max="15617" width="50.453125" style="2" customWidth="1"/>
    <col min="15618" max="15618" width="8.1796875" style="2" customWidth="1"/>
    <col min="15619" max="15619" width="1.54296875" style="2" customWidth="1"/>
    <col min="15620" max="15620" width="11" style="2" customWidth="1"/>
    <col min="15621" max="15621" width="1.54296875" style="2" customWidth="1"/>
    <col min="15622" max="15622" width="11.54296875" style="2" customWidth="1"/>
    <col min="15623" max="15623" width="1.54296875" style="2" customWidth="1"/>
    <col min="15624" max="15624" width="12.1796875" style="2" customWidth="1"/>
    <col min="15625" max="15625" width="1.54296875" style="2" customWidth="1"/>
    <col min="15626" max="15626" width="10.54296875" style="2" customWidth="1"/>
    <col min="15627" max="15627" width="1.54296875" style="2" customWidth="1"/>
    <col min="15628" max="15628" width="11.1796875" style="2" customWidth="1"/>
    <col min="15629" max="15629" width="1.54296875" style="2" customWidth="1"/>
    <col min="15630" max="15630" width="10.453125" style="2" customWidth="1"/>
    <col min="15631" max="15631" width="13.54296875" style="2" customWidth="1"/>
    <col min="15632" max="15632" width="13.54296875" style="2" bestFit="1" customWidth="1"/>
    <col min="15633" max="15633" width="1.453125" style="2" customWidth="1"/>
    <col min="15634" max="15634" width="11.1796875" style="2" bestFit="1" customWidth="1"/>
    <col min="15635" max="15635" width="1.453125" style="2" customWidth="1"/>
    <col min="15636" max="15636" width="12.81640625" style="2" bestFit="1" customWidth="1"/>
    <col min="15637" max="15637" width="1.453125" style="2" customWidth="1"/>
    <col min="15638" max="15864" width="9.1796875" style="2" customWidth="1"/>
    <col min="15865" max="15865" width="65.1796875" style="2" customWidth="1"/>
    <col min="15866" max="15866" width="8.1796875" style="2" customWidth="1"/>
    <col min="15867" max="15867" width="1.453125" style="2" customWidth="1"/>
    <col min="15868" max="15868" width="10.81640625" style="2" customWidth="1"/>
    <col min="15869" max="15869" width="1.453125" style="2" customWidth="1"/>
    <col min="15870" max="15870" width="13.81640625" style="2" customWidth="1"/>
    <col min="15871" max="15871" width="1" style="2" customWidth="1"/>
    <col min="15872" max="15872" width="10.81640625" style="2"/>
    <col min="15873" max="15873" width="50.453125" style="2" customWidth="1"/>
    <col min="15874" max="15874" width="8.1796875" style="2" customWidth="1"/>
    <col min="15875" max="15875" width="1.54296875" style="2" customWidth="1"/>
    <col min="15876" max="15876" width="11" style="2" customWidth="1"/>
    <col min="15877" max="15877" width="1.54296875" style="2" customWidth="1"/>
    <col min="15878" max="15878" width="11.54296875" style="2" customWidth="1"/>
    <col min="15879" max="15879" width="1.54296875" style="2" customWidth="1"/>
    <col min="15880" max="15880" width="12.1796875" style="2" customWidth="1"/>
    <col min="15881" max="15881" width="1.54296875" style="2" customWidth="1"/>
    <col min="15882" max="15882" width="10.54296875" style="2" customWidth="1"/>
    <col min="15883" max="15883" width="1.54296875" style="2" customWidth="1"/>
    <col min="15884" max="15884" width="11.1796875" style="2" customWidth="1"/>
    <col min="15885" max="15885" width="1.54296875" style="2" customWidth="1"/>
    <col min="15886" max="15886" width="10.453125" style="2" customWidth="1"/>
    <col min="15887" max="15887" width="13.54296875" style="2" customWidth="1"/>
    <col min="15888" max="15888" width="13.54296875" style="2" bestFit="1" customWidth="1"/>
    <col min="15889" max="15889" width="1.453125" style="2" customWidth="1"/>
    <col min="15890" max="15890" width="11.1796875" style="2" bestFit="1" customWidth="1"/>
    <col min="15891" max="15891" width="1.453125" style="2" customWidth="1"/>
    <col min="15892" max="15892" width="12.81640625" style="2" bestFit="1" customWidth="1"/>
    <col min="15893" max="15893" width="1.453125" style="2" customWidth="1"/>
    <col min="15894" max="16120" width="9.1796875" style="2" customWidth="1"/>
    <col min="16121" max="16121" width="65.1796875" style="2" customWidth="1"/>
    <col min="16122" max="16122" width="8.1796875" style="2" customWidth="1"/>
    <col min="16123" max="16123" width="1.453125" style="2" customWidth="1"/>
    <col min="16124" max="16124" width="10.81640625" style="2" customWidth="1"/>
    <col min="16125" max="16125" width="1.453125" style="2" customWidth="1"/>
    <col min="16126" max="16126" width="13.81640625" style="2" customWidth="1"/>
    <col min="16127" max="16127" width="1" style="2" customWidth="1"/>
    <col min="16128" max="16128" width="10.81640625" style="2"/>
    <col min="16129" max="16129" width="50.453125" style="2" customWidth="1"/>
    <col min="16130" max="16130" width="8.1796875" style="2" customWidth="1"/>
    <col min="16131" max="16131" width="1.54296875" style="2" customWidth="1"/>
    <col min="16132" max="16132" width="11" style="2" customWidth="1"/>
    <col min="16133" max="16133" width="1.54296875" style="2" customWidth="1"/>
    <col min="16134" max="16134" width="11.54296875" style="2" customWidth="1"/>
    <col min="16135" max="16135" width="1.54296875" style="2" customWidth="1"/>
    <col min="16136" max="16136" width="12.1796875" style="2" customWidth="1"/>
    <col min="16137" max="16137" width="1.54296875" style="2" customWidth="1"/>
    <col min="16138" max="16138" width="10.54296875" style="2" customWidth="1"/>
    <col min="16139" max="16139" width="1.54296875" style="2" customWidth="1"/>
    <col min="16140" max="16140" width="11.1796875" style="2" customWidth="1"/>
    <col min="16141" max="16141" width="1.54296875" style="2" customWidth="1"/>
    <col min="16142" max="16142" width="10.453125" style="2" customWidth="1"/>
    <col min="16143" max="16143" width="13.54296875" style="2" customWidth="1"/>
    <col min="16144" max="16144" width="13.54296875" style="2" bestFit="1" customWidth="1"/>
    <col min="16145" max="16145" width="1.453125" style="2" customWidth="1"/>
    <col min="16146" max="16146" width="11.1796875" style="2" bestFit="1" customWidth="1"/>
    <col min="16147" max="16147" width="1.453125" style="2" customWidth="1"/>
    <col min="16148" max="16148" width="12.81640625" style="2" bestFit="1" customWidth="1"/>
    <col min="16149" max="16149" width="1.453125" style="2" customWidth="1"/>
    <col min="16150" max="16376" width="9.1796875" style="2" customWidth="1"/>
    <col min="16377" max="16377" width="65.1796875" style="2" customWidth="1"/>
    <col min="16378" max="16378" width="8.1796875" style="2" customWidth="1"/>
    <col min="16379" max="16379" width="1.453125" style="2" customWidth="1"/>
    <col min="16380" max="16380" width="10.81640625" style="2" customWidth="1"/>
    <col min="16381" max="16381" width="1.453125" style="2" customWidth="1"/>
    <col min="16382" max="16382" width="13.81640625" style="2" customWidth="1"/>
    <col min="16383" max="16383" width="1" style="2" customWidth="1"/>
    <col min="16384" max="16384" width="10.81640625" style="2"/>
  </cols>
  <sheetData>
    <row r="1" spans="1:14" ht="21.75" customHeight="1">
      <c r="A1" s="1" t="s">
        <v>99</v>
      </c>
    </row>
    <row r="2" spans="1:14" ht="21.75" customHeight="1">
      <c r="A2" s="246" t="s">
        <v>86</v>
      </c>
    </row>
    <row r="3" spans="1:14" ht="21.75" customHeight="1">
      <c r="A3" s="31"/>
      <c r="B3" s="42"/>
      <c r="C3" s="34"/>
      <c r="D3" s="259" t="s">
        <v>32</v>
      </c>
      <c r="E3" s="259"/>
      <c r="F3" s="259"/>
      <c r="G3" s="259"/>
      <c r="H3" s="259"/>
      <c r="I3" s="259"/>
      <c r="J3" s="259"/>
      <c r="K3" s="259"/>
      <c r="L3" s="259"/>
      <c r="M3" s="259"/>
      <c r="N3" s="259"/>
    </row>
    <row r="4" spans="1:14" ht="21.75" customHeight="1">
      <c r="B4" s="6"/>
      <c r="C4" s="103"/>
      <c r="F4" s="20"/>
      <c r="H4" s="20"/>
      <c r="J4" s="261" t="s">
        <v>78</v>
      </c>
      <c r="K4" s="261"/>
      <c r="L4" s="261"/>
      <c r="N4" s="20"/>
    </row>
    <row r="5" spans="1:14" ht="21.75" customHeight="1">
      <c r="B5" s="181"/>
      <c r="C5" s="95"/>
      <c r="D5" s="181" t="s">
        <v>19</v>
      </c>
      <c r="F5" s="15"/>
      <c r="H5" s="181" t="s">
        <v>108</v>
      </c>
      <c r="K5" s="26"/>
      <c r="L5" s="27"/>
      <c r="M5" s="26"/>
    </row>
    <row r="6" spans="1:14" ht="21.75" customHeight="1">
      <c r="B6" s="181"/>
      <c r="C6" s="95"/>
      <c r="D6" s="181" t="s">
        <v>46</v>
      </c>
      <c r="E6" s="26"/>
      <c r="F6" s="94" t="s">
        <v>116</v>
      </c>
      <c r="G6" s="26"/>
      <c r="H6" s="181" t="s">
        <v>110</v>
      </c>
      <c r="I6" s="26"/>
      <c r="J6" s="26" t="s">
        <v>97</v>
      </c>
      <c r="K6" s="26"/>
      <c r="L6" s="26" t="s">
        <v>43</v>
      </c>
      <c r="M6" s="26"/>
      <c r="N6" s="181" t="s">
        <v>44</v>
      </c>
    </row>
    <row r="7" spans="1:14" ht="21.75" customHeight="1">
      <c r="B7" s="180" t="s">
        <v>28</v>
      </c>
      <c r="C7" s="95"/>
      <c r="D7" s="181" t="s">
        <v>49</v>
      </c>
      <c r="E7" s="26"/>
      <c r="F7" s="181" t="s">
        <v>111</v>
      </c>
      <c r="G7" s="26"/>
      <c r="H7" s="94" t="s">
        <v>148</v>
      </c>
      <c r="I7" s="26"/>
      <c r="J7" s="26" t="s">
        <v>98</v>
      </c>
      <c r="K7" s="26"/>
      <c r="L7" s="181" t="s">
        <v>47</v>
      </c>
      <c r="M7" s="26"/>
      <c r="N7" s="181" t="s">
        <v>48</v>
      </c>
    </row>
    <row r="8" spans="1:14" ht="21.75" customHeight="1">
      <c r="A8" s="31"/>
      <c r="B8" s="183"/>
      <c r="C8" s="35"/>
      <c r="D8" s="262" t="s">
        <v>29</v>
      </c>
      <c r="E8" s="262"/>
      <c r="F8" s="262"/>
      <c r="G8" s="262"/>
      <c r="H8" s="262"/>
      <c r="I8" s="262"/>
      <c r="J8" s="262"/>
      <c r="K8" s="262"/>
      <c r="L8" s="262"/>
      <c r="M8" s="262"/>
      <c r="N8" s="262"/>
    </row>
    <row r="9" spans="1:14" ht="21.75" customHeight="1">
      <c r="A9" s="133" t="s">
        <v>159</v>
      </c>
      <c r="B9" s="143"/>
      <c r="C9" s="144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</row>
    <row r="10" spans="1:14" ht="21.75" customHeight="1">
      <c r="A10" s="133" t="s">
        <v>160</v>
      </c>
      <c r="B10" s="132"/>
      <c r="C10" s="139"/>
      <c r="D10" s="146">
        <v>304368</v>
      </c>
      <c r="E10" s="146"/>
      <c r="F10" s="146">
        <v>975343</v>
      </c>
      <c r="G10" s="146"/>
      <c r="H10" s="146">
        <v>9069</v>
      </c>
      <c r="I10" s="146"/>
      <c r="J10" s="146">
        <v>30844</v>
      </c>
      <c r="K10" s="146"/>
      <c r="L10" s="146">
        <v>1147406</v>
      </c>
      <c r="M10" s="146"/>
      <c r="N10" s="146">
        <f>SUM(D10:L10)</f>
        <v>2467030</v>
      </c>
    </row>
    <row r="11" spans="1:14" ht="10.5" customHeight="1">
      <c r="A11" s="52"/>
      <c r="B11" s="180"/>
      <c r="C11" s="103"/>
      <c r="D11" s="104"/>
      <c r="E11" s="62"/>
      <c r="F11" s="104"/>
      <c r="G11" s="62"/>
      <c r="H11" s="104"/>
      <c r="I11" s="62"/>
      <c r="J11" s="104"/>
      <c r="K11" s="62"/>
      <c r="L11" s="104"/>
      <c r="M11" s="62"/>
      <c r="N11" s="104"/>
    </row>
    <row r="12" spans="1:14" ht="21.75" customHeight="1">
      <c r="A12" s="52" t="s">
        <v>113</v>
      </c>
      <c r="B12" s="180"/>
      <c r="C12" s="103"/>
      <c r="D12" s="104"/>
      <c r="E12" s="62"/>
      <c r="F12" s="104"/>
      <c r="G12" s="62"/>
      <c r="H12" s="104"/>
      <c r="I12" s="62"/>
      <c r="J12" s="104"/>
      <c r="K12" s="62"/>
      <c r="L12" s="104"/>
      <c r="M12" s="62"/>
      <c r="N12" s="104"/>
    </row>
    <row r="13" spans="1:14" ht="21.75" customHeight="1">
      <c r="A13" s="97" t="s">
        <v>133</v>
      </c>
      <c r="B13" s="180"/>
      <c r="C13" s="103"/>
      <c r="D13" s="104"/>
      <c r="E13" s="62"/>
      <c r="F13" s="104"/>
      <c r="G13" s="62"/>
      <c r="H13" s="104"/>
      <c r="I13" s="62"/>
      <c r="J13" s="104"/>
      <c r="K13" s="62"/>
      <c r="L13" s="104"/>
      <c r="M13" s="62"/>
      <c r="N13" s="104"/>
    </row>
    <row r="14" spans="1:14" ht="21.75" hidden="1" customHeight="1">
      <c r="A14" s="31" t="s">
        <v>134</v>
      </c>
      <c r="B14" s="180">
        <v>10</v>
      </c>
      <c r="C14" s="103"/>
      <c r="D14" s="63"/>
      <c r="E14" s="62"/>
      <c r="F14" s="63"/>
      <c r="G14" s="62"/>
      <c r="H14" s="63"/>
      <c r="I14" s="62"/>
      <c r="J14" s="63">
        <v>0</v>
      </c>
      <c r="K14" s="64"/>
      <c r="L14" s="63">
        <v>0</v>
      </c>
      <c r="M14" s="64"/>
      <c r="N14" s="64">
        <f>SUM(D14:L14)</f>
        <v>0</v>
      </c>
    </row>
    <row r="15" spans="1:14" ht="21.75" customHeight="1">
      <c r="A15" s="31" t="s">
        <v>135</v>
      </c>
      <c r="B15" s="180">
        <v>10</v>
      </c>
      <c r="C15" s="103"/>
      <c r="D15" s="63">
        <v>0</v>
      </c>
      <c r="E15" s="64"/>
      <c r="F15" s="63">
        <v>0</v>
      </c>
      <c r="G15" s="64"/>
      <c r="H15" s="63">
        <v>5917</v>
      </c>
      <c r="I15" s="64"/>
      <c r="J15" s="63">
        <v>0</v>
      </c>
      <c r="K15" s="64"/>
      <c r="L15" s="63">
        <v>0</v>
      </c>
      <c r="M15" s="64"/>
      <c r="N15" s="64">
        <f>SUM(D15:L15)</f>
        <v>5917</v>
      </c>
    </row>
    <row r="16" spans="1:14" ht="21.75" customHeight="1">
      <c r="A16" s="31" t="s">
        <v>136</v>
      </c>
      <c r="B16" s="180">
        <v>13</v>
      </c>
      <c r="C16" s="103"/>
      <c r="D16" s="63">
        <v>0</v>
      </c>
      <c r="E16" s="64"/>
      <c r="F16" s="63">
        <v>0</v>
      </c>
      <c r="G16" s="64"/>
      <c r="H16" s="63">
        <v>0</v>
      </c>
      <c r="I16" s="64"/>
      <c r="J16" s="63">
        <v>0</v>
      </c>
      <c r="K16" s="64"/>
      <c r="L16" s="63">
        <v>-200830</v>
      </c>
      <c r="M16" s="64"/>
      <c r="N16" s="64">
        <f>SUM(D16:L16)</f>
        <v>-200830</v>
      </c>
    </row>
    <row r="17" spans="1:15" ht="21.75" customHeight="1">
      <c r="A17" s="97" t="s">
        <v>137</v>
      </c>
      <c r="B17" s="180"/>
      <c r="C17" s="103"/>
      <c r="D17" s="99">
        <f>SUM(D14:D16)</f>
        <v>0</v>
      </c>
      <c r="E17" s="62"/>
      <c r="F17" s="99">
        <f>SUM(F14:F16)</f>
        <v>0</v>
      </c>
      <c r="G17" s="62"/>
      <c r="H17" s="99">
        <f>SUM(H14:H16)</f>
        <v>5917</v>
      </c>
      <c r="I17" s="62"/>
      <c r="J17" s="99">
        <f>SUM(J14:J16)</f>
        <v>0</v>
      </c>
      <c r="K17" s="62"/>
      <c r="L17" s="99">
        <f>SUM(L14:L16)</f>
        <v>-200830</v>
      </c>
      <c r="M17" s="62"/>
      <c r="N17" s="99">
        <f>SUM(N14:N16)</f>
        <v>-194913</v>
      </c>
    </row>
    <row r="18" spans="1:15" ht="10.5" customHeight="1">
      <c r="A18" s="52"/>
      <c r="B18" s="180"/>
      <c r="C18" s="103"/>
      <c r="D18" s="104"/>
      <c r="E18" s="62"/>
      <c r="F18" s="104"/>
      <c r="G18" s="62"/>
      <c r="H18" s="104"/>
      <c r="I18" s="62"/>
      <c r="J18" s="104"/>
      <c r="K18" s="62"/>
      <c r="L18" s="104"/>
      <c r="M18" s="62"/>
      <c r="N18" s="104"/>
    </row>
    <row r="19" spans="1:15" ht="21.75" customHeight="1">
      <c r="A19" s="25" t="s">
        <v>170</v>
      </c>
      <c r="B19" s="47"/>
      <c r="C19" s="29"/>
      <c r="D19" s="63"/>
      <c r="E19" s="64"/>
      <c r="F19" s="63"/>
      <c r="G19" s="64"/>
      <c r="H19" s="63"/>
      <c r="I19" s="64"/>
      <c r="J19" s="49"/>
      <c r="K19" s="64"/>
      <c r="L19" s="49"/>
      <c r="M19" s="64"/>
      <c r="N19" s="63"/>
    </row>
    <row r="20" spans="1:15" ht="21.75" customHeight="1">
      <c r="A20" s="101" t="s">
        <v>138</v>
      </c>
      <c r="B20" s="47"/>
      <c r="C20" s="29"/>
      <c r="D20" s="46">
        <v>0</v>
      </c>
      <c r="E20" s="64"/>
      <c r="F20" s="46">
        <v>0</v>
      </c>
      <c r="G20" s="64"/>
      <c r="H20" s="49">
        <v>0</v>
      </c>
      <c r="I20" s="64"/>
      <c r="J20" s="49">
        <v>0</v>
      </c>
      <c r="K20" s="64"/>
      <c r="L20" s="49">
        <v>255037</v>
      </c>
      <c r="M20" s="64"/>
      <c r="N20" s="63">
        <f>SUM(D20:M20)</f>
        <v>255037</v>
      </c>
    </row>
    <row r="21" spans="1:15" ht="21.75" customHeight="1">
      <c r="A21" s="101" t="s">
        <v>185</v>
      </c>
      <c r="B21" s="47"/>
      <c r="C21" s="29"/>
      <c r="D21" s="46">
        <v>0</v>
      </c>
      <c r="E21" s="64"/>
      <c r="F21" s="46">
        <v>0</v>
      </c>
      <c r="G21" s="64"/>
      <c r="H21" s="49">
        <v>0</v>
      </c>
      <c r="I21" s="64"/>
      <c r="J21" s="49">
        <v>0</v>
      </c>
      <c r="K21" s="64"/>
      <c r="L21" s="49">
        <v>525</v>
      </c>
      <c r="M21" s="64"/>
      <c r="N21" s="63">
        <f>SUM(D21:M21)</f>
        <v>525</v>
      </c>
    </row>
    <row r="22" spans="1:15" ht="21.75" customHeight="1">
      <c r="A22" s="25" t="s">
        <v>171</v>
      </c>
      <c r="B22" s="47"/>
      <c r="C22" s="29"/>
      <c r="D22" s="50">
        <f>SUM(D20:D21)</f>
        <v>0</v>
      </c>
      <c r="E22" s="62"/>
      <c r="F22" s="50">
        <f>SUM(F20:F21)</f>
        <v>0</v>
      </c>
      <c r="G22" s="62"/>
      <c r="H22" s="50">
        <f>SUM(H20:H21)</f>
        <v>0</v>
      </c>
      <c r="I22" s="62"/>
      <c r="J22" s="50">
        <f>SUM(J20:J21)</f>
        <v>0</v>
      </c>
      <c r="K22" s="62"/>
      <c r="L22" s="50">
        <f>SUM(L20:L21)</f>
        <v>255562</v>
      </c>
      <c r="M22" s="62"/>
      <c r="N22" s="50">
        <f>SUM(N20:N21)</f>
        <v>255562</v>
      </c>
      <c r="O22" s="60">
        <f>N22-'PL-6-9'!K125</f>
        <v>0</v>
      </c>
    </row>
    <row r="23" spans="1:15" ht="10.5" customHeight="1">
      <c r="A23" s="52"/>
      <c r="B23" s="180"/>
      <c r="C23" s="103"/>
      <c r="D23" s="104"/>
      <c r="E23" s="62"/>
      <c r="F23" s="104"/>
      <c r="G23" s="62"/>
      <c r="H23" s="104"/>
      <c r="I23" s="62"/>
      <c r="J23" s="104"/>
      <c r="K23" s="62"/>
      <c r="L23" s="104"/>
      <c r="M23" s="62"/>
      <c r="N23" s="104"/>
    </row>
    <row r="24" spans="1:15" ht="21.75" customHeight="1" thickBot="1">
      <c r="A24" s="133" t="s">
        <v>161</v>
      </c>
      <c r="B24" s="132"/>
      <c r="C24" s="141"/>
      <c r="D24" s="142">
        <f>SUM(D10,D17,D22)</f>
        <v>304368</v>
      </c>
      <c r="E24" s="140"/>
      <c r="F24" s="142">
        <f>SUM(F10,F17,F22)</f>
        <v>975343</v>
      </c>
      <c r="G24" s="140"/>
      <c r="H24" s="142">
        <f>SUM(H10,H17,H22)</f>
        <v>14986</v>
      </c>
      <c r="I24" s="140"/>
      <c r="J24" s="142">
        <f>SUM(J10,J17,J22)</f>
        <v>30844</v>
      </c>
      <c r="K24" s="140"/>
      <c r="L24" s="142">
        <f>SUM(L10,L17,L22)</f>
        <v>1202138</v>
      </c>
      <c r="M24" s="140"/>
      <c r="N24" s="142">
        <f>SUM(N10,N17,N22)</f>
        <v>2527679</v>
      </c>
    </row>
    <row r="25" spans="1:15" ht="21.75" customHeight="1" thickTop="1"/>
  </sheetData>
  <mergeCells count="3">
    <mergeCell ref="D3:N3"/>
    <mergeCell ref="J4:L4"/>
    <mergeCell ref="D8:N8"/>
  </mergeCells>
  <pageMargins left="0.8" right="0.8" top="0.48" bottom="0.5" header="0.4" footer="0.5"/>
  <pageSetup paperSize="9" scale="95" firstPageNumber="12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0"/>
  <sheetViews>
    <sheetView view="pageBreakPreview" zoomScale="80" zoomScaleNormal="100" zoomScaleSheetLayoutView="80" workbookViewId="0">
      <selection activeCell="L22" sqref="L22"/>
    </sheetView>
  </sheetViews>
  <sheetFormatPr defaultColWidth="10.81640625" defaultRowHeight="21.75" customHeight="1"/>
  <cols>
    <col min="1" max="1" width="49.1796875" style="6" customWidth="1"/>
    <col min="2" max="2" width="8.1796875" style="13" customWidth="1"/>
    <col min="3" max="3" width="1.54296875" style="20" customWidth="1"/>
    <col min="4" max="4" width="11" style="2" customWidth="1"/>
    <col min="5" max="5" width="1.54296875" style="20" customWidth="1"/>
    <col min="6" max="6" width="11.54296875" style="2" customWidth="1"/>
    <col min="7" max="7" width="1.54296875" style="20" customWidth="1"/>
    <col min="8" max="8" width="12.1796875" style="2" customWidth="1"/>
    <col min="9" max="9" width="1.54296875" style="20" customWidth="1"/>
    <col min="10" max="10" width="10.54296875" style="2" customWidth="1"/>
    <col min="11" max="11" width="1.54296875" style="20" customWidth="1"/>
    <col min="12" max="12" width="11.1796875" style="2" customWidth="1"/>
    <col min="13" max="13" width="1.54296875" style="20" customWidth="1"/>
    <col min="14" max="14" width="10.453125" style="2" customWidth="1"/>
    <col min="15" max="15" width="13.54296875" style="20" customWidth="1"/>
    <col min="16" max="16" width="13.54296875" style="2" bestFit="1" customWidth="1"/>
    <col min="17" max="17" width="1.453125" style="20" customWidth="1"/>
    <col min="18" max="18" width="11.1796875" style="2" bestFit="1" customWidth="1"/>
    <col min="19" max="19" width="1.453125" style="20" customWidth="1"/>
    <col min="20" max="20" width="12.81640625" style="2" bestFit="1" customWidth="1"/>
    <col min="21" max="21" width="1.453125" style="2" customWidth="1"/>
    <col min="22" max="248" width="9.1796875" style="2" customWidth="1"/>
    <col min="249" max="249" width="65.1796875" style="2" customWidth="1"/>
    <col min="250" max="250" width="8.1796875" style="2" customWidth="1"/>
    <col min="251" max="251" width="1.453125" style="2" customWidth="1"/>
    <col min="252" max="252" width="10.81640625" style="2" customWidth="1"/>
    <col min="253" max="253" width="1.453125" style="2" customWidth="1"/>
    <col min="254" max="254" width="13.81640625" style="2" customWidth="1"/>
    <col min="255" max="255" width="1" style="2" customWidth="1"/>
    <col min="256" max="256" width="10.81640625" style="2"/>
    <col min="257" max="257" width="50.453125" style="2" customWidth="1"/>
    <col min="258" max="258" width="8.1796875" style="2" customWidth="1"/>
    <col min="259" max="259" width="1.54296875" style="2" customWidth="1"/>
    <col min="260" max="260" width="11" style="2" customWidth="1"/>
    <col min="261" max="261" width="1.54296875" style="2" customWidth="1"/>
    <col min="262" max="262" width="11.54296875" style="2" customWidth="1"/>
    <col min="263" max="263" width="1.54296875" style="2" customWidth="1"/>
    <col min="264" max="264" width="12.1796875" style="2" customWidth="1"/>
    <col min="265" max="265" width="1.54296875" style="2" customWidth="1"/>
    <col min="266" max="266" width="10.54296875" style="2" customWidth="1"/>
    <col min="267" max="267" width="1.54296875" style="2" customWidth="1"/>
    <col min="268" max="268" width="11.1796875" style="2" customWidth="1"/>
    <col min="269" max="269" width="1.54296875" style="2" customWidth="1"/>
    <col min="270" max="270" width="10.453125" style="2" customWidth="1"/>
    <col min="271" max="271" width="13.54296875" style="2" customWidth="1"/>
    <col min="272" max="272" width="13.54296875" style="2" bestFit="1" customWidth="1"/>
    <col min="273" max="273" width="1.453125" style="2" customWidth="1"/>
    <col min="274" max="274" width="11.1796875" style="2" bestFit="1" customWidth="1"/>
    <col min="275" max="275" width="1.453125" style="2" customWidth="1"/>
    <col min="276" max="276" width="12.81640625" style="2" bestFit="1" customWidth="1"/>
    <col min="277" max="277" width="1.453125" style="2" customWidth="1"/>
    <col min="278" max="504" width="9.1796875" style="2" customWidth="1"/>
    <col min="505" max="505" width="65.1796875" style="2" customWidth="1"/>
    <col min="506" max="506" width="8.1796875" style="2" customWidth="1"/>
    <col min="507" max="507" width="1.453125" style="2" customWidth="1"/>
    <col min="508" max="508" width="10.81640625" style="2" customWidth="1"/>
    <col min="509" max="509" width="1.453125" style="2" customWidth="1"/>
    <col min="510" max="510" width="13.81640625" style="2" customWidth="1"/>
    <col min="511" max="511" width="1" style="2" customWidth="1"/>
    <col min="512" max="512" width="10.81640625" style="2"/>
    <col min="513" max="513" width="50.453125" style="2" customWidth="1"/>
    <col min="514" max="514" width="8.1796875" style="2" customWidth="1"/>
    <col min="515" max="515" width="1.54296875" style="2" customWidth="1"/>
    <col min="516" max="516" width="11" style="2" customWidth="1"/>
    <col min="517" max="517" width="1.54296875" style="2" customWidth="1"/>
    <col min="518" max="518" width="11.54296875" style="2" customWidth="1"/>
    <col min="519" max="519" width="1.54296875" style="2" customWidth="1"/>
    <col min="520" max="520" width="12.1796875" style="2" customWidth="1"/>
    <col min="521" max="521" width="1.54296875" style="2" customWidth="1"/>
    <col min="522" max="522" width="10.54296875" style="2" customWidth="1"/>
    <col min="523" max="523" width="1.54296875" style="2" customWidth="1"/>
    <col min="524" max="524" width="11.1796875" style="2" customWidth="1"/>
    <col min="525" max="525" width="1.54296875" style="2" customWidth="1"/>
    <col min="526" max="526" width="10.453125" style="2" customWidth="1"/>
    <col min="527" max="527" width="13.54296875" style="2" customWidth="1"/>
    <col min="528" max="528" width="13.54296875" style="2" bestFit="1" customWidth="1"/>
    <col min="529" max="529" width="1.453125" style="2" customWidth="1"/>
    <col min="530" max="530" width="11.1796875" style="2" bestFit="1" customWidth="1"/>
    <col min="531" max="531" width="1.453125" style="2" customWidth="1"/>
    <col min="532" max="532" width="12.81640625" style="2" bestFit="1" customWidth="1"/>
    <col min="533" max="533" width="1.453125" style="2" customWidth="1"/>
    <col min="534" max="760" width="9.1796875" style="2" customWidth="1"/>
    <col min="761" max="761" width="65.1796875" style="2" customWidth="1"/>
    <col min="762" max="762" width="8.1796875" style="2" customWidth="1"/>
    <col min="763" max="763" width="1.453125" style="2" customWidth="1"/>
    <col min="764" max="764" width="10.81640625" style="2" customWidth="1"/>
    <col min="765" max="765" width="1.453125" style="2" customWidth="1"/>
    <col min="766" max="766" width="13.81640625" style="2" customWidth="1"/>
    <col min="767" max="767" width="1" style="2" customWidth="1"/>
    <col min="768" max="768" width="10.81640625" style="2"/>
    <col min="769" max="769" width="50.453125" style="2" customWidth="1"/>
    <col min="770" max="770" width="8.1796875" style="2" customWidth="1"/>
    <col min="771" max="771" width="1.54296875" style="2" customWidth="1"/>
    <col min="772" max="772" width="11" style="2" customWidth="1"/>
    <col min="773" max="773" width="1.54296875" style="2" customWidth="1"/>
    <col min="774" max="774" width="11.54296875" style="2" customWidth="1"/>
    <col min="775" max="775" width="1.54296875" style="2" customWidth="1"/>
    <col min="776" max="776" width="12.1796875" style="2" customWidth="1"/>
    <col min="777" max="777" width="1.54296875" style="2" customWidth="1"/>
    <col min="778" max="778" width="10.54296875" style="2" customWidth="1"/>
    <col min="779" max="779" width="1.54296875" style="2" customWidth="1"/>
    <col min="780" max="780" width="11.1796875" style="2" customWidth="1"/>
    <col min="781" max="781" width="1.54296875" style="2" customWidth="1"/>
    <col min="782" max="782" width="10.453125" style="2" customWidth="1"/>
    <col min="783" max="783" width="13.54296875" style="2" customWidth="1"/>
    <col min="784" max="784" width="13.54296875" style="2" bestFit="1" customWidth="1"/>
    <col min="785" max="785" width="1.453125" style="2" customWidth="1"/>
    <col min="786" max="786" width="11.1796875" style="2" bestFit="1" customWidth="1"/>
    <col min="787" max="787" width="1.453125" style="2" customWidth="1"/>
    <col min="788" max="788" width="12.81640625" style="2" bestFit="1" customWidth="1"/>
    <col min="789" max="789" width="1.453125" style="2" customWidth="1"/>
    <col min="790" max="1016" width="9.1796875" style="2" customWidth="1"/>
    <col min="1017" max="1017" width="65.1796875" style="2" customWidth="1"/>
    <col min="1018" max="1018" width="8.1796875" style="2" customWidth="1"/>
    <col min="1019" max="1019" width="1.453125" style="2" customWidth="1"/>
    <col min="1020" max="1020" width="10.81640625" style="2" customWidth="1"/>
    <col min="1021" max="1021" width="1.453125" style="2" customWidth="1"/>
    <col min="1022" max="1022" width="13.81640625" style="2" customWidth="1"/>
    <col min="1023" max="1023" width="1" style="2" customWidth="1"/>
    <col min="1024" max="1024" width="10.81640625" style="2"/>
    <col min="1025" max="1025" width="50.453125" style="2" customWidth="1"/>
    <col min="1026" max="1026" width="8.1796875" style="2" customWidth="1"/>
    <col min="1027" max="1027" width="1.54296875" style="2" customWidth="1"/>
    <col min="1028" max="1028" width="11" style="2" customWidth="1"/>
    <col min="1029" max="1029" width="1.54296875" style="2" customWidth="1"/>
    <col min="1030" max="1030" width="11.54296875" style="2" customWidth="1"/>
    <col min="1031" max="1031" width="1.54296875" style="2" customWidth="1"/>
    <col min="1032" max="1032" width="12.1796875" style="2" customWidth="1"/>
    <col min="1033" max="1033" width="1.54296875" style="2" customWidth="1"/>
    <col min="1034" max="1034" width="10.54296875" style="2" customWidth="1"/>
    <col min="1035" max="1035" width="1.54296875" style="2" customWidth="1"/>
    <col min="1036" max="1036" width="11.1796875" style="2" customWidth="1"/>
    <col min="1037" max="1037" width="1.54296875" style="2" customWidth="1"/>
    <col min="1038" max="1038" width="10.453125" style="2" customWidth="1"/>
    <col min="1039" max="1039" width="13.54296875" style="2" customWidth="1"/>
    <col min="1040" max="1040" width="13.54296875" style="2" bestFit="1" customWidth="1"/>
    <col min="1041" max="1041" width="1.453125" style="2" customWidth="1"/>
    <col min="1042" max="1042" width="11.1796875" style="2" bestFit="1" customWidth="1"/>
    <col min="1043" max="1043" width="1.453125" style="2" customWidth="1"/>
    <col min="1044" max="1044" width="12.81640625" style="2" bestFit="1" customWidth="1"/>
    <col min="1045" max="1045" width="1.453125" style="2" customWidth="1"/>
    <col min="1046" max="1272" width="9.1796875" style="2" customWidth="1"/>
    <col min="1273" max="1273" width="65.1796875" style="2" customWidth="1"/>
    <col min="1274" max="1274" width="8.1796875" style="2" customWidth="1"/>
    <col min="1275" max="1275" width="1.453125" style="2" customWidth="1"/>
    <col min="1276" max="1276" width="10.81640625" style="2" customWidth="1"/>
    <col min="1277" max="1277" width="1.453125" style="2" customWidth="1"/>
    <col min="1278" max="1278" width="13.81640625" style="2" customWidth="1"/>
    <col min="1279" max="1279" width="1" style="2" customWidth="1"/>
    <col min="1280" max="1280" width="10.81640625" style="2"/>
    <col min="1281" max="1281" width="50.453125" style="2" customWidth="1"/>
    <col min="1282" max="1282" width="8.1796875" style="2" customWidth="1"/>
    <col min="1283" max="1283" width="1.54296875" style="2" customWidth="1"/>
    <col min="1284" max="1284" width="11" style="2" customWidth="1"/>
    <col min="1285" max="1285" width="1.54296875" style="2" customWidth="1"/>
    <col min="1286" max="1286" width="11.54296875" style="2" customWidth="1"/>
    <col min="1287" max="1287" width="1.54296875" style="2" customWidth="1"/>
    <col min="1288" max="1288" width="12.1796875" style="2" customWidth="1"/>
    <col min="1289" max="1289" width="1.54296875" style="2" customWidth="1"/>
    <col min="1290" max="1290" width="10.54296875" style="2" customWidth="1"/>
    <col min="1291" max="1291" width="1.54296875" style="2" customWidth="1"/>
    <col min="1292" max="1292" width="11.1796875" style="2" customWidth="1"/>
    <col min="1293" max="1293" width="1.54296875" style="2" customWidth="1"/>
    <col min="1294" max="1294" width="10.453125" style="2" customWidth="1"/>
    <col min="1295" max="1295" width="13.54296875" style="2" customWidth="1"/>
    <col min="1296" max="1296" width="13.54296875" style="2" bestFit="1" customWidth="1"/>
    <col min="1297" max="1297" width="1.453125" style="2" customWidth="1"/>
    <col min="1298" max="1298" width="11.1796875" style="2" bestFit="1" customWidth="1"/>
    <col min="1299" max="1299" width="1.453125" style="2" customWidth="1"/>
    <col min="1300" max="1300" width="12.81640625" style="2" bestFit="1" customWidth="1"/>
    <col min="1301" max="1301" width="1.453125" style="2" customWidth="1"/>
    <col min="1302" max="1528" width="9.1796875" style="2" customWidth="1"/>
    <col min="1529" max="1529" width="65.1796875" style="2" customWidth="1"/>
    <col min="1530" max="1530" width="8.1796875" style="2" customWidth="1"/>
    <col min="1531" max="1531" width="1.453125" style="2" customWidth="1"/>
    <col min="1532" max="1532" width="10.81640625" style="2" customWidth="1"/>
    <col min="1533" max="1533" width="1.453125" style="2" customWidth="1"/>
    <col min="1534" max="1534" width="13.81640625" style="2" customWidth="1"/>
    <col min="1535" max="1535" width="1" style="2" customWidth="1"/>
    <col min="1536" max="1536" width="10.81640625" style="2"/>
    <col min="1537" max="1537" width="50.453125" style="2" customWidth="1"/>
    <col min="1538" max="1538" width="8.1796875" style="2" customWidth="1"/>
    <col min="1539" max="1539" width="1.54296875" style="2" customWidth="1"/>
    <col min="1540" max="1540" width="11" style="2" customWidth="1"/>
    <col min="1541" max="1541" width="1.54296875" style="2" customWidth="1"/>
    <col min="1542" max="1542" width="11.54296875" style="2" customWidth="1"/>
    <col min="1543" max="1543" width="1.54296875" style="2" customWidth="1"/>
    <col min="1544" max="1544" width="12.1796875" style="2" customWidth="1"/>
    <col min="1545" max="1545" width="1.54296875" style="2" customWidth="1"/>
    <col min="1546" max="1546" width="10.54296875" style="2" customWidth="1"/>
    <col min="1547" max="1547" width="1.54296875" style="2" customWidth="1"/>
    <col min="1548" max="1548" width="11.1796875" style="2" customWidth="1"/>
    <col min="1549" max="1549" width="1.54296875" style="2" customWidth="1"/>
    <col min="1550" max="1550" width="10.453125" style="2" customWidth="1"/>
    <col min="1551" max="1551" width="13.54296875" style="2" customWidth="1"/>
    <col min="1552" max="1552" width="13.54296875" style="2" bestFit="1" customWidth="1"/>
    <col min="1553" max="1553" width="1.453125" style="2" customWidth="1"/>
    <col min="1554" max="1554" width="11.1796875" style="2" bestFit="1" customWidth="1"/>
    <col min="1555" max="1555" width="1.453125" style="2" customWidth="1"/>
    <col min="1556" max="1556" width="12.81640625" style="2" bestFit="1" customWidth="1"/>
    <col min="1557" max="1557" width="1.453125" style="2" customWidth="1"/>
    <col min="1558" max="1784" width="9.1796875" style="2" customWidth="1"/>
    <col min="1785" max="1785" width="65.1796875" style="2" customWidth="1"/>
    <col min="1786" max="1786" width="8.1796875" style="2" customWidth="1"/>
    <col min="1787" max="1787" width="1.453125" style="2" customWidth="1"/>
    <col min="1788" max="1788" width="10.81640625" style="2" customWidth="1"/>
    <col min="1789" max="1789" width="1.453125" style="2" customWidth="1"/>
    <col min="1790" max="1790" width="13.81640625" style="2" customWidth="1"/>
    <col min="1791" max="1791" width="1" style="2" customWidth="1"/>
    <col min="1792" max="1792" width="10.81640625" style="2"/>
    <col min="1793" max="1793" width="50.453125" style="2" customWidth="1"/>
    <col min="1794" max="1794" width="8.1796875" style="2" customWidth="1"/>
    <col min="1795" max="1795" width="1.54296875" style="2" customWidth="1"/>
    <col min="1796" max="1796" width="11" style="2" customWidth="1"/>
    <col min="1797" max="1797" width="1.54296875" style="2" customWidth="1"/>
    <col min="1798" max="1798" width="11.54296875" style="2" customWidth="1"/>
    <col min="1799" max="1799" width="1.54296875" style="2" customWidth="1"/>
    <col min="1800" max="1800" width="12.1796875" style="2" customWidth="1"/>
    <col min="1801" max="1801" width="1.54296875" style="2" customWidth="1"/>
    <col min="1802" max="1802" width="10.54296875" style="2" customWidth="1"/>
    <col min="1803" max="1803" width="1.54296875" style="2" customWidth="1"/>
    <col min="1804" max="1804" width="11.1796875" style="2" customWidth="1"/>
    <col min="1805" max="1805" width="1.54296875" style="2" customWidth="1"/>
    <col min="1806" max="1806" width="10.453125" style="2" customWidth="1"/>
    <col min="1807" max="1807" width="13.54296875" style="2" customWidth="1"/>
    <col min="1808" max="1808" width="13.54296875" style="2" bestFit="1" customWidth="1"/>
    <col min="1809" max="1809" width="1.453125" style="2" customWidth="1"/>
    <col min="1810" max="1810" width="11.1796875" style="2" bestFit="1" customWidth="1"/>
    <col min="1811" max="1811" width="1.453125" style="2" customWidth="1"/>
    <col min="1812" max="1812" width="12.81640625" style="2" bestFit="1" customWidth="1"/>
    <col min="1813" max="1813" width="1.453125" style="2" customWidth="1"/>
    <col min="1814" max="2040" width="9.1796875" style="2" customWidth="1"/>
    <col min="2041" max="2041" width="65.1796875" style="2" customWidth="1"/>
    <col min="2042" max="2042" width="8.1796875" style="2" customWidth="1"/>
    <col min="2043" max="2043" width="1.453125" style="2" customWidth="1"/>
    <col min="2044" max="2044" width="10.81640625" style="2" customWidth="1"/>
    <col min="2045" max="2045" width="1.453125" style="2" customWidth="1"/>
    <col min="2046" max="2046" width="13.81640625" style="2" customWidth="1"/>
    <col min="2047" max="2047" width="1" style="2" customWidth="1"/>
    <col min="2048" max="2048" width="10.81640625" style="2"/>
    <col min="2049" max="2049" width="50.453125" style="2" customWidth="1"/>
    <col min="2050" max="2050" width="8.1796875" style="2" customWidth="1"/>
    <col min="2051" max="2051" width="1.54296875" style="2" customWidth="1"/>
    <col min="2052" max="2052" width="11" style="2" customWidth="1"/>
    <col min="2053" max="2053" width="1.54296875" style="2" customWidth="1"/>
    <col min="2054" max="2054" width="11.54296875" style="2" customWidth="1"/>
    <col min="2055" max="2055" width="1.54296875" style="2" customWidth="1"/>
    <col min="2056" max="2056" width="12.1796875" style="2" customWidth="1"/>
    <col min="2057" max="2057" width="1.54296875" style="2" customWidth="1"/>
    <col min="2058" max="2058" width="10.54296875" style="2" customWidth="1"/>
    <col min="2059" max="2059" width="1.54296875" style="2" customWidth="1"/>
    <col min="2060" max="2060" width="11.1796875" style="2" customWidth="1"/>
    <col min="2061" max="2061" width="1.54296875" style="2" customWidth="1"/>
    <col min="2062" max="2062" width="10.453125" style="2" customWidth="1"/>
    <col min="2063" max="2063" width="13.54296875" style="2" customWidth="1"/>
    <col min="2064" max="2064" width="13.54296875" style="2" bestFit="1" customWidth="1"/>
    <col min="2065" max="2065" width="1.453125" style="2" customWidth="1"/>
    <col min="2066" max="2066" width="11.1796875" style="2" bestFit="1" customWidth="1"/>
    <col min="2067" max="2067" width="1.453125" style="2" customWidth="1"/>
    <col min="2068" max="2068" width="12.81640625" style="2" bestFit="1" customWidth="1"/>
    <col min="2069" max="2069" width="1.453125" style="2" customWidth="1"/>
    <col min="2070" max="2296" width="9.1796875" style="2" customWidth="1"/>
    <col min="2297" max="2297" width="65.1796875" style="2" customWidth="1"/>
    <col min="2298" max="2298" width="8.1796875" style="2" customWidth="1"/>
    <col min="2299" max="2299" width="1.453125" style="2" customWidth="1"/>
    <col min="2300" max="2300" width="10.81640625" style="2" customWidth="1"/>
    <col min="2301" max="2301" width="1.453125" style="2" customWidth="1"/>
    <col min="2302" max="2302" width="13.81640625" style="2" customWidth="1"/>
    <col min="2303" max="2303" width="1" style="2" customWidth="1"/>
    <col min="2304" max="2304" width="10.81640625" style="2"/>
    <col min="2305" max="2305" width="50.453125" style="2" customWidth="1"/>
    <col min="2306" max="2306" width="8.1796875" style="2" customWidth="1"/>
    <col min="2307" max="2307" width="1.54296875" style="2" customWidth="1"/>
    <col min="2308" max="2308" width="11" style="2" customWidth="1"/>
    <col min="2309" max="2309" width="1.54296875" style="2" customWidth="1"/>
    <col min="2310" max="2310" width="11.54296875" style="2" customWidth="1"/>
    <col min="2311" max="2311" width="1.54296875" style="2" customWidth="1"/>
    <col min="2312" max="2312" width="12.1796875" style="2" customWidth="1"/>
    <col min="2313" max="2313" width="1.54296875" style="2" customWidth="1"/>
    <col min="2314" max="2314" width="10.54296875" style="2" customWidth="1"/>
    <col min="2315" max="2315" width="1.54296875" style="2" customWidth="1"/>
    <col min="2316" max="2316" width="11.1796875" style="2" customWidth="1"/>
    <col min="2317" max="2317" width="1.54296875" style="2" customWidth="1"/>
    <col min="2318" max="2318" width="10.453125" style="2" customWidth="1"/>
    <col min="2319" max="2319" width="13.54296875" style="2" customWidth="1"/>
    <col min="2320" max="2320" width="13.54296875" style="2" bestFit="1" customWidth="1"/>
    <col min="2321" max="2321" width="1.453125" style="2" customWidth="1"/>
    <col min="2322" max="2322" width="11.1796875" style="2" bestFit="1" customWidth="1"/>
    <col min="2323" max="2323" width="1.453125" style="2" customWidth="1"/>
    <col min="2324" max="2324" width="12.81640625" style="2" bestFit="1" customWidth="1"/>
    <col min="2325" max="2325" width="1.453125" style="2" customWidth="1"/>
    <col min="2326" max="2552" width="9.1796875" style="2" customWidth="1"/>
    <col min="2553" max="2553" width="65.1796875" style="2" customWidth="1"/>
    <col min="2554" max="2554" width="8.1796875" style="2" customWidth="1"/>
    <col min="2555" max="2555" width="1.453125" style="2" customWidth="1"/>
    <col min="2556" max="2556" width="10.81640625" style="2" customWidth="1"/>
    <col min="2557" max="2557" width="1.453125" style="2" customWidth="1"/>
    <col min="2558" max="2558" width="13.81640625" style="2" customWidth="1"/>
    <col min="2559" max="2559" width="1" style="2" customWidth="1"/>
    <col min="2560" max="2560" width="10.81640625" style="2"/>
    <col min="2561" max="2561" width="50.453125" style="2" customWidth="1"/>
    <col min="2562" max="2562" width="8.1796875" style="2" customWidth="1"/>
    <col min="2563" max="2563" width="1.54296875" style="2" customWidth="1"/>
    <col min="2564" max="2564" width="11" style="2" customWidth="1"/>
    <col min="2565" max="2565" width="1.54296875" style="2" customWidth="1"/>
    <col min="2566" max="2566" width="11.54296875" style="2" customWidth="1"/>
    <col min="2567" max="2567" width="1.54296875" style="2" customWidth="1"/>
    <col min="2568" max="2568" width="12.1796875" style="2" customWidth="1"/>
    <col min="2569" max="2569" width="1.54296875" style="2" customWidth="1"/>
    <col min="2570" max="2570" width="10.54296875" style="2" customWidth="1"/>
    <col min="2571" max="2571" width="1.54296875" style="2" customWidth="1"/>
    <col min="2572" max="2572" width="11.1796875" style="2" customWidth="1"/>
    <col min="2573" max="2573" width="1.54296875" style="2" customWidth="1"/>
    <col min="2574" max="2574" width="10.453125" style="2" customWidth="1"/>
    <col min="2575" max="2575" width="13.54296875" style="2" customWidth="1"/>
    <col min="2576" max="2576" width="13.54296875" style="2" bestFit="1" customWidth="1"/>
    <col min="2577" max="2577" width="1.453125" style="2" customWidth="1"/>
    <col min="2578" max="2578" width="11.1796875" style="2" bestFit="1" customWidth="1"/>
    <col min="2579" max="2579" width="1.453125" style="2" customWidth="1"/>
    <col min="2580" max="2580" width="12.81640625" style="2" bestFit="1" customWidth="1"/>
    <col min="2581" max="2581" width="1.453125" style="2" customWidth="1"/>
    <col min="2582" max="2808" width="9.1796875" style="2" customWidth="1"/>
    <col min="2809" max="2809" width="65.1796875" style="2" customWidth="1"/>
    <col min="2810" max="2810" width="8.1796875" style="2" customWidth="1"/>
    <col min="2811" max="2811" width="1.453125" style="2" customWidth="1"/>
    <col min="2812" max="2812" width="10.81640625" style="2" customWidth="1"/>
    <col min="2813" max="2813" width="1.453125" style="2" customWidth="1"/>
    <col min="2814" max="2814" width="13.81640625" style="2" customWidth="1"/>
    <col min="2815" max="2815" width="1" style="2" customWidth="1"/>
    <col min="2816" max="2816" width="10.81640625" style="2"/>
    <col min="2817" max="2817" width="50.453125" style="2" customWidth="1"/>
    <col min="2818" max="2818" width="8.1796875" style="2" customWidth="1"/>
    <col min="2819" max="2819" width="1.54296875" style="2" customWidth="1"/>
    <col min="2820" max="2820" width="11" style="2" customWidth="1"/>
    <col min="2821" max="2821" width="1.54296875" style="2" customWidth="1"/>
    <col min="2822" max="2822" width="11.54296875" style="2" customWidth="1"/>
    <col min="2823" max="2823" width="1.54296875" style="2" customWidth="1"/>
    <col min="2824" max="2824" width="12.1796875" style="2" customWidth="1"/>
    <col min="2825" max="2825" width="1.54296875" style="2" customWidth="1"/>
    <col min="2826" max="2826" width="10.54296875" style="2" customWidth="1"/>
    <col min="2827" max="2827" width="1.54296875" style="2" customWidth="1"/>
    <col min="2828" max="2828" width="11.1796875" style="2" customWidth="1"/>
    <col min="2829" max="2829" width="1.54296875" style="2" customWidth="1"/>
    <col min="2830" max="2830" width="10.453125" style="2" customWidth="1"/>
    <col min="2831" max="2831" width="13.54296875" style="2" customWidth="1"/>
    <col min="2832" max="2832" width="13.54296875" style="2" bestFit="1" customWidth="1"/>
    <col min="2833" max="2833" width="1.453125" style="2" customWidth="1"/>
    <col min="2834" max="2834" width="11.1796875" style="2" bestFit="1" customWidth="1"/>
    <col min="2835" max="2835" width="1.453125" style="2" customWidth="1"/>
    <col min="2836" max="2836" width="12.81640625" style="2" bestFit="1" customWidth="1"/>
    <col min="2837" max="2837" width="1.453125" style="2" customWidth="1"/>
    <col min="2838" max="3064" width="9.1796875" style="2" customWidth="1"/>
    <col min="3065" max="3065" width="65.1796875" style="2" customWidth="1"/>
    <col min="3066" max="3066" width="8.1796875" style="2" customWidth="1"/>
    <col min="3067" max="3067" width="1.453125" style="2" customWidth="1"/>
    <col min="3068" max="3068" width="10.81640625" style="2" customWidth="1"/>
    <col min="3069" max="3069" width="1.453125" style="2" customWidth="1"/>
    <col min="3070" max="3070" width="13.81640625" style="2" customWidth="1"/>
    <col min="3071" max="3071" width="1" style="2" customWidth="1"/>
    <col min="3072" max="3072" width="10.81640625" style="2"/>
    <col min="3073" max="3073" width="50.453125" style="2" customWidth="1"/>
    <col min="3074" max="3074" width="8.1796875" style="2" customWidth="1"/>
    <col min="3075" max="3075" width="1.54296875" style="2" customWidth="1"/>
    <col min="3076" max="3076" width="11" style="2" customWidth="1"/>
    <col min="3077" max="3077" width="1.54296875" style="2" customWidth="1"/>
    <col min="3078" max="3078" width="11.54296875" style="2" customWidth="1"/>
    <col min="3079" max="3079" width="1.54296875" style="2" customWidth="1"/>
    <col min="3080" max="3080" width="12.1796875" style="2" customWidth="1"/>
    <col min="3081" max="3081" width="1.54296875" style="2" customWidth="1"/>
    <col min="3082" max="3082" width="10.54296875" style="2" customWidth="1"/>
    <col min="3083" max="3083" width="1.54296875" style="2" customWidth="1"/>
    <col min="3084" max="3084" width="11.1796875" style="2" customWidth="1"/>
    <col min="3085" max="3085" width="1.54296875" style="2" customWidth="1"/>
    <col min="3086" max="3086" width="10.453125" style="2" customWidth="1"/>
    <col min="3087" max="3087" width="13.54296875" style="2" customWidth="1"/>
    <col min="3088" max="3088" width="13.54296875" style="2" bestFit="1" customWidth="1"/>
    <col min="3089" max="3089" width="1.453125" style="2" customWidth="1"/>
    <col min="3090" max="3090" width="11.1796875" style="2" bestFit="1" customWidth="1"/>
    <col min="3091" max="3091" width="1.453125" style="2" customWidth="1"/>
    <col min="3092" max="3092" width="12.81640625" style="2" bestFit="1" customWidth="1"/>
    <col min="3093" max="3093" width="1.453125" style="2" customWidth="1"/>
    <col min="3094" max="3320" width="9.1796875" style="2" customWidth="1"/>
    <col min="3321" max="3321" width="65.1796875" style="2" customWidth="1"/>
    <col min="3322" max="3322" width="8.1796875" style="2" customWidth="1"/>
    <col min="3323" max="3323" width="1.453125" style="2" customWidth="1"/>
    <col min="3324" max="3324" width="10.81640625" style="2" customWidth="1"/>
    <col min="3325" max="3325" width="1.453125" style="2" customWidth="1"/>
    <col min="3326" max="3326" width="13.81640625" style="2" customWidth="1"/>
    <col min="3327" max="3327" width="1" style="2" customWidth="1"/>
    <col min="3328" max="3328" width="10.81640625" style="2"/>
    <col min="3329" max="3329" width="50.453125" style="2" customWidth="1"/>
    <col min="3330" max="3330" width="8.1796875" style="2" customWidth="1"/>
    <col min="3331" max="3331" width="1.54296875" style="2" customWidth="1"/>
    <col min="3332" max="3332" width="11" style="2" customWidth="1"/>
    <col min="3333" max="3333" width="1.54296875" style="2" customWidth="1"/>
    <col min="3334" max="3334" width="11.54296875" style="2" customWidth="1"/>
    <col min="3335" max="3335" width="1.54296875" style="2" customWidth="1"/>
    <col min="3336" max="3336" width="12.1796875" style="2" customWidth="1"/>
    <col min="3337" max="3337" width="1.54296875" style="2" customWidth="1"/>
    <col min="3338" max="3338" width="10.54296875" style="2" customWidth="1"/>
    <col min="3339" max="3339" width="1.54296875" style="2" customWidth="1"/>
    <col min="3340" max="3340" width="11.1796875" style="2" customWidth="1"/>
    <col min="3341" max="3341" width="1.54296875" style="2" customWidth="1"/>
    <col min="3342" max="3342" width="10.453125" style="2" customWidth="1"/>
    <col min="3343" max="3343" width="13.54296875" style="2" customWidth="1"/>
    <col min="3344" max="3344" width="13.54296875" style="2" bestFit="1" customWidth="1"/>
    <col min="3345" max="3345" width="1.453125" style="2" customWidth="1"/>
    <col min="3346" max="3346" width="11.1796875" style="2" bestFit="1" customWidth="1"/>
    <col min="3347" max="3347" width="1.453125" style="2" customWidth="1"/>
    <col min="3348" max="3348" width="12.81640625" style="2" bestFit="1" customWidth="1"/>
    <col min="3349" max="3349" width="1.453125" style="2" customWidth="1"/>
    <col min="3350" max="3576" width="9.1796875" style="2" customWidth="1"/>
    <col min="3577" max="3577" width="65.1796875" style="2" customWidth="1"/>
    <col min="3578" max="3578" width="8.1796875" style="2" customWidth="1"/>
    <col min="3579" max="3579" width="1.453125" style="2" customWidth="1"/>
    <col min="3580" max="3580" width="10.81640625" style="2" customWidth="1"/>
    <col min="3581" max="3581" width="1.453125" style="2" customWidth="1"/>
    <col min="3582" max="3582" width="13.81640625" style="2" customWidth="1"/>
    <col min="3583" max="3583" width="1" style="2" customWidth="1"/>
    <col min="3584" max="3584" width="10.81640625" style="2"/>
    <col min="3585" max="3585" width="50.453125" style="2" customWidth="1"/>
    <col min="3586" max="3586" width="8.1796875" style="2" customWidth="1"/>
    <col min="3587" max="3587" width="1.54296875" style="2" customWidth="1"/>
    <col min="3588" max="3588" width="11" style="2" customWidth="1"/>
    <col min="3589" max="3589" width="1.54296875" style="2" customWidth="1"/>
    <col min="3590" max="3590" width="11.54296875" style="2" customWidth="1"/>
    <col min="3591" max="3591" width="1.54296875" style="2" customWidth="1"/>
    <col min="3592" max="3592" width="12.1796875" style="2" customWidth="1"/>
    <col min="3593" max="3593" width="1.54296875" style="2" customWidth="1"/>
    <col min="3594" max="3594" width="10.54296875" style="2" customWidth="1"/>
    <col min="3595" max="3595" width="1.54296875" style="2" customWidth="1"/>
    <col min="3596" max="3596" width="11.1796875" style="2" customWidth="1"/>
    <col min="3597" max="3597" width="1.54296875" style="2" customWidth="1"/>
    <col min="3598" max="3598" width="10.453125" style="2" customWidth="1"/>
    <col min="3599" max="3599" width="13.54296875" style="2" customWidth="1"/>
    <col min="3600" max="3600" width="13.54296875" style="2" bestFit="1" customWidth="1"/>
    <col min="3601" max="3601" width="1.453125" style="2" customWidth="1"/>
    <col min="3602" max="3602" width="11.1796875" style="2" bestFit="1" customWidth="1"/>
    <col min="3603" max="3603" width="1.453125" style="2" customWidth="1"/>
    <col min="3604" max="3604" width="12.81640625" style="2" bestFit="1" customWidth="1"/>
    <col min="3605" max="3605" width="1.453125" style="2" customWidth="1"/>
    <col min="3606" max="3832" width="9.1796875" style="2" customWidth="1"/>
    <col min="3833" max="3833" width="65.1796875" style="2" customWidth="1"/>
    <col min="3834" max="3834" width="8.1796875" style="2" customWidth="1"/>
    <col min="3835" max="3835" width="1.453125" style="2" customWidth="1"/>
    <col min="3836" max="3836" width="10.81640625" style="2" customWidth="1"/>
    <col min="3837" max="3837" width="1.453125" style="2" customWidth="1"/>
    <col min="3838" max="3838" width="13.81640625" style="2" customWidth="1"/>
    <col min="3839" max="3839" width="1" style="2" customWidth="1"/>
    <col min="3840" max="3840" width="10.81640625" style="2"/>
    <col min="3841" max="3841" width="50.453125" style="2" customWidth="1"/>
    <col min="3842" max="3842" width="8.1796875" style="2" customWidth="1"/>
    <col min="3843" max="3843" width="1.54296875" style="2" customWidth="1"/>
    <col min="3844" max="3844" width="11" style="2" customWidth="1"/>
    <col min="3845" max="3845" width="1.54296875" style="2" customWidth="1"/>
    <col min="3846" max="3846" width="11.54296875" style="2" customWidth="1"/>
    <col min="3847" max="3847" width="1.54296875" style="2" customWidth="1"/>
    <col min="3848" max="3848" width="12.1796875" style="2" customWidth="1"/>
    <col min="3849" max="3849" width="1.54296875" style="2" customWidth="1"/>
    <col min="3850" max="3850" width="10.54296875" style="2" customWidth="1"/>
    <col min="3851" max="3851" width="1.54296875" style="2" customWidth="1"/>
    <col min="3852" max="3852" width="11.1796875" style="2" customWidth="1"/>
    <col min="3853" max="3853" width="1.54296875" style="2" customWidth="1"/>
    <col min="3854" max="3854" width="10.453125" style="2" customWidth="1"/>
    <col min="3855" max="3855" width="13.54296875" style="2" customWidth="1"/>
    <col min="3856" max="3856" width="13.54296875" style="2" bestFit="1" customWidth="1"/>
    <col min="3857" max="3857" width="1.453125" style="2" customWidth="1"/>
    <col min="3858" max="3858" width="11.1796875" style="2" bestFit="1" customWidth="1"/>
    <col min="3859" max="3859" width="1.453125" style="2" customWidth="1"/>
    <col min="3860" max="3860" width="12.81640625" style="2" bestFit="1" customWidth="1"/>
    <col min="3861" max="3861" width="1.453125" style="2" customWidth="1"/>
    <col min="3862" max="4088" width="9.1796875" style="2" customWidth="1"/>
    <col min="4089" max="4089" width="65.1796875" style="2" customWidth="1"/>
    <col min="4090" max="4090" width="8.1796875" style="2" customWidth="1"/>
    <col min="4091" max="4091" width="1.453125" style="2" customWidth="1"/>
    <col min="4092" max="4092" width="10.81640625" style="2" customWidth="1"/>
    <col min="4093" max="4093" width="1.453125" style="2" customWidth="1"/>
    <col min="4094" max="4094" width="13.81640625" style="2" customWidth="1"/>
    <col min="4095" max="4095" width="1" style="2" customWidth="1"/>
    <col min="4096" max="4096" width="10.81640625" style="2"/>
    <col min="4097" max="4097" width="50.453125" style="2" customWidth="1"/>
    <col min="4098" max="4098" width="8.1796875" style="2" customWidth="1"/>
    <col min="4099" max="4099" width="1.54296875" style="2" customWidth="1"/>
    <col min="4100" max="4100" width="11" style="2" customWidth="1"/>
    <col min="4101" max="4101" width="1.54296875" style="2" customWidth="1"/>
    <col min="4102" max="4102" width="11.54296875" style="2" customWidth="1"/>
    <col min="4103" max="4103" width="1.54296875" style="2" customWidth="1"/>
    <col min="4104" max="4104" width="12.1796875" style="2" customWidth="1"/>
    <col min="4105" max="4105" width="1.54296875" style="2" customWidth="1"/>
    <col min="4106" max="4106" width="10.54296875" style="2" customWidth="1"/>
    <col min="4107" max="4107" width="1.54296875" style="2" customWidth="1"/>
    <col min="4108" max="4108" width="11.1796875" style="2" customWidth="1"/>
    <col min="4109" max="4109" width="1.54296875" style="2" customWidth="1"/>
    <col min="4110" max="4110" width="10.453125" style="2" customWidth="1"/>
    <col min="4111" max="4111" width="13.54296875" style="2" customWidth="1"/>
    <col min="4112" max="4112" width="13.54296875" style="2" bestFit="1" customWidth="1"/>
    <col min="4113" max="4113" width="1.453125" style="2" customWidth="1"/>
    <col min="4114" max="4114" width="11.1796875" style="2" bestFit="1" customWidth="1"/>
    <col min="4115" max="4115" width="1.453125" style="2" customWidth="1"/>
    <col min="4116" max="4116" width="12.81640625" style="2" bestFit="1" customWidth="1"/>
    <col min="4117" max="4117" width="1.453125" style="2" customWidth="1"/>
    <col min="4118" max="4344" width="9.1796875" style="2" customWidth="1"/>
    <col min="4345" max="4345" width="65.1796875" style="2" customWidth="1"/>
    <col min="4346" max="4346" width="8.1796875" style="2" customWidth="1"/>
    <col min="4347" max="4347" width="1.453125" style="2" customWidth="1"/>
    <col min="4348" max="4348" width="10.81640625" style="2" customWidth="1"/>
    <col min="4349" max="4349" width="1.453125" style="2" customWidth="1"/>
    <col min="4350" max="4350" width="13.81640625" style="2" customWidth="1"/>
    <col min="4351" max="4351" width="1" style="2" customWidth="1"/>
    <col min="4352" max="4352" width="10.81640625" style="2"/>
    <col min="4353" max="4353" width="50.453125" style="2" customWidth="1"/>
    <col min="4354" max="4354" width="8.1796875" style="2" customWidth="1"/>
    <col min="4355" max="4355" width="1.54296875" style="2" customWidth="1"/>
    <col min="4356" max="4356" width="11" style="2" customWidth="1"/>
    <col min="4357" max="4357" width="1.54296875" style="2" customWidth="1"/>
    <col min="4358" max="4358" width="11.54296875" style="2" customWidth="1"/>
    <col min="4359" max="4359" width="1.54296875" style="2" customWidth="1"/>
    <col min="4360" max="4360" width="12.1796875" style="2" customWidth="1"/>
    <col min="4361" max="4361" width="1.54296875" style="2" customWidth="1"/>
    <col min="4362" max="4362" width="10.54296875" style="2" customWidth="1"/>
    <col min="4363" max="4363" width="1.54296875" style="2" customWidth="1"/>
    <col min="4364" max="4364" width="11.1796875" style="2" customWidth="1"/>
    <col min="4365" max="4365" width="1.54296875" style="2" customWidth="1"/>
    <col min="4366" max="4366" width="10.453125" style="2" customWidth="1"/>
    <col min="4367" max="4367" width="13.54296875" style="2" customWidth="1"/>
    <col min="4368" max="4368" width="13.54296875" style="2" bestFit="1" customWidth="1"/>
    <col min="4369" max="4369" width="1.453125" style="2" customWidth="1"/>
    <col min="4370" max="4370" width="11.1796875" style="2" bestFit="1" customWidth="1"/>
    <col min="4371" max="4371" width="1.453125" style="2" customWidth="1"/>
    <col min="4372" max="4372" width="12.81640625" style="2" bestFit="1" customWidth="1"/>
    <col min="4373" max="4373" width="1.453125" style="2" customWidth="1"/>
    <col min="4374" max="4600" width="9.1796875" style="2" customWidth="1"/>
    <col min="4601" max="4601" width="65.1796875" style="2" customWidth="1"/>
    <col min="4602" max="4602" width="8.1796875" style="2" customWidth="1"/>
    <col min="4603" max="4603" width="1.453125" style="2" customWidth="1"/>
    <col min="4604" max="4604" width="10.81640625" style="2" customWidth="1"/>
    <col min="4605" max="4605" width="1.453125" style="2" customWidth="1"/>
    <col min="4606" max="4606" width="13.81640625" style="2" customWidth="1"/>
    <col min="4607" max="4607" width="1" style="2" customWidth="1"/>
    <col min="4608" max="4608" width="10.81640625" style="2"/>
    <col min="4609" max="4609" width="50.453125" style="2" customWidth="1"/>
    <col min="4610" max="4610" width="8.1796875" style="2" customWidth="1"/>
    <col min="4611" max="4611" width="1.54296875" style="2" customWidth="1"/>
    <col min="4612" max="4612" width="11" style="2" customWidth="1"/>
    <col min="4613" max="4613" width="1.54296875" style="2" customWidth="1"/>
    <col min="4614" max="4614" width="11.54296875" style="2" customWidth="1"/>
    <col min="4615" max="4615" width="1.54296875" style="2" customWidth="1"/>
    <col min="4616" max="4616" width="12.1796875" style="2" customWidth="1"/>
    <col min="4617" max="4617" width="1.54296875" style="2" customWidth="1"/>
    <col min="4618" max="4618" width="10.54296875" style="2" customWidth="1"/>
    <col min="4619" max="4619" width="1.54296875" style="2" customWidth="1"/>
    <col min="4620" max="4620" width="11.1796875" style="2" customWidth="1"/>
    <col min="4621" max="4621" width="1.54296875" style="2" customWidth="1"/>
    <col min="4622" max="4622" width="10.453125" style="2" customWidth="1"/>
    <col min="4623" max="4623" width="13.54296875" style="2" customWidth="1"/>
    <col min="4624" max="4624" width="13.54296875" style="2" bestFit="1" customWidth="1"/>
    <col min="4625" max="4625" width="1.453125" style="2" customWidth="1"/>
    <col min="4626" max="4626" width="11.1796875" style="2" bestFit="1" customWidth="1"/>
    <col min="4627" max="4627" width="1.453125" style="2" customWidth="1"/>
    <col min="4628" max="4628" width="12.81640625" style="2" bestFit="1" customWidth="1"/>
    <col min="4629" max="4629" width="1.453125" style="2" customWidth="1"/>
    <col min="4630" max="4856" width="9.1796875" style="2" customWidth="1"/>
    <col min="4857" max="4857" width="65.1796875" style="2" customWidth="1"/>
    <col min="4858" max="4858" width="8.1796875" style="2" customWidth="1"/>
    <col min="4859" max="4859" width="1.453125" style="2" customWidth="1"/>
    <col min="4860" max="4860" width="10.81640625" style="2" customWidth="1"/>
    <col min="4861" max="4861" width="1.453125" style="2" customWidth="1"/>
    <col min="4862" max="4862" width="13.81640625" style="2" customWidth="1"/>
    <col min="4863" max="4863" width="1" style="2" customWidth="1"/>
    <col min="4864" max="4864" width="10.81640625" style="2"/>
    <col min="4865" max="4865" width="50.453125" style="2" customWidth="1"/>
    <col min="4866" max="4866" width="8.1796875" style="2" customWidth="1"/>
    <col min="4867" max="4867" width="1.54296875" style="2" customWidth="1"/>
    <col min="4868" max="4868" width="11" style="2" customWidth="1"/>
    <col min="4869" max="4869" width="1.54296875" style="2" customWidth="1"/>
    <col min="4870" max="4870" width="11.54296875" style="2" customWidth="1"/>
    <col min="4871" max="4871" width="1.54296875" style="2" customWidth="1"/>
    <col min="4872" max="4872" width="12.1796875" style="2" customWidth="1"/>
    <col min="4873" max="4873" width="1.54296875" style="2" customWidth="1"/>
    <col min="4874" max="4874" width="10.54296875" style="2" customWidth="1"/>
    <col min="4875" max="4875" width="1.54296875" style="2" customWidth="1"/>
    <col min="4876" max="4876" width="11.1796875" style="2" customWidth="1"/>
    <col min="4877" max="4877" width="1.54296875" style="2" customWidth="1"/>
    <col min="4878" max="4878" width="10.453125" style="2" customWidth="1"/>
    <col min="4879" max="4879" width="13.54296875" style="2" customWidth="1"/>
    <col min="4880" max="4880" width="13.54296875" style="2" bestFit="1" customWidth="1"/>
    <col min="4881" max="4881" width="1.453125" style="2" customWidth="1"/>
    <col min="4882" max="4882" width="11.1796875" style="2" bestFit="1" customWidth="1"/>
    <col min="4883" max="4883" width="1.453125" style="2" customWidth="1"/>
    <col min="4884" max="4884" width="12.81640625" style="2" bestFit="1" customWidth="1"/>
    <col min="4885" max="4885" width="1.453125" style="2" customWidth="1"/>
    <col min="4886" max="5112" width="9.1796875" style="2" customWidth="1"/>
    <col min="5113" max="5113" width="65.1796875" style="2" customWidth="1"/>
    <col min="5114" max="5114" width="8.1796875" style="2" customWidth="1"/>
    <col min="5115" max="5115" width="1.453125" style="2" customWidth="1"/>
    <col min="5116" max="5116" width="10.81640625" style="2" customWidth="1"/>
    <col min="5117" max="5117" width="1.453125" style="2" customWidth="1"/>
    <col min="5118" max="5118" width="13.81640625" style="2" customWidth="1"/>
    <col min="5119" max="5119" width="1" style="2" customWidth="1"/>
    <col min="5120" max="5120" width="10.81640625" style="2"/>
    <col min="5121" max="5121" width="50.453125" style="2" customWidth="1"/>
    <col min="5122" max="5122" width="8.1796875" style="2" customWidth="1"/>
    <col min="5123" max="5123" width="1.54296875" style="2" customWidth="1"/>
    <col min="5124" max="5124" width="11" style="2" customWidth="1"/>
    <col min="5125" max="5125" width="1.54296875" style="2" customWidth="1"/>
    <col min="5126" max="5126" width="11.54296875" style="2" customWidth="1"/>
    <col min="5127" max="5127" width="1.54296875" style="2" customWidth="1"/>
    <col min="5128" max="5128" width="12.1796875" style="2" customWidth="1"/>
    <col min="5129" max="5129" width="1.54296875" style="2" customWidth="1"/>
    <col min="5130" max="5130" width="10.54296875" style="2" customWidth="1"/>
    <col min="5131" max="5131" width="1.54296875" style="2" customWidth="1"/>
    <col min="5132" max="5132" width="11.1796875" style="2" customWidth="1"/>
    <col min="5133" max="5133" width="1.54296875" style="2" customWidth="1"/>
    <col min="5134" max="5134" width="10.453125" style="2" customWidth="1"/>
    <col min="5135" max="5135" width="13.54296875" style="2" customWidth="1"/>
    <col min="5136" max="5136" width="13.54296875" style="2" bestFit="1" customWidth="1"/>
    <col min="5137" max="5137" width="1.453125" style="2" customWidth="1"/>
    <col min="5138" max="5138" width="11.1796875" style="2" bestFit="1" customWidth="1"/>
    <col min="5139" max="5139" width="1.453125" style="2" customWidth="1"/>
    <col min="5140" max="5140" width="12.81640625" style="2" bestFit="1" customWidth="1"/>
    <col min="5141" max="5141" width="1.453125" style="2" customWidth="1"/>
    <col min="5142" max="5368" width="9.1796875" style="2" customWidth="1"/>
    <col min="5369" max="5369" width="65.1796875" style="2" customWidth="1"/>
    <col min="5370" max="5370" width="8.1796875" style="2" customWidth="1"/>
    <col min="5371" max="5371" width="1.453125" style="2" customWidth="1"/>
    <col min="5372" max="5372" width="10.81640625" style="2" customWidth="1"/>
    <col min="5373" max="5373" width="1.453125" style="2" customWidth="1"/>
    <col min="5374" max="5374" width="13.81640625" style="2" customWidth="1"/>
    <col min="5375" max="5375" width="1" style="2" customWidth="1"/>
    <col min="5376" max="5376" width="10.81640625" style="2"/>
    <col min="5377" max="5377" width="50.453125" style="2" customWidth="1"/>
    <col min="5378" max="5378" width="8.1796875" style="2" customWidth="1"/>
    <col min="5379" max="5379" width="1.54296875" style="2" customWidth="1"/>
    <col min="5380" max="5380" width="11" style="2" customWidth="1"/>
    <col min="5381" max="5381" width="1.54296875" style="2" customWidth="1"/>
    <col min="5382" max="5382" width="11.54296875" style="2" customWidth="1"/>
    <col min="5383" max="5383" width="1.54296875" style="2" customWidth="1"/>
    <col min="5384" max="5384" width="12.1796875" style="2" customWidth="1"/>
    <col min="5385" max="5385" width="1.54296875" style="2" customWidth="1"/>
    <col min="5386" max="5386" width="10.54296875" style="2" customWidth="1"/>
    <col min="5387" max="5387" width="1.54296875" style="2" customWidth="1"/>
    <col min="5388" max="5388" width="11.1796875" style="2" customWidth="1"/>
    <col min="5389" max="5389" width="1.54296875" style="2" customWidth="1"/>
    <col min="5390" max="5390" width="10.453125" style="2" customWidth="1"/>
    <col min="5391" max="5391" width="13.54296875" style="2" customWidth="1"/>
    <col min="5392" max="5392" width="13.54296875" style="2" bestFit="1" customWidth="1"/>
    <col min="5393" max="5393" width="1.453125" style="2" customWidth="1"/>
    <col min="5394" max="5394" width="11.1796875" style="2" bestFit="1" customWidth="1"/>
    <col min="5395" max="5395" width="1.453125" style="2" customWidth="1"/>
    <col min="5396" max="5396" width="12.81640625" style="2" bestFit="1" customWidth="1"/>
    <col min="5397" max="5397" width="1.453125" style="2" customWidth="1"/>
    <col min="5398" max="5624" width="9.1796875" style="2" customWidth="1"/>
    <col min="5625" max="5625" width="65.1796875" style="2" customWidth="1"/>
    <col min="5626" max="5626" width="8.1796875" style="2" customWidth="1"/>
    <col min="5627" max="5627" width="1.453125" style="2" customWidth="1"/>
    <col min="5628" max="5628" width="10.81640625" style="2" customWidth="1"/>
    <col min="5629" max="5629" width="1.453125" style="2" customWidth="1"/>
    <col min="5630" max="5630" width="13.81640625" style="2" customWidth="1"/>
    <col min="5631" max="5631" width="1" style="2" customWidth="1"/>
    <col min="5632" max="5632" width="10.81640625" style="2"/>
    <col min="5633" max="5633" width="50.453125" style="2" customWidth="1"/>
    <col min="5634" max="5634" width="8.1796875" style="2" customWidth="1"/>
    <col min="5635" max="5635" width="1.54296875" style="2" customWidth="1"/>
    <col min="5636" max="5636" width="11" style="2" customWidth="1"/>
    <col min="5637" max="5637" width="1.54296875" style="2" customWidth="1"/>
    <col min="5638" max="5638" width="11.54296875" style="2" customWidth="1"/>
    <col min="5639" max="5639" width="1.54296875" style="2" customWidth="1"/>
    <col min="5640" max="5640" width="12.1796875" style="2" customWidth="1"/>
    <col min="5641" max="5641" width="1.54296875" style="2" customWidth="1"/>
    <col min="5642" max="5642" width="10.54296875" style="2" customWidth="1"/>
    <col min="5643" max="5643" width="1.54296875" style="2" customWidth="1"/>
    <col min="5644" max="5644" width="11.1796875" style="2" customWidth="1"/>
    <col min="5645" max="5645" width="1.54296875" style="2" customWidth="1"/>
    <col min="5646" max="5646" width="10.453125" style="2" customWidth="1"/>
    <col min="5647" max="5647" width="13.54296875" style="2" customWidth="1"/>
    <col min="5648" max="5648" width="13.54296875" style="2" bestFit="1" customWidth="1"/>
    <col min="5649" max="5649" width="1.453125" style="2" customWidth="1"/>
    <col min="5650" max="5650" width="11.1796875" style="2" bestFit="1" customWidth="1"/>
    <col min="5651" max="5651" width="1.453125" style="2" customWidth="1"/>
    <col min="5652" max="5652" width="12.81640625" style="2" bestFit="1" customWidth="1"/>
    <col min="5653" max="5653" width="1.453125" style="2" customWidth="1"/>
    <col min="5654" max="5880" width="9.1796875" style="2" customWidth="1"/>
    <col min="5881" max="5881" width="65.1796875" style="2" customWidth="1"/>
    <col min="5882" max="5882" width="8.1796875" style="2" customWidth="1"/>
    <col min="5883" max="5883" width="1.453125" style="2" customWidth="1"/>
    <col min="5884" max="5884" width="10.81640625" style="2" customWidth="1"/>
    <col min="5885" max="5885" width="1.453125" style="2" customWidth="1"/>
    <col min="5886" max="5886" width="13.81640625" style="2" customWidth="1"/>
    <col min="5887" max="5887" width="1" style="2" customWidth="1"/>
    <col min="5888" max="5888" width="10.81640625" style="2"/>
    <col min="5889" max="5889" width="50.453125" style="2" customWidth="1"/>
    <col min="5890" max="5890" width="8.1796875" style="2" customWidth="1"/>
    <col min="5891" max="5891" width="1.54296875" style="2" customWidth="1"/>
    <col min="5892" max="5892" width="11" style="2" customWidth="1"/>
    <col min="5893" max="5893" width="1.54296875" style="2" customWidth="1"/>
    <col min="5894" max="5894" width="11.54296875" style="2" customWidth="1"/>
    <col min="5895" max="5895" width="1.54296875" style="2" customWidth="1"/>
    <col min="5896" max="5896" width="12.1796875" style="2" customWidth="1"/>
    <col min="5897" max="5897" width="1.54296875" style="2" customWidth="1"/>
    <col min="5898" max="5898" width="10.54296875" style="2" customWidth="1"/>
    <col min="5899" max="5899" width="1.54296875" style="2" customWidth="1"/>
    <col min="5900" max="5900" width="11.1796875" style="2" customWidth="1"/>
    <col min="5901" max="5901" width="1.54296875" style="2" customWidth="1"/>
    <col min="5902" max="5902" width="10.453125" style="2" customWidth="1"/>
    <col min="5903" max="5903" width="13.54296875" style="2" customWidth="1"/>
    <col min="5904" max="5904" width="13.54296875" style="2" bestFit="1" customWidth="1"/>
    <col min="5905" max="5905" width="1.453125" style="2" customWidth="1"/>
    <col min="5906" max="5906" width="11.1796875" style="2" bestFit="1" customWidth="1"/>
    <col min="5907" max="5907" width="1.453125" style="2" customWidth="1"/>
    <col min="5908" max="5908" width="12.81640625" style="2" bestFit="1" customWidth="1"/>
    <col min="5909" max="5909" width="1.453125" style="2" customWidth="1"/>
    <col min="5910" max="6136" width="9.1796875" style="2" customWidth="1"/>
    <col min="6137" max="6137" width="65.1796875" style="2" customWidth="1"/>
    <col min="6138" max="6138" width="8.1796875" style="2" customWidth="1"/>
    <col min="6139" max="6139" width="1.453125" style="2" customWidth="1"/>
    <col min="6140" max="6140" width="10.81640625" style="2" customWidth="1"/>
    <col min="6141" max="6141" width="1.453125" style="2" customWidth="1"/>
    <col min="6142" max="6142" width="13.81640625" style="2" customWidth="1"/>
    <col min="6143" max="6143" width="1" style="2" customWidth="1"/>
    <col min="6144" max="6144" width="10.81640625" style="2"/>
    <col min="6145" max="6145" width="50.453125" style="2" customWidth="1"/>
    <col min="6146" max="6146" width="8.1796875" style="2" customWidth="1"/>
    <col min="6147" max="6147" width="1.54296875" style="2" customWidth="1"/>
    <col min="6148" max="6148" width="11" style="2" customWidth="1"/>
    <col min="6149" max="6149" width="1.54296875" style="2" customWidth="1"/>
    <col min="6150" max="6150" width="11.54296875" style="2" customWidth="1"/>
    <col min="6151" max="6151" width="1.54296875" style="2" customWidth="1"/>
    <col min="6152" max="6152" width="12.1796875" style="2" customWidth="1"/>
    <col min="6153" max="6153" width="1.54296875" style="2" customWidth="1"/>
    <col min="6154" max="6154" width="10.54296875" style="2" customWidth="1"/>
    <col min="6155" max="6155" width="1.54296875" style="2" customWidth="1"/>
    <col min="6156" max="6156" width="11.1796875" style="2" customWidth="1"/>
    <col min="6157" max="6157" width="1.54296875" style="2" customWidth="1"/>
    <col min="6158" max="6158" width="10.453125" style="2" customWidth="1"/>
    <col min="6159" max="6159" width="13.54296875" style="2" customWidth="1"/>
    <col min="6160" max="6160" width="13.54296875" style="2" bestFit="1" customWidth="1"/>
    <col min="6161" max="6161" width="1.453125" style="2" customWidth="1"/>
    <col min="6162" max="6162" width="11.1796875" style="2" bestFit="1" customWidth="1"/>
    <col min="6163" max="6163" width="1.453125" style="2" customWidth="1"/>
    <col min="6164" max="6164" width="12.81640625" style="2" bestFit="1" customWidth="1"/>
    <col min="6165" max="6165" width="1.453125" style="2" customWidth="1"/>
    <col min="6166" max="6392" width="9.1796875" style="2" customWidth="1"/>
    <col min="6393" max="6393" width="65.1796875" style="2" customWidth="1"/>
    <col min="6394" max="6394" width="8.1796875" style="2" customWidth="1"/>
    <col min="6395" max="6395" width="1.453125" style="2" customWidth="1"/>
    <col min="6396" max="6396" width="10.81640625" style="2" customWidth="1"/>
    <col min="6397" max="6397" width="1.453125" style="2" customWidth="1"/>
    <col min="6398" max="6398" width="13.81640625" style="2" customWidth="1"/>
    <col min="6399" max="6399" width="1" style="2" customWidth="1"/>
    <col min="6400" max="6400" width="10.81640625" style="2"/>
    <col min="6401" max="6401" width="50.453125" style="2" customWidth="1"/>
    <col min="6402" max="6402" width="8.1796875" style="2" customWidth="1"/>
    <col min="6403" max="6403" width="1.54296875" style="2" customWidth="1"/>
    <col min="6404" max="6404" width="11" style="2" customWidth="1"/>
    <col min="6405" max="6405" width="1.54296875" style="2" customWidth="1"/>
    <col min="6406" max="6406" width="11.54296875" style="2" customWidth="1"/>
    <col min="6407" max="6407" width="1.54296875" style="2" customWidth="1"/>
    <col min="6408" max="6408" width="12.1796875" style="2" customWidth="1"/>
    <col min="6409" max="6409" width="1.54296875" style="2" customWidth="1"/>
    <col min="6410" max="6410" width="10.54296875" style="2" customWidth="1"/>
    <col min="6411" max="6411" width="1.54296875" style="2" customWidth="1"/>
    <col min="6412" max="6412" width="11.1796875" style="2" customWidth="1"/>
    <col min="6413" max="6413" width="1.54296875" style="2" customWidth="1"/>
    <col min="6414" max="6414" width="10.453125" style="2" customWidth="1"/>
    <col min="6415" max="6415" width="13.54296875" style="2" customWidth="1"/>
    <col min="6416" max="6416" width="13.54296875" style="2" bestFit="1" customWidth="1"/>
    <col min="6417" max="6417" width="1.453125" style="2" customWidth="1"/>
    <col min="6418" max="6418" width="11.1796875" style="2" bestFit="1" customWidth="1"/>
    <col min="6419" max="6419" width="1.453125" style="2" customWidth="1"/>
    <col min="6420" max="6420" width="12.81640625" style="2" bestFit="1" customWidth="1"/>
    <col min="6421" max="6421" width="1.453125" style="2" customWidth="1"/>
    <col min="6422" max="6648" width="9.1796875" style="2" customWidth="1"/>
    <col min="6649" max="6649" width="65.1796875" style="2" customWidth="1"/>
    <col min="6650" max="6650" width="8.1796875" style="2" customWidth="1"/>
    <col min="6651" max="6651" width="1.453125" style="2" customWidth="1"/>
    <col min="6652" max="6652" width="10.81640625" style="2" customWidth="1"/>
    <col min="6653" max="6653" width="1.453125" style="2" customWidth="1"/>
    <col min="6654" max="6654" width="13.81640625" style="2" customWidth="1"/>
    <col min="6655" max="6655" width="1" style="2" customWidth="1"/>
    <col min="6656" max="6656" width="10.81640625" style="2"/>
    <col min="6657" max="6657" width="50.453125" style="2" customWidth="1"/>
    <col min="6658" max="6658" width="8.1796875" style="2" customWidth="1"/>
    <col min="6659" max="6659" width="1.54296875" style="2" customWidth="1"/>
    <col min="6660" max="6660" width="11" style="2" customWidth="1"/>
    <col min="6661" max="6661" width="1.54296875" style="2" customWidth="1"/>
    <col min="6662" max="6662" width="11.54296875" style="2" customWidth="1"/>
    <col min="6663" max="6663" width="1.54296875" style="2" customWidth="1"/>
    <col min="6664" max="6664" width="12.1796875" style="2" customWidth="1"/>
    <col min="6665" max="6665" width="1.54296875" style="2" customWidth="1"/>
    <col min="6666" max="6666" width="10.54296875" style="2" customWidth="1"/>
    <col min="6667" max="6667" width="1.54296875" style="2" customWidth="1"/>
    <col min="6668" max="6668" width="11.1796875" style="2" customWidth="1"/>
    <col min="6669" max="6669" width="1.54296875" style="2" customWidth="1"/>
    <col min="6670" max="6670" width="10.453125" style="2" customWidth="1"/>
    <col min="6671" max="6671" width="13.54296875" style="2" customWidth="1"/>
    <col min="6672" max="6672" width="13.54296875" style="2" bestFit="1" customWidth="1"/>
    <col min="6673" max="6673" width="1.453125" style="2" customWidth="1"/>
    <col min="6674" max="6674" width="11.1796875" style="2" bestFit="1" customWidth="1"/>
    <col min="6675" max="6675" width="1.453125" style="2" customWidth="1"/>
    <col min="6676" max="6676" width="12.81640625" style="2" bestFit="1" customWidth="1"/>
    <col min="6677" max="6677" width="1.453125" style="2" customWidth="1"/>
    <col min="6678" max="6904" width="9.1796875" style="2" customWidth="1"/>
    <col min="6905" max="6905" width="65.1796875" style="2" customWidth="1"/>
    <col min="6906" max="6906" width="8.1796875" style="2" customWidth="1"/>
    <col min="6907" max="6907" width="1.453125" style="2" customWidth="1"/>
    <col min="6908" max="6908" width="10.81640625" style="2" customWidth="1"/>
    <col min="6909" max="6909" width="1.453125" style="2" customWidth="1"/>
    <col min="6910" max="6910" width="13.81640625" style="2" customWidth="1"/>
    <col min="6911" max="6911" width="1" style="2" customWidth="1"/>
    <col min="6912" max="6912" width="10.81640625" style="2"/>
    <col min="6913" max="6913" width="50.453125" style="2" customWidth="1"/>
    <col min="6914" max="6914" width="8.1796875" style="2" customWidth="1"/>
    <col min="6915" max="6915" width="1.54296875" style="2" customWidth="1"/>
    <col min="6916" max="6916" width="11" style="2" customWidth="1"/>
    <col min="6917" max="6917" width="1.54296875" style="2" customWidth="1"/>
    <col min="6918" max="6918" width="11.54296875" style="2" customWidth="1"/>
    <col min="6919" max="6919" width="1.54296875" style="2" customWidth="1"/>
    <col min="6920" max="6920" width="12.1796875" style="2" customWidth="1"/>
    <col min="6921" max="6921" width="1.54296875" style="2" customWidth="1"/>
    <col min="6922" max="6922" width="10.54296875" style="2" customWidth="1"/>
    <col min="6923" max="6923" width="1.54296875" style="2" customWidth="1"/>
    <col min="6924" max="6924" width="11.1796875" style="2" customWidth="1"/>
    <col min="6925" max="6925" width="1.54296875" style="2" customWidth="1"/>
    <col min="6926" max="6926" width="10.453125" style="2" customWidth="1"/>
    <col min="6927" max="6927" width="13.54296875" style="2" customWidth="1"/>
    <col min="6928" max="6928" width="13.54296875" style="2" bestFit="1" customWidth="1"/>
    <col min="6929" max="6929" width="1.453125" style="2" customWidth="1"/>
    <col min="6930" max="6930" width="11.1796875" style="2" bestFit="1" customWidth="1"/>
    <col min="6931" max="6931" width="1.453125" style="2" customWidth="1"/>
    <col min="6932" max="6932" width="12.81640625" style="2" bestFit="1" customWidth="1"/>
    <col min="6933" max="6933" width="1.453125" style="2" customWidth="1"/>
    <col min="6934" max="7160" width="9.1796875" style="2" customWidth="1"/>
    <col min="7161" max="7161" width="65.1796875" style="2" customWidth="1"/>
    <col min="7162" max="7162" width="8.1796875" style="2" customWidth="1"/>
    <col min="7163" max="7163" width="1.453125" style="2" customWidth="1"/>
    <col min="7164" max="7164" width="10.81640625" style="2" customWidth="1"/>
    <col min="7165" max="7165" width="1.453125" style="2" customWidth="1"/>
    <col min="7166" max="7166" width="13.81640625" style="2" customWidth="1"/>
    <col min="7167" max="7167" width="1" style="2" customWidth="1"/>
    <col min="7168" max="7168" width="10.81640625" style="2"/>
    <col min="7169" max="7169" width="50.453125" style="2" customWidth="1"/>
    <col min="7170" max="7170" width="8.1796875" style="2" customWidth="1"/>
    <col min="7171" max="7171" width="1.54296875" style="2" customWidth="1"/>
    <col min="7172" max="7172" width="11" style="2" customWidth="1"/>
    <col min="7173" max="7173" width="1.54296875" style="2" customWidth="1"/>
    <col min="7174" max="7174" width="11.54296875" style="2" customWidth="1"/>
    <col min="7175" max="7175" width="1.54296875" style="2" customWidth="1"/>
    <col min="7176" max="7176" width="12.1796875" style="2" customWidth="1"/>
    <col min="7177" max="7177" width="1.54296875" style="2" customWidth="1"/>
    <col min="7178" max="7178" width="10.54296875" style="2" customWidth="1"/>
    <col min="7179" max="7179" width="1.54296875" style="2" customWidth="1"/>
    <col min="7180" max="7180" width="11.1796875" style="2" customWidth="1"/>
    <col min="7181" max="7181" width="1.54296875" style="2" customWidth="1"/>
    <col min="7182" max="7182" width="10.453125" style="2" customWidth="1"/>
    <col min="7183" max="7183" width="13.54296875" style="2" customWidth="1"/>
    <col min="7184" max="7184" width="13.54296875" style="2" bestFit="1" customWidth="1"/>
    <col min="7185" max="7185" width="1.453125" style="2" customWidth="1"/>
    <col min="7186" max="7186" width="11.1796875" style="2" bestFit="1" customWidth="1"/>
    <col min="7187" max="7187" width="1.453125" style="2" customWidth="1"/>
    <col min="7188" max="7188" width="12.81640625" style="2" bestFit="1" customWidth="1"/>
    <col min="7189" max="7189" width="1.453125" style="2" customWidth="1"/>
    <col min="7190" max="7416" width="9.1796875" style="2" customWidth="1"/>
    <col min="7417" max="7417" width="65.1796875" style="2" customWidth="1"/>
    <col min="7418" max="7418" width="8.1796875" style="2" customWidth="1"/>
    <col min="7419" max="7419" width="1.453125" style="2" customWidth="1"/>
    <col min="7420" max="7420" width="10.81640625" style="2" customWidth="1"/>
    <col min="7421" max="7421" width="1.453125" style="2" customWidth="1"/>
    <col min="7422" max="7422" width="13.81640625" style="2" customWidth="1"/>
    <col min="7423" max="7423" width="1" style="2" customWidth="1"/>
    <col min="7424" max="7424" width="10.81640625" style="2"/>
    <col min="7425" max="7425" width="50.453125" style="2" customWidth="1"/>
    <col min="7426" max="7426" width="8.1796875" style="2" customWidth="1"/>
    <col min="7427" max="7427" width="1.54296875" style="2" customWidth="1"/>
    <col min="7428" max="7428" width="11" style="2" customWidth="1"/>
    <col min="7429" max="7429" width="1.54296875" style="2" customWidth="1"/>
    <col min="7430" max="7430" width="11.54296875" style="2" customWidth="1"/>
    <col min="7431" max="7431" width="1.54296875" style="2" customWidth="1"/>
    <col min="7432" max="7432" width="12.1796875" style="2" customWidth="1"/>
    <col min="7433" max="7433" width="1.54296875" style="2" customWidth="1"/>
    <col min="7434" max="7434" width="10.54296875" style="2" customWidth="1"/>
    <col min="7435" max="7435" width="1.54296875" style="2" customWidth="1"/>
    <col min="7436" max="7436" width="11.1796875" style="2" customWidth="1"/>
    <col min="7437" max="7437" width="1.54296875" style="2" customWidth="1"/>
    <col min="7438" max="7438" width="10.453125" style="2" customWidth="1"/>
    <col min="7439" max="7439" width="13.54296875" style="2" customWidth="1"/>
    <col min="7440" max="7440" width="13.54296875" style="2" bestFit="1" customWidth="1"/>
    <col min="7441" max="7441" width="1.453125" style="2" customWidth="1"/>
    <col min="7442" max="7442" width="11.1796875" style="2" bestFit="1" customWidth="1"/>
    <col min="7443" max="7443" width="1.453125" style="2" customWidth="1"/>
    <col min="7444" max="7444" width="12.81640625" style="2" bestFit="1" customWidth="1"/>
    <col min="7445" max="7445" width="1.453125" style="2" customWidth="1"/>
    <col min="7446" max="7672" width="9.1796875" style="2" customWidth="1"/>
    <col min="7673" max="7673" width="65.1796875" style="2" customWidth="1"/>
    <col min="7674" max="7674" width="8.1796875" style="2" customWidth="1"/>
    <col min="7675" max="7675" width="1.453125" style="2" customWidth="1"/>
    <col min="7676" max="7676" width="10.81640625" style="2" customWidth="1"/>
    <col min="7677" max="7677" width="1.453125" style="2" customWidth="1"/>
    <col min="7678" max="7678" width="13.81640625" style="2" customWidth="1"/>
    <col min="7679" max="7679" width="1" style="2" customWidth="1"/>
    <col min="7680" max="7680" width="10.81640625" style="2"/>
    <col min="7681" max="7681" width="50.453125" style="2" customWidth="1"/>
    <col min="7682" max="7682" width="8.1796875" style="2" customWidth="1"/>
    <col min="7683" max="7683" width="1.54296875" style="2" customWidth="1"/>
    <col min="7684" max="7684" width="11" style="2" customWidth="1"/>
    <col min="7685" max="7685" width="1.54296875" style="2" customWidth="1"/>
    <col min="7686" max="7686" width="11.54296875" style="2" customWidth="1"/>
    <col min="7687" max="7687" width="1.54296875" style="2" customWidth="1"/>
    <col min="7688" max="7688" width="12.1796875" style="2" customWidth="1"/>
    <col min="7689" max="7689" width="1.54296875" style="2" customWidth="1"/>
    <col min="7690" max="7690" width="10.54296875" style="2" customWidth="1"/>
    <col min="7691" max="7691" width="1.54296875" style="2" customWidth="1"/>
    <col min="7692" max="7692" width="11.1796875" style="2" customWidth="1"/>
    <col min="7693" max="7693" width="1.54296875" style="2" customWidth="1"/>
    <col min="7694" max="7694" width="10.453125" style="2" customWidth="1"/>
    <col min="7695" max="7695" width="13.54296875" style="2" customWidth="1"/>
    <col min="7696" max="7696" width="13.54296875" style="2" bestFit="1" customWidth="1"/>
    <col min="7697" max="7697" width="1.453125" style="2" customWidth="1"/>
    <col min="7698" max="7698" width="11.1796875" style="2" bestFit="1" customWidth="1"/>
    <col min="7699" max="7699" width="1.453125" style="2" customWidth="1"/>
    <col min="7700" max="7700" width="12.81640625" style="2" bestFit="1" customWidth="1"/>
    <col min="7701" max="7701" width="1.453125" style="2" customWidth="1"/>
    <col min="7702" max="7928" width="9.1796875" style="2" customWidth="1"/>
    <col min="7929" max="7929" width="65.1796875" style="2" customWidth="1"/>
    <col min="7930" max="7930" width="8.1796875" style="2" customWidth="1"/>
    <col min="7931" max="7931" width="1.453125" style="2" customWidth="1"/>
    <col min="7932" max="7932" width="10.81640625" style="2" customWidth="1"/>
    <col min="7933" max="7933" width="1.453125" style="2" customWidth="1"/>
    <col min="7934" max="7934" width="13.81640625" style="2" customWidth="1"/>
    <col min="7935" max="7935" width="1" style="2" customWidth="1"/>
    <col min="7936" max="7936" width="10.81640625" style="2"/>
    <col min="7937" max="7937" width="50.453125" style="2" customWidth="1"/>
    <col min="7938" max="7938" width="8.1796875" style="2" customWidth="1"/>
    <col min="7939" max="7939" width="1.54296875" style="2" customWidth="1"/>
    <col min="7940" max="7940" width="11" style="2" customWidth="1"/>
    <col min="7941" max="7941" width="1.54296875" style="2" customWidth="1"/>
    <col min="7942" max="7942" width="11.54296875" style="2" customWidth="1"/>
    <col min="7943" max="7943" width="1.54296875" style="2" customWidth="1"/>
    <col min="7944" max="7944" width="12.1796875" style="2" customWidth="1"/>
    <col min="7945" max="7945" width="1.54296875" style="2" customWidth="1"/>
    <col min="7946" max="7946" width="10.54296875" style="2" customWidth="1"/>
    <col min="7947" max="7947" width="1.54296875" style="2" customWidth="1"/>
    <col min="7948" max="7948" width="11.1796875" style="2" customWidth="1"/>
    <col min="7949" max="7949" width="1.54296875" style="2" customWidth="1"/>
    <col min="7950" max="7950" width="10.453125" style="2" customWidth="1"/>
    <col min="7951" max="7951" width="13.54296875" style="2" customWidth="1"/>
    <col min="7952" max="7952" width="13.54296875" style="2" bestFit="1" customWidth="1"/>
    <col min="7953" max="7953" width="1.453125" style="2" customWidth="1"/>
    <col min="7954" max="7954" width="11.1796875" style="2" bestFit="1" customWidth="1"/>
    <col min="7955" max="7955" width="1.453125" style="2" customWidth="1"/>
    <col min="7956" max="7956" width="12.81640625" style="2" bestFit="1" customWidth="1"/>
    <col min="7957" max="7957" width="1.453125" style="2" customWidth="1"/>
    <col min="7958" max="8184" width="9.1796875" style="2" customWidth="1"/>
    <col min="8185" max="8185" width="65.1796875" style="2" customWidth="1"/>
    <col min="8186" max="8186" width="8.1796875" style="2" customWidth="1"/>
    <col min="8187" max="8187" width="1.453125" style="2" customWidth="1"/>
    <col min="8188" max="8188" width="10.81640625" style="2" customWidth="1"/>
    <col min="8189" max="8189" width="1.453125" style="2" customWidth="1"/>
    <col min="8190" max="8190" width="13.81640625" style="2" customWidth="1"/>
    <col min="8191" max="8191" width="1" style="2" customWidth="1"/>
    <col min="8192" max="8192" width="10.81640625" style="2"/>
    <col min="8193" max="8193" width="50.453125" style="2" customWidth="1"/>
    <col min="8194" max="8194" width="8.1796875" style="2" customWidth="1"/>
    <col min="8195" max="8195" width="1.54296875" style="2" customWidth="1"/>
    <col min="8196" max="8196" width="11" style="2" customWidth="1"/>
    <col min="8197" max="8197" width="1.54296875" style="2" customWidth="1"/>
    <col min="8198" max="8198" width="11.54296875" style="2" customWidth="1"/>
    <col min="8199" max="8199" width="1.54296875" style="2" customWidth="1"/>
    <col min="8200" max="8200" width="12.1796875" style="2" customWidth="1"/>
    <col min="8201" max="8201" width="1.54296875" style="2" customWidth="1"/>
    <col min="8202" max="8202" width="10.54296875" style="2" customWidth="1"/>
    <col min="8203" max="8203" width="1.54296875" style="2" customWidth="1"/>
    <col min="8204" max="8204" width="11.1796875" style="2" customWidth="1"/>
    <col min="8205" max="8205" width="1.54296875" style="2" customWidth="1"/>
    <col min="8206" max="8206" width="10.453125" style="2" customWidth="1"/>
    <col min="8207" max="8207" width="13.54296875" style="2" customWidth="1"/>
    <col min="8208" max="8208" width="13.54296875" style="2" bestFit="1" customWidth="1"/>
    <col min="8209" max="8209" width="1.453125" style="2" customWidth="1"/>
    <col min="8210" max="8210" width="11.1796875" style="2" bestFit="1" customWidth="1"/>
    <col min="8211" max="8211" width="1.453125" style="2" customWidth="1"/>
    <col min="8212" max="8212" width="12.81640625" style="2" bestFit="1" customWidth="1"/>
    <col min="8213" max="8213" width="1.453125" style="2" customWidth="1"/>
    <col min="8214" max="8440" width="9.1796875" style="2" customWidth="1"/>
    <col min="8441" max="8441" width="65.1796875" style="2" customWidth="1"/>
    <col min="8442" max="8442" width="8.1796875" style="2" customWidth="1"/>
    <col min="8443" max="8443" width="1.453125" style="2" customWidth="1"/>
    <col min="8444" max="8444" width="10.81640625" style="2" customWidth="1"/>
    <col min="8445" max="8445" width="1.453125" style="2" customWidth="1"/>
    <col min="8446" max="8446" width="13.81640625" style="2" customWidth="1"/>
    <col min="8447" max="8447" width="1" style="2" customWidth="1"/>
    <col min="8448" max="8448" width="10.81640625" style="2"/>
    <col min="8449" max="8449" width="50.453125" style="2" customWidth="1"/>
    <col min="8450" max="8450" width="8.1796875" style="2" customWidth="1"/>
    <col min="8451" max="8451" width="1.54296875" style="2" customWidth="1"/>
    <col min="8452" max="8452" width="11" style="2" customWidth="1"/>
    <col min="8453" max="8453" width="1.54296875" style="2" customWidth="1"/>
    <col min="8454" max="8454" width="11.54296875" style="2" customWidth="1"/>
    <col min="8455" max="8455" width="1.54296875" style="2" customWidth="1"/>
    <col min="8456" max="8456" width="12.1796875" style="2" customWidth="1"/>
    <col min="8457" max="8457" width="1.54296875" style="2" customWidth="1"/>
    <col min="8458" max="8458" width="10.54296875" style="2" customWidth="1"/>
    <col min="8459" max="8459" width="1.54296875" style="2" customWidth="1"/>
    <col min="8460" max="8460" width="11.1796875" style="2" customWidth="1"/>
    <col min="8461" max="8461" width="1.54296875" style="2" customWidth="1"/>
    <col min="8462" max="8462" width="10.453125" style="2" customWidth="1"/>
    <col min="8463" max="8463" width="13.54296875" style="2" customWidth="1"/>
    <col min="8464" max="8464" width="13.54296875" style="2" bestFit="1" customWidth="1"/>
    <col min="8465" max="8465" width="1.453125" style="2" customWidth="1"/>
    <col min="8466" max="8466" width="11.1796875" style="2" bestFit="1" customWidth="1"/>
    <col min="8467" max="8467" width="1.453125" style="2" customWidth="1"/>
    <col min="8468" max="8468" width="12.81640625" style="2" bestFit="1" customWidth="1"/>
    <col min="8469" max="8469" width="1.453125" style="2" customWidth="1"/>
    <col min="8470" max="8696" width="9.1796875" style="2" customWidth="1"/>
    <col min="8697" max="8697" width="65.1796875" style="2" customWidth="1"/>
    <col min="8698" max="8698" width="8.1796875" style="2" customWidth="1"/>
    <col min="8699" max="8699" width="1.453125" style="2" customWidth="1"/>
    <col min="8700" max="8700" width="10.81640625" style="2" customWidth="1"/>
    <col min="8701" max="8701" width="1.453125" style="2" customWidth="1"/>
    <col min="8702" max="8702" width="13.81640625" style="2" customWidth="1"/>
    <col min="8703" max="8703" width="1" style="2" customWidth="1"/>
    <col min="8704" max="8704" width="10.81640625" style="2"/>
    <col min="8705" max="8705" width="50.453125" style="2" customWidth="1"/>
    <col min="8706" max="8706" width="8.1796875" style="2" customWidth="1"/>
    <col min="8707" max="8707" width="1.54296875" style="2" customWidth="1"/>
    <col min="8708" max="8708" width="11" style="2" customWidth="1"/>
    <col min="8709" max="8709" width="1.54296875" style="2" customWidth="1"/>
    <col min="8710" max="8710" width="11.54296875" style="2" customWidth="1"/>
    <col min="8711" max="8711" width="1.54296875" style="2" customWidth="1"/>
    <col min="8712" max="8712" width="12.1796875" style="2" customWidth="1"/>
    <col min="8713" max="8713" width="1.54296875" style="2" customWidth="1"/>
    <col min="8714" max="8714" width="10.54296875" style="2" customWidth="1"/>
    <col min="8715" max="8715" width="1.54296875" style="2" customWidth="1"/>
    <col min="8716" max="8716" width="11.1796875" style="2" customWidth="1"/>
    <col min="8717" max="8717" width="1.54296875" style="2" customWidth="1"/>
    <col min="8718" max="8718" width="10.453125" style="2" customWidth="1"/>
    <col min="8719" max="8719" width="13.54296875" style="2" customWidth="1"/>
    <col min="8720" max="8720" width="13.54296875" style="2" bestFit="1" customWidth="1"/>
    <col min="8721" max="8721" width="1.453125" style="2" customWidth="1"/>
    <col min="8722" max="8722" width="11.1796875" style="2" bestFit="1" customWidth="1"/>
    <col min="8723" max="8723" width="1.453125" style="2" customWidth="1"/>
    <col min="8724" max="8724" width="12.81640625" style="2" bestFit="1" customWidth="1"/>
    <col min="8725" max="8725" width="1.453125" style="2" customWidth="1"/>
    <col min="8726" max="8952" width="9.1796875" style="2" customWidth="1"/>
    <col min="8953" max="8953" width="65.1796875" style="2" customWidth="1"/>
    <col min="8954" max="8954" width="8.1796875" style="2" customWidth="1"/>
    <col min="8955" max="8955" width="1.453125" style="2" customWidth="1"/>
    <col min="8956" max="8956" width="10.81640625" style="2" customWidth="1"/>
    <col min="8957" max="8957" width="1.453125" style="2" customWidth="1"/>
    <col min="8958" max="8958" width="13.81640625" style="2" customWidth="1"/>
    <col min="8959" max="8959" width="1" style="2" customWidth="1"/>
    <col min="8960" max="8960" width="10.81640625" style="2"/>
    <col min="8961" max="8961" width="50.453125" style="2" customWidth="1"/>
    <col min="8962" max="8962" width="8.1796875" style="2" customWidth="1"/>
    <col min="8963" max="8963" width="1.54296875" style="2" customWidth="1"/>
    <col min="8964" max="8964" width="11" style="2" customWidth="1"/>
    <col min="8965" max="8965" width="1.54296875" style="2" customWidth="1"/>
    <col min="8966" max="8966" width="11.54296875" style="2" customWidth="1"/>
    <col min="8967" max="8967" width="1.54296875" style="2" customWidth="1"/>
    <col min="8968" max="8968" width="12.1796875" style="2" customWidth="1"/>
    <col min="8969" max="8969" width="1.54296875" style="2" customWidth="1"/>
    <col min="8970" max="8970" width="10.54296875" style="2" customWidth="1"/>
    <col min="8971" max="8971" width="1.54296875" style="2" customWidth="1"/>
    <col min="8972" max="8972" width="11.1796875" style="2" customWidth="1"/>
    <col min="8973" max="8973" width="1.54296875" style="2" customWidth="1"/>
    <col min="8974" max="8974" width="10.453125" style="2" customWidth="1"/>
    <col min="8975" max="8975" width="13.54296875" style="2" customWidth="1"/>
    <col min="8976" max="8976" width="13.54296875" style="2" bestFit="1" customWidth="1"/>
    <col min="8977" max="8977" width="1.453125" style="2" customWidth="1"/>
    <col min="8978" max="8978" width="11.1796875" style="2" bestFit="1" customWidth="1"/>
    <col min="8979" max="8979" width="1.453125" style="2" customWidth="1"/>
    <col min="8980" max="8980" width="12.81640625" style="2" bestFit="1" customWidth="1"/>
    <col min="8981" max="8981" width="1.453125" style="2" customWidth="1"/>
    <col min="8982" max="9208" width="9.1796875" style="2" customWidth="1"/>
    <col min="9209" max="9209" width="65.1796875" style="2" customWidth="1"/>
    <col min="9210" max="9210" width="8.1796875" style="2" customWidth="1"/>
    <col min="9211" max="9211" width="1.453125" style="2" customWidth="1"/>
    <col min="9212" max="9212" width="10.81640625" style="2" customWidth="1"/>
    <col min="9213" max="9213" width="1.453125" style="2" customWidth="1"/>
    <col min="9214" max="9214" width="13.81640625" style="2" customWidth="1"/>
    <col min="9215" max="9215" width="1" style="2" customWidth="1"/>
    <col min="9216" max="9216" width="10.81640625" style="2"/>
    <col min="9217" max="9217" width="50.453125" style="2" customWidth="1"/>
    <col min="9218" max="9218" width="8.1796875" style="2" customWidth="1"/>
    <col min="9219" max="9219" width="1.54296875" style="2" customWidth="1"/>
    <col min="9220" max="9220" width="11" style="2" customWidth="1"/>
    <col min="9221" max="9221" width="1.54296875" style="2" customWidth="1"/>
    <col min="9222" max="9222" width="11.54296875" style="2" customWidth="1"/>
    <col min="9223" max="9223" width="1.54296875" style="2" customWidth="1"/>
    <col min="9224" max="9224" width="12.1796875" style="2" customWidth="1"/>
    <col min="9225" max="9225" width="1.54296875" style="2" customWidth="1"/>
    <col min="9226" max="9226" width="10.54296875" style="2" customWidth="1"/>
    <col min="9227" max="9227" width="1.54296875" style="2" customWidth="1"/>
    <col min="9228" max="9228" width="11.1796875" style="2" customWidth="1"/>
    <col min="9229" max="9229" width="1.54296875" style="2" customWidth="1"/>
    <col min="9230" max="9230" width="10.453125" style="2" customWidth="1"/>
    <col min="9231" max="9231" width="13.54296875" style="2" customWidth="1"/>
    <col min="9232" max="9232" width="13.54296875" style="2" bestFit="1" customWidth="1"/>
    <col min="9233" max="9233" width="1.453125" style="2" customWidth="1"/>
    <col min="9234" max="9234" width="11.1796875" style="2" bestFit="1" customWidth="1"/>
    <col min="9235" max="9235" width="1.453125" style="2" customWidth="1"/>
    <col min="9236" max="9236" width="12.81640625" style="2" bestFit="1" customWidth="1"/>
    <col min="9237" max="9237" width="1.453125" style="2" customWidth="1"/>
    <col min="9238" max="9464" width="9.1796875" style="2" customWidth="1"/>
    <col min="9465" max="9465" width="65.1796875" style="2" customWidth="1"/>
    <col min="9466" max="9466" width="8.1796875" style="2" customWidth="1"/>
    <col min="9467" max="9467" width="1.453125" style="2" customWidth="1"/>
    <col min="9468" max="9468" width="10.81640625" style="2" customWidth="1"/>
    <col min="9469" max="9469" width="1.453125" style="2" customWidth="1"/>
    <col min="9470" max="9470" width="13.81640625" style="2" customWidth="1"/>
    <col min="9471" max="9471" width="1" style="2" customWidth="1"/>
    <col min="9472" max="9472" width="10.81640625" style="2"/>
    <col min="9473" max="9473" width="50.453125" style="2" customWidth="1"/>
    <col min="9474" max="9474" width="8.1796875" style="2" customWidth="1"/>
    <col min="9475" max="9475" width="1.54296875" style="2" customWidth="1"/>
    <col min="9476" max="9476" width="11" style="2" customWidth="1"/>
    <col min="9477" max="9477" width="1.54296875" style="2" customWidth="1"/>
    <col min="9478" max="9478" width="11.54296875" style="2" customWidth="1"/>
    <col min="9479" max="9479" width="1.54296875" style="2" customWidth="1"/>
    <col min="9480" max="9480" width="12.1796875" style="2" customWidth="1"/>
    <col min="9481" max="9481" width="1.54296875" style="2" customWidth="1"/>
    <col min="9482" max="9482" width="10.54296875" style="2" customWidth="1"/>
    <col min="9483" max="9483" width="1.54296875" style="2" customWidth="1"/>
    <col min="9484" max="9484" width="11.1796875" style="2" customWidth="1"/>
    <col min="9485" max="9485" width="1.54296875" style="2" customWidth="1"/>
    <col min="9486" max="9486" width="10.453125" style="2" customWidth="1"/>
    <col min="9487" max="9487" width="13.54296875" style="2" customWidth="1"/>
    <col min="9488" max="9488" width="13.54296875" style="2" bestFit="1" customWidth="1"/>
    <col min="9489" max="9489" width="1.453125" style="2" customWidth="1"/>
    <col min="9490" max="9490" width="11.1796875" style="2" bestFit="1" customWidth="1"/>
    <col min="9491" max="9491" width="1.453125" style="2" customWidth="1"/>
    <col min="9492" max="9492" width="12.81640625" style="2" bestFit="1" customWidth="1"/>
    <col min="9493" max="9493" width="1.453125" style="2" customWidth="1"/>
    <col min="9494" max="9720" width="9.1796875" style="2" customWidth="1"/>
    <col min="9721" max="9721" width="65.1796875" style="2" customWidth="1"/>
    <col min="9722" max="9722" width="8.1796875" style="2" customWidth="1"/>
    <col min="9723" max="9723" width="1.453125" style="2" customWidth="1"/>
    <col min="9724" max="9724" width="10.81640625" style="2" customWidth="1"/>
    <col min="9725" max="9725" width="1.453125" style="2" customWidth="1"/>
    <col min="9726" max="9726" width="13.81640625" style="2" customWidth="1"/>
    <col min="9727" max="9727" width="1" style="2" customWidth="1"/>
    <col min="9728" max="9728" width="10.81640625" style="2"/>
    <col min="9729" max="9729" width="50.453125" style="2" customWidth="1"/>
    <col min="9730" max="9730" width="8.1796875" style="2" customWidth="1"/>
    <col min="9731" max="9731" width="1.54296875" style="2" customWidth="1"/>
    <col min="9732" max="9732" width="11" style="2" customWidth="1"/>
    <col min="9733" max="9733" width="1.54296875" style="2" customWidth="1"/>
    <col min="9734" max="9734" width="11.54296875" style="2" customWidth="1"/>
    <col min="9735" max="9735" width="1.54296875" style="2" customWidth="1"/>
    <col min="9736" max="9736" width="12.1796875" style="2" customWidth="1"/>
    <col min="9737" max="9737" width="1.54296875" style="2" customWidth="1"/>
    <col min="9738" max="9738" width="10.54296875" style="2" customWidth="1"/>
    <col min="9739" max="9739" width="1.54296875" style="2" customWidth="1"/>
    <col min="9740" max="9740" width="11.1796875" style="2" customWidth="1"/>
    <col min="9741" max="9741" width="1.54296875" style="2" customWidth="1"/>
    <col min="9742" max="9742" width="10.453125" style="2" customWidth="1"/>
    <col min="9743" max="9743" width="13.54296875" style="2" customWidth="1"/>
    <col min="9744" max="9744" width="13.54296875" style="2" bestFit="1" customWidth="1"/>
    <col min="9745" max="9745" width="1.453125" style="2" customWidth="1"/>
    <col min="9746" max="9746" width="11.1796875" style="2" bestFit="1" customWidth="1"/>
    <col min="9747" max="9747" width="1.453125" style="2" customWidth="1"/>
    <col min="9748" max="9748" width="12.81640625" style="2" bestFit="1" customWidth="1"/>
    <col min="9749" max="9749" width="1.453125" style="2" customWidth="1"/>
    <col min="9750" max="9976" width="9.1796875" style="2" customWidth="1"/>
    <col min="9977" max="9977" width="65.1796875" style="2" customWidth="1"/>
    <col min="9978" max="9978" width="8.1796875" style="2" customWidth="1"/>
    <col min="9979" max="9979" width="1.453125" style="2" customWidth="1"/>
    <col min="9980" max="9980" width="10.81640625" style="2" customWidth="1"/>
    <col min="9981" max="9981" width="1.453125" style="2" customWidth="1"/>
    <col min="9982" max="9982" width="13.81640625" style="2" customWidth="1"/>
    <col min="9983" max="9983" width="1" style="2" customWidth="1"/>
    <col min="9984" max="9984" width="10.81640625" style="2"/>
    <col min="9985" max="9985" width="50.453125" style="2" customWidth="1"/>
    <col min="9986" max="9986" width="8.1796875" style="2" customWidth="1"/>
    <col min="9987" max="9987" width="1.54296875" style="2" customWidth="1"/>
    <col min="9988" max="9988" width="11" style="2" customWidth="1"/>
    <col min="9989" max="9989" width="1.54296875" style="2" customWidth="1"/>
    <col min="9990" max="9990" width="11.54296875" style="2" customWidth="1"/>
    <col min="9991" max="9991" width="1.54296875" style="2" customWidth="1"/>
    <col min="9992" max="9992" width="12.1796875" style="2" customWidth="1"/>
    <col min="9993" max="9993" width="1.54296875" style="2" customWidth="1"/>
    <col min="9994" max="9994" width="10.54296875" style="2" customWidth="1"/>
    <col min="9995" max="9995" width="1.54296875" style="2" customWidth="1"/>
    <col min="9996" max="9996" width="11.1796875" style="2" customWidth="1"/>
    <col min="9997" max="9997" width="1.54296875" style="2" customWidth="1"/>
    <col min="9998" max="9998" width="10.453125" style="2" customWidth="1"/>
    <col min="9999" max="9999" width="13.54296875" style="2" customWidth="1"/>
    <col min="10000" max="10000" width="13.54296875" style="2" bestFit="1" customWidth="1"/>
    <col min="10001" max="10001" width="1.453125" style="2" customWidth="1"/>
    <col min="10002" max="10002" width="11.1796875" style="2" bestFit="1" customWidth="1"/>
    <col min="10003" max="10003" width="1.453125" style="2" customWidth="1"/>
    <col min="10004" max="10004" width="12.81640625" style="2" bestFit="1" customWidth="1"/>
    <col min="10005" max="10005" width="1.453125" style="2" customWidth="1"/>
    <col min="10006" max="10232" width="9.1796875" style="2" customWidth="1"/>
    <col min="10233" max="10233" width="65.1796875" style="2" customWidth="1"/>
    <col min="10234" max="10234" width="8.1796875" style="2" customWidth="1"/>
    <col min="10235" max="10235" width="1.453125" style="2" customWidth="1"/>
    <col min="10236" max="10236" width="10.81640625" style="2" customWidth="1"/>
    <col min="10237" max="10237" width="1.453125" style="2" customWidth="1"/>
    <col min="10238" max="10238" width="13.81640625" style="2" customWidth="1"/>
    <col min="10239" max="10239" width="1" style="2" customWidth="1"/>
    <col min="10240" max="10240" width="10.81640625" style="2"/>
    <col min="10241" max="10241" width="50.453125" style="2" customWidth="1"/>
    <col min="10242" max="10242" width="8.1796875" style="2" customWidth="1"/>
    <col min="10243" max="10243" width="1.54296875" style="2" customWidth="1"/>
    <col min="10244" max="10244" width="11" style="2" customWidth="1"/>
    <col min="10245" max="10245" width="1.54296875" style="2" customWidth="1"/>
    <col min="10246" max="10246" width="11.54296875" style="2" customWidth="1"/>
    <col min="10247" max="10247" width="1.54296875" style="2" customWidth="1"/>
    <col min="10248" max="10248" width="12.1796875" style="2" customWidth="1"/>
    <col min="10249" max="10249" width="1.54296875" style="2" customWidth="1"/>
    <col min="10250" max="10250" width="10.54296875" style="2" customWidth="1"/>
    <col min="10251" max="10251" width="1.54296875" style="2" customWidth="1"/>
    <col min="10252" max="10252" width="11.1796875" style="2" customWidth="1"/>
    <col min="10253" max="10253" width="1.54296875" style="2" customWidth="1"/>
    <col min="10254" max="10254" width="10.453125" style="2" customWidth="1"/>
    <col min="10255" max="10255" width="13.54296875" style="2" customWidth="1"/>
    <col min="10256" max="10256" width="13.54296875" style="2" bestFit="1" customWidth="1"/>
    <col min="10257" max="10257" width="1.453125" style="2" customWidth="1"/>
    <col min="10258" max="10258" width="11.1796875" style="2" bestFit="1" customWidth="1"/>
    <col min="10259" max="10259" width="1.453125" style="2" customWidth="1"/>
    <col min="10260" max="10260" width="12.81640625" style="2" bestFit="1" customWidth="1"/>
    <col min="10261" max="10261" width="1.453125" style="2" customWidth="1"/>
    <col min="10262" max="10488" width="9.1796875" style="2" customWidth="1"/>
    <col min="10489" max="10489" width="65.1796875" style="2" customWidth="1"/>
    <col min="10490" max="10490" width="8.1796875" style="2" customWidth="1"/>
    <col min="10491" max="10491" width="1.453125" style="2" customWidth="1"/>
    <col min="10492" max="10492" width="10.81640625" style="2" customWidth="1"/>
    <col min="10493" max="10493" width="1.453125" style="2" customWidth="1"/>
    <col min="10494" max="10494" width="13.81640625" style="2" customWidth="1"/>
    <col min="10495" max="10495" width="1" style="2" customWidth="1"/>
    <col min="10496" max="10496" width="10.81640625" style="2"/>
    <col min="10497" max="10497" width="50.453125" style="2" customWidth="1"/>
    <col min="10498" max="10498" width="8.1796875" style="2" customWidth="1"/>
    <col min="10499" max="10499" width="1.54296875" style="2" customWidth="1"/>
    <col min="10500" max="10500" width="11" style="2" customWidth="1"/>
    <col min="10501" max="10501" width="1.54296875" style="2" customWidth="1"/>
    <col min="10502" max="10502" width="11.54296875" style="2" customWidth="1"/>
    <col min="10503" max="10503" width="1.54296875" style="2" customWidth="1"/>
    <col min="10504" max="10504" width="12.1796875" style="2" customWidth="1"/>
    <col min="10505" max="10505" width="1.54296875" style="2" customWidth="1"/>
    <col min="10506" max="10506" width="10.54296875" style="2" customWidth="1"/>
    <col min="10507" max="10507" width="1.54296875" style="2" customWidth="1"/>
    <col min="10508" max="10508" width="11.1796875" style="2" customWidth="1"/>
    <col min="10509" max="10509" width="1.54296875" style="2" customWidth="1"/>
    <col min="10510" max="10510" width="10.453125" style="2" customWidth="1"/>
    <col min="10511" max="10511" width="13.54296875" style="2" customWidth="1"/>
    <col min="10512" max="10512" width="13.54296875" style="2" bestFit="1" customWidth="1"/>
    <col min="10513" max="10513" width="1.453125" style="2" customWidth="1"/>
    <col min="10514" max="10514" width="11.1796875" style="2" bestFit="1" customWidth="1"/>
    <col min="10515" max="10515" width="1.453125" style="2" customWidth="1"/>
    <col min="10516" max="10516" width="12.81640625" style="2" bestFit="1" customWidth="1"/>
    <col min="10517" max="10517" width="1.453125" style="2" customWidth="1"/>
    <col min="10518" max="10744" width="9.1796875" style="2" customWidth="1"/>
    <col min="10745" max="10745" width="65.1796875" style="2" customWidth="1"/>
    <col min="10746" max="10746" width="8.1796875" style="2" customWidth="1"/>
    <col min="10747" max="10747" width="1.453125" style="2" customWidth="1"/>
    <col min="10748" max="10748" width="10.81640625" style="2" customWidth="1"/>
    <col min="10749" max="10749" width="1.453125" style="2" customWidth="1"/>
    <col min="10750" max="10750" width="13.81640625" style="2" customWidth="1"/>
    <col min="10751" max="10751" width="1" style="2" customWidth="1"/>
    <col min="10752" max="10752" width="10.81640625" style="2"/>
    <col min="10753" max="10753" width="50.453125" style="2" customWidth="1"/>
    <col min="10754" max="10754" width="8.1796875" style="2" customWidth="1"/>
    <col min="10755" max="10755" width="1.54296875" style="2" customWidth="1"/>
    <col min="10756" max="10756" width="11" style="2" customWidth="1"/>
    <col min="10757" max="10757" width="1.54296875" style="2" customWidth="1"/>
    <col min="10758" max="10758" width="11.54296875" style="2" customWidth="1"/>
    <col min="10759" max="10759" width="1.54296875" style="2" customWidth="1"/>
    <col min="10760" max="10760" width="12.1796875" style="2" customWidth="1"/>
    <col min="10761" max="10761" width="1.54296875" style="2" customWidth="1"/>
    <col min="10762" max="10762" width="10.54296875" style="2" customWidth="1"/>
    <col min="10763" max="10763" width="1.54296875" style="2" customWidth="1"/>
    <col min="10764" max="10764" width="11.1796875" style="2" customWidth="1"/>
    <col min="10765" max="10765" width="1.54296875" style="2" customWidth="1"/>
    <col min="10766" max="10766" width="10.453125" style="2" customWidth="1"/>
    <col min="10767" max="10767" width="13.54296875" style="2" customWidth="1"/>
    <col min="10768" max="10768" width="13.54296875" style="2" bestFit="1" customWidth="1"/>
    <col min="10769" max="10769" width="1.453125" style="2" customWidth="1"/>
    <col min="10770" max="10770" width="11.1796875" style="2" bestFit="1" customWidth="1"/>
    <col min="10771" max="10771" width="1.453125" style="2" customWidth="1"/>
    <col min="10772" max="10772" width="12.81640625" style="2" bestFit="1" customWidth="1"/>
    <col min="10773" max="10773" width="1.453125" style="2" customWidth="1"/>
    <col min="10774" max="11000" width="9.1796875" style="2" customWidth="1"/>
    <col min="11001" max="11001" width="65.1796875" style="2" customWidth="1"/>
    <col min="11002" max="11002" width="8.1796875" style="2" customWidth="1"/>
    <col min="11003" max="11003" width="1.453125" style="2" customWidth="1"/>
    <col min="11004" max="11004" width="10.81640625" style="2" customWidth="1"/>
    <col min="11005" max="11005" width="1.453125" style="2" customWidth="1"/>
    <col min="11006" max="11006" width="13.81640625" style="2" customWidth="1"/>
    <col min="11007" max="11007" width="1" style="2" customWidth="1"/>
    <col min="11008" max="11008" width="10.81640625" style="2"/>
    <col min="11009" max="11009" width="50.453125" style="2" customWidth="1"/>
    <col min="11010" max="11010" width="8.1796875" style="2" customWidth="1"/>
    <col min="11011" max="11011" width="1.54296875" style="2" customWidth="1"/>
    <col min="11012" max="11012" width="11" style="2" customWidth="1"/>
    <col min="11013" max="11013" width="1.54296875" style="2" customWidth="1"/>
    <col min="11014" max="11014" width="11.54296875" style="2" customWidth="1"/>
    <col min="11015" max="11015" width="1.54296875" style="2" customWidth="1"/>
    <col min="11016" max="11016" width="12.1796875" style="2" customWidth="1"/>
    <col min="11017" max="11017" width="1.54296875" style="2" customWidth="1"/>
    <col min="11018" max="11018" width="10.54296875" style="2" customWidth="1"/>
    <col min="11019" max="11019" width="1.54296875" style="2" customWidth="1"/>
    <col min="11020" max="11020" width="11.1796875" style="2" customWidth="1"/>
    <col min="11021" max="11021" width="1.54296875" style="2" customWidth="1"/>
    <col min="11022" max="11022" width="10.453125" style="2" customWidth="1"/>
    <col min="11023" max="11023" width="13.54296875" style="2" customWidth="1"/>
    <col min="11024" max="11024" width="13.54296875" style="2" bestFit="1" customWidth="1"/>
    <col min="11025" max="11025" width="1.453125" style="2" customWidth="1"/>
    <col min="11026" max="11026" width="11.1796875" style="2" bestFit="1" customWidth="1"/>
    <col min="11027" max="11027" width="1.453125" style="2" customWidth="1"/>
    <col min="11028" max="11028" width="12.81640625" style="2" bestFit="1" customWidth="1"/>
    <col min="11029" max="11029" width="1.453125" style="2" customWidth="1"/>
    <col min="11030" max="11256" width="9.1796875" style="2" customWidth="1"/>
    <col min="11257" max="11257" width="65.1796875" style="2" customWidth="1"/>
    <col min="11258" max="11258" width="8.1796875" style="2" customWidth="1"/>
    <col min="11259" max="11259" width="1.453125" style="2" customWidth="1"/>
    <col min="11260" max="11260" width="10.81640625" style="2" customWidth="1"/>
    <col min="11261" max="11261" width="1.453125" style="2" customWidth="1"/>
    <col min="11262" max="11262" width="13.81640625" style="2" customWidth="1"/>
    <col min="11263" max="11263" width="1" style="2" customWidth="1"/>
    <col min="11264" max="11264" width="10.81640625" style="2"/>
    <col min="11265" max="11265" width="50.453125" style="2" customWidth="1"/>
    <col min="11266" max="11266" width="8.1796875" style="2" customWidth="1"/>
    <col min="11267" max="11267" width="1.54296875" style="2" customWidth="1"/>
    <col min="11268" max="11268" width="11" style="2" customWidth="1"/>
    <col min="11269" max="11269" width="1.54296875" style="2" customWidth="1"/>
    <col min="11270" max="11270" width="11.54296875" style="2" customWidth="1"/>
    <col min="11271" max="11271" width="1.54296875" style="2" customWidth="1"/>
    <col min="11272" max="11272" width="12.1796875" style="2" customWidth="1"/>
    <col min="11273" max="11273" width="1.54296875" style="2" customWidth="1"/>
    <col min="11274" max="11274" width="10.54296875" style="2" customWidth="1"/>
    <col min="11275" max="11275" width="1.54296875" style="2" customWidth="1"/>
    <col min="11276" max="11276" width="11.1796875" style="2" customWidth="1"/>
    <col min="11277" max="11277" width="1.54296875" style="2" customWidth="1"/>
    <col min="11278" max="11278" width="10.453125" style="2" customWidth="1"/>
    <col min="11279" max="11279" width="13.54296875" style="2" customWidth="1"/>
    <col min="11280" max="11280" width="13.54296875" style="2" bestFit="1" customWidth="1"/>
    <col min="11281" max="11281" width="1.453125" style="2" customWidth="1"/>
    <col min="11282" max="11282" width="11.1796875" style="2" bestFit="1" customWidth="1"/>
    <col min="11283" max="11283" width="1.453125" style="2" customWidth="1"/>
    <col min="11284" max="11284" width="12.81640625" style="2" bestFit="1" customWidth="1"/>
    <col min="11285" max="11285" width="1.453125" style="2" customWidth="1"/>
    <col min="11286" max="11512" width="9.1796875" style="2" customWidth="1"/>
    <col min="11513" max="11513" width="65.1796875" style="2" customWidth="1"/>
    <col min="11514" max="11514" width="8.1796875" style="2" customWidth="1"/>
    <col min="11515" max="11515" width="1.453125" style="2" customWidth="1"/>
    <col min="11516" max="11516" width="10.81640625" style="2" customWidth="1"/>
    <col min="11517" max="11517" width="1.453125" style="2" customWidth="1"/>
    <col min="11518" max="11518" width="13.81640625" style="2" customWidth="1"/>
    <col min="11519" max="11519" width="1" style="2" customWidth="1"/>
    <col min="11520" max="11520" width="10.81640625" style="2"/>
    <col min="11521" max="11521" width="50.453125" style="2" customWidth="1"/>
    <col min="11522" max="11522" width="8.1796875" style="2" customWidth="1"/>
    <col min="11523" max="11523" width="1.54296875" style="2" customWidth="1"/>
    <col min="11524" max="11524" width="11" style="2" customWidth="1"/>
    <col min="11525" max="11525" width="1.54296875" style="2" customWidth="1"/>
    <col min="11526" max="11526" width="11.54296875" style="2" customWidth="1"/>
    <col min="11527" max="11527" width="1.54296875" style="2" customWidth="1"/>
    <col min="11528" max="11528" width="12.1796875" style="2" customWidth="1"/>
    <col min="11529" max="11529" width="1.54296875" style="2" customWidth="1"/>
    <col min="11530" max="11530" width="10.54296875" style="2" customWidth="1"/>
    <col min="11531" max="11531" width="1.54296875" style="2" customWidth="1"/>
    <col min="11532" max="11532" width="11.1796875" style="2" customWidth="1"/>
    <col min="11533" max="11533" width="1.54296875" style="2" customWidth="1"/>
    <col min="11534" max="11534" width="10.453125" style="2" customWidth="1"/>
    <col min="11535" max="11535" width="13.54296875" style="2" customWidth="1"/>
    <col min="11536" max="11536" width="13.54296875" style="2" bestFit="1" customWidth="1"/>
    <col min="11537" max="11537" width="1.453125" style="2" customWidth="1"/>
    <col min="11538" max="11538" width="11.1796875" style="2" bestFit="1" customWidth="1"/>
    <col min="11539" max="11539" width="1.453125" style="2" customWidth="1"/>
    <col min="11540" max="11540" width="12.81640625" style="2" bestFit="1" customWidth="1"/>
    <col min="11541" max="11541" width="1.453125" style="2" customWidth="1"/>
    <col min="11542" max="11768" width="9.1796875" style="2" customWidth="1"/>
    <col min="11769" max="11769" width="65.1796875" style="2" customWidth="1"/>
    <col min="11770" max="11770" width="8.1796875" style="2" customWidth="1"/>
    <col min="11771" max="11771" width="1.453125" style="2" customWidth="1"/>
    <col min="11772" max="11772" width="10.81640625" style="2" customWidth="1"/>
    <col min="11773" max="11773" width="1.453125" style="2" customWidth="1"/>
    <col min="11774" max="11774" width="13.81640625" style="2" customWidth="1"/>
    <col min="11775" max="11775" width="1" style="2" customWidth="1"/>
    <col min="11776" max="11776" width="10.81640625" style="2"/>
    <col min="11777" max="11777" width="50.453125" style="2" customWidth="1"/>
    <col min="11778" max="11778" width="8.1796875" style="2" customWidth="1"/>
    <col min="11779" max="11779" width="1.54296875" style="2" customWidth="1"/>
    <col min="11780" max="11780" width="11" style="2" customWidth="1"/>
    <col min="11781" max="11781" width="1.54296875" style="2" customWidth="1"/>
    <col min="11782" max="11782" width="11.54296875" style="2" customWidth="1"/>
    <col min="11783" max="11783" width="1.54296875" style="2" customWidth="1"/>
    <col min="11784" max="11784" width="12.1796875" style="2" customWidth="1"/>
    <col min="11785" max="11785" width="1.54296875" style="2" customWidth="1"/>
    <col min="11786" max="11786" width="10.54296875" style="2" customWidth="1"/>
    <col min="11787" max="11787" width="1.54296875" style="2" customWidth="1"/>
    <col min="11788" max="11788" width="11.1796875" style="2" customWidth="1"/>
    <col min="11789" max="11789" width="1.54296875" style="2" customWidth="1"/>
    <col min="11790" max="11790" width="10.453125" style="2" customWidth="1"/>
    <col min="11791" max="11791" width="13.54296875" style="2" customWidth="1"/>
    <col min="11792" max="11792" width="13.54296875" style="2" bestFit="1" customWidth="1"/>
    <col min="11793" max="11793" width="1.453125" style="2" customWidth="1"/>
    <col min="11794" max="11794" width="11.1796875" style="2" bestFit="1" customWidth="1"/>
    <col min="11795" max="11795" width="1.453125" style="2" customWidth="1"/>
    <col min="11796" max="11796" width="12.81640625" style="2" bestFit="1" customWidth="1"/>
    <col min="11797" max="11797" width="1.453125" style="2" customWidth="1"/>
    <col min="11798" max="12024" width="9.1796875" style="2" customWidth="1"/>
    <col min="12025" max="12025" width="65.1796875" style="2" customWidth="1"/>
    <col min="12026" max="12026" width="8.1796875" style="2" customWidth="1"/>
    <col min="12027" max="12027" width="1.453125" style="2" customWidth="1"/>
    <col min="12028" max="12028" width="10.81640625" style="2" customWidth="1"/>
    <col min="12029" max="12029" width="1.453125" style="2" customWidth="1"/>
    <col min="12030" max="12030" width="13.81640625" style="2" customWidth="1"/>
    <col min="12031" max="12031" width="1" style="2" customWidth="1"/>
    <col min="12032" max="12032" width="10.81640625" style="2"/>
    <col min="12033" max="12033" width="50.453125" style="2" customWidth="1"/>
    <col min="12034" max="12034" width="8.1796875" style="2" customWidth="1"/>
    <col min="12035" max="12035" width="1.54296875" style="2" customWidth="1"/>
    <col min="12036" max="12036" width="11" style="2" customWidth="1"/>
    <col min="12037" max="12037" width="1.54296875" style="2" customWidth="1"/>
    <col min="12038" max="12038" width="11.54296875" style="2" customWidth="1"/>
    <col min="12039" max="12039" width="1.54296875" style="2" customWidth="1"/>
    <col min="12040" max="12040" width="12.1796875" style="2" customWidth="1"/>
    <col min="12041" max="12041" width="1.54296875" style="2" customWidth="1"/>
    <col min="12042" max="12042" width="10.54296875" style="2" customWidth="1"/>
    <col min="12043" max="12043" width="1.54296875" style="2" customWidth="1"/>
    <col min="12044" max="12044" width="11.1796875" style="2" customWidth="1"/>
    <col min="12045" max="12045" width="1.54296875" style="2" customWidth="1"/>
    <col min="12046" max="12046" width="10.453125" style="2" customWidth="1"/>
    <col min="12047" max="12047" width="13.54296875" style="2" customWidth="1"/>
    <col min="12048" max="12048" width="13.54296875" style="2" bestFit="1" customWidth="1"/>
    <col min="12049" max="12049" width="1.453125" style="2" customWidth="1"/>
    <col min="12050" max="12050" width="11.1796875" style="2" bestFit="1" customWidth="1"/>
    <col min="12051" max="12051" width="1.453125" style="2" customWidth="1"/>
    <col min="12052" max="12052" width="12.81640625" style="2" bestFit="1" customWidth="1"/>
    <col min="12053" max="12053" width="1.453125" style="2" customWidth="1"/>
    <col min="12054" max="12280" width="9.1796875" style="2" customWidth="1"/>
    <col min="12281" max="12281" width="65.1796875" style="2" customWidth="1"/>
    <col min="12282" max="12282" width="8.1796875" style="2" customWidth="1"/>
    <col min="12283" max="12283" width="1.453125" style="2" customWidth="1"/>
    <col min="12284" max="12284" width="10.81640625" style="2" customWidth="1"/>
    <col min="12285" max="12285" width="1.453125" style="2" customWidth="1"/>
    <col min="12286" max="12286" width="13.81640625" style="2" customWidth="1"/>
    <col min="12287" max="12287" width="1" style="2" customWidth="1"/>
    <col min="12288" max="12288" width="10.81640625" style="2"/>
    <col min="12289" max="12289" width="50.453125" style="2" customWidth="1"/>
    <col min="12290" max="12290" width="8.1796875" style="2" customWidth="1"/>
    <col min="12291" max="12291" width="1.54296875" style="2" customWidth="1"/>
    <col min="12292" max="12292" width="11" style="2" customWidth="1"/>
    <col min="12293" max="12293" width="1.54296875" style="2" customWidth="1"/>
    <col min="12294" max="12294" width="11.54296875" style="2" customWidth="1"/>
    <col min="12295" max="12295" width="1.54296875" style="2" customWidth="1"/>
    <col min="12296" max="12296" width="12.1796875" style="2" customWidth="1"/>
    <col min="12297" max="12297" width="1.54296875" style="2" customWidth="1"/>
    <col min="12298" max="12298" width="10.54296875" style="2" customWidth="1"/>
    <col min="12299" max="12299" width="1.54296875" style="2" customWidth="1"/>
    <col min="12300" max="12300" width="11.1796875" style="2" customWidth="1"/>
    <col min="12301" max="12301" width="1.54296875" style="2" customWidth="1"/>
    <col min="12302" max="12302" width="10.453125" style="2" customWidth="1"/>
    <col min="12303" max="12303" width="13.54296875" style="2" customWidth="1"/>
    <col min="12304" max="12304" width="13.54296875" style="2" bestFit="1" customWidth="1"/>
    <col min="12305" max="12305" width="1.453125" style="2" customWidth="1"/>
    <col min="12306" max="12306" width="11.1796875" style="2" bestFit="1" customWidth="1"/>
    <col min="12307" max="12307" width="1.453125" style="2" customWidth="1"/>
    <col min="12308" max="12308" width="12.81640625" style="2" bestFit="1" customWidth="1"/>
    <col min="12309" max="12309" width="1.453125" style="2" customWidth="1"/>
    <col min="12310" max="12536" width="9.1796875" style="2" customWidth="1"/>
    <col min="12537" max="12537" width="65.1796875" style="2" customWidth="1"/>
    <col min="12538" max="12538" width="8.1796875" style="2" customWidth="1"/>
    <col min="12539" max="12539" width="1.453125" style="2" customWidth="1"/>
    <col min="12540" max="12540" width="10.81640625" style="2" customWidth="1"/>
    <col min="12541" max="12541" width="1.453125" style="2" customWidth="1"/>
    <col min="12542" max="12542" width="13.81640625" style="2" customWidth="1"/>
    <col min="12543" max="12543" width="1" style="2" customWidth="1"/>
    <col min="12544" max="12544" width="10.81640625" style="2"/>
    <col min="12545" max="12545" width="50.453125" style="2" customWidth="1"/>
    <col min="12546" max="12546" width="8.1796875" style="2" customWidth="1"/>
    <col min="12547" max="12547" width="1.54296875" style="2" customWidth="1"/>
    <col min="12548" max="12548" width="11" style="2" customWidth="1"/>
    <col min="12549" max="12549" width="1.54296875" style="2" customWidth="1"/>
    <col min="12550" max="12550" width="11.54296875" style="2" customWidth="1"/>
    <col min="12551" max="12551" width="1.54296875" style="2" customWidth="1"/>
    <col min="12552" max="12552" width="12.1796875" style="2" customWidth="1"/>
    <col min="12553" max="12553" width="1.54296875" style="2" customWidth="1"/>
    <col min="12554" max="12554" width="10.54296875" style="2" customWidth="1"/>
    <col min="12555" max="12555" width="1.54296875" style="2" customWidth="1"/>
    <col min="12556" max="12556" width="11.1796875" style="2" customWidth="1"/>
    <col min="12557" max="12557" width="1.54296875" style="2" customWidth="1"/>
    <col min="12558" max="12558" width="10.453125" style="2" customWidth="1"/>
    <col min="12559" max="12559" width="13.54296875" style="2" customWidth="1"/>
    <col min="12560" max="12560" width="13.54296875" style="2" bestFit="1" customWidth="1"/>
    <col min="12561" max="12561" width="1.453125" style="2" customWidth="1"/>
    <col min="12562" max="12562" width="11.1796875" style="2" bestFit="1" customWidth="1"/>
    <col min="12563" max="12563" width="1.453125" style="2" customWidth="1"/>
    <col min="12564" max="12564" width="12.81640625" style="2" bestFit="1" customWidth="1"/>
    <col min="12565" max="12565" width="1.453125" style="2" customWidth="1"/>
    <col min="12566" max="12792" width="9.1796875" style="2" customWidth="1"/>
    <col min="12793" max="12793" width="65.1796875" style="2" customWidth="1"/>
    <col min="12794" max="12794" width="8.1796875" style="2" customWidth="1"/>
    <col min="12795" max="12795" width="1.453125" style="2" customWidth="1"/>
    <col min="12796" max="12796" width="10.81640625" style="2" customWidth="1"/>
    <col min="12797" max="12797" width="1.453125" style="2" customWidth="1"/>
    <col min="12798" max="12798" width="13.81640625" style="2" customWidth="1"/>
    <col min="12799" max="12799" width="1" style="2" customWidth="1"/>
    <col min="12800" max="12800" width="10.81640625" style="2"/>
    <col min="12801" max="12801" width="50.453125" style="2" customWidth="1"/>
    <col min="12802" max="12802" width="8.1796875" style="2" customWidth="1"/>
    <col min="12803" max="12803" width="1.54296875" style="2" customWidth="1"/>
    <col min="12804" max="12804" width="11" style="2" customWidth="1"/>
    <col min="12805" max="12805" width="1.54296875" style="2" customWidth="1"/>
    <col min="12806" max="12806" width="11.54296875" style="2" customWidth="1"/>
    <col min="12807" max="12807" width="1.54296875" style="2" customWidth="1"/>
    <col min="12808" max="12808" width="12.1796875" style="2" customWidth="1"/>
    <col min="12809" max="12809" width="1.54296875" style="2" customWidth="1"/>
    <col min="12810" max="12810" width="10.54296875" style="2" customWidth="1"/>
    <col min="12811" max="12811" width="1.54296875" style="2" customWidth="1"/>
    <col min="12812" max="12812" width="11.1796875" style="2" customWidth="1"/>
    <col min="12813" max="12813" width="1.54296875" style="2" customWidth="1"/>
    <col min="12814" max="12814" width="10.453125" style="2" customWidth="1"/>
    <col min="12815" max="12815" width="13.54296875" style="2" customWidth="1"/>
    <col min="12816" max="12816" width="13.54296875" style="2" bestFit="1" customWidth="1"/>
    <col min="12817" max="12817" width="1.453125" style="2" customWidth="1"/>
    <col min="12818" max="12818" width="11.1796875" style="2" bestFit="1" customWidth="1"/>
    <col min="12819" max="12819" width="1.453125" style="2" customWidth="1"/>
    <col min="12820" max="12820" width="12.81640625" style="2" bestFit="1" customWidth="1"/>
    <col min="12821" max="12821" width="1.453125" style="2" customWidth="1"/>
    <col min="12822" max="13048" width="9.1796875" style="2" customWidth="1"/>
    <col min="13049" max="13049" width="65.1796875" style="2" customWidth="1"/>
    <col min="13050" max="13050" width="8.1796875" style="2" customWidth="1"/>
    <col min="13051" max="13051" width="1.453125" style="2" customWidth="1"/>
    <col min="13052" max="13052" width="10.81640625" style="2" customWidth="1"/>
    <col min="13053" max="13053" width="1.453125" style="2" customWidth="1"/>
    <col min="13054" max="13054" width="13.81640625" style="2" customWidth="1"/>
    <col min="13055" max="13055" width="1" style="2" customWidth="1"/>
    <col min="13056" max="13056" width="10.81640625" style="2"/>
    <col min="13057" max="13057" width="50.453125" style="2" customWidth="1"/>
    <col min="13058" max="13058" width="8.1796875" style="2" customWidth="1"/>
    <col min="13059" max="13059" width="1.54296875" style="2" customWidth="1"/>
    <col min="13060" max="13060" width="11" style="2" customWidth="1"/>
    <col min="13061" max="13061" width="1.54296875" style="2" customWidth="1"/>
    <col min="13062" max="13062" width="11.54296875" style="2" customWidth="1"/>
    <col min="13063" max="13063" width="1.54296875" style="2" customWidth="1"/>
    <col min="13064" max="13064" width="12.1796875" style="2" customWidth="1"/>
    <col min="13065" max="13065" width="1.54296875" style="2" customWidth="1"/>
    <col min="13066" max="13066" width="10.54296875" style="2" customWidth="1"/>
    <col min="13067" max="13067" width="1.54296875" style="2" customWidth="1"/>
    <col min="13068" max="13068" width="11.1796875" style="2" customWidth="1"/>
    <col min="13069" max="13069" width="1.54296875" style="2" customWidth="1"/>
    <col min="13070" max="13070" width="10.453125" style="2" customWidth="1"/>
    <col min="13071" max="13071" width="13.54296875" style="2" customWidth="1"/>
    <col min="13072" max="13072" width="13.54296875" style="2" bestFit="1" customWidth="1"/>
    <col min="13073" max="13073" width="1.453125" style="2" customWidth="1"/>
    <col min="13074" max="13074" width="11.1796875" style="2" bestFit="1" customWidth="1"/>
    <col min="13075" max="13075" width="1.453125" style="2" customWidth="1"/>
    <col min="13076" max="13076" width="12.81640625" style="2" bestFit="1" customWidth="1"/>
    <col min="13077" max="13077" width="1.453125" style="2" customWidth="1"/>
    <col min="13078" max="13304" width="9.1796875" style="2" customWidth="1"/>
    <col min="13305" max="13305" width="65.1796875" style="2" customWidth="1"/>
    <col min="13306" max="13306" width="8.1796875" style="2" customWidth="1"/>
    <col min="13307" max="13307" width="1.453125" style="2" customWidth="1"/>
    <col min="13308" max="13308" width="10.81640625" style="2" customWidth="1"/>
    <col min="13309" max="13309" width="1.453125" style="2" customWidth="1"/>
    <col min="13310" max="13310" width="13.81640625" style="2" customWidth="1"/>
    <col min="13311" max="13311" width="1" style="2" customWidth="1"/>
    <col min="13312" max="13312" width="10.81640625" style="2"/>
    <col min="13313" max="13313" width="50.453125" style="2" customWidth="1"/>
    <col min="13314" max="13314" width="8.1796875" style="2" customWidth="1"/>
    <col min="13315" max="13315" width="1.54296875" style="2" customWidth="1"/>
    <col min="13316" max="13316" width="11" style="2" customWidth="1"/>
    <col min="13317" max="13317" width="1.54296875" style="2" customWidth="1"/>
    <col min="13318" max="13318" width="11.54296875" style="2" customWidth="1"/>
    <col min="13319" max="13319" width="1.54296875" style="2" customWidth="1"/>
    <col min="13320" max="13320" width="12.1796875" style="2" customWidth="1"/>
    <col min="13321" max="13321" width="1.54296875" style="2" customWidth="1"/>
    <col min="13322" max="13322" width="10.54296875" style="2" customWidth="1"/>
    <col min="13323" max="13323" width="1.54296875" style="2" customWidth="1"/>
    <col min="13324" max="13324" width="11.1796875" style="2" customWidth="1"/>
    <col min="13325" max="13325" width="1.54296875" style="2" customWidth="1"/>
    <col min="13326" max="13326" width="10.453125" style="2" customWidth="1"/>
    <col min="13327" max="13327" width="13.54296875" style="2" customWidth="1"/>
    <col min="13328" max="13328" width="13.54296875" style="2" bestFit="1" customWidth="1"/>
    <col min="13329" max="13329" width="1.453125" style="2" customWidth="1"/>
    <col min="13330" max="13330" width="11.1796875" style="2" bestFit="1" customWidth="1"/>
    <col min="13331" max="13331" width="1.453125" style="2" customWidth="1"/>
    <col min="13332" max="13332" width="12.81640625" style="2" bestFit="1" customWidth="1"/>
    <col min="13333" max="13333" width="1.453125" style="2" customWidth="1"/>
    <col min="13334" max="13560" width="9.1796875" style="2" customWidth="1"/>
    <col min="13561" max="13561" width="65.1796875" style="2" customWidth="1"/>
    <col min="13562" max="13562" width="8.1796875" style="2" customWidth="1"/>
    <col min="13563" max="13563" width="1.453125" style="2" customWidth="1"/>
    <col min="13564" max="13564" width="10.81640625" style="2" customWidth="1"/>
    <col min="13565" max="13565" width="1.453125" style="2" customWidth="1"/>
    <col min="13566" max="13566" width="13.81640625" style="2" customWidth="1"/>
    <col min="13567" max="13567" width="1" style="2" customWidth="1"/>
    <col min="13568" max="13568" width="10.81640625" style="2"/>
    <col min="13569" max="13569" width="50.453125" style="2" customWidth="1"/>
    <col min="13570" max="13570" width="8.1796875" style="2" customWidth="1"/>
    <col min="13571" max="13571" width="1.54296875" style="2" customWidth="1"/>
    <col min="13572" max="13572" width="11" style="2" customWidth="1"/>
    <col min="13573" max="13573" width="1.54296875" style="2" customWidth="1"/>
    <col min="13574" max="13574" width="11.54296875" style="2" customWidth="1"/>
    <col min="13575" max="13575" width="1.54296875" style="2" customWidth="1"/>
    <col min="13576" max="13576" width="12.1796875" style="2" customWidth="1"/>
    <col min="13577" max="13577" width="1.54296875" style="2" customWidth="1"/>
    <col min="13578" max="13578" width="10.54296875" style="2" customWidth="1"/>
    <col min="13579" max="13579" width="1.54296875" style="2" customWidth="1"/>
    <col min="13580" max="13580" width="11.1796875" style="2" customWidth="1"/>
    <col min="13581" max="13581" width="1.54296875" style="2" customWidth="1"/>
    <col min="13582" max="13582" width="10.453125" style="2" customWidth="1"/>
    <col min="13583" max="13583" width="13.54296875" style="2" customWidth="1"/>
    <col min="13584" max="13584" width="13.54296875" style="2" bestFit="1" customWidth="1"/>
    <col min="13585" max="13585" width="1.453125" style="2" customWidth="1"/>
    <col min="13586" max="13586" width="11.1796875" style="2" bestFit="1" customWidth="1"/>
    <col min="13587" max="13587" width="1.453125" style="2" customWidth="1"/>
    <col min="13588" max="13588" width="12.81640625" style="2" bestFit="1" customWidth="1"/>
    <col min="13589" max="13589" width="1.453125" style="2" customWidth="1"/>
    <col min="13590" max="13816" width="9.1796875" style="2" customWidth="1"/>
    <col min="13817" max="13817" width="65.1796875" style="2" customWidth="1"/>
    <col min="13818" max="13818" width="8.1796875" style="2" customWidth="1"/>
    <col min="13819" max="13819" width="1.453125" style="2" customWidth="1"/>
    <col min="13820" max="13820" width="10.81640625" style="2" customWidth="1"/>
    <col min="13821" max="13821" width="1.453125" style="2" customWidth="1"/>
    <col min="13822" max="13822" width="13.81640625" style="2" customWidth="1"/>
    <col min="13823" max="13823" width="1" style="2" customWidth="1"/>
    <col min="13824" max="13824" width="10.81640625" style="2"/>
    <col min="13825" max="13825" width="50.453125" style="2" customWidth="1"/>
    <col min="13826" max="13826" width="8.1796875" style="2" customWidth="1"/>
    <col min="13827" max="13827" width="1.54296875" style="2" customWidth="1"/>
    <col min="13828" max="13828" width="11" style="2" customWidth="1"/>
    <col min="13829" max="13829" width="1.54296875" style="2" customWidth="1"/>
    <col min="13830" max="13830" width="11.54296875" style="2" customWidth="1"/>
    <col min="13831" max="13831" width="1.54296875" style="2" customWidth="1"/>
    <col min="13832" max="13832" width="12.1796875" style="2" customWidth="1"/>
    <col min="13833" max="13833" width="1.54296875" style="2" customWidth="1"/>
    <col min="13834" max="13834" width="10.54296875" style="2" customWidth="1"/>
    <col min="13835" max="13835" width="1.54296875" style="2" customWidth="1"/>
    <col min="13836" max="13836" width="11.1796875" style="2" customWidth="1"/>
    <col min="13837" max="13837" width="1.54296875" style="2" customWidth="1"/>
    <col min="13838" max="13838" width="10.453125" style="2" customWidth="1"/>
    <col min="13839" max="13839" width="13.54296875" style="2" customWidth="1"/>
    <col min="13840" max="13840" width="13.54296875" style="2" bestFit="1" customWidth="1"/>
    <col min="13841" max="13841" width="1.453125" style="2" customWidth="1"/>
    <col min="13842" max="13842" width="11.1796875" style="2" bestFit="1" customWidth="1"/>
    <col min="13843" max="13843" width="1.453125" style="2" customWidth="1"/>
    <col min="13844" max="13844" width="12.81640625" style="2" bestFit="1" customWidth="1"/>
    <col min="13845" max="13845" width="1.453125" style="2" customWidth="1"/>
    <col min="13846" max="14072" width="9.1796875" style="2" customWidth="1"/>
    <col min="14073" max="14073" width="65.1796875" style="2" customWidth="1"/>
    <col min="14074" max="14074" width="8.1796875" style="2" customWidth="1"/>
    <col min="14075" max="14075" width="1.453125" style="2" customWidth="1"/>
    <col min="14076" max="14076" width="10.81640625" style="2" customWidth="1"/>
    <col min="14077" max="14077" width="1.453125" style="2" customWidth="1"/>
    <col min="14078" max="14078" width="13.81640625" style="2" customWidth="1"/>
    <col min="14079" max="14079" width="1" style="2" customWidth="1"/>
    <col min="14080" max="14080" width="10.81640625" style="2"/>
    <col min="14081" max="14081" width="50.453125" style="2" customWidth="1"/>
    <col min="14082" max="14082" width="8.1796875" style="2" customWidth="1"/>
    <col min="14083" max="14083" width="1.54296875" style="2" customWidth="1"/>
    <col min="14084" max="14084" width="11" style="2" customWidth="1"/>
    <col min="14085" max="14085" width="1.54296875" style="2" customWidth="1"/>
    <col min="14086" max="14086" width="11.54296875" style="2" customWidth="1"/>
    <col min="14087" max="14087" width="1.54296875" style="2" customWidth="1"/>
    <col min="14088" max="14088" width="12.1796875" style="2" customWidth="1"/>
    <col min="14089" max="14089" width="1.54296875" style="2" customWidth="1"/>
    <col min="14090" max="14090" width="10.54296875" style="2" customWidth="1"/>
    <col min="14091" max="14091" width="1.54296875" style="2" customWidth="1"/>
    <col min="14092" max="14092" width="11.1796875" style="2" customWidth="1"/>
    <col min="14093" max="14093" width="1.54296875" style="2" customWidth="1"/>
    <col min="14094" max="14094" width="10.453125" style="2" customWidth="1"/>
    <col min="14095" max="14095" width="13.54296875" style="2" customWidth="1"/>
    <col min="14096" max="14096" width="13.54296875" style="2" bestFit="1" customWidth="1"/>
    <col min="14097" max="14097" width="1.453125" style="2" customWidth="1"/>
    <col min="14098" max="14098" width="11.1796875" style="2" bestFit="1" customWidth="1"/>
    <col min="14099" max="14099" width="1.453125" style="2" customWidth="1"/>
    <col min="14100" max="14100" width="12.81640625" style="2" bestFit="1" customWidth="1"/>
    <col min="14101" max="14101" width="1.453125" style="2" customWidth="1"/>
    <col min="14102" max="14328" width="9.1796875" style="2" customWidth="1"/>
    <col min="14329" max="14329" width="65.1796875" style="2" customWidth="1"/>
    <col min="14330" max="14330" width="8.1796875" style="2" customWidth="1"/>
    <col min="14331" max="14331" width="1.453125" style="2" customWidth="1"/>
    <col min="14332" max="14332" width="10.81640625" style="2" customWidth="1"/>
    <col min="14333" max="14333" width="1.453125" style="2" customWidth="1"/>
    <col min="14334" max="14334" width="13.81640625" style="2" customWidth="1"/>
    <col min="14335" max="14335" width="1" style="2" customWidth="1"/>
    <col min="14336" max="14336" width="10.81640625" style="2"/>
    <col min="14337" max="14337" width="50.453125" style="2" customWidth="1"/>
    <col min="14338" max="14338" width="8.1796875" style="2" customWidth="1"/>
    <col min="14339" max="14339" width="1.54296875" style="2" customWidth="1"/>
    <col min="14340" max="14340" width="11" style="2" customWidth="1"/>
    <col min="14341" max="14341" width="1.54296875" style="2" customWidth="1"/>
    <col min="14342" max="14342" width="11.54296875" style="2" customWidth="1"/>
    <col min="14343" max="14343" width="1.54296875" style="2" customWidth="1"/>
    <col min="14344" max="14344" width="12.1796875" style="2" customWidth="1"/>
    <col min="14345" max="14345" width="1.54296875" style="2" customWidth="1"/>
    <col min="14346" max="14346" width="10.54296875" style="2" customWidth="1"/>
    <col min="14347" max="14347" width="1.54296875" style="2" customWidth="1"/>
    <col min="14348" max="14348" width="11.1796875" style="2" customWidth="1"/>
    <col min="14349" max="14349" width="1.54296875" style="2" customWidth="1"/>
    <col min="14350" max="14350" width="10.453125" style="2" customWidth="1"/>
    <col min="14351" max="14351" width="13.54296875" style="2" customWidth="1"/>
    <col min="14352" max="14352" width="13.54296875" style="2" bestFit="1" customWidth="1"/>
    <col min="14353" max="14353" width="1.453125" style="2" customWidth="1"/>
    <col min="14354" max="14354" width="11.1796875" style="2" bestFit="1" customWidth="1"/>
    <col min="14355" max="14355" width="1.453125" style="2" customWidth="1"/>
    <col min="14356" max="14356" width="12.81640625" style="2" bestFit="1" customWidth="1"/>
    <col min="14357" max="14357" width="1.453125" style="2" customWidth="1"/>
    <col min="14358" max="14584" width="9.1796875" style="2" customWidth="1"/>
    <col min="14585" max="14585" width="65.1796875" style="2" customWidth="1"/>
    <col min="14586" max="14586" width="8.1796875" style="2" customWidth="1"/>
    <col min="14587" max="14587" width="1.453125" style="2" customWidth="1"/>
    <col min="14588" max="14588" width="10.81640625" style="2" customWidth="1"/>
    <col min="14589" max="14589" width="1.453125" style="2" customWidth="1"/>
    <col min="14590" max="14590" width="13.81640625" style="2" customWidth="1"/>
    <col min="14591" max="14591" width="1" style="2" customWidth="1"/>
    <col min="14592" max="14592" width="10.81640625" style="2"/>
    <col min="14593" max="14593" width="50.453125" style="2" customWidth="1"/>
    <col min="14594" max="14594" width="8.1796875" style="2" customWidth="1"/>
    <col min="14595" max="14595" width="1.54296875" style="2" customWidth="1"/>
    <col min="14596" max="14596" width="11" style="2" customWidth="1"/>
    <col min="14597" max="14597" width="1.54296875" style="2" customWidth="1"/>
    <col min="14598" max="14598" width="11.54296875" style="2" customWidth="1"/>
    <col min="14599" max="14599" width="1.54296875" style="2" customWidth="1"/>
    <col min="14600" max="14600" width="12.1796875" style="2" customWidth="1"/>
    <col min="14601" max="14601" width="1.54296875" style="2" customWidth="1"/>
    <col min="14602" max="14602" width="10.54296875" style="2" customWidth="1"/>
    <col min="14603" max="14603" width="1.54296875" style="2" customWidth="1"/>
    <col min="14604" max="14604" width="11.1796875" style="2" customWidth="1"/>
    <col min="14605" max="14605" width="1.54296875" style="2" customWidth="1"/>
    <col min="14606" max="14606" width="10.453125" style="2" customWidth="1"/>
    <col min="14607" max="14607" width="13.54296875" style="2" customWidth="1"/>
    <col min="14608" max="14608" width="13.54296875" style="2" bestFit="1" customWidth="1"/>
    <col min="14609" max="14609" width="1.453125" style="2" customWidth="1"/>
    <col min="14610" max="14610" width="11.1796875" style="2" bestFit="1" customWidth="1"/>
    <col min="14611" max="14611" width="1.453125" style="2" customWidth="1"/>
    <col min="14612" max="14612" width="12.81640625" style="2" bestFit="1" customWidth="1"/>
    <col min="14613" max="14613" width="1.453125" style="2" customWidth="1"/>
    <col min="14614" max="14840" width="9.1796875" style="2" customWidth="1"/>
    <col min="14841" max="14841" width="65.1796875" style="2" customWidth="1"/>
    <col min="14842" max="14842" width="8.1796875" style="2" customWidth="1"/>
    <col min="14843" max="14843" width="1.453125" style="2" customWidth="1"/>
    <col min="14844" max="14844" width="10.81640625" style="2" customWidth="1"/>
    <col min="14845" max="14845" width="1.453125" style="2" customWidth="1"/>
    <col min="14846" max="14846" width="13.81640625" style="2" customWidth="1"/>
    <col min="14847" max="14847" width="1" style="2" customWidth="1"/>
    <col min="14848" max="14848" width="10.81640625" style="2"/>
    <col min="14849" max="14849" width="50.453125" style="2" customWidth="1"/>
    <col min="14850" max="14850" width="8.1796875" style="2" customWidth="1"/>
    <col min="14851" max="14851" width="1.54296875" style="2" customWidth="1"/>
    <col min="14852" max="14852" width="11" style="2" customWidth="1"/>
    <col min="14853" max="14853" width="1.54296875" style="2" customWidth="1"/>
    <col min="14854" max="14854" width="11.54296875" style="2" customWidth="1"/>
    <col min="14855" max="14855" width="1.54296875" style="2" customWidth="1"/>
    <col min="14856" max="14856" width="12.1796875" style="2" customWidth="1"/>
    <col min="14857" max="14857" width="1.54296875" style="2" customWidth="1"/>
    <col min="14858" max="14858" width="10.54296875" style="2" customWidth="1"/>
    <col min="14859" max="14859" width="1.54296875" style="2" customWidth="1"/>
    <col min="14860" max="14860" width="11.1796875" style="2" customWidth="1"/>
    <col min="14861" max="14861" width="1.54296875" style="2" customWidth="1"/>
    <col min="14862" max="14862" width="10.453125" style="2" customWidth="1"/>
    <col min="14863" max="14863" width="13.54296875" style="2" customWidth="1"/>
    <col min="14864" max="14864" width="13.54296875" style="2" bestFit="1" customWidth="1"/>
    <col min="14865" max="14865" width="1.453125" style="2" customWidth="1"/>
    <col min="14866" max="14866" width="11.1796875" style="2" bestFit="1" customWidth="1"/>
    <col min="14867" max="14867" width="1.453125" style="2" customWidth="1"/>
    <col min="14868" max="14868" width="12.81640625" style="2" bestFit="1" customWidth="1"/>
    <col min="14869" max="14869" width="1.453125" style="2" customWidth="1"/>
    <col min="14870" max="15096" width="9.1796875" style="2" customWidth="1"/>
    <col min="15097" max="15097" width="65.1796875" style="2" customWidth="1"/>
    <col min="15098" max="15098" width="8.1796875" style="2" customWidth="1"/>
    <col min="15099" max="15099" width="1.453125" style="2" customWidth="1"/>
    <col min="15100" max="15100" width="10.81640625" style="2" customWidth="1"/>
    <col min="15101" max="15101" width="1.453125" style="2" customWidth="1"/>
    <col min="15102" max="15102" width="13.81640625" style="2" customWidth="1"/>
    <col min="15103" max="15103" width="1" style="2" customWidth="1"/>
    <col min="15104" max="15104" width="10.81640625" style="2"/>
    <col min="15105" max="15105" width="50.453125" style="2" customWidth="1"/>
    <col min="15106" max="15106" width="8.1796875" style="2" customWidth="1"/>
    <col min="15107" max="15107" width="1.54296875" style="2" customWidth="1"/>
    <col min="15108" max="15108" width="11" style="2" customWidth="1"/>
    <col min="15109" max="15109" width="1.54296875" style="2" customWidth="1"/>
    <col min="15110" max="15110" width="11.54296875" style="2" customWidth="1"/>
    <col min="15111" max="15111" width="1.54296875" style="2" customWidth="1"/>
    <col min="15112" max="15112" width="12.1796875" style="2" customWidth="1"/>
    <col min="15113" max="15113" width="1.54296875" style="2" customWidth="1"/>
    <col min="15114" max="15114" width="10.54296875" style="2" customWidth="1"/>
    <col min="15115" max="15115" width="1.54296875" style="2" customWidth="1"/>
    <col min="15116" max="15116" width="11.1796875" style="2" customWidth="1"/>
    <col min="15117" max="15117" width="1.54296875" style="2" customWidth="1"/>
    <col min="15118" max="15118" width="10.453125" style="2" customWidth="1"/>
    <col min="15119" max="15119" width="13.54296875" style="2" customWidth="1"/>
    <col min="15120" max="15120" width="13.54296875" style="2" bestFit="1" customWidth="1"/>
    <col min="15121" max="15121" width="1.453125" style="2" customWidth="1"/>
    <col min="15122" max="15122" width="11.1796875" style="2" bestFit="1" customWidth="1"/>
    <col min="15123" max="15123" width="1.453125" style="2" customWidth="1"/>
    <col min="15124" max="15124" width="12.81640625" style="2" bestFit="1" customWidth="1"/>
    <col min="15125" max="15125" width="1.453125" style="2" customWidth="1"/>
    <col min="15126" max="15352" width="9.1796875" style="2" customWidth="1"/>
    <col min="15353" max="15353" width="65.1796875" style="2" customWidth="1"/>
    <col min="15354" max="15354" width="8.1796875" style="2" customWidth="1"/>
    <col min="15355" max="15355" width="1.453125" style="2" customWidth="1"/>
    <col min="15356" max="15356" width="10.81640625" style="2" customWidth="1"/>
    <col min="15357" max="15357" width="1.453125" style="2" customWidth="1"/>
    <col min="15358" max="15358" width="13.81640625" style="2" customWidth="1"/>
    <col min="15359" max="15359" width="1" style="2" customWidth="1"/>
    <col min="15360" max="15360" width="10.81640625" style="2"/>
    <col min="15361" max="15361" width="50.453125" style="2" customWidth="1"/>
    <col min="15362" max="15362" width="8.1796875" style="2" customWidth="1"/>
    <col min="15363" max="15363" width="1.54296875" style="2" customWidth="1"/>
    <col min="15364" max="15364" width="11" style="2" customWidth="1"/>
    <col min="15365" max="15365" width="1.54296875" style="2" customWidth="1"/>
    <col min="15366" max="15366" width="11.54296875" style="2" customWidth="1"/>
    <col min="15367" max="15367" width="1.54296875" style="2" customWidth="1"/>
    <col min="15368" max="15368" width="12.1796875" style="2" customWidth="1"/>
    <col min="15369" max="15369" width="1.54296875" style="2" customWidth="1"/>
    <col min="15370" max="15370" width="10.54296875" style="2" customWidth="1"/>
    <col min="15371" max="15371" width="1.54296875" style="2" customWidth="1"/>
    <col min="15372" max="15372" width="11.1796875" style="2" customWidth="1"/>
    <col min="15373" max="15373" width="1.54296875" style="2" customWidth="1"/>
    <col min="15374" max="15374" width="10.453125" style="2" customWidth="1"/>
    <col min="15375" max="15375" width="13.54296875" style="2" customWidth="1"/>
    <col min="15376" max="15376" width="13.54296875" style="2" bestFit="1" customWidth="1"/>
    <col min="15377" max="15377" width="1.453125" style="2" customWidth="1"/>
    <col min="15378" max="15378" width="11.1796875" style="2" bestFit="1" customWidth="1"/>
    <col min="15379" max="15379" width="1.453125" style="2" customWidth="1"/>
    <col min="15380" max="15380" width="12.81640625" style="2" bestFit="1" customWidth="1"/>
    <col min="15381" max="15381" width="1.453125" style="2" customWidth="1"/>
    <col min="15382" max="15608" width="9.1796875" style="2" customWidth="1"/>
    <col min="15609" max="15609" width="65.1796875" style="2" customWidth="1"/>
    <col min="15610" max="15610" width="8.1796875" style="2" customWidth="1"/>
    <col min="15611" max="15611" width="1.453125" style="2" customWidth="1"/>
    <col min="15612" max="15612" width="10.81640625" style="2" customWidth="1"/>
    <col min="15613" max="15613" width="1.453125" style="2" customWidth="1"/>
    <col min="15614" max="15614" width="13.81640625" style="2" customWidth="1"/>
    <col min="15615" max="15615" width="1" style="2" customWidth="1"/>
    <col min="15616" max="15616" width="10.81640625" style="2"/>
    <col min="15617" max="15617" width="50.453125" style="2" customWidth="1"/>
    <col min="15618" max="15618" width="8.1796875" style="2" customWidth="1"/>
    <col min="15619" max="15619" width="1.54296875" style="2" customWidth="1"/>
    <col min="15620" max="15620" width="11" style="2" customWidth="1"/>
    <col min="15621" max="15621" width="1.54296875" style="2" customWidth="1"/>
    <col min="15622" max="15622" width="11.54296875" style="2" customWidth="1"/>
    <col min="15623" max="15623" width="1.54296875" style="2" customWidth="1"/>
    <col min="15624" max="15624" width="12.1796875" style="2" customWidth="1"/>
    <col min="15625" max="15625" width="1.54296875" style="2" customWidth="1"/>
    <col min="15626" max="15626" width="10.54296875" style="2" customWidth="1"/>
    <col min="15627" max="15627" width="1.54296875" style="2" customWidth="1"/>
    <col min="15628" max="15628" width="11.1796875" style="2" customWidth="1"/>
    <col min="15629" max="15629" width="1.54296875" style="2" customWidth="1"/>
    <col min="15630" max="15630" width="10.453125" style="2" customWidth="1"/>
    <col min="15631" max="15631" width="13.54296875" style="2" customWidth="1"/>
    <col min="15632" max="15632" width="13.54296875" style="2" bestFit="1" customWidth="1"/>
    <col min="15633" max="15633" width="1.453125" style="2" customWidth="1"/>
    <col min="15634" max="15634" width="11.1796875" style="2" bestFit="1" customWidth="1"/>
    <col min="15635" max="15635" width="1.453125" style="2" customWidth="1"/>
    <col min="15636" max="15636" width="12.81640625" style="2" bestFit="1" customWidth="1"/>
    <col min="15637" max="15637" width="1.453125" style="2" customWidth="1"/>
    <col min="15638" max="15864" width="9.1796875" style="2" customWidth="1"/>
    <col min="15865" max="15865" width="65.1796875" style="2" customWidth="1"/>
    <col min="15866" max="15866" width="8.1796875" style="2" customWidth="1"/>
    <col min="15867" max="15867" width="1.453125" style="2" customWidth="1"/>
    <col min="15868" max="15868" width="10.81640625" style="2" customWidth="1"/>
    <col min="15869" max="15869" width="1.453125" style="2" customWidth="1"/>
    <col min="15870" max="15870" width="13.81640625" style="2" customWidth="1"/>
    <col min="15871" max="15871" width="1" style="2" customWidth="1"/>
    <col min="15872" max="15872" width="10.81640625" style="2"/>
    <col min="15873" max="15873" width="50.453125" style="2" customWidth="1"/>
    <col min="15874" max="15874" width="8.1796875" style="2" customWidth="1"/>
    <col min="15875" max="15875" width="1.54296875" style="2" customWidth="1"/>
    <col min="15876" max="15876" width="11" style="2" customWidth="1"/>
    <col min="15877" max="15877" width="1.54296875" style="2" customWidth="1"/>
    <col min="15878" max="15878" width="11.54296875" style="2" customWidth="1"/>
    <col min="15879" max="15879" width="1.54296875" style="2" customWidth="1"/>
    <col min="15880" max="15880" width="12.1796875" style="2" customWidth="1"/>
    <col min="15881" max="15881" width="1.54296875" style="2" customWidth="1"/>
    <col min="15882" max="15882" width="10.54296875" style="2" customWidth="1"/>
    <col min="15883" max="15883" width="1.54296875" style="2" customWidth="1"/>
    <col min="15884" max="15884" width="11.1796875" style="2" customWidth="1"/>
    <col min="15885" max="15885" width="1.54296875" style="2" customWidth="1"/>
    <col min="15886" max="15886" width="10.453125" style="2" customWidth="1"/>
    <col min="15887" max="15887" width="13.54296875" style="2" customWidth="1"/>
    <col min="15888" max="15888" width="13.54296875" style="2" bestFit="1" customWidth="1"/>
    <col min="15889" max="15889" width="1.453125" style="2" customWidth="1"/>
    <col min="15890" max="15890" width="11.1796875" style="2" bestFit="1" customWidth="1"/>
    <col min="15891" max="15891" width="1.453125" style="2" customWidth="1"/>
    <col min="15892" max="15892" width="12.81640625" style="2" bestFit="1" customWidth="1"/>
    <col min="15893" max="15893" width="1.453125" style="2" customWidth="1"/>
    <col min="15894" max="16120" width="9.1796875" style="2" customWidth="1"/>
    <col min="16121" max="16121" width="65.1796875" style="2" customWidth="1"/>
    <col min="16122" max="16122" width="8.1796875" style="2" customWidth="1"/>
    <col min="16123" max="16123" width="1.453125" style="2" customWidth="1"/>
    <col min="16124" max="16124" width="10.81640625" style="2" customWidth="1"/>
    <col min="16125" max="16125" width="1.453125" style="2" customWidth="1"/>
    <col min="16126" max="16126" width="13.81640625" style="2" customWidth="1"/>
    <col min="16127" max="16127" width="1" style="2" customWidth="1"/>
    <col min="16128" max="16128" width="10.81640625" style="2"/>
    <col min="16129" max="16129" width="50.453125" style="2" customWidth="1"/>
    <col min="16130" max="16130" width="8.1796875" style="2" customWidth="1"/>
    <col min="16131" max="16131" width="1.54296875" style="2" customWidth="1"/>
    <col min="16132" max="16132" width="11" style="2" customWidth="1"/>
    <col min="16133" max="16133" width="1.54296875" style="2" customWidth="1"/>
    <col min="16134" max="16134" width="11.54296875" style="2" customWidth="1"/>
    <col min="16135" max="16135" width="1.54296875" style="2" customWidth="1"/>
    <col min="16136" max="16136" width="12.1796875" style="2" customWidth="1"/>
    <col min="16137" max="16137" width="1.54296875" style="2" customWidth="1"/>
    <col min="16138" max="16138" width="10.54296875" style="2" customWidth="1"/>
    <col min="16139" max="16139" width="1.54296875" style="2" customWidth="1"/>
    <col min="16140" max="16140" width="11.1796875" style="2" customWidth="1"/>
    <col min="16141" max="16141" width="1.54296875" style="2" customWidth="1"/>
    <col min="16142" max="16142" width="10.453125" style="2" customWidth="1"/>
    <col min="16143" max="16143" width="13.54296875" style="2" customWidth="1"/>
    <col min="16144" max="16144" width="13.54296875" style="2" bestFit="1" customWidth="1"/>
    <col min="16145" max="16145" width="1.453125" style="2" customWidth="1"/>
    <col min="16146" max="16146" width="11.1796875" style="2" bestFit="1" customWidth="1"/>
    <col min="16147" max="16147" width="1.453125" style="2" customWidth="1"/>
    <col min="16148" max="16148" width="12.81640625" style="2" bestFit="1" customWidth="1"/>
    <col min="16149" max="16149" width="1.453125" style="2" customWidth="1"/>
    <col min="16150" max="16376" width="9.1796875" style="2" customWidth="1"/>
    <col min="16377" max="16377" width="65.1796875" style="2" customWidth="1"/>
    <col min="16378" max="16378" width="8.1796875" style="2" customWidth="1"/>
    <col min="16379" max="16379" width="1.453125" style="2" customWidth="1"/>
    <col min="16380" max="16380" width="10.81640625" style="2" customWidth="1"/>
    <col min="16381" max="16381" width="1.453125" style="2" customWidth="1"/>
    <col min="16382" max="16382" width="13.81640625" style="2" customWidth="1"/>
    <col min="16383" max="16383" width="1" style="2" customWidth="1"/>
    <col min="16384" max="16384" width="10.81640625" style="2"/>
  </cols>
  <sheetData>
    <row r="1" spans="1:14" ht="21.75" customHeight="1">
      <c r="A1" s="1" t="s">
        <v>99</v>
      </c>
    </row>
    <row r="2" spans="1:14" ht="21.5" customHeight="1">
      <c r="A2" s="246" t="s">
        <v>86</v>
      </c>
    </row>
    <row r="3" spans="1:14" ht="21.5" customHeight="1">
      <c r="A3" s="31"/>
      <c r="B3" s="42"/>
      <c r="C3" s="34"/>
      <c r="D3" s="259" t="s">
        <v>32</v>
      </c>
      <c r="E3" s="259"/>
      <c r="F3" s="259"/>
      <c r="G3" s="259"/>
      <c r="H3" s="259"/>
      <c r="I3" s="259"/>
      <c r="J3" s="259"/>
      <c r="K3" s="259"/>
      <c r="L3" s="259"/>
      <c r="M3" s="259"/>
      <c r="N3" s="259"/>
    </row>
    <row r="4" spans="1:14" ht="21.75" customHeight="1">
      <c r="B4" s="6"/>
      <c r="C4" s="103"/>
      <c r="F4" s="20"/>
      <c r="H4" s="20"/>
      <c r="J4" s="261" t="s">
        <v>78</v>
      </c>
      <c r="K4" s="261"/>
      <c r="L4" s="261"/>
      <c r="N4" s="20"/>
    </row>
    <row r="5" spans="1:14" ht="21.75" customHeight="1">
      <c r="B5" s="152"/>
      <c r="C5" s="95"/>
      <c r="D5" s="152" t="s">
        <v>19</v>
      </c>
      <c r="F5" s="15"/>
      <c r="H5" s="152" t="s">
        <v>108</v>
      </c>
      <c r="K5" s="26"/>
      <c r="L5" s="27"/>
      <c r="M5" s="26"/>
    </row>
    <row r="6" spans="1:14" ht="21.75" customHeight="1">
      <c r="B6" s="152"/>
      <c r="C6" s="95"/>
      <c r="D6" s="152" t="s">
        <v>46</v>
      </c>
      <c r="E6" s="26"/>
      <c r="F6" s="94" t="s">
        <v>116</v>
      </c>
      <c r="G6" s="26"/>
      <c r="H6" s="152" t="s">
        <v>110</v>
      </c>
      <c r="I6" s="26"/>
      <c r="J6" s="26" t="s">
        <v>97</v>
      </c>
      <c r="K6" s="26"/>
      <c r="L6" s="26" t="s">
        <v>43</v>
      </c>
      <c r="M6" s="26"/>
      <c r="N6" s="152" t="s">
        <v>44</v>
      </c>
    </row>
    <row r="7" spans="1:14" ht="21.75" customHeight="1">
      <c r="B7" s="151" t="s">
        <v>28</v>
      </c>
      <c r="C7" s="95"/>
      <c r="D7" s="152" t="s">
        <v>49</v>
      </c>
      <c r="E7" s="26"/>
      <c r="F7" s="152" t="s">
        <v>111</v>
      </c>
      <c r="G7" s="26"/>
      <c r="H7" s="94" t="s">
        <v>148</v>
      </c>
      <c r="I7" s="26"/>
      <c r="J7" s="26" t="s">
        <v>98</v>
      </c>
      <c r="K7" s="26"/>
      <c r="L7" s="152" t="s">
        <v>47</v>
      </c>
      <c r="M7" s="26"/>
      <c r="N7" s="152" t="s">
        <v>48</v>
      </c>
    </row>
    <row r="8" spans="1:14" ht="21.75" customHeight="1">
      <c r="A8" s="31"/>
      <c r="B8" s="154"/>
      <c r="C8" s="35"/>
      <c r="D8" s="262" t="s">
        <v>29</v>
      </c>
      <c r="E8" s="262"/>
      <c r="F8" s="262"/>
      <c r="G8" s="262"/>
      <c r="H8" s="262"/>
      <c r="I8" s="262"/>
      <c r="J8" s="262"/>
      <c r="K8" s="262"/>
      <c r="L8" s="262"/>
      <c r="M8" s="262"/>
      <c r="N8" s="262"/>
    </row>
    <row r="9" spans="1:14" ht="21.75" customHeight="1">
      <c r="A9" s="133" t="s">
        <v>204</v>
      </c>
      <c r="B9" s="143"/>
      <c r="C9" s="144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</row>
    <row r="10" spans="1:14" ht="21.75" customHeight="1">
      <c r="A10" s="232" t="s">
        <v>234</v>
      </c>
      <c r="B10" s="143"/>
      <c r="C10" s="144"/>
      <c r="D10" s="145">
        <v>304378</v>
      </c>
      <c r="E10" s="145"/>
      <c r="F10" s="145">
        <v>975608</v>
      </c>
      <c r="G10" s="145"/>
      <c r="H10" s="145">
        <v>20931</v>
      </c>
      <c r="I10" s="145"/>
      <c r="J10" s="145">
        <v>30844</v>
      </c>
      <c r="K10" s="145"/>
      <c r="L10" s="145">
        <v>1365996</v>
      </c>
      <c r="M10" s="145"/>
      <c r="N10" s="145">
        <f>SUM(D10:L10)</f>
        <v>2697757</v>
      </c>
    </row>
    <row r="11" spans="1:14" ht="21.75" customHeight="1">
      <c r="A11" s="210" t="s">
        <v>236</v>
      </c>
      <c r="B11" s="132">
        <v>3</v>
      </c>
      <c r="C11" s="144"/>
      <c r="D11" s="233">
        <v>0</v>
      </c>
      <c r="E11" s="233"/>
      <c r="F11" s="233">
        <v>0</v>
      </c>
      <c r="G11" s="233"/>
      <c r="H11" s="233">
        <v>0</v>
      </c>
      <c r="I11" s="233"/>
      <c r="J11" s="233">
        <v>0</v>
      </c>
      <c r="K11" s="233"/>
      <c r="L11" s="233">
        <v>-7319</v>
      </c>
      <c r="M11" s="145"/>
      <c r="N11" s="233">
        <f>SUM(D11:L11)</f>
        <v>-7319</v>
      </c>
    </row>
    <row r="12" spans="1:14" ht="21.75" customHeight="1">
      <c r="A12" s="133" t="s">
        <v>205</v>
      </c>
      <c r="B12" s="132"/>
      <c r="C12" s="139"/>
      <c r="D12" s="234">
        <f>SUM(D10:D11)</f>
        <v>304378</v>
      </c>
      <c r="E12" s="146"/>
      <c r="F12" s="234">
        <f>SUM(F10:F11)</f>
        <v>975608</v>
      </c>
      <c r="G12" s="146"/>
      <c r="H12" s="234">
        <f>SUM(H10:H11)</f>
        <v>20931</v>
      </c>
      <c r="I12" s="146"/>
      <c r="J12" s="234">
        <f>SUM(J10:J11)</f>
        <v>30844</v>
      </c>
      <c r="K12" s="146"/>
      <c r="L12" s="234">
        <f>SUM(L10:L11)</f>
        <v>1358677</v>
      </c>
      <c r="M12" s="146"/>
      <c r="N12" s="234">
        <f>SUM(N10:N11)</f>
        <v>2690438</v>
      </c>
    </row>
    <row r="13" spans="1:14" ht="10.5" customHeight="1">
      <c r="A13" s="52"/>
      <c r="B13" s="151"/>
      <c r="C13" s="103"/>
      <c r="D13" s="104"/>
      <c r="E13" s="62"/>
      <c r="F13" s="104"/>
      <c r="G13" s="62"/>
      <c r="H13" s="104"/>
      <c r="I13" s="62"/>
      <c r="J13" s="104"/>
      <c r="K13" s="62"/>
      <c r="L13" s="104"/>
      <c r="M13" s="62"/>
      <c r="N13" s="104"/>
    </row>
    <row r="14" spans="1:14" ht="21.75" customHeight="1">
      <c r="A14" s="52" t="s">
        <v>113</v>
      </c>
      <c r="B14" s="151"/>
      <c r="C14" s="103"/>
      <c r="D14" s="104"/>
      <c r="E14" s="62"/>
      <c r="F14" s="104"/>
      <c r="G14" s="62"/>
      <c r="H14" s="104"/>
      <c r="I14" s="62"/>
      <c r="J14" s="104"/>
      <c r="K14" s="62"/>
      <c r="L14" s="104"/>
      <c r="M14" s="62"/>
      <c r="N14" s="104"/>
    </row>
    <row r="15" spans="1:14" ht="21.75" customHeight="1">
      <c r="A15" s="97" t="s">
        <v>133</v>
      </c>
      <c r="B15" s="151"/>
      <c r="C15" s="103"/>
      <c r="D15" s="104"/>
      <c r="E15" s="62"/>
      <c r="F15" s="104"/>
      <c r="G15" s="62"/>
      <c r="H15" s="104"/>
      <c r="I15" s="62"/>
      <c r="K15" s="62"/>
      <c r="L15" s="104"/>
      <c r="M15" s="62"/>
      <c r="N15" s="104"/>
    </row>
    <row r="16" spans="1:14" ht="21.75" hidden="1" customHeight="1">
      <c r="A16" s="31" t="s">
        <v>134</v>
      </c>
      <c r="B16" s="151">
        <v>10</v>
      </c>
      <c r="C16" s="103"/>
      <c r="D16" s="63"/>
      <c r="E16" s="62"/>
      <c r="F16" s="63"/>
      <c r="G16" s="62"/>
      <c r="H16" s="63"/>
      <c r="I16" s="62"/>
      <c r="J16" s="63"/>
      <c r="K16" s="64"/>
      <c r="L16" s="63"/>
      <c r="M16" s="64"/>
      <c r="N16" s="64"/>
    </row>
    <row r="17" spans="1:15" ht="21.75" customHeight="1">
      <c r="A17" s="31" t="s">
        <v>135</v>
      </c>
      <c r="B17" s="151">
        <v>10</v>
      </c>
      <c r="C17" s="103"/>
      <c r="D17" s="63">
        <v>0</v>
      </c>
      <c r="E17" s="64"/>
      <c r="F17" s="63">
        <v>0</v>
      </c>
      <c r="G17" s="64"/>
      <c r="H17" s="63">
        <v>3417</v>
      </c>
      <c r="I17" s="64"/>
      <c r="J17" s="63">
        <v>0</v>
      </c>
      <c r="K17" s="64"/>
      <c r="L17" s="63">
        <v>0</v>
      </c>
      <c r="M17" s="64"/>
      <c r="N17" s="233">
        <f>SUM(D17:L17)</f>
        <v>3417</v>
      </c>
    </row>
    <row r="18" spans="1:15" ht="21.75" customHeight="1">
      <c r="A18" s="31" t="s">
        <v>136</v>
      </c>
      <c r="B18" s="151">
        <v>13</v>
      </c>
      <c r="C18" s="103"/>
      <c r="D18" s="63">
        <v>0</v>
      </c>
      <c r="E18" s="64"/>
      <c r="F18" s="63">
        <v>0</v>
      </c>
      <c r="G18" s="64"/>
      <c r="H18" s="63">
        <v>0</v>
      </c>
      <c r="I18" s="64"/>
      <c r="J18" s="63">
        <v>0</v>
      </c>
      <c r="K18" s="64"/>
      <c r="L18" s="63">
        <v>-252567</v>
      </c>
      <c r="M18" s="64"/>
      <c r="N18" s="233">
        <f>SUM(D18:L18)</f>
        <v>-252567</v>
      </c>
    </row>
    <row r="19" spans="1:15" ht="21.75" customHeight="1">
      <c r="A19" s="97" t="s">
        <v>137</v>
      </c>
      <c r="B19" s="151"/>
      <c r="C19" s="103"/>
      <c r="D19" s="99">
        <f>SUM(D16:D18)</f>
        <v>0</v>
      </c>
      <c r="E19" s="62"/>
      <c r="F19" s="99">
        <f>SUM(F16:F18)</f>
        <v>0</v>
      </c>
      <c r="G19" s="62"/>
      <c r="H19" s="99">
        <f>SUM(H16:H18)</f>
        <v>3417</v>
      </c>
      <c r="I19" s="62"/>
      <c r="J19" s="99">
        <f>SUM(J16:J18)</f>
        <v>0</v>
      </c>
      <c r="K19" s="62"/>
      <c r="L19" s="99">
        <f>SUM(L16:L18)</f>
        <v>-252567</v>
      </c>
      <c r="M19" s="62"/>
      <c r="N19" s="234">
        <f>SUM(N17:N18)</f>
        <v>-249150</v>
      </c>
    </row>
    <row r="20" spans="1:15" ht="10.5" customHeight="1">
      <c r="A20" s="52"/>
      <c r="B20" s="151"/>
      <c r="C20" s="103"/>
      <c r="D20" s="104"/>
      <c r="E20" s="62"/>
      <c r="F20" s="104"/>
      <c r="G20" s="62"/>
      <c r="H20" s="104"/>
      <c r="I20" s="62"/>
      <c r="J20" s="104"/>
      <c r="K20" s="62"/>
      <c r="L20" s="104"/>
      <c r="M20" s="62"/>
      <c r="N20" s="104"/>
    </row>
    <row r="21" spans="1:15" ht="21.75" customHeight="1">
      <c r="A21" s="25" t="s">
        <v>170</v>
      </c>
      <c r="B21" s="47"/>
      <c r="C21" s="29"/>
      <c r="D21" s="63"/>
      <c r="E21" s="64"/>
      <c r="F21" s="63"/>
      <c r="G21" s="64"/>
      <c r="H21" s="63"/>
      <c r="I21" s="64"/>
      <c r="J21" s="49"/>
      <c r="K21" s="64"/>
      <c r="L21" s="49"/>
      <c r="M21" s="64"/>
      <c r="N21" s="63"/>
    </row>
    <row r="22" spans="1:15" ht="21.75" customHeight="1">
      <c r="A22" s="101" t="s">
        <v>138</v>
      </c>
      <c r="B22" s="47"/>
      <c r="C22" s="29"/>
      <c r="D22" s="46">
        <v>0</v>
      </c>
      <c r="E22" s="64"/>
      <c r="F22" s="46">
        <v>0</v>
      </c>
      <c r="G22" s="64"/>
      <c r="H22" s="46">
        <v>0</v>
      </c>
      <c r="I22" s="64"/>
      <c r="J22" s="46">
        <v>0</v>
      </c>
      <c r="K22" s="64"/>
      <c r="L22" s="49">
        <f>'PL-6-9'!I100</f>
        <v>170504</v>
      </c>
      <c r="M22" s="64"/>
      <c r="N22" s="233">
        <f>SUM(D22:L22)</f>
        <v>170504</v>
      </c>
    </row>
    <row r="23" spans="1:15" ht="21.75" customHeight="1">
      <c r="A23" s="25" t="s">
        <v>171</v>
      </c>
      <c r="B23" s="47"/>
      <c r="C23" s="29"/>
      <c r="D23" s="50">
        <f>SUM(D22:D22)</f>
        <v>0</v>
      </c>
      <c r="E23" s="62"/>
      <c r="F23" s="50">
        <f>SUM(F22:F22)</f>
        <v>0</v>
      </c>
      <c r="G23" s="62"/>
      <c r="H23" s="50">
        <f>SUM(H22:H22)</f>
        <v>0</v>
      </c>
      <c r="I23" s="62"/>
      <c r="J23" s="50">
        <f>SUM(J22:J22)</f>
        <v>0</v>
      </c>
      <c r="K23" s="62"/>
      <c r="L23" s="50">
        <f>SUM(L22:L22)</f>
        <v>170504</v>
      </c>
      <c r="M23" s="62"/>
      <c r="N23" s="50">
        <f>SUM(N22:N22)</f>
        <v>170504</v>
      </c>
      <c r="O23" s="60">
        <f>N23-'PL-6-9'!I125</f>
        <v>0</v>
      </c>
    </row>
    <row r="24" spans="1:15" ht="10.5" customHeight="1">
      <c r="A24" s="52"/>
      <c r="B24" s="151"/>
      <c r="C24" s="103"/>
      <c r="D24" s="104"/>
      <c r="E24" s="62"/>
      <c r="F24" s="104"/>
      <c r="G24" s="62"/>
      <c r="H24" s="104"/>
      <c r="I24" s="62"/>
      <c r="J24" s="104"/>
      <c r="K24" s="62"/>
      <c r="L24" s="104"/>
      <c r="M24" s="62"/>
      <c r="N24" s="104"/>
    </row>
    <row r="25" spans="1:15" ht="21.75" customHeight="1" thickBot="1">
      <c r="A25" s="133" t="s">
        <v>206</v>
      </c>
      <c r="B25" s="132"/>
      <c r="C25" s="141"/>
      <c r="D25" s="142">
        <f>SUM(D12,D19,D23)</f>
        <v>304378</v>
      </c>
      <c r="E25" s="140"/>
      <c r="F25" s="142">
        <f>SUM(F12,F19,F23)</f>
        <v>975608</v>
      </c>
      <c r="G25" s="140"/>
      <c r="H25" s="142">
        <f>SUM(H12,H19,H23)</f>
        <v>24348</v>
      </c>
      <c r="I25" s="140"/>
      <c r="J25" s="142">
        <f>SUM(J12,J19,J23)</f>
        <v>30844</v>
      </c>
      <c r="K25" s="140"/>
      <c r="L25" s="142">
        <f>SUM(L12,L19,L23)</f>
        <v>1276614</v>
      </c>
      <c r="M25" s="140"/>
      <c r="N25" s="142">
        <f>SUM(N12,N19,N23)</f>
        <v>2611792</v>
      </c>
    </row>
    <row r="26" spans="1:15" ht="21.75" customHeight="1" thickTop="1"/>
    <row r="28" spans="1:15" ht="21.75" customHeight="1">
      <c r="D28" s="28">
        <f>D25-'BS-3-5'!H80</f>
        <v>0</v>
      </c>
      <c r="F28" s="28">
        <f>F25-'BS-3-5'!H81</f>
        <v>0</v>
      </c>
      <c r="H28" s="28">
        <f>H25-'BS-3-5'!H82</f>
        <v>0</v>
      </c>
      <c r="J28" s="28">
        <f>J25-'BS-3-5'!H84</f>
        <v>0</v>
      </c>
      <c r="L28" s="28">
        <f>L25-'BS-3-5'!H86</f>
        <v>0</v>
      </c>
      <c r="N28" s="28">
        <f>N25-'BS-3-5'!H91</f>
        <v>0</v>
      </c>
      <c r="O28" s="163">
        <v>43646</v>
      </c>
    </row>
    <row r="29" spans="1:15" ht="21.75" customHeight="1">
      <c r="D29" s="28">
        <f>D10-'BS-3-5'!J80</f>
        <v>0</v>
      </c>
      <c r="F29" s="28">
        <f>F10-'BS-3-5'!J81</f>
        <v>0</v>
      </c>
      <c r="H29" s="28">
        <f>H10-'BS-3-5'!J82</f>
        <v>0</v>
      </c>
      <c r="J29" s="28">
        <f>J10-'BS-3-5'!J84</f>
        <v>0</v>
      </c>
      <c r="L29" s="28">
        <f>L10-'BS-3-5'!J86</f>
        <v>0</v>
      </c>
      <c r="N29" s="28">
        <f>N10-'BS-3-5'!J91</f>
        <v>0</v>
      </c>
      <c r="O29" s="163">
        <v>43465</v>
      </c>
    </row>
    <row r="30" spans="1:15" ht="21.75" customHeight="1">
      <c r="O30" s="2"/>
    </row>
  </sheetData>
  <mergeCells count="3">
    <mergeCell ref="D8:N8"/>
    <mergeCell ref="D3:N3"/>
    <mergeCell ref="J4:L4"/>
  </mergeCells>
  <pageMargins left="0.7" right="0.7" top="0.5" bottom="0.5" header="0.5" footer="0.5"/>
  <pageSetup paperSize="9" firstPageNumber="13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117"/>
  <sheetViews>
    <sheetView view="pageBreakPreview" zoomScaleNormal="100" zoomScaleSheetLayoutView="100" workbookViewId="0">
      <selection activeCell="C101" sqref="C101"/>
    </sheetView>
  </sheetViews>
  <sheetFormatPr defaultColWidth="35" defaultRowHeight="23.25" customHeight="1"/>
  <cols>
    <col min="1" max="1" width="40.81640625" style="107" customWidth="1"/>
    <col min="2" max="2" width="7.81640625" style="107" customWidth="1"/>
    <col min="3" max="3" width="10.1796875" style="105" customWidth="1"/>
    <col min="4" max="4" width="1.1796875" style="106" customWidth="1"/>
    <col min="5" max="5" width="10.1796875" style="105" customWidth="1"/>
    <col min="6" max="6" width="1.1796875" style="106" customWidth="1"/>
    <col min="7" max="7" width="10.1796875" style="107" customWidth="1"/>
    <col min="8" max="8" width="1.1796875" style="106" customWidth="1"/>
    <col min="9" max="9" width="10" style="107" customWidth="1"/>
    <col min="10" max="10" width="6.81640625" style="2" customWidth="1"/>
    <col min="11" max="16384" width="35" style="107"/>
  </cols>
  <sheetData>
    <row r="1" spans="1:10" ht="22.5" customHeight="1">
      <c r="A1" s="1" t="s">
        <v>99</v>
      </c>
      <c r="B1" s="1"/>
      <c r="C1" s="173"/>
      <c r="D1" s="20"/>
      <c r="E1" s="173"/>
      <c r="F1" s="20"/>
      <c r="G1" s="2"/>
      <c r="H1" s="20"/>
      <c r="I1" s="2"/>
    </row>
    <row r="2" spans="1:10" ht="22.5" customHeight="1">
      <c r="A2" s="174" t="s">
        <v>87</v>
      </c>
      <c r="B2" s="174"/>
      <c r="C2" s="173"/>
      <c r="D2" s="20"/>
      <c r="E2" s="173"/>
      <c r="F2" s="20"/>
      <c r="G2" s="2"/>
      <c r="H2" s="20"/>
      <c r="I2" s="2"/>
    </row>
    <row r="3" spans="1:10" ht="9.65" customHeight="1">
      <c r="A3" s="2"/>
      <c r="B3" s="2"/>
      <c r="C3" s="173"/>
      <c r="D3" s="20"/>
      <c r="E3" s="173"/>
      <c r="F3" s="20"/>
      <c r="G3" s="2"/>
      <c r="H3" s="20"/>
      <c r="I3" s="2"/>
    </row>
    <row r="4" spans="1:10" s="108" customFormat="1" ht="20.5" customHeight="1">
      <c r="A4" s="33"/>
      <c r="B4" s="33"/>
      <c r="C4" s="263" t="s">
        <v>31</v>
      </c>
      <c r="D4" s="263"/>
      <c r="E4" s="263"/>
      <c r="F4" s="157"/>
      <c r="G4" s="263" t="s">
        <v>139</v>
      </c>
      <c r="H4" s="263"/>
      <c r="I4" s="263"/>
      <c r="J4" s="241"/>
    </row>
    <row r="5" spans="1:10" ht="45" customHeight="1">
      <c r="A5" s="2"/>
      <c r="B5" s="2"/>
      <c r="C5" s="264" t="s">
        <v>140</v>
      </c>
      <c r="D5" s="264"/>
      <c r="E5" s="264"/>
      <c r="F5" s="2"/>
      <c r="G5" s="264" t="s">
        <v>140</v>
      </c>
      <c r="H5" s="264"/>
      <c r="I5" s="264"/>
      <c r="J5" s="242"/>
    </row>
    <row r="6" spans="1:10" ht="22.25" customHeight="1">
      <c r="A6" s="2"/>
      <c r="B6" s="155" t="s">
        <v>28</v>
      </c>
      <c r="C6" s="156">
        <v>2563</v>
      </c>
      <c r="D6" s="26"/>
      <c r="E6" s="156">
        <v>2562</v>
      </c>
      <c r="F6" s="26"/>
      <c r="G6" s="181">
        <v>2563</v>
      </c>
      <c r="H6" s="26"/>
      <c r="I6" s="181">
        <v>2562</v>
      </c>
      <c r="J6" s="243"/>
    </row>
    <row r="7" spans="1:10" s="108" customFormat="1" ht="22.25" customHeight="1">
      <c r="A7" s="33"/>
      <c r="B7" s="33"/>
      <c r="C7" s="256" t="s">
        <v>29</v>
      </c>
      <c r="D7" s="256"/>
      <c r="E7" s="256"/>
      <c r="F7" s="256"/>
      <c r="G7" s="256"/>
      <c r="H7" s="256"/>
      <c r="I7" s="256"/>
      <c r="J7" s="244"/>
    </row>
    <row r="8" spans="1:10" s="108" customFormat="1" ht="22.25" customHeight="1">
      <c r="A8" s="248" t="s">
        <v>51</v>
      </c>
      <c r="B8" s="164"/>
      <c r="C8" s="165"/>
      <c r="D8" s="166"/>
      <c r="E8" s="165"/>
      <c r="F8" s="166"/>
      <c r="G8" s="167"/>
      <c r="H8" s="166"/>
      <c r="I8" s="167"/>
      <c r="J8" s="33"/>
    </row>
    <row r="9" spans="1:10" ht="22.25" customHeight="1">
      <c r="A9" s="2" t="s">
        <v>84</v>
      </c>
      <c r="B9" s="2"/>
      <c r="C9" s="63">
        <f>'PL-6-9'!E100</f>
        <v>164650</v>
      </c>
      <c r="D9" s="63"/>
      <c r="E9" s="63">
        <f>'PL-6-9'!G95</f>
        <v>251527</v>
      </c>
      <c r="F9" s="63"/>
      <c r="G9" s="63">
        <f>'PL-6-9'!I100</f>
        <v>170504</v>
      </c>
      <c r="H9" s="63"/>
      <c r="I9" s="63">
        <f>'PL-6-9'!K95</f>
        <v>255037</v>
      </c>
    </row>
    <row r="10" spans="1:10" ht="22.5" customHeight="1">
      <c r="A10" s="13" t="s">
        <v>119</v>
      </c>
      <c r="B10" s="13"/>
      <c r="C10" s="63"/>
      <c r="D10" s="60"/>
      <c r="E10" s="63"/>
      <c r="F10" s="60"/>
      <c r="G10" s="28"/>
      <c r="H10" s="60"/>
      <c r="I10" s="28"/>
    </row>
    <row r="11" spans="1:10" ht="22.5" customHeight="1">
      <c r="A11" s="2" t="s">
        <v>237</v>
      </c>
      <c r="B11" s="2"/>
      <c r="C11" s="63">
        <v>41186</v>
      </c>
      <c r="D11" s="60"/>
      <c r="E11" s="63">
        <v>64712</v>
      </c>
      <c r="F11" s="60"/>
      <c r="G11" s="28">
        <v>41326</v>
      </c>
      <c r="H11" s="60"/>
      <c r="I11" s="28">
        <v>63505</v>
      </c>
      <c r="J11" s="23"/>
    </row>
    <row r="12" spans="1:10" ht="22.5" customHeight="1">
      <c r="A12" s="6" t="s">
        <v>23</v>
      </c>
      <c r="B12" s="6"/>
      <c r="C12" s="63">
        <v>1694</v>
      </c>
      <c r="D12" s="60"/>
      <c r="E12" s="63">
        <v>582</v>
      </c>
      <c r="F12" s="60"/>
      <c r="G12" s="28">
        <v>1081</v>
      </c>
      <c r="H12" s="60"/>
      <c r="I12" s="28">
        <v>0</v>
      </c>
      <c r="J12" s="23"/>
    </row>
    <row r="13" spans="1:10" ht="22.5" customHeight="1">
      <c r="A13" s="2" t="s">
        <v>52</v>
      </c>
      <c r="B13" s="2"/>
      <c r="C13" s="63">
        <v>99632</v>
      </c>
      <c r="D13" s="60"/>
      <c r="E13" s="63">
        <v>89433</v>
      </c>
      <c r="F13" s="60"/>
      <c r="G13" s="28">
        <v>87180</v>
      </c>
      <c r="H13" s="60"/>
      <c r="I13" s="28">
        <v>80207</v>
      </c>
      <c r="J13" s="23"/>
    </row>
    <row r="14" spans="1:10" ht="22.5" customHeight="1">
      <c r="A14" s="2" t="s">
        <v>267</v>
      </c>
      <c r="B14" s="2"/>
      <c r="C14" s="63">
        <v>2861</v>
      </c>
      <c r="D14" s="60"/>
      <c r="E14" s="63">
        <v>3744</v>
      </c>
      <c r="F14" s="60"/>
      <c r="G14" s="28">
        <v>2788</v>
      </c>
      <c r="H14" s="60"/>
      <c r="I14" s="28">
        <v>3692</v>
      </c>
      <c r="J14" s="23"/>
    </row>
    <row r="15" spans="1:10" ht="22.5" customHeight="1">
      <c r="A15" s="185" t="s">
        <v>256</v>
      </c>
      <c r="B15" s="2"/>
      <c r="C15" s="63"/>
      <c r="D15" s="60"/>
      <c r="E15" s="63"/>
      <c r="F15" s="60"/>
      <c r="G15" s="28"/>
      <c r="H15" s="60"/>
      <c r="I15" s="28"/>
      <c r="J15" s="23"/>
    </row>
    <row r="16" spans="1:10" ht="22.5" customHeight="1">
      <c r="A16" s="185" t="s">
        <v>257</v>
      </c>
      <c r="B16" s="217">
        <v>14</v>
      </c>
      <c r="C16" s="63">
        <v>-3692</v>
      </c>
      <c r="D16" s="60"/>
      <c r="E16" s="63">
        <v>0</v>
      </c>
      <c r="F16" s="60"/>
      <c r="G16" s="28">
        <v>-4391</v>
      </c>
      <c r="H16" s="60"/>
      <c r="I16" s="28">
        <v>0</v>
      </c>
    </row>
    <row r="17" spans="1:9" ht="22.5" customHeight="1">
      <c r="A17" s="6" t="s">
        <v>172</v>
      </c>
      <c r="B17" s="249"/>
      <c r="C17" s="63">
        <v>0</v>
      </c>
      <c r="D17" s="60"/>
      <c r="E17" s="63">
        <v>545</v>
      </c>
      <c r="F17" s="60"/>
      <c r="G17" s="28">
        <v>0</v>
      </c>
      <c r="H17" s="60"/>
      <c r="I17" s="28">
        <v>-402</v>
      </c>
    </row>
    <row r="18" spans="1:9" ht="22.5" customHeight="1">
      <c r="A18" s="2" t="s">
        <v>173</v>
      </c>
      <c r="B18" s="2"/>
      <c r="C18" s="63">
        <v>1951</v>
      </c>
      <c r="D18" s="60"/>
      <c r="E18" s="63">
        <v>-201</v>
      </c>
      <c r="F18" s="60"/>
      <c r="G18" s="28">
        <v>937</v>
      </c>
      <c r="H18" s="60"/>
      <c r="I18" s="28">
        <v>122</v>
      </c>
    </row>
    <row r="19" spans="1:9" ht="22.5" customHeight="1">
      <c r="A19" s="6" t="s">
        <v>156</v>
      </c>
      <c r="B19" s="6"/>
      <c r="C19" s="63">
        <v>2465</v>
      </c>
      <c r="D19" s="60"/>
      <c r="E19" s="63">
        <v>-1343</v>
      </c>
      <c r="F19" s="60"/>
      <c r="G19" s="28">
        <v>2177</v>
      </c>
      <c r="H19" s="60"/>
      <c r="I19" s="28">
        <v>-500</v>
      </c>
    </row>
    <row r="20" spans="1:9" ht="22.5" customHeight="1">
      <c r="A20" s="6" t="s">
        <v>174</v>
      </c>
      <c r="B20" s="6"/>
      <c r="C20" s="63"/>
      <c r="D20" s="60"/>
      <c r="E20" s="63"/>
      <c r="F20" s="60"/>
      <c r="G20" s="28"/>
      <c r="H20" s="60"/>
      <c r="I20" s="28"/>
    </row>
    <row r="21" spans="1:9" ht="22.5" customHeight="1">
      <c r="A21" s="6" t="s">
        <v>175</v>
      </c>
      <c r="B21" s="155"/>
      <c r="C21" s="28">
        <v>-4763</v>
      </c>
      <c r="D21" s="60"/>
      <c r="E21" s="63">
        <v>-4579</v>
      </c>
      <c r="F21" s="60"/>
      <c r="G21" s="28">
        <v>-4763</v>
      </c>
      <c r="H21" s="60"/>
      <c r="I21" s="28">
        <v>-4579</v>
      </c>
    </row>
    <row r="22" spans="1:9" ht="22.5" customHeight="1">
      <c r="A22" s="6" t="s">
        <v>258</v>
      </c>
      <c r="B22" s="155"/>
      <c r="C22" s="28">
        <v>2828</v>
      </c>
      <c r="D22" s="60"/>
      <c r="E22" s="63">
        <v>-2751</v>
      </c>
      <c r="F22" s="60"/>
      <c r="G22" s="28">
        <v>2828</v>
      </c>
      <c r="H22" s="60"/>
      <c r="I22" s="28">
        <v>-2751</v>
      </c>
    </row>
    <row r="23" spans="1:9" ht="22.5" customHeight="1">
      <c r="A23" s="6" t="s">
        <v>176</v>
      </c>
      <c r="B23" s="155">
        <v>4</v>
      </c>
      <c r="C23" s="63">
        <v>0</v>
      </c>
      <c r="D23" s="60"/>
      <c r="E23" s="63">
        <v>-10082</v>
      </c>
      <c r="F23" s="60"/>
      <c r="G23" s="28">
        <v>0</v>
      </c>
      <c r="H23" s="60"/>
      <c r="I23" s="28">
        <v>0</v>
      </c>
    </row>
    <row r="24" spans="1:9" ht="22.5" customHeight="1">
      <c r="A24" s="6" t="s">
        <v>261</v>
      </c>
      <c r="B24" s="6"/>
      <c r="C24" s="63">
        <v>485</v>
      </c>
      <c r="D24" s="60"/>
      <c r="E24" s="63">
        <v>592</v>
      </c>
      <c r="F24" s="60"/>
      <c r="G24" s="28">
        <v>-514</v>
      </c>
      <c r="H24" s="60"/>
      <c r="I24" s="28">
        <v>0</v>
      </c>
    </row>
    <row r="25" spans="1:9" ht="22.5" customHeight="1">
      <c r="A25" s="6" t="s">
        <v>268</v>
      </c>
      <c r="B25" s="6"/>
      <c r="C25" s="63">
        <v>1217</v>
      </c>
      <c r="D25" s="60"/>
      <c r="E25" s="63">
        <v>0</v>
      </c>
      <c r="F25" s="60"/>
      <c r="G25" s="28">
        <v>1217</v>
      </c>
      <c r="H25" s="60"/>
      <c r="I25" s="28">
        <v>0</v>
      </c>
    </row>
    <row r="26" spans="1:9" ht="22.5" customHeight="1">
      <c r="A26" s="189" t="s">
        <v>209</v>
      </c>
      <c r="B26" s="6"/>
      <c r="C26" s="63"/>
      <c r="D26" s="60"/>
      <c r="E26" s="63"/>
      <c r="F26" s="60"/>
      <c r="G26" s="28"/>
      <c r="H26" s="60"/>
      <c r="I26" s="28"/>
    </row>
    <row r="27" spans="1:9" ht="22.5" customHeight="1">
      <c r="A27" s="189" t="s">
        <v>239</v>
      </c>
      <c r="B27" s="6"/>
      <c r="C27" s="63">
        <v>5502</v>
      </c>
      <c r="D27" s="60"/>
      <c r="E27" s="63">
        <v>10034</v>
      </c>
      <c r="F27" s="60"/>
      <c r="G27" s="28">
        <v>0</v>
      </c>
      <c r="H27" s="60"/>
      <c r="I27" s="28">
        <v>0</v>
      </c>
    </row>
    <row r="28" spans="1:9" ht="22.5" customHeight="1">
      <c r="A28" s="6" t="s">
        <v>127</v>
      </c>
      <c r="B28" s="6"/>
      <c r="C28" s="63"/>
      <c r="D28" s="60"/>
      <c r="E28" s="63"/>
      <c r="F28" s="60"/>
      <c r="G28" s="28"/>
      <c r="H28" s="60"/>
      <c r="I28" s="28"/>
    </row>
    <row r="29" spans="1:9" ht="22.5" customHeight="1">
      <c r="A29" s="6" t="s">
        <v>128</v>
      </c>
      <c r="B29" s="6"/>
      <c r="C29" s="63">
        <v>3875</v>
      </c>
      <c r="D29" s="60"/>
      <c r="E29" s="63">
        <v>5782</v>
      </c>
      <c r="F29" s="60"/>
      <c r="G29" s="28">
        <v>3753</v>
      </c>
      <c r="H29" s="60"/>
      <c r="I29" s="28">
        <v>5702</v>
      </c>
    </row>
    <row r="30" spans="1:9" ht="22.5" customHeight="1">
      <c r="A30" s="6" t="s">
        <v>120</v>
      </c>
      <c r="B30" s="250">
        <v>10</v>
      </c>
      <c r="C30" s="63">
        <v>3417</v>
      </c>
      <c r="D30" s="60"/>
      <c r="E30" s="63">
        <v>5917</v>
      </c>
      <c r="F30" s="60"/>
      <c r="G30" s="28">
        <v>3417</v>
      </c>
      <c r="H30" s="60"/>
      <c r="I30" s="28">
        <v>5917</v>
      </c>
    </row>
    <row r="31" spans="1:9" ht="22.5" customHeight="1">
      <c r="A31" s="6" t="s">
        <v>94</v>
      </c>
      <c r="B31" s="6"/>
      <c r="C31" s="63">
        <v>-2406</v>
      </c>
      <c r="D31" s="60"/>
      <c r="E31" s="63">
        <v>-901</v>
      </c>
      <c r="F31" s="60"/>
      <c r="G31" s="28">
        <v>-2659</v>
      </c>
      <c r="H31" s="60"/>
      <c r="I31" s="28">
        <v>-1193</v>
      </c>
    </row>
    <row r="32" spans="1:9" ht="22.5" customHeight="1">
      <c r="A32" s="2" t="s">
        <v>238</v>
      </c>
      <c r="B32" s="2"/>
      <c r="C32" s="90">
        <v>-457</v>
      </c>
      <c r="D32" s="60"/>
      <c r="E32" s="90">
        <v>0</v>
      </c>
      <c r="F32" s="60"/>
      <c r="G32" s="78">
        <v>-457</v>
      </c>
      <c r="H32" s="60"/>
      <c r="I32" s="78">
        <v>0</v>
      </c>
    </row>
    <row r="33" spans="1:10" ht="22.25" customHeight="1">
      <c r="A33" s="2"/>
      <c r="B33" s="2"/>
      <c r="C33" s="220">
        <f>SUM(C9:C32)</f>
        <v>320445</v>
      </c>
      <c r="D33" s="109"/>
      <c r="E33" s="220">
        <f>SUM(E9:E32)</f>
        <v>413011</v>
      </c>
      <c r="F33" s="109"/>
      <c r="G33" s="220">
        <f>SUM(G9:G32)</f>
        <v>304424</v>
      </c>
      <c r="H33" s="109"/>
      <c r="I33" s="220">
        <f>SUM(I9:I32)</f>
        <v>404757</v>
      </c>
    </row>
    <row r="34" spans="1:10" s="108" customFormat="1" ht="22.5" customHeight="1">
      <c r="A34" s="247" t="s">
        <v>53</v>
      </c>
      <c r="B34" s="92"/>
      <c r="C34" s="168"/>
      <c r="D34" s="169"/>
      <c r="E34" s="168"/>
      <c r="F34" s="169"/>
      <c r="G34" s="170"/>
      <c r="H34" s="169"/>
      <c r="I34" s="170"/>
      <c r="J34" s="33"/>
    </row>
    <row r="35" spans="1:10" ht="22.5" customHeight="1">
      <c r="A35" s="2" t="s">
        <v>3</v>
      </c>
      <c r="B35" s="2"/>
      <c r="C35" s="63">
        <v>6570</v>
      </c>
      <c r="D35" s="60"/>
      <c r="E35" s="63">
        <v>-184967</v>
      </c>
      <c r="F35" s="60"/>
      <c r="G35" s="28">
        <v>3457</v>
      </c>
      <c r="H35" s="60"/>
      <c r="I35" s="28">
        <v>-209565</v>
      </c>
    </row>
    <row r="36" spans="1:10" ht="22.5" customHeight="1">
      <c r="A36" s="2" t="s">
        <v>30</v>
      </c>
      <c r="B36" s="2"/>
      <c r="C36" s="63">
        <v>-8373</v>
      </c>
      <c r="D36" s="60"/>
      <c r="E36" s="63">
        <v>-13115</v>
      </c>
      <c r="F36" s="60"/>
      <c r="G36" s="28">
        <v>-4748</v>
      </c>
      <c r="H36" s="60"/>
      <c r="I36" s="28">
        <v>-20885</v>
      </c>
    </row>
    <row r="37" spans="1:10" ht="22.5" customHeight="1">
      <c r="A37" s="1" t="s">
        <v>99</v>
      </c>
      <c r="B37" s="1"/>
      <c r="C37" s="173"/>
      <c r="D37" s="20"/>
      <c r="E37" s="173"/>
      <c r="F37" s="20"/>
      <c r="G37" s="2"/>
      <c r="H37" s="20"/>
      <c r="I37" s="2"/>
    </row>
    <row r="38" spans="1:10" ht="22.5" customHeight="1">
      <c r="A38" s="174" t="s">
        <v>87</v>
      </c>
      <c r="B38" s="174"/>
      <c r="C38" s="173"/>
      <c r="D38" s="20"/>
      <c r="E38" s="173"/>
      <c r="F38" s="20"/>
      <c r="G38" s="2"/>
      <c r="H38" s="20"/>
      <c r="I38" s="2"/>
    </row>
    <row r="39" spans="1:10" ht="9.65" customHeight="1">
      <c r="A39" s="2"/>
      <c r="B39" s="2"/>
      <c r="C39" s="173"/>
      <c r="D39" s="20"/>
      <c r="E39" s="173"/>
      <c r="F39" s="20"/>
      <c r="G39" s="2"/>
      <c r="H39" s="20"/>
      <c r="I39" s="2"/>
    </row>
    <row r="40" spans="1:10" ht="22.5" customHeight="1">
      <c r="A40" s="33"/>
      <c r="B40" s="33"/>
      <c r="C40" s="263" t="s">
        <v>31</v>
      </c>
      <c r="D40" s="263"/>
      <c r="E40" s="263"/>
      <c r="F40" s="157"/>
      <c r="G40" s="263" t="s">
        <v>139</v>
      </c>
      <c r="H40" s="263"/>
      <c r="I40" s="263"/>
    </row>
    <row r="41" spans="1:10" ht="45" customHeight="1">
      <c r="A41" s="2"/>
      <c r="B41" s="2"/>
      <c r="C41" s="264" t="s">
        <v>140</v>
      </c>
      <c r="D41" s="264"/>
      <c r="E41" s="264"/>
      <c r="F41" s="2"/>
      <c r="G41" s="264" t="s">
        <v>140</v>
      </c>
      <c r="H41" s="264"/>
      <c r="I41" s="264"/>
    </row>
    <row r="42" spans="1:10" ht="22.5" customHeight="1">
      <c r="A42" s="2"/>
      <c r="B42" s="155" t="s">
        <v>28</v>
      </c>
      <c r="C42" s="181">
        <v>2563</v>
      </c>
      <c r="D42" s="26"/>
      <c r="E42" s="181">
        <v>2562</v>
      </c>
      <c r="F42" s="26"/>
      <c r="G42" s="181">
        <v>2563</v>
      </c>
      <c r="H42" s="26"/>
      <c r="I42" s="181">
        <v>2562</v>
      </c>
    </row>
    <row r="43" spans="1:10" ht="18.5" customHeight="1">
      <c r="A43" s="2"/>
      <c r="B43" s="2"/>
      <c r="C43" s="256" t="s">
        <v>29</v>
      </c>
      <c r="D43" s="256"/>
      <c r="E43" s="256"/>
      <c r="F43" s="256"/>
      <c r="G43" s="256"/>
      <c r="H43" s="256"/>
      <c r="I43" s="256"/>
    </row>
    <row r="44" spans="1:10" ht="22.5" customHeight="1">
      <c r="A44" s="178" t="s">
        <v>177</v>
      </c>
      <c r="B44" s="2"/>
      <c r="C44" s="158"/>
      <c r="D44" s="158"/>
      <c r="E44" s="158"/>
      <c r="F44" s="158"/>
      <c r="G44" s="158"/>
      <c r="H44" s="158"/>
      <c r="I44" s="158"/>
    </row>
    <row r="45" spans="1:10" ht="22.5" customHeight="1">
      <c r="A45" s="2" t="s">
        <v>4</v>
      </c>
      <c r="B45" s="2"/>
      <c r="C45" s="63">
        <v>-9426</v>
      </c>
      <c r="D45" s="60"/>
      <c r="E45" s="63">
        <v>15119</v>
      </c>
      <c r="F45" s="60"/>
      <c r="G45" s="28">
        <v>-10519</v>
      </c>
      <c r="H45" s="60"/>
      <c r="I45" s="28">
        <v>13940</v>
      </c>
    </row>
    <row r="46" spans="1:10" ht="22.5" customHeight="1">
      <c r="A46" s="2" t="s">
        <v>10</v>
      </c>
      <c r="B46" s="2"/>
      <c r="C46" s="63">
        <v>-10721</v>
      </c>
      <c r="D46" s="60"/>
      <c r="E46" s="63">
        <v>-2381</v>
      </c>
      <c r="F46" s="60"/>
      <c r="G46" s="28">
        <v>1038</v>
      </c>
      <c r="H46" s="60"/>
      <c r="I46" s="28">
        <v>-2907</v>
      </c>
    </row>
    <row r="47" spans="1:10" ht="22.5" customHeight="1">
      <c r="A47" s="2" t="s">
        <v>11</v>
      </c>
      <c r="B47" s="2"/>
      <c r="C47" s="63">
        <v>11266</v>
      </c>
      <c r="D47" s="60"/>
      <c r="E47" s="63">
        <v>84</v>
      </c>
      <c r="F47" s="60"/>
      <c r="G47" s="28">
        <v>17</v>
      </c>
      <c r="H47" s="60"/>
      <c r="I47" s="28">
        <v>-67</v>
      </c>
    </row>
    <row r="48" spans="1:10" ht="22.5" customHeight="1">
      <c r="A48" s="2" t="s">
        <v>7</v>
      </c>
      <c r="B48" s="2"/>
      <c r="C48" s="63">
        <v>-11446</v>
      </c>
      <c r="D48" s="60"/>
      <c r="E48" s="63">
        <v>99208</v>
      </c>
      <c r="F48" s="60"/>
      <c r="G48" s="28">
        <v>-8393</v>
      </c>
      <c r="H48" s="60"/>
      <c r="I48" s="28">
        <v>106057</v>
      </c>
      <c r="J48" s="6"/>
    </row>
    <row r="49" spans="1:10" ht="22.5" customHeight="1">
      <c r="A49" s="6" t="s">
        <v>191</v>
      </c>
      <c r="B49" s="6"/>
      <c r="C49" s="63">
        <v>-93663</v>
      </c>
      <c r="D49" s="60"/>
      <c r="E49" s="63">
        <v>-24912</v>
      </c>
      <c r="F49" s="60"/>
      <c r="G49" s="28">
        <v>-93308</v>
      </c>
      <c r="H49" s="60"/>
      <c r="I49" s="28">
        <v>-12536</v>
      </c>
    </row>
    <row r="50" spans="1:10" ht="22.5" customHeight="1">
      <c r="A50" s="6" t="s">
        <v>158</v>
      </c>
      <c r="B50" s="6"/>
      <c r="C50" s="63">
        <v>244</v>
      </c>
      <c r="D50" s="60"/>
      <c r="E50" s="63">
        <v>0</v>
      </c>
      <c r="F50" s="60"/>
      <c r="G50" s="28">
        <v>0</v>
      </c>
      <c r="H50" s="60"/>
      <c r="I50" s="28">
        <v>0</v>
      </c>
    </row>
    <row r="51" spans="1:10" ht="22.5" customHeight="1">
      <c r="A51" s="6" t="s">
        <v>103</v>
      </c>
      <c r="B51" s="6"/>
      <c r="C51" s="63">
        <v>-598</v>
      </c>
      <c r="D51" s="60"/>
      <c r="E51" s="63">
        <v>2414</v>
      </c>
      <c r="F51" s="60"/>
      <c r="G51" s="28">
        <v>0</v>
      </c>
      <c r="H51" s="60"/>
      <c r="I51" s="28">
        <v>0</v>
      </c>
    </row>
    <row r="52" spans="1:10" ht="22.5" customHeight="1">
      <c r="A52" s="6" t="s">
        <v>240</v>
      </c>
      <c r="B52" s="6"/>
      <c r="C52" s="171">
        <f>SUM(C33:C36,C45:C51)</f>
        <v>204298</v>
      </c>
      <c r="D52" s="60"/>
      <c r="E52" s="171">
        <f>SUM(E33:E36,E45:E51)</f>
        <v>304461</v>
      </c>
      <c r="F52" s="60"/>
      <c r="G52" s="171">
        <f>SUM(G33:G36,G45:G51)</f>
        <v>191968</v>
      </c>
      <c r="H52" s="60"/>
      <c r="I52" s="171">
        <f>SUM(I33:I36,I45:I51)</f>
        <v>278794</v>
      </c>
      <c r="J52" s="10"/>
    </row>
    <row r="53" spans="1:10" ht="22.5" customHeight="1">
      <c r="A53" s="6" t="s">
        <v>126</v>
      </c>
      <c r="B53" s="6"/>
      <c r="C53" s="63">
        <v>-440</v>
      </c>
      <c r="D53" s="60">
        <v>0</v>
      </c>
      <c r="E53" s="63">
        <v>-565</v>
      </c>
      <c r="F53" s="60">
        <v>0</v>
      </c>
      <c r="G53" s="28">
        <v>-440</v>
      </c>
      <c r="H53" s="60">
        <v>0</v>
      </c>
      <c r="I53" s="28">
        <v>-565</v>
      </c>
      <c r="J53" s="10"/>
    </row>
    <row r="54" spans="1:10" ht="22.5" customHeight="1">
      <c r="A54" s="6" t="s">
        <v>121</v>
      </c>
      <c r="B54" s="6"/>
      <c r="C54" s="63">
        <v>-36912</v>
      </c>
      <c r="D54" s="60"/>
      <c r="E54" s="63">
        <v>-28144</v>
      </c>
      <c r="F54" s="60"/>
      <c r="G54" s="28">
        <v>-36886</v>
      </c>
      <c r="H54" s="60"/>
      <c r="I54" s="28">
        <v>-27750</v>
      </c>
      <c r="J54" s="6"/>
    </row>
    <row r="55" spans="1:10" ht="22.5" customHeight="1">
      <c r="A55" s="123" t="s">
        <v>152</v>
      </c>
      <c r="B55" s="123"/>
      <c r="C55" s="172">
        <f>SUM(C52:C54)</f>
        <v>166946</v>
      </c>
      <c r="D55" s="112"/>
      <c r="E55" s="172">
        <f>SUM(E52:E54)</f>
        <v>275752</v>
      </c>
      <c r="F55" s="112"/>
      <c r="G55" s="172">
        <f>SUM(G52:G54)</f>
        <v>154642</v>
      </c>
      <c r="H55" s="112"/>
      <c r="I55" s="172">
        <f>SUM(I52:I54)</f>
        <v>250479</v>
      </c>
    </row>
    <row r="56" spans="1:10" ht="15.5" customHeight="1">
      <c r="A56" s="123"/>
      <c r="B56" s="123"/>
      <c r="C56" s="112"/>
      <c r="D56" s="112"/>
      <c r="E56" s="112"/>
      <c r="F56" s="112"/>
      <c r="G56" s="112"/>
      <c r="H56" s="112"/>
      <c r="I56" s="112"/>
    </row>
    <row r="57" spans="1:10" s="108" customFormat="1" ht="22.5" customHeight="1">
      <c r="A57" s="164" t="s">
        <v>54</v>
      </c>
      <c r="B57" s="164"/>
      <c r="C57" s="158"/>
      <c r="D57" s="158"/>
      <c r="E57" s="183"/>
      <c r="F57" s="158"/>
      <c r="G57" s="158"/>
      <c r="H57" s="158"/>
      <c r="I57" s="183"/>
      <c r="J57" s="33"/>
    </row>
    <row r="58" spans="1:10" ht="22.5" customHeight="1">
      <c r="A58" s="2" t="s">
        <v>178</v>
      </c>
      <c r="B58" s="155"/>
      <c r="C58" s="63">
        <v>0</v>
      </c>
      <c r="D58" s="60"/>
      <c r="E58" s="63">
        <v>0</v>
      </c>
      <c r="F58" s="60"/>
      <c r="G58" s="28">
        <v>0</v>
      </c>
      <c r="H58" s="60"/>
      <c r="I58" s="28">
        <v>-68000</v>
      </c>
    </row>
    <row r="59" spans="1:10" ht="22.5" customHeight="1">
      <c r="A59" s="2" t="s">
        <v>179</v>
      </c>
      <c r="B59" s="155">
        <v>4</v>
      </c>
      <c r="C59" s="63">
        <v>0</v>
      </c>
      <c r="D59" s="60"/>
      <c r="E59" s="63">
        <v>6571</v>
      </c>
      <c r="F59" s="60"/>
      <c r="G59" s="28">
        <v>0</v>
      </c>
      <c r="H59" s="60"/>
      <c r="I59" s="28">
        <v>0</v>
      </c>
    </row>
    <row r="60" spans="1:10" ht="22.5" customHeight="1">
      <c r="A60" s="2" t="s">
        <v>180</v>
      </c>
      <c r="B60" s="155">
        <v>6</v>
      </c>
      <c r="C60" s="63">
        <v>0</v>
      </c>
      <c r="D60" s="60"/>
      <c r="E60" s="63">
        <v>-25000</v>
      </c>
      <c r="F60" s="60"/>
      <c r="G60" s="28">
        <v>0</v>
      </c>
      <c r="H60" s="60"/>
      <c r="I60" s="28">
        <v>0</v>
      </c>
    </row>
    <row r="61" spans="1:10" ht="22.5" customHeight="1">
      <c r="A61" s="2" t="s">
        <v>122</v>
      </c>
      <c r="B61" s="155"/>
      <c r="C61" s="28">
        <v>-1362152</v>
      </c>
      <c r="D61" s="60"/>
      <c r="E61" s="63">
        <v>-650000</v>
      </c>
      <c r="F61" s="60"/>
      <c r="G61" s="28">
        <v>-1362152</v>
      </c>
      <c r="H61" s="60"/>
      <c r="I61" s="28">
        <v>-650000</v>
      </c>
    </row>
    <row r="62" spans="1:10" ht="22.5" customHeight="1">
      <c r="A62" s="2" t="s">
        <v>123</v>
      </c>
      <c r="B62" s="155"/>
      <c r="C62" s="28">
        <v>1633799</v>
      </c>
      <c r="D62" s="60"/>
      <c r="E62" s="63">
        <v>750000</v>
      </c>
      <c r="F62" s="60"/>
      <c r="G62" s="28">
        <v>1633799</v>
      </c>
      <c r="H62" s="60"/>
      <c r="I62" s="28">
        <v>750000</v>
      </c>
    </row>
    <row r="63" spans="1:10" ht="22.5" customHeight="1">
      <c r="A63" s="2" t="s">
        <v>181</v>
      </c>
      <c r="B63" s="155"/>
      <c r="C63" s="28">
        <v>0</v>
      </c>
      <c r="D63" s="60"/>
      <c r="E63" s="63">
        <v>-50000</v>
      </c>
      <c r="F63" s="60"/>
      <c r="G63" s="28">
        <v>0</v>
      </c>
      <c r="H63" s="60"/>
      <c r="I63" s="28">
        <v>-50000</v>
      </c>
    </row>
    <row r="64" spans="1:10" ht="22.5" customHeight="1">
      <c r="A64" s="2" t="s">
        <v>259</v>
      </c>
      <c r="B64" s="240"/>
      <c r="C64" s="28">
        <v>50000</v>
      </c>
      <c r="D64" s="60"/>
      <c r="E64" s="63">
        <v>0</v>
      </c>
      <c r="F64" s="60"/>
      <c r="G64" s="28">
        <v>50000</v>
      </c>
      <c r="H64" s="60"/>
      <c r="I64" s="28">
        <v>0</v>
      </c>
    </row>
    <row r="65" spans="1:10" ht="22.5" customHeight="1">
      <c r="A65" s="2" t="s">
        <v>241</v>
      </c>
      <c r="B65" s="2"/>
      <c r="C65" s="63">
        <v>-34685</v>
      </c>
      <c r="D65" s="60"/>
      <c r="E65" s="63">
        <v>-48162</v>
      </c>
      <c r="F65" s="60"/>
      <c r="G65" s="28">
        <v>-30392</v>
      </c>
      <c r="H65" s="60"/>
      <c r="I65" s="28">
        <v>-45884</v>
      </c>
    </row>
    <row r="66" spans="1:10" ht="22.5" customHeight="1">
      <c r="A66" s="2" t="s">
        <v>242</v>
      </c>
      <c r="B66" s="2"/>
      <c r="C66" s="63">
        <v>709</v>
      </c>
      <c r="D66" s="60"/>
      <c r="E66" s="63">
        <v>186</v>
      </c>
      <c r="F66" s="60"/>
      <c r="G66" s="28">
        <v>523</v>
      </c>
      <c r="H66" s="60"/>
      <c r="I66" s="28">
        <v>0</v>
      </c>
    </row>
    <row r="67" spans="1:10" ht="22.5" customHeight="1">
      <c r="A67" s="2" t="s">
        <v>269</v>
      </c>
      <c r="B67" s="2"/>
      <c r="C67" s="63">
        <v>-2566</v>
      </c>
      <c r="D67" s="60"/>
      <c r="E67" s="63">
        <v>-1904</v>
      </c>
      <c r="F67" s="60"/>
      <c r="G67" s="28">
        <v>-1041</v>
      </c>
      <c r="H67" s="60"/>
      <c r="I67" s="28">
        <v>-1054</v>
      </c>
    </row>
    <row r="68" spans="1:10" ht="22.5" customHeight="1">
      <c r="A68" s="2" t="s">
        <v>246</v>
      </c>
      <c r="B68" s="245">
        <v>5</v>
      </c>
      <c r="C68" s="63">
        <v>0</v>
      </c>
      <c r="D68" s="60"/>
      <c r="E68" s="63">
        <v>0</v>
      </c>
      <c r="F68" s="60"/>
      <c r="G68" s="28">
        <v>2040</v>
      </c>
      <c r="H68" s="60"/>
      <c r="I68" s="28">
        <v>0</v>
      </c>
    </row>
    <row r="69" spans="1:10" ht="22.5" customHeight="1">
      <c r="A69" s="2" t="s">
        <v>238</v>
      </c>
      <c r="B69" s="2"/>
      <c r="C69" s="63">
        <v>457</v>
      </c>
      <c r="D69" s="60"/>
      <c r="E69" s="63">
        <v>0</v>
      </c>
      <c r="F69" s="60"/>
      <c r="G69" s="28">
        <v>457</v>
      </c>
      <c r="H69" s="60"/>
      <c r="I69" s="28">
        <v>0</v>
      </c>
    </row>
    <row r="70" spans="1:10" ht="22.5" customHeight="1">
      <c r="A70" s="2" t="s">
        <v>94</v>
      </c>
      <c r="B70" s="2"/>
      <c r="C70" s="63">
        <v>1735</v>
      </c>
      <c r="D70" s="60"/>
      <c r="E70" s="63">
        <v>901</v>
      </c>
      <c r="F70" s="60"/>
      <c r="G70" s="28">
        <v>2551</v>
      </c>
      <c r="H70" s="60"/>
      <c r="I70" s="28">
        <v>901</v>
      </c>
    </row>
    <row r="71" spans="1:10" ht="22.5" customHeight="1">
      <c r="A71" s="10" t="s">
        <v>243</v>
      </c>
      <c r="B71" s="10"/>
      <c r="C71" s="65">
        <f>SUM(C58:C70)</f>
        <v>287297</v>
      </c>
      <c r="D71" s="58"/>
      <c r="E71" s="65">
        <f>SUM(E58:E70)</f>
        <v>-17408</v>
      </c>
      <c r="F71" s="58"/>
      <c r="G71" s="65">
        <f>SUM(G58:G70)</f>
        <v>295785</v>
      </c>
      <c r="H71" s="58"/>
      <c r="I71" s="65">
        <f>SUM(I58:I70)</f>
        <v>-64037</v>
      </c>
    </row>
    <row r="72" spans="1:10" ht="8.25" customHeight="1">
      <c r="A72" s="10"/>
      <c r="B72" s="10"/>
      <c r="C72" s="58"/>
      <c r="D72" s="58"/>
      <c r="E72" s="58"/>
      <c r="F72" s="58"/>
      <c r="G72" s="58"/>
      <c r="H72" s="58"/>
      <c r="I72" s="58"/>
    </row>
    <row r="73" spans="1:10" ht="22.5" customHeight="1">
      <c r="A73" s="1" t="s">
        <v>99</v>
      </c>
      <c r="B73" s="1"/>
      <c r="C73" s="173"/>
      <c r="D73" s="20"/>
      <c r="E73" s="173"/>
      <c r="F73" s="20"/>
      <c r="G73" s="2"/>
      <c r="H73" s="20"/>
      <c r="I73" s="2"/>
    </row>
    <row r="74" spans="1:10" ht="22.5" customHeight="1">
      <c r="A74" s="174" t="s">
        <v>87</v>
      </c>
      <c r="B74" s="174"/>
      <c r="C74" s="173"/>
      <c r="D74" s="20"/>
      <c r="E74" s="173"/>
      <c r="F74" s="20"/>
      <c r="G74" s="2"/>
      <c r="H74" s="20"/>
      <c r="I74" s="2"/>
    </row>
    <row r="75" spans="1:10" ht="12" customHeight="1">
      <c r="A75" s="2"/>
      <c r="B75" s="2"/>
      <c r="C75" s="173"/>
      <c r="D75" s="20"/>
      <c r="E75" s="173"/>
      <c r="F75" s="20"/>
      <c r="G75" s="2"/>
      <c r="H75" s="20"/>
      <c r="I75" s="2"/>
    </row>
    <row r="76" spans="1:10" ht="22.5" customHeight="1">
      <c r="A76" s="33"/>
      <c r="B76" s="33"/>
      <c r="C76" s="263" t="s">
        <v>31</v>
      </c>
      <c r="D76" s="263"/>
      <c r="E76" s="263"/>
      <c r="F76" s="157"/>
      <c r="G76" s="263" t="s">
        <v>139</v>
      </c>
      <c r="H76" s="263"/>
      <c r="I76" s="263"/>
    </row>
    <row r="77" spans="1:10" ht="46" customHeight="1">
      <c r="A77" s="2"/>
      <c r="B77" s="2"/>
      <c r="C77" s="264" t="s">
        <v>140</v>
      </c>
      <c r="D77" s="264"/>
      <c r="E77" s="264"/>
      <c r="F77" s="2"/>
      <c r="G77" s="264" t="s">
        <v>140</v>
      </c>
      <c r="H77" s="264"/>
      <c r="I77" s="264"/>
    </row>
    <row r="78" spans="1:10" ht="22.5" customHeight="1">
      <c r="A78" s="2"/>
      <c r="B78" s="245" t="s">
        <v>28</v>
      </c>
      <c r="C78" s="181">
        <v>2563</v>
      </c>
      <c r="D78" s="26"/>
      <c r="E78" s="181">
        <v>2562</v>
      </c>
      <c r="F78" s="26"/>
      <c r="G78" s="181">
        <v>2563</v>
      </c>
      <c r="H78" s="26"/>
      <c r="I78" s="181">
        <v>2562</v>
      </c>
    </row>
    <row r="79" spans="1:10" ht="22.5" customHeight="1">
      <c r="A79" s="33"/>
      <c r="B79" s="33"/>
      <c r="C79" s="262" t="s">
        <v>29</v>
      </c>
      <c r="D79" s="262"/>
      <c r="E79" s="262"/>
      <c r="F79" s="262"/>
      <c r="G79" s="262"/>
      <c r="H79" s="262"/>
      <c r="I79" s="262"/>
    </row>
    <row r="80" spans="1:10" s="108" customFormat="1" ht="22.5" customHeight="1">
      <c r="A80" s="164" t="s">
        <v>55</v>
      </c>
      <c r="B80" s="164"/>
      <c r="C80" s="168"/>
      <c r="D80" s="169"/>
      <c r="E80" s="168"/>
      <c r="F80" s="169"/>
      <c r="G80" s="170"/>
      <c r="H80" s="169"/>
      <c r="I80" s="170"/>
      <c r="J80" s="33"/>
    </row>
    <row r="81" spans="1:10" ht="22.5" customHeight="1">
      <c r="A81" s="2" t="s">
        <v>265</v>
      </c>
      <c r="B81" s="2"/>
      <c r="C81" s="63">
        <v>968</v>
      </c>
      <c r="D81" s="60"/>
      <c r="E81" s="63">
        <v>0</v>
      </c>
      <c r="F81" s="60"/>
      <c r="G81" s="28">
        <v>0</v>
      </c>
      <c r="H81" s="60"/>
      <c r="I81" s="28">
        <v>0</v>
      </c>
    </row>
    <row r="82" spans="1:10" ht="22.5" customHeight="1">
      <c r="A82" s="2" t="s">
        <v>264</v>
      </c>
      <c r="B82" s="2"/>
      <c r="C82" s="63">
        <v>0</v>
      </c>
      <c r="D82" s="60"/>
      <c r="E82" s="63">
        <v>-948</v>
      </c>
      <c r="F82" s="60"/>
      <c r="G82" s="28">
        <v>0</v>
      </c>
      <c r="H82" s="60"/>
      <c r="I82" s="28">
        <v>0</v>
      </c>
    </row>
    <row r="83" spans="1:10" ht="22.5" customHeight="1">
      <c r="A83" s="2" t="s">
        <v>262</v>
      </c>
      <c r="B83" s="2"/>
      <c r="C83" s="63">
        <v>-1960</v>
      </c>
      <c r="D83" s="60"/>
      <c r="E83" s="63">
        <v>0</v>
      </c>
      <c r="F83" s="60"/>
      <c r="G83" s="28">
        <v>0</v>
      </c>
      <c r="H83" s="60"/>
      <c r="I83" s="28">
        <v>0</v>
      </c>
    </row>
    <row r="84" spans="1:10" ht="22.5" customHeight="1">
      <c r="A84" s="2" t="s">
        <v>244</v>
      </c>
      <c r="B84" s="2"/>
      <c r="C84" s="28">
        <v>-50</v>
      </c>
      <c r="D84" s="60"/>
      <c r="E84" s="28">
        <v>-39</v>
      </c>
      <c r="F84" s="60"/>
      <c r="G84" s="28">
        <v>0</v>
      </c>
      <c r="H84" s="60"/>
      <c r="I84" s="28">
        <v>0</v>
      </c>
    </row>
    <row r="85" spans="1:10" ht="22.5" customHeight="1">
      <c r="A85" s="2" t="s">
        <v>260</v>
      </c>
      <c r="B85" s="2"/>
      <c r="C85" s="28"/>
      <c r="D85" s="60"/>
      <c r="E85" s="28"/>
      <c r="F85" s="60"/>
      <c r="G85" s="28"/>
      <c r="H85" s="60"/>
      <c r="I85" s="28"/>
    </row>
    <row r="86" spans="1:10" ht="22.5" customHeight="1">
      <c r="A86" s="13" t="s">
        <v>245</v>
      </c>
      <c r="B86" s="2"/>
      <c r="C86" s="63">
        <v>-9301</v>
      </c>
      <c r="D86" s="60"/>
      <c r="E86" s="63">
        <v>-2540</v>
      </c>
      <c r="F86" s="60"/>
      <c r="G86" s="28">
        <v>-5496</v>
      </c>
      <c r="H86" s="60"/>
      <c r="I86" s="28">
        <v>0</v>
      </c>
    </row>
    <row r="87" spans="1:10" ht="22.5" customHeight="1">
      <c r="A87" s="2" t="s">
        <v>141</v>
      </c>
      <c r="B87" s="245">
        <v>13</v>
      </c>
      <c r="C87" s="63">
        <v>-252567</v>
      </c>
      <c r="D87" s="60"/>
      <c r="E87" s="63">
        <v>-200830</v>
      </c>
      <c r="F87" s="60"/>
      <c r="G87" s="28">
        <v>-252567</v>
      </c>
      <c r="H87" s="60"/>
      <c r="I87" s="28">
        <v>-200830</v>
      </c>
    </row>
    <row r="88" spans="1:10" ht="22.5" customHeight="1">
      <c r="A88" s="2" t="s">
        <v>124</v>
      </c>
      <c r="B88" s="2"/>
      <c r="C88" s="63">
        <v>-2433</v>
      </c>
      <c r="D88" s="60"/>
      <c r="E88" s="63">
        <v>-942</v>
      </c>
      <c r="F88" s="60"/>
      <c r="G88" s="28">
        <v>-1081</v>
      </c>
      <c r="H88" s="60"/>
      <c r="I88" s="28">
        <v>0</v>
      </c>
    </row>
    <row r="89" spans="1:10" ht="22.5" customHeight="1">
      <c r="A89" s="10" t="s">
        <v>153</v>
      </c>
      <c r="B89" s="10"/>
      <c r="C89" s="65">
        <f>SUM(C81:C88)</f>
        <v>-265343</v>
      </c>
      <c r="D89" s="58"/>
      <c r="E89" s="65">
        <f>SUM(E81:E88)</f>
        <v>-205299</v>
      </c>
      <c r="F89" s="58"/>
      <c r="G89" s="65">
        <f>SUM(G81:G88)</f>
        <v>-259144</v>
      </c>
      <c r="H89" s="58"/>
      <c r="I89" s="65">
        <f>SUM(I81:I88)</f>
        <v>-200830</v>
      </c>
    </row>
    <row r="90" spans="1:10" ht="22.5" customHeight="1">
      <c r="A90" s="2"/>
      <c r="B90" s="2"/>
      <c r="C90" s="63"/>
      <c r="D90" s="60"/>
      <c r="E90" s="63"/>
      <c r="F90" s="60"/>
      <c r="G90" s="28"/>
      <c r="H90" s="60"/>
      <c r="I90" s="28"/>
    </row>
    <row r="91" spans="1:10" ht="22.5" customHeight="1">
      <c r="A91" s="10" t="s">
        <v>142</v>
      </c>
      <c r="B91" s="10"/>
      <c r="C91" s="59">
        <f>SUM(C89,C71,C55)</f>
        <v>188900</v>
      </c>
      <c r="D91" s="175"/>
      <c r="E91" s="59">
        <f>SUM(E89,E71,E55)</f>
        <v>53045</v>
      </c>
      <c r="F91" s="58"/>
      <c r="G91" s="59">
        <f>SUM(G89,G71,G55)</f>
        <v>191283</v>
      </c>
      <c r="H91" s="58"/>
      <c r="I91" s="59">
        <f>SUM(I89,I71,I55)</f>
        <v>-14388</v>
      </c>
    </row>
    <row r="92" spans="1:10" ht="22.5" customHeight="1">
      <c r="A92" s="6" t="s">
        <v>182</v>
      </c>
      <c r="B92" s="6"/>
      <c r="C92" s="28">
        <f>'BS-3-5'!F10</f>
        <v>181695</v>
      </c>
      <c r="D92" s="60"/>
      <c r="E92" s="28">
        <v>172637</v>
      </c>
      <c r="F92" s="60"/>
      <c r="G92" s="28">
        <f>'BS-3-5'!J10</f>
        <v>124387</v>
      </c>
      <c r="H92" s="60"/>
      <c r="I92" s="28">
        <v>159559</v>
      </c>
    </row>
    <row r="93" spans="1:10" ht="22.5" customHeight="1" thickBot="1">
      <c r="A93" s="10" t="s">
        <v>183</v>
      </c>
      <c r="B93" s="10"/>
      <c r="C93" s="176">
        <f>SUM(C91:C92)</f>
        <v>370595</v>
      </c>
      <c r="D93" s="175"/>
      <c r="E93" s="176">
        <f>SUM(E91:E92)</f>
        <v>225682</v>
      </c>
      <c r="F93" s="58"/>
      <c r="G93" s="176">
        <f>SUM(G91:G92)</f>
        <v>315670</v>
      </c>
      <c r="H93" s="58"/>
      <c r="I93" s="176">
        <f>SUM(I91:I92)</f>
        <v>145171</v>
      </c>
      <c r="J93" s="28"/>
    </row>
    <row r="94" spans="1:10" ht="22" customHeight="1" thickTop="1">
      <c r="A94" s="10"/>
      <c r="B94" s="10"/>
      <c r="C94" s="58"/>
      <c r="D94" s="58"/>
      <c r="E94" s="58"/>
      <c r="F94" s="58"/>
      <c r="G94" s="58"/>
      <c r="H94" s="58"/>
      <c r="I94" s="58"/>
    </row>
    <row r="95" spans="1:10" s="108" customFormat="1" ht="22.5" customHeight="1">
      <c r="A95" s="97" t="s">
        <v>56</v>
      </c>
      <c r="B95" s="97"/>
      <c r="C95" s="170"/>
      <c r="D95" s="170"/>
      <c r="E95" s="170"/>
      <c r="F95" s="170"/>
      <c r="G95" s="170"/>
      <c r="H95" s="170"/>
      <c r="I95" s="170"/>
      <c r="J95" s="33"/>
    </row>
    <row r="96" spans="1:10" ht="22.5" customHeight="1">
      <c r="A96" s="2" t="s">
        <v>101</v>
      </c>
      <c r="B96" s="2"/>
      <c r="C96" s="38">
        <v>2029</v>
      </c>
      <c r="D96" s="60"/>
      <c r="E96" s="38">
        <v>7706</v>
      </c>
      <c r="F96" s="60"/>
      <c r="G96" s="38">
        <v>1762</v>
      </c>
      <c r="H96" s="60"/>
      <c r="I96" s="38">
        <v>7549</v>
      </c>
    </row>
    <row r="97" spans="1:10" ht="22.5" customHeight="1">
      <c r="A97" s="2" t="s">
        <v>100</v>
      </c>
      <c r="B97" s="2"/>
      <c r="C97" s="28">
        <v>367</v>
      </c>
      <c r="D97" s="60"/>
      <c r="E97" s="28">
        <v>337</v>
      </c>
      <c r="F97" s="60"/>
      <c r="G97" s="28">
        <v>19</v>
      </c>
      <c r="H97" s="60"/>
      <c r="I97" s="28">
        <v>337</v>
      </c>
    </row>
    <row r="98" spans="1:10" ht="22.5" customHeight="1">
      <c r="A98" s="2"/>
      <c r="B98" s="2"/>
      <c r="C98" s="30"/>
      <c r="D98" s="30"/>
      <c r="E98" s="30"/>
      <c r="F98" s="30"/>
      <c r="G98" s="30"/>
      <c r="H98" s="30"/>
      <c r="I98" s="30"/>
      <c r="J98" s="30"/>
    </row>
    <row r="99" spans="1:10" ht="22.5" customHeight="1">
      <c r="A99" s="2"/>
      <c r="B99" s="2"/>
      <c r="C99" s="177">
        <f>C93-'BS-3-5'!D10</f>
        <v>0</v>
      </c>
      <c r="D99" s="177">
        <f>D93-'BS-3-5'!E10</f>
        <v>0</v>
      </c>
      <c r="E99" s="177"/>
      <c r="F99" s="177">
        <f>F93-'BS-3-5'!G10</f>
        <v>0</v>
      </c>
      <c r="G99" s="177">
        <f>G93-'BS-3-5'!H10</f>
        <v>0</v>
      </c>
      <c r="H99" s="177">
        <f>H93-'BS-3-5'!I10</f>
        <v>0</v>
      </c>
      <c r="I99" s="177"/>
    </row>
    <row r="100" spans="1:10" ht="22.5" customHeight="1">
      <c r="A100" s="2"/>
      <c r="B100" s="2"/>
      <c r="C100" s="2"/>
      <c r="D100" s="2"/>
      <c r="E100" s="2"/>
      <c r="F100" s="20"/>
      <c r="G100" s="2"/>
      <c r="H100" s="20"/>
      <c r="I100" s="2"/>
    </row>
    <row r="101" spans="1:10" ht="22.5" customHeight="1">
      <c r="A101" s="2"/>
      <c r="B101" s="2"/>
      <c r="C101" s="173"/>
      <c r="D101" s="20"/>
      <c r="E101" s="173"/>
      <c r="F101" s="20"/>
      <c r="G101" s="2"/>
      <c r="H101" s="20"/>
      <c r="I101" s="2"/>
    </row>
    <row r="102" spans="1:10" ht="22.5" customHeight="1">
      <c r="A102" s="2"/>
      <c r="B102" s="2"/>
      <c r="C102" s="173"/>
      <c r="D102" s="20"/>
      <c r="E102" s="173"/>
      <c r="F102" s="20"/>
      <c r="G102" s="2"/>
      <c r="H102" s="20"/>
      <c r="I102" s="2"/>
    </row>
    <row r="103" spans="1:10" ht="22.5" customHeight="1">
      <c r="A103" s="2"/>
      <c r="B103" s="2"/>
      <c r="C103" s="173"/>
      <c r="D103" s="20"/>
      <c r="E103" s="173"/>
      <c r="F103" s="20"/>
      <c r="G103" s="2"/>
      <c r="H103" s="20"/>
      <c r="I103" s="2"/>
    </row>
    <row r="104" spans="1:10" ht="22.5" customHeight="1">
      <c r="A104" s="2"/>
      <c r="B104" s="2"/>
      <c r="C104" s="173"/>
      <c r="D104" s="20"/>
      <c r="E104" s="173"/>
      <c r="F104" s="20"/>
      <c r="G104" s="2"/>
      <c r="H104" s="20"/>
      <c r="I104" s="2"/>
    </row>
    <row r="105" spans="1:10" ht="22.5" customHeight="1">
      <c r="A105" s="2"/>
      <c r="B105" s="2"/>
      <c r="C105" s="173"/>
      <c r="D105" s="20"/>
      <c r="E105" s="173"/>
      <c r="F105" s="20"/>
      <c r="G105" s="2"/>
      <c r="H105" s="20"/>
      <c r="I105" s="2"/>
    </row>
    <row r="106" spans="1:10" ht="22.5" customHeight="1">
      <c r="A106" s="2"/>
      <c r="B106" s="2"/>
      <c r="C106" s="173"/>
      <c r="D106" s="20"/>
      <c r="E106" s="173"/>
      <c r="F106" s="20"/>
      <c r="G106" s="2"/>
      <c r="H106" s="20"/>
      <c r="I106" s="2"/>
    </row>
    <row r="107" spans="1:10" ht="22.5" customHeight="1">
      <c r="A107" s="2"/>
      <c r="B107" s="2"/>
      <c r="C107" s="173"/>
      <c r="D107" s="20"/>
      <c r="E107" s="173"/>
      <c r="F107" s="20"/>
      <c r="G107" s="2"/>
      <c r="H107" s="20"/>
      <c r="I107" s="2"/>
    </row>
    <row r="108" spans="1:10" ht="22.5" customHeight="1">
      <c r="A108" s="2"/>
      <c r="B108" s="2"/>
      <c r="C108" s="173"/>
      <c r="D108" s="20"/>
      <c r="E108" s="173"/>
      <c r="F108" s="20"/>
      <c r="G108" s="2"/>
      <c r="H108" s="20"/>
      <c r="I108" s="2"/>
    </row>
    <row r="109" spans="1:10" ht="22.5" customHeight="1">
      <c r="A109" s="2"/>
      <c r="B109" s="2"/>
      <c r="C109" s="173"/>
      <c r="D109" s="20"/>
      <c r="E109" s="173"/>
      <c r="F109" s="20"/>
      <c r="G109" s="2"/>
      <c r="H109" s="20"/>
      <c r="I109" s="2"/>
    </row>
    <row r="110" spans="1:10" ht="22.5" customHeight="1">
      <c r="A110" s="2"/>
      <c r="B110" s="2"/>
      <c r="C110" s="173"/>
      <c r="D110" s="20"/>
      <c r="E110" s="173"/>
      <c r="F110" s="20"/>
      <c r="G110" s="2"/>
      <c r="H110" s="20"/>
      <c r="I110" s="2"/>
    </row>
    <row r="111" spans="1:10" ht="22.5" customHeight="1">
      <c r="A111" s="2"/>
      <c r="B111" s="2"/>
      <c r="C111" s="173"/>
      <c r="D111" s="20"/>
      <c r="E111" s="173"/>
      <c r="F111" s="20"/>
      <c r="G111" s="2"/>
      <c r="H111" s="20"/>
      <c r="I111" s="2"/>
    </row>
    <row r="112" spans="1:10" ht="22.5" customHeight="1">
      <c r="A112" s="2"/>
      <c r="B112" s="2"/>
      <c r="C112" s="173"/>
      <c r="D112" s="20"/>
      <c r="E112" s="173"/>
      <c r="F112" s="20"/>
      <c r="G112" s="2"/>
      <c r="H112" s="20"/>
      <c r="I112" s="2"/>
    </row>
    <row r="113" spans="1:9" ht="23.25" customHeight="1">
      <c r="A113" s="2"/>
      <c r="B113" s="2"/>
      <c r="C113" s="173"/>
      <c r="D113" s="20"/>
      <c r="E113" s="173"/>
      <c r="F113" s="20"/>
      <c r="G113" s="2"/>
      <c r="H113" s="20"/>
      <c r="I113" s="2"/>
    </row>
    <row r="114" spans="1:9" ht="23.25" customHeight="1">
      <c r="A114" s="2"/>
      <c r="B114" s="2"/>
      <c r="C114" s="173"/>
      <c r="D114" s="20"/>
      <c r="E114" s="173"/>
      <c r="F114" s="20"/>
      <c r="G114" s="2"/>
      <c r="H114" s="20"/>
      <c r="I114" s="2"/>
    </row>
    <row r="115" spans="1:9" ht="23.25" customHeight="1">
      <c r="A115" s="2"/>
      <c r="B115" s="2"/>
      <c r="C115" s="173"/>
      <c r="D115" s="20"/>
      <c r="E115" s="173"/>
      <c r="F115" s="20"/>
      <c r="G115" s="2"/>
      <c r="H115" s="20"/>
      <c r="I115" s="2"/>
    </row>
    <row r="116" spans="1:9" ht="23.25" customHeight="1">
      <c r="A116" s="2"/>
      <c r="B116" s="2"/>
      <c r="C116" s="173"/>
      <c r="D116" s="20"/>
      <c r="E116" s="173"/>
      <c r="F116" s="20"/>
      <c r="G116" s="2"/>
      <c r="H116" s="20"/>
      <c r="I116" s="2"/>
    </row>
    <row r="117" spans="1:9" ht="23.25" customHeight="1">
      <c r="A117" s="2"/>
      <c r="B117" s="2"/>
      <c r="C117" s="173"/>
      <c r="D117" s="20"/>
      <c r="E117" s="173"/>
      <c r="F117" s="20"/>
      <c r="G117" s="2"/>
      <c r="H117" s="20"/>
      <c r="I117" s="2"/>
    </row>
  </sheetData>
  <mergeCells count="15">
    <mergeCell ref="G4:I4"/>
    <mergeCell ref="G5:I5"/>
    <mergeCell ref="C4:E4"/>
    <mergeCell ref="C5:E5"/>
    <mergeCell ref="C7:I7"/>
    <mergeCell ref="C40:E40"/>
    <mergeCell ref="G40:I40"/>
    <mergeCell ref="C41:E41"/>
    <mergeCell ref="G41:I41"/>
    <mergeCell ref="C43:I43"/>
    <mergeCell ref="C76:E76"/>
    <mergeCell ref="G76:I76"/>
    <mergeCell ref="C77:E77"/>
    <mergeCell ref="G77:I77"/>
    <mergeCell ref="C79:I79"/>
  </mergeCells>
  <pageMargins left="0.8" right="0.8" top="0.48" bottom="0.48" header="0.5" footer="0.5"/>
  <pageSetup paperSize="9" scale="93" firstPageNumber="14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
&amp;P</oddFooter>
  </headerFooter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PL-6-9</vt:lpstr>
      <vt:lpstr>SH10</vt:lpstr>
      <vt:lpstr>SH11</vt:lpstr>
      <vt:lpstr>SH12 </vt:lpstr>
      <vt:lpstr>SH13</vt:lpstr>
      <vt:lpstr>CF 14-16</vt:lpstr>
      <vt:lpstr>'BS-3-5'!Print_Area</vt:lpstr>
      <vt:lpstr>'CF 14-16'!Print_Area</vt:lpstr>
      <vt:lpstr>'PL-6-9'!Print_Area</vt:lpstr>
      <vt:lpstr>'SH10'!Print_Area</vt:lpstr>
      <vt:lpstr>'SH11'!Print_Area</vt:lpstr>
      <vt:lpstr>'SH12 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achoetkiattikun</dc:creator>
  <cp:lastModifiedBy>Nitinath, Kajohntridach</cp:lastModifiedBy>
  <cp:lastPrinted>2020-08-03T08:52:35Z</cp:lastPrinted>
  <dcterms:created xsi:type="dcterms:W3CDTF">2011-07-19T04:20:21Z</dcterms:created>
  <dcterms:modified xsi:type="dcterms:W3CDTF">2020-08-13T04:54:56Z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Source">
    <vt:lpwstr>Workgroup</vt:lpwstr>
  </property>
  <property fmtid="{D5CDD505-2E9C-101B-9397-08002B2CF9AE}" pid="3" name="OnLine">
    <vt:lpwstr>False</vt:lpwstr>
  </property>
  <property fmtid="{D5CDD505-2E9C-101B-9397-08002B2CF9AE}" pid="4" name="Product">
    <vt:lpwstr>eAudIT2011</vt:lpwstr>
  </property>
  <property fmtid="{D5CDD505-2E9C-101B-9397-08002B2CF9AE}" pid="5" name="Version">
    <vt:lpwstr>V1</vt:lpwstr>
  </property>
  <property fmtid="{D5CDD505-2E9C-101B-9397-08002B2CF9AE}" pid="6" name="SiteType">
    <vt:lpwstr>Engagement</vt:lpwstr>
  </property>
  <property fmtid="{D5CDD505-2E9C-101B-9397-08002B2CF9AE}" pid="7" name="Locale">
    <vt:lpwstr>en</vt:lpwstr>
  </property>
  <property fmtid="{D5CDD505-2E9C-101B-9397-08002B2CF9AE}" pid="8" name="ComponentID">
    <vt:lpwstr>58D1796B-1029-4952-97D2-02808AC341F6</vt:lpwstr>
  </property>
  <property fmtid="{D5CDD505-2E9C-101B-9397-08002B2CF9AE}" pid="9" name="DocumentID">
    <vt:lpwstr>B4074DAB-E432-4CE0-BD7F-E1D4CDC95533</vt:lpwstr>
  </property>
  <property fmtid="{D5CDD505-2E9C-101B-9397-08002B2CF9AE}" pid="10" name="LibraryID">
    <vt:lpwstr>Audit Files</vt:lpwstr>
  </property>
  <property fmtid="{D5CDD505-2E9C-101B-9397-08002B2CF9AE}" pid="11" name="EngagementID">
    <vt:lpwstr>cdf6bd9b-2e63-4f98-be42-939e05846ae1</vt:lpwstr>
  </property>
</Properties>
</file>