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2'2020\FS\SET files\"/>
    </mc:Choice>
  </mc:AlternateContent>
  <xr:revisionPtr revIDLastSave="0" documentId="8_{31B105F3-10BC-4060-80F0-FEFE74899B81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BS-2-4" sheetId="10" r:id="rId1"/>
    <sheet name="PL-5-8" sheetId="2" r:id="rId2"/>
    <sheet name="SH9" sheetId="4" r:id="rId3"/>
    <sheet name="SH10" sheetId="11" r:id="rId4"/>
    <sheet name="SH11-12" sheetId="6" r:id="rId5"/>
    <sheet name="CF 13-14" sheetId="7" r:id="rId6"/>
  </sheets>
  <definedNames>
    <definedName name="_Hlk120336604" localSheetId="5">'CF 13-14'!#REF!</definedName>
    <definedName name="_xlnm.Print_Area" localSheetId="0">'BS-2-4'!$A$1:$I$95</definedName>
    <definedName name="_xlnm.Print_Area" localSheetId="5">'CF 13-14'!$A$1:$I$91</definedName>
    <definedName name="_xlnm.Print_Area" localSheetId="1">'PL-5-8'!$A$1:$I$144</definedName>
    <definedName name="_xlnm.Print_Area" localSheetId="3">'SH10'!$A$1:$W$38</definedName>
    <definedName name="_xlnm.Print_Area" localSheetId="4">'SH11-12'!$A$1:$M$54</definedName>
    <definedName name="_xlnm.Print_Area" localSheetId="2">'SH9'!$A$1:$W$36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3" i="7" l="1"/>
  <c r="C93" i="7"/>
  <c r="I82" i="7" l="1"/>
  <c r="G82" i="7"/>
  <c r="E82" i="7"/>
  <c r="C82" i="7"/>
  <c r="I94" i="2" l="1"/>
  <c r="G94" i="2"/>
  <c r="E94" i="2"/>
  <c r="C94" i="2"/>
  <c r="B46" i="6" l="1"/>
  <c r="B45" i="6"/>
  <c r="K40" i="6"/>
  <c r="I40" i="6"/>
  <c r="G40" i="6"/>
  <c r="E40" i="6"/>
  <c r="C40" i="6"/>
  <c r="M39" i="6"/>
  <c r="M38" i="6"/>
  <c r="S27" i="11"/>
  <c r="W27" i="11" s="1"/>
  <c r="S29" i="11"/>
  <c r="W29" i="11" s="1"/>
  <c r="U29" i="11"/>
  <c r="U13" i="11"/>
  <c r="O13" i="11"/>
  <c r="M13" i="11"/>
  <c r="K13" i="11"/>
  <c r="I13" i="11"/>
  <c r="E13" i="11"/>
  <c r="C13" i="11"/>
  <c r="G13" i="11"/>
  <c r="Q12" i="11"/>
  <c r="S12" i="11" s="1"/>
  <c r="W12" i="11" s="1"/>
  <c r="I20" i="2"/>
  <c r="G20" i="2"/>
  <c r="C20" i="2"/>
  <c r="E20" i="2"/>
  <c r="M40" i="6" l="1"/>
  <c r="U36" i="11" l="1"/>
  <c r="O36" i="11"/>
  <c r="M36" i="11"/>
  <c r="K36" i="11"/>
  <c r="I36" i="11"/>
  <c r="G36" i="11"/>
  <c r="E36" i="11"/>
  <c r="C36" i="11"/>
  <c r="U29" i="4"/>
  <c r="Q29" i="4"/>
  <c r="O29" i="4"/>
  <c r="M29" i="4"/>
  <c r="K29" i="4"/>
  <c r="I29" i="4"/>
  <c r="G29" i="4"/>
  <c r="E29" i="4"/>
  <c r="C29" i="4"/>
  <c r="B19" i="11"/>
  <c r="B21" i="11"/>
  <c r="B20" i="11"/>
  <c r="I70" i="7" l="1"/>
  <c r="E70" i="7"/>
  <c r="K51" i="6"/>
  <c r="K53" i="6" s="1"/>
  <c r="I51" i="6"/>
  <c r="I53" i="6" s="1"/>
  <c r="G51" i="6"/>
  <c r="G53" i="6" s="1"/>
  <c r="E51" i="6"/>
  <c r="E53" i="6" s="1"/>
  <c r="C51" i="6"/>
  <c r="C53" i="6" s="1"/>
  <c r="M50" i="6"/>
  <c r="K47" i="6"/>
  <c r="I47" i="6"/>
  <c r="G47" i="6"/>
  <c r="E47" i="6"/>
  <c r="C47" i="6"/>
  <c r="M46" i="6"/>
  <c r="M45" i="6"/>
  <c r="M44" i="6"/>
  <c r="I144" i="2"/>
  <c r="I137" i="2"/>
  <c r="E144" i="2"/>
  <c r="E137" i="2"/>
  <c r="I87" i="2"/>
  <c r="E87" i="2"/>
  <c r="I63" i="2"/>
  <c r="E63" i="2"/>
  <c r="I14" i="2"/>
  <c r="I22" i="2" s="1"/>
  <c r="I28" i="2" s="1"/>
  <c r="E14" i="2"/>
  <c r="E22" i="2" s="1"/>
  <c r="E28" i="2" s="1"/>
  <c r="I91" i="10"/>
  <c r="I93" i="10" s="1"/>
  <c r="G91" i="10"/>
  <c r="G93" i="10" s="1"/>
  <c r="E91" i="10"/>
  <c r="E93" i="10" s="1"/>
  <c r="C91" i="10"/>
  <c r="C93" i="10" s="1"/>
  <c r="I63" i="10"/>
  <c r="G63" i="10"/>
  <c r="E63" i="10"/>
  <c r="C63" i="10"/>
  <c r="I55" i="10"/>
  <c r="I65" i="10" s="1"/>
  <c r="I95" i="10" s="1"/>
  <c r="H55" i="10"/>
  <c r="F55" i="10"/>
  <c r="E55" i="10"/>
  <c r="G55" i="10"/>
  <c r="C55" i="10"/>
  <c r="I30" i="10"/>
  <c r="H30" i="10"/>
  <c r="G30" i="10"/>
  <c r="F30" i="10"/>
  <c r="E30" i="10"/>
  <c r="C30" i="10"/>
  <c r="I18" i="10"/>
  <c r="H18" i="10"/>
  <c r="G18" i="10"/>
  <c r="F18" i="10"/>
  <c r="E18" i="10"/>
  <c r="C18" i="10"/>
  <c r="E102" i="2" l="1"/>
  <c r="E96" i="2"/>
  <c r="I102" i="2"/>
  <c r="I96" i="2"/>
  <c r="E32" i="10"/>
  <c r="E65" i="10"/>
  <c r="E95" i="10" s="1"/>
  <c r="M51" i="6"/>
  <c r="M47" i="6"/>
  <c r="G65" i="10"/>
  <c r="G95" i="10" s="1"/>
  <c r="G96" i="10" s="1"/>
  <c r="G32" i="10"/>
  <c r="C32" i="10"/>
  <c r="C65" i="10"/>
  <c r="C95" i="10" s="1"/>
  <c r="C96" i="10" s="1"/>
  <c r="I32" i="10"/>
  <c r="I96" i="10" s="1"/>
  <c r="E96" i="10" l="1"/>
  <c r="M53" i="6"/>
  <c r="G70" i="7"/>
  <c r="C70" i="7"/>
  <c r="C23" i="6"/>
  <c r="E23" i="6"/>
  <c r="G23" i="6"/>
  <c r="I23" i="6"/>
  <c r="K23" i="6"/>
  <c r="U27" i="4"/>
  <c r="S27" i="4"/>
  <c r="S25" i="4"/>
  <c r="W25" i="4"/>
  <c r="G137" i="2"/>
  <c r="G87" i="2"/>
  <c r="C87" i="2"/>
  <c r="W27" i="4"/>
  <c r="Q35" i="11"/>
  <c r="S35" i="11" s="1"/>
  <c r="W35" i="11" s="1"/>
  <c r="Q34" i="11"/>
  <c r="S34" i="11" s="1"/>
  <c r="W34" i="11" s="1"/>
  <c r="U23" i="11"/>
  <c r="U31" i="11" s="1"/>
  <c r="U38" i="11" s="1"/>
  <c r="O23" i="11"/>
  <c r="O31" i="11" s="1"/>
  <c r="O38" i="11" s="1"/>
  <c r="M23" i="11"/>
  <c r="M31" i="11" s="1"/>
  <c r="M38" i="11" s="1"/>
  <c r="K23" i="11"/>
  <c r="I23" i="11"/>
  <c r="I31" i="11" s="1"/>
  <c r="I38" i="11" s="1"/>
  <c r="G23" i="11"/>
  <c r="E23" i="11"/>
  <c r="E31" i="11" s="1"/>
  <c r="E38" i="11" s="1"/>
  <c r="C23" i="11"/>
  <c r="C31" i="11" s="1"/>
  <c r="C38" i="11" s="1"/>
  <c r="Q21" i="11"/>
  <c r="S21" i="11"/>
  <c r="W21" i="11" s="1"/>
  <c r="Q20" i="11"/>
  <c r="S20" i="11" s="1"/>
  <c r="W20" i="11" s="1"/>
  <c r="Q19" i="11"/>
  <c r="S19" i="11"/>
  <c r="W19" i="11" s="1"/>
  <c r="Q11" i="11"/>
  <c r="Q11" i="4"/>
  <c r="S11" i="4"/>
  <c r="W11" i="4"/>
  <c r="Q17" i="4"/>
  <c r="S17" i="4"/>
  <c r="W17" i="4"/>
  <c r="Q18" i="4"/>
  <c r="S18" i="4"/>
  <c r="W18" i="4"/>
  <c r="Q19" i="4"/>
  <c r="S19" i="4"/>
  <c r="W19" i="4"/>
  <c r="C21" i="4"/>
  <c r="S21" i="4"/>
  <c r="W21" i="4"/>
  <c r="E21" i="4"/>
  <c r="G21" i="4"/>
  <c r="I21" i="4"/>
  <c r="K21" i="4"/>
  <c r="M21" i="4"/>
  <c r="Q21" i="4"/>
  <c r="S29" i="4"/>
  <c r="W29" i="4" s="1"/>
  <c r="O21" i="4"/>
  <c r="O36" i="4"/>
  <c r="U21" i="4"/>
  <c r="Q32" i="4"/>
  <c r="S32" i="4"/>
  <c r="W32" i="4" s="1"/>
  <c r="Q33" i="4"/>
  <c r="S33" i="4"/>
  <c r="W33" i="4" s="1"/>
  <c r="C34" i="4"/>
  <c r="C36" i="4"/>
  <c r="E34" i="4"/>
  <c r="G34" i="4"/>
  <c r="I34" i="4"/>
  <c r="I36" i="4"/>
  <c r="K34" i="4"/>
  <c r="K36" i="4" s="1"/>
  <c r="M34" i="4"/>
  <c r="Q34" i="4"/>
  <c r="O34" i="4"/>
  <c r="E36" i="4"/>
  <c r="M22" i="6"/>
  <c r="M21" i="6"/>
  <c r="K18" i="6"/>
  <c r="I18" i="6"/>
  <c r="G18" i="6"/>
  <c r="E18" i="6"/>
  <c r="E25" i="6"/>
  <c r="C18" i="6"/>
  <c r="C25" i="6" s="1"/>
  <c r="M17" i="6"/>
  <c r="M16" i="6"/>
  <c r="M15" i="6"/>
  <c r="M18" i="6" s="1"/>
  <c r="M11" i="6"/>
  <c r="D43" i="7"/>
  <c r="F43" i="7"/>
  <c r="H43" i="7"/>
  <c r="C14" i="2"/>
  <c r="C22" i="2" s="1"/>
  <c r="C28" i="2" s="1"/>
  <c r="G14" i="2"/>
  <c r="G22" i="2" s="1"/>
  <c r="G28" i="2" s="1"/>
  <c r="H14" i="2"/>
  <c r="A41" i="2"/>
  <c r="G63" i="2"/>
  <c r="C63" i="2"/>
  <c r="H71" i="2"/>
  <c r="A115" i="2"/>
  <c r="C137" i="2"/>
  <c r="C144" i="2"/>
  <c r="G144" i="2"/>
  <c r="H144" i="2"/>
  <c r="M23" i="6"/>
  <c r="M25" i="6" s="1"/>
  <c r="M36" i="4"/>
  <c r="G36" i="4"/>
  <c r="U34" i="4"/>
  <c r="U36" i="4"/>
  <c r="G102" i="2" l="1"/>
  <c r="G96" i="2"/>
  <c r="C102" i="2"/>
  <c r="C96" i="2"/>
  <c r="I25" i="6"/>
  <c r="G25" i="6"/>
  <c r="K25" i="6"/>
  <c r="Q23" i="11"/>
  <c r="Q31" i="11" s="1"/>
  <c r="S11" i="11"/>
  <c r="Q13" i="11"/>
  <c r="K31" i="11"/>
  <c r="K38" i="11" s="1"/>
  <c r="G31" i="11"/>
  <c r="G38" i="11" s="1"/>
  <c r="Q36" i="11"/>
  <c r="S36" i="11" s="1"/>
  <c r="W36" i="11" s="1"/>
  <c r="Q36" i="4"/>
  <c r="S36" i="4" s="1"/>
  <c r="W36" i="4" s="1"/>
  <c r="Q38" i="11"/>
  <c r="S34" i="4"/>
  <c r="W34" i="4" s="1"/>
  <c r="S23" i="11" l="1"/>
  <c r="W23" i="11" s="1"/>
  <c r="S31" i="11"/>
  <c r="W31" i="11" s="1"/>
  <c r="S38" i="11"/>
  <c r="W38" i="11" s="1"/>
  <c r="W11" i="11"/>
  <c r="W13" i="11" s="1"/>
  <c r="S13" i="11"/>
  <c r="E30" i="2"/>
  <c r="E35" i="2" s="1"/>
  <c r="E50" i="2" s="1"/>
  <c r="E65" i="2" s="1"/>
  <c r="E71" i="2" s="1"/>
  <c r="C30" i="2"/>
  <c r="C35" i="2" s="1"/>
  <c r="C50" i="2" s="1"/>
  <c r="C65" i="2" s="1"/>
  <c r="C71" i="2" s="1"/>
  <c r="G30" i="2"/>
  <c r="G35" i="2" s="1"/>
  <c r="G50" i="2" s="1"/>
  <c r="G65" i="2" s="1"/>
  <c r="G71" i="2" s="1"/>
  <c r="I30" i="2"/>
  <c r="I35" i="2" s="1"/>
  <c r="I50" i="2" s="1"/>
  <c r="I65" i="2" s="1"/>
  <c r="I71" i="2" s="1"/>
  <c r="E104" i="2"/>
  <c r="E109" i="2" l="1"/>
  <c r="E11" i="7" s="1"/>
  <c r="E32" i="7" s="1"/>
  <c r="E124" i="2"/>
  <c r="E138" i="2" s="1"/>
  <c r="C104" i="2"/>
  <c r="E43" i="7" l="1"/>
  <c r="E46" i="7" s="1"/>
  <c r="E84" i="7" s="1"/>
  <c r="E86" i="7" s="1"/>
  <c r="C109" i="2"/>
  <c r="C11" i="7" s="1"/>
  <c r="C124" i="2"/>
  <c r="C138" i="2" s="1"/>
  <c r="G104" i="2"/>
  <c r="C32" i="7" l="1"/>
  <c r="C43" i="7" s="1"/>
  <c r="C46" i="7" s="1"/>
  <c r="C84" i="7" s="1"/>
  <c r="G109" i="2"/>
  <c r="G11" i="7" s="1"/>
  <c r="G124" i="2"/>
  <c r="G138" i="2" s="1"/>
  <c r="I104" i="2"/>
  <c r="C86" i="7" l="1"/>
  <c r="G32" i="7"/>
  <c r="G43" i="7" s="1"/>
  <c r="G46" i="7" s="1"/>
  <c r="G84" i="7" s="1"/>
  <c r="G86" i="7" s="1"/>
  <c r="I109" i="2"/>
  <c r="I11" i="7" s="1"/>
  <c r="I124" i="2"/>
  <c r="I138" i="2" s="1"/>
  <c r="I32" i="7" l="1"/>
  <c r="I43" i="7" s="1"/>
  <c r="I46" i="7" s="1"/>
  <c r="I84" i="7" s="1"/>
  <c r="I86" i="7" s="1"/>
</calcChain>
</file>

<file path=xl/sharedStrings.xml><?xml version="1.0" encoding="utf-8"?>
<sst xmlns="http://schemas.openxmlformats.org/spreadsheetml/2006/main" count="522" uniqueCount="257">
  <si>
    <t>Sappe Public Company Limited and its Subsidiaries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</si>
  <si>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</si>
  <si>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</si>
  <si>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</si>
  <si>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</si>
  <si>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</si>
  <si>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</si>
  <si>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</si>
  <si>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</si>
  <si>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</si>
  <si>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Other current assets</t>
  </si>
  <si>
    <t>Total current assets</t>
  </si>
  <si>
    <t>Non-current assets</t>
  </si>
  <si>
    <t>Investment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</si>
  <si>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</si>
  <si>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</si>
  <si>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</si>
  <si>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</si>
  <si>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</si>
  <si>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</si>
  <si>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</si>
  <si>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</si>
  <si>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</si>
  <si>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</si>
  <si>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</si>
  <si>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</si>
  <si>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</si>
  <si>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Warrants</t>
  </si>
  <si>
    <t xml:space="preserve">Retained earnings </t>
  </si>
  <si>
    <t>Currency translation differences</t>
  </si>
  <si>
    <t>Non-controlling interests</t>
  </si>
  <si>
    <t>Total equity</t>
  </si>
  <si>
    <t>Total liabilities and equity</t>
  </si>
  <si>
    <t xml:space="preserve">Statement of income (Unaudited)                          </t>
  </si>
  <si>
    <t>Three-month period ended</t>
  </si>
  <si>
    <t>Revenue from sale of goods</t>
  </si>
  <si>
    <t>Other income</t>
  </si>
  <si>
    <t>Net foreign exchange gain</t>
  </si>
  <si>
    <t>Expenses</t>
  </si>
  <si>
    <t>Cost of sales of goods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</si>
  <si>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</si>
  <si>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</si>
  <si>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</si>
  <si>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Profit before income tax expense</t>
  </si>
  <si>
    <t>Profit for the period</t>
  </si>
  <si>
    <t xml:space="preserve">   Non-controlling interests</t>
  </si>
  <si>
    <t xml:space="preserve">Basic earnings per share </t>
  </si>
  <si>
    <t>Diluted earnings per share</t>
  </si>
  <si>
    <t xml:space="preserve">   </t>
  </si>
  <si>
    <t>Other comprehensive income</t>
  </si>
  <si>
    <t>Total comprehensive income for the period</t>
  </si>
  <si>
    <t>Statement of changes in equity (Unaudited)</t>
  </si>
  <si>
    <t>Consolidated financial statements</t>
  </si>
  <si>
    <t>Retained earnings</t>
  </si>
  <si>
    <t>Difference</t>
  </si>
  <si>
    <t xml:space="preserve">Issued and </t>
  </si>
  <si>
    <t xml:space="preserve">arising from </t>
  </si>
  <si>
    <t>attributable to</t>
  </si>
  <si>
    <t>Non-</t>
  </si>
  <si>
    <t>ordinary</t>
  </si>
  <si>
    <t>common control</t>
  </si>
  <si>
    <t>owners of</t>
  </si>
  <si>
    <t xml:space="preserve">controlling </t>
  </si>
  <si>
    <t>share capital</t>
  </si>
  <si>
    <t>shares</t>
  </si>
  <si>
    <t>Legal reserve</t>
  </si>
  <si>
    <t>Unappropriated</t>
  </si>
  <si>
    <t>transactions</t>
  </si>
  <si>
    <t>interests</t>
  </si>
  <si>
    <t>equity</t>
  </si>
  <si>
    <t xml:space="preserve">   directly in equity</t>
  </si>
  <si>
    <t>Comprehensive income for the period</t>
  </si>
  <si>
    <t xml:space="preserve">Separate financial statements </t>
  </si>
  <si>
    <t>Transactions with owners, recorded directly in equity</t>
  </si>
  <si>
    <t xml:space="preserve"> </t>
  </si>
  <si>
    <t>Statement of cash flows (Unaudited)</t>
  </si>
  <si>
    <t>Cash flows from operating activities</t>
  </si>
  <si>
    <t>Depreciation</t>
  </si>
  <si>
    <t>Interest income</t>
  </si>
  <si>
    <t xml:space="preserve">Changes in operating assets and liabilities </t>
  </si>
  <si>
    <t>Cash flows from investing activities</t>
  </si>
  <si>
    <t>Interest received</t>
  </si>
  <si>
    <t>Cash flows from financing activities</t>
  </si>
  <si>
    <t>Interest paid</t>
  </si>
  <si>
    <t>Non-cash transactions</t>
  </si>
  <si>
    <t>Outstanding payables for purchases of</t>
  </si>
  <si>
    <t xml:space="preserve">   property, plant and equipment  </t>
  </si>
  <si>
    <t>31 December</t>
  </si>
  <si>
    <t xml:space="preserve">Transactions with owners, recorded </t>
  </si>
  <si>
    <t xml:space="preserve">Total transactions with owners, recorded </t>
  </si>
  <si>
    <t>Consolidated</t>
  </si>
  <si>
    <t>financial statements</t>
  </si>
  <si>
    <t>Separate</t>
  </si>
  <si>
    <t xml:space="preserve"> financial statements</t>
  </si>
  <si>
    <t>Short-term loans to related parties</t>
  </si>
  <si>
    <t>Investment in associates</t>
  </si>
  <si>
    <t>Share capital</t>
  </si>
  <si>
    <t xml:space="preserve">   Legal reserve</t>
  </si>
  <si>
    <t xml:space="preserve">   Unappropriated </t>
  </si>
  <si>
    <t>Difference arising from common</t>
  </si>
  <si>
    <t xml:space="preserve">   control transactions</t>
  </si>
  <si>
    <t>Share premium on ordinary shares</t>
  </si>
  <si>
    <t xml:space="preserve">Consolidated </t>
  </si>
  <si>
    <t xml:space="preserve">Separate </t>
  </si>
  <si>
    <t xml:space="preserve">   for the period, net of tax</t>
  </si>
  <si>
    <t>Share</t>
  </si>
  <si>
    <t>premium on</t>
  </si>
  <si>
    <t>Tax expense</t>
  </si>
  <si>
    <t>Tax paid</t>
  </si>
  <si>
    <t>Acquisition of current investments</t>
  </si>
  <si>
    <t>Proceeds from sale of current investments</t>
  </si>
  <si>
    <t>Non-current provisions for employee benefits</t>
  </si>
  <si>
    <t>paid-up</t>
  </si>
  <si>
    <t>the parent</t>
  </si>
  <si>
    <t>(Unaudited)</t>
  </si>
  <si>
    <t>30 June</t>
  </si>
  <si>
    <t>Net foreign exchange loss</t>
  </si>
  <si>
    <t xml:space="preserve">Statement of comprehensive income (Unaudited)                        </t>
  </si>
  <si>
    <t xml:space="preserve">Statement of income (Unaudited)                        </t>
  </si>
  <si>
    <t>Six-month period ended</t>
  </si>
  <si>
    <t>Total other</t>
  </si>
  <si>
    <t>components of</t>
  </si>
  <si>
    <t xml:space="preserve">Total </t>
  </si>
  <si>
    <t xml:space="preserve">paid-up </t>
  </si>
  <si>
    <t xml:space="preserve">Share-based payment </t>
  </si>
  <si>
    <t>Provisions for employee benefits paid</t>
  </si>
  <si>
    <t>Net cash from operating activities</t>
  </si>
  <si>
    <t>Net increase (decrease) in cash and cash equivalents</t>
  </si>
  <si>
    <t>Revenue</t>
  </si>
  <si>
    <t>Total revenues</t>
  </si>
  <si>
    <t>Distribution costs</t>
  </si>
  <si>
    <t xml:space="preserve">   Owners of the parent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</si>
  <si>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</si>
  <si>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   benefit plans</t>
  </si>
  <si>
    <t>Translating</t>
  </si>
  <si>
    <t>foreign</t>
  </si>
  <si>
    <t>operations</t>
  </si>
  <si>
    <t>Share premium</t>
  </si>
  <si>
    <t>on ordinary</t>
  </si>
  <si>
    <t xml:space="preserve">   Total contributions by and distributions to </t>
  </si>
  <si>
    <t xml:space="preserve">   Shares options exercised</t>
  </si>
  <si>
    <t xml:space="preserve">   Contributions by and distributions to owners</t>
  </si>
  <si>
    <t xml:space="preserve">   Total contributions by and distributions to owners</t>
  </si>
  <si>
    <t xml:space="preserve">   Profit </t>
  </si>
  <si>
    <t xml:space="preserve">   Other comprehensive income</t>
  </si>
  <si>
    <t xml:space="preserve">   Contributions by and distributions to </t>
  </si>
  <si>
    <t xml:space="preserve">      owners of the parent</t>
  </si>
  <si>
    <t>Foreign currency translation differences of subsidiaries</t>
  </si>
  <si>
    <t xml:space="preserve">   attributable to:</t>
  </si>
  <si>
    <t>reserve</t>
  </si>
  <si>
    <t>Items that will not be reclassified</t>
  </si>
  <si>
    <t xml:space="preserve">   to profit or loss</t>
  </si>
  <si>
    <t xml:space="preserve">Items that will not be reclassified  </t>
  </si>
  <si>
    <t xml:space="preserve">Gains on remeasurements of defined </t>
  </si>
  <si>
    <t>Other components of equity</t>
  </si>
  <si>
    <t>Short-term loans from financial institutions</t>
  </si>
  <si>
    <t>Bank overdrafts</t>
  </si>
  <si>
    <t xml:space="preserve">   from financial institution</t>
  </si>
  <si>
    <t xml:space="preserve">   Authorised share capital</t>
  </si>
  <si>
    <t xml:space="preserve">   Issued and paid-up share capital</t>
  </si>
  <si>
    <t>Legal</t>
  </si>
  <si>
    <t>Six-month period ended 30 June 2019</t>
  </si>
  <si>
    <t>Balance at 1 January 2019</t>
  </si>
  <si>
    <t>Balance at 30 June 2019</t>
  </si>
  <si>
    <t>Goodwill</t>
  </si>
  <si>
    <t>Gain from changes in interest in associate</t>
  </si>
  <si>
    <t xml:space="preserve">    Changes in ownership interests in subsidiaries</t>
  </si>
  <si>
    <t xml:space="preserve">    Acquisition of non-controlling interests </t>
  </si>
  <si>
    <t xml:space="preserve">    with a change in control</t>
  </si>
  <si>
    <t xml:space="preserve">    Total changes in ownership interests </t>
  </si>
  <si>
    <t xml:space="preserve">    in subsidiaries</t>
  </si>
  <si>
    <t>Payment on investments in subsidiaries</t>
  </si>
  <si>
    <t>Acquisition of subsidiary, net of cash acquired</t>
  </si>
  <si>
    <t>Acquisition of associate</t>
  </si>
  <si>
    <t>Acquisition of other long-term investments</t>
  </si>
  <si>
    <t>Profit (loss) attributable to:</t>
  </si>
  <si>
    <t>Exchange differences on translating</t>
  </si>
  <si>
    <t>Items that will be reclassified subsequently</t>
  </si>
  <si>
    <t>Bad and doubtful debts expenses (reversal)</t>
  </si>
  <si>
    <t>Cash and cash equivalents at 1 January</t>
  </si>
  <si>
    <t>Cash and cash equivalents at 30 June</t>
  </si>
  <si>
    <t xml:space="preserve">Exchange differences on translating </t>
  </si>
  <si>
    <t>Deferred tax liabilities</t>
  </si>
  <si>
    <t>Losses on inventories devaluation (reversal)</t>
  </si>
  <si>
    <t xml:space="preserve">Net cash used in financing activities  </t>
  </si>
  <si>
    <t>Other current receivables</t>
  </si>
  <si>
    <t>Other current financial assets</t>
  </si>
  <si>
    <t>Other non-current financial assets</t>
  </si>
  <si>
    <t>Right-of-use assets</t>
  </si>
  <si>
    <t>Intangible assets other than goodwill</t>
  </si>
  <si>
    <t>Other current payables</t>
  </si>
  <si>
    <t>5, 9</t>
  </si>
  <si>
    <t>Current income tax payable</t>
  </si>
  <si>
    <r>
      <t xml:space="preserve"> </t>
    </r>
    <r>
      <rPr>
        <i/>
        <sz val="11"/>
        <rFont val="Times New Roman"/>
        <family val="1"/>
      </rPr>
      <t xml:space="preserve"> (308,438 ordinary shares, par value at Baht 1 per share)</t>
    </r>
  </si>
  <si>
    <r>
      <t xml:space="preserve"> </t>
    </r>
    <r>
      <rPr>
        <i/>
        <sz val="11"/>
        <rFont val="Times New Roman"/>
        <family val="1"/>
      </rPr>
      <t xml:space="preserve"> (304,378 ordinary shares, par value at Baht 1 per share)</t>
    </r>
  </si>
  <si>
    <t>Six-month period ended 30 June 2020</t>
  </si>
  <si>
    <t>Balance at 30 June 2020</t>
  </si>
  <si>
    <t>Profit from operating activities</t>
  </si>
  <si>
    <t>6, 11</t>
  </si>
  <si>
    <t>Impact of changes in accounting policies</t>
  </si>
  <si>
    <t>Adjustments to reconcile profit to cash receipts (payments)</t>
  </si>
  <si>
    <t xml:space="preserve">Dividends received </t>
  </si>
  <si>
    <t>5, 11</t>
  </si>
  <si>
    <t xml:space="preserve">   Profit or loss</t>
  </si>
  <si>
    <t>Reversal of impairment loss recognised in profit or loss</t>
  </si>
  <si>
    <t>Loss (gain) on sale of current investments</t>
  </si>
  <si>
    <t>Other non-current liabities</t>
  </si>
  <si>
    <t>Proceeds from repayment of loans to related parties</t>
  </si>
  <si>
    <t>Proceeds from sale of other long-term investments</t>
  </si>
  <si>
    <t>Net cash from (used in) investing activities</t>
  </si>
  <si>
    <t>5, 14</t>
  </si>
  <si>
    <t xml:space="preserve">Amortisation </t>
  </si>
  <si>
    <t>Current portion of long-term borrowings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</si>
  <si>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</si>
  <si>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Other non-current liabilities</t>
  </si>
  <si>
    <t>Equity attributable to owners of the parent</t>
  </si>
  <si>
    <t>Reversal of impairment loss determined</t>
  </si>
  <si>
    <t xml:space="preserve">   in accordance with TFRS 9</t>
  </si>
  <si>
    <t xml:space="preserve">    financial statements</t>
  </si>
  <si>
    <t xml:space="preserve">    benefit plans</t>
  </si>
  <si>
    <t>Gains on remeasurements of defined</t>
  </si>
  <si>
    <t xml:space="preserve">Reversal of impairment loss determined </t>
  </si>
  <si>
    <t xml:space="preserve">   in subsidiaries</t>
  </si>
  <si>
    <t xml:space="preserve">      Share-based payment transactions</t>
  </si>
  <si>
    <t xml:space="preserve">      Dividends</t>
  </si>
  <si>
    <t xml:space="preserve">      Acquisition of non-controlling interests </t>
  </si>
  <si>
    <t xml:space="preserve">      with a change in control</t>
  </si>
  <si>
    <t>Balance at 31 December 2019 - as reported</t>
  </si>
  <si>
    <t xml:space="preserve">Balance at 1 January 2020 </t>
  </si>
  <si>
    <t>Unrealised loss (gain) on foreign exchange</t>
  </si>
  <si>
    <t>Unrealised gain from current investments revaluation</t>
  </si>
  <si>
    <t>Loss (gain) on sale of plant and equipment</t>
  </si>
  <si>
    <t>Loss on write off of other intangible assets</t>
  </si>
  <si>
    <t xml:space="preserve">Share of loss of investments in associates accounted </t>
  </si>
  <si>
    <t xml:space="preserve">   for using equity method, net of tax</t>
  </si>
  <si>
    <t>Dividend income</t>
  </si>
  <si>
    <t xml:space="preserve">Net cash generated from operating </t>
  </si>
  <si>
    <t xml:space="preserve">Acquisition of plant and equipment  </t>
  </si>
  <si>
    <t xml:space="preserve">Proceeds from sale of plant and equipment </t>
  </si>
  <si>
    <t>Acquisition of other intangible assets</t>
  </si>
  <si>
    <t>Proceeds from bank overdrafts</t>
  </si>
  <si>
    <t>Repayment of bank overdrafts</t>
  </si>
  <si>
    <t>Repayment of short-term borrowings</t>
  </si>
  <si>
    <t>Repayment of long-term borrowings</t>
  </si>
  <si>
    <t xml:space="preserve">   for reduction of the outstanding liability relating to </t>
  </si>
  <si>
    <t>a finance lease)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</si>
  <si>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</t>
    </r>
  </si>
  <si>
    <t>Dividends paid to owners of the Company</t>
  </si>
  <si>
    <t>Outstanding payables for purchases of intangible assets</t>
  </si>
  <si>
    <t>Short-term borrowings from related parties</t>
  </si>
  <si>
    <t>Long-term borrowings from financial institution</t>
  </si>
  <si>
    <t xml:space="preserve">    Current portion of finance lease liabilities)</t>
  </si>
  <si>
    <r>
      <t xml:space="preserve">Current portion of lease liabilities </t>
    </r>
    <r>
      <rPr>
        <i/>
        <sz val="11"/>
        <rFont val="Times New Roman"/>
        <family val="1"/>
      </rPr>
      <t>(2019:</t>
    </r>
  </si>
  <si>
    <t>Share of loss of associates accounted</t>
  </si>
  <si>
    <t>Total comprehensive income</t>
  </si>
  <si>
    <t xml:space="preserve">Other comprehensive income </t>
  </si>
  <si>
    <t xml:space="preserve">  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</si>
</sst>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i/>
      <sz val="15"/>
      <name val="Angsana New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39" fontId="11" fillId="0" borderId="0"/>
  </cellStyleXfs>
  <cellXfs count="283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0" fillId="0" borderId="0" xfId="0" applyFill="1" applyAlignment="1"/>
    <xf numFmtId="0" fontId="7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10" fillId="0" borderId="0" xfId="0" applyFont="1" applyFill="1" applyAlignment="1"/>
    <xf numFmtId="41" fontId="6" fillId="0" borderId="0" xfId="0" applyNumberFormat="1" applyFont="1" applyFill="1" applyBorder="1" applyAlignment="1"/>
    <xf numFmtId="165" fontId="6" fillId="0" borderId="0" xfId="1" applyNumberFormat="1" applyFont="1" applyFill="1" applyAlignment="1"/>
    <xf numFmtId="41" fontId="8" fillId="0" borderId="1" xfId="0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1" applyNumberFormat="1" applyFont="1" applyFill="1" applyAlignment="1"/>
    <xf numFmtId="166" fontId="8" fillId="0" borderId="0" xfId="0" applyNumberFormat="1" applyFont="1" applyFill="1" applyBorder="1" applyAlignment="1"/>
    <xf numFmtId="164" fontId="6" fillId="0" borderId="0" xfId="1" applyFont="1" applyFill="1" applyAlignment="1"/>
    <xf numFmtId="41" fontId="6" fillId="0" borderId="0" xfId="1" applyNumberFormat="1" applyFont="1" applyFill="1" applyBorder="1" applyAlignment="1"/>
    <xf numFmtId="0" fontId="6" fillId="0" borderId="0" xfId="0" applyFont="1" applyAlignment="1">
      <alignment wrapText="1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0" fontId="6" fillId="0" borderId="0" xfId="0" applyFont="1" applyAlignment="1"/>
    <xf numFmtId="166" fontId="6" fillId="0" borderId="0" xfId="1" applyNumberFormat="1" applyFont="1" applyFill="1" applyAlignment="1"/>
    <xf numFmtId="41" fontId="6" fillId="0" borderId="3" xfId="1" applyNumberFormat="1" applyFont="1" applyFill="1" applyBorder="1" applyAlignment="1"/>
    <xf numFmtId="164" fontId="6" fillId="0" borderId="3" xfId="1" quotePrefix="1" applyFont="1" applyFill="1" applyBorder="1" applyAlignment="1">
      <alignment horizontal="center"/>
    </xf>
    <xf numFmtId="0" fontId="1" fillId="0" borderId="0" xfId="0" applyFont="1" applyFill="1" applyAlignment="1"/>
    <xf numFmtId="49" fontId="4" fillId="0" borderId="0" xfId="0" applyNumberFormat="1" applyFont="1" applyFill="1" applyAlignment="1"/>
    <xf numFmtId="0" fontId="8" fillId="0" borderId="0" xfId="0" applyFont="1" applyFill="1" applyAlignment="1">
      <alignment wrapText="1"/>
    </xf>
    <xf numFmtId="49" fontId="6" fillId="0" borderId="0" xfId="6" applyNumberFormat="1" applyFont="1" applyFill="1" applyAlignment="1">
      <alignment wrapText="1"/>
    </xf>
    <xf numFmtId="49" fontId="6" fillId="0" borderId="0" xfId="6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wrapText="1"/>
    </xf>
    <xf numFmtId="41" fontId="8" fillId="0" borderId="0" xfId="1" applyNumberFormat="1" applyFont="1" applyFill="1" applyAlignment="1"/>
    <xf numFmtId="41" fontId="8" fillId="0" borderId="1" xfId="1" applyNumberFormat="1" applyFont="1" applyFill="1" applyBorder="1" applyAlignment="1"/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8" fillId="0" borderId="0" xfId="14" applyFont="1" applyFill="1" applyAlignment="1"/>
    <xf numFmtId="41" fontId="8" fillId="0" borderId="4" xfId="1" applyNumberFormat="1" applyFont="1" applyFill="1" applyBorder="1" applyAlignment="1"/>
    <xf numFmtId="49" fontId="8" fillId="0" borderId="0" xfId="0" applyNumberFormat="1" applyFont="1" applyFill="1" applyAlignment="1"/>
    <xf numFmtId="0" fontId="6" fillId="0" borderId="0" xfId="12" applyFont="1" applyFill="1" applyAlignment="1"/>
    <xf numFmtId="0" fontId="10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0" fontId="8" fillId="0" borderId="0" xfId="14" applyFont="1" applyFill="1" applyBorder="1" applyAlignment="1"/>
    <xf numFmtId="41" fontId="6" fillId="0" borderId="0" xfId="12" applyNumberFormat="1" applyFont="1" applyFill="1" applyBorder="1" applyAlignment="1"/>
    <xf numFmtId="167" fontId="8" fillId="0" borderId="2" xfId="3" applyNumberFormat="1" applyFont="1" applyFill="1" applyBorder="1" applyAlignment="1"/>
    <xf numFmtId="41" fontId="8" fillId="0" borderId="0" xfId="3" applyNumberFormat="1" applyFont="1" applyFill="1" applyBorder="1" applyAlignment="1"/>
    <xf numFmtId="0" fontId="10" fillId="0" borderId="0" xfId="14" applyFont="1" applyFill="1" applyBorder="1" applyAlignment="1"/>
    <xf numFmtId="0" fontId="6" fillId="0" borderId="0" xfId="14" applyFont="1" applyFill="1" applyBorder="1" applyAlignment="1"/>
    <xf numFmtId="41" fontId="6" fillId="0" borderId="3" xfId="0" applyNumberFormat="1" applyFont="1" applyFill="1" applyBorder="1" applyAlignment="1"/>
    <xf numFmtId="41" fontId="6" fillId="0" borderId="0" xfId="0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/>
    <xf numFmtId="41" fontId="9" fillId="0" borderId="0" xfId="0" applyNumberFormat="1" applyFont="1" applyFill="1" applyAlignment="1">
      <alignment horizontal="center"/>
    </xf>
    <xf numFmtId="41" fontId="8" fillId="0" borderId="2" xfId="0" applyNumberFormat="1" applyFont="1" applyFill="1" applyBorder="1" applyAlignment="1">
      <alignment horizontal="right"/>
    </xf>
    <xf numFmtId="0" fontId="16" fillId="0" borderId="0" xfId="0" applyFont="1" applyFill="1" applyAlignment="1"/>
    <xf numFmtId="168" fontId="6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3" fillId="0" borderId="0" xfId="0" applyFont="1" applyFill="1" applyBorder="1" applyAlignment="1"/>
    <xf numFmtId="0" fontId="0" fillId="0" borderId="0" xfId="0" applyAlignment="1"/>
    <xf numFmtId="0" fontId="4" fillId="0" borderId="0" xfId="6" applyFont="1" applyFill="1"/>
    <xf numFmtId="0" fontId="19" fillId="0" borderId="0" xfId="0" applyFont="1" applyFill="1" applyAlignment="1"/>
    <xf numFmtId="0" fontId="5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3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4" applyFont="1" applyFill="1" applyAlignment="1">
      <alignment horizontal="center"/>
    </xf>
    <xf numFmtId="168" fontId="6" fillId="0" borderId="0" xfId="13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13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6" fillId="0" borderId="0" xfId="0" applyNumberFormat="1" applyFont="1" applyBorder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Alignment="1"/>
    <xf numFmtId="0" fontId="8" fillId="0" borderId="0" xfId="0" applyFont="1"/>
    <xf numFmtId="0" fontId="6" fillId="0" borderId="0" xfId="0" applyFont="1" applyAlignment="1">
      <alignment horizontal="left" indent="1"/>
    </xf>
    <xf numFmtId="164" fontId="8" fillId="0" borderId="3" xfId="1" applyFont="1" applyFill="1" applyBorder="1" applyAlignment="1">
      <alignment horizontal="right"/>
    </xf>
    <xf numFmtId="164" fontId="8" fillId="0" borderId="0" xfId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1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center"/>
    </xf>
    <xf numFmtId="41" fontId="6" fillId="0" borderId="0" xfId="0" applyNumberFormat="1" applyFont="1" applyAlignment="1"/>
    <xf numFmtId="0" fontId="6" fillId="0" borderId="0" xfId="7" applyFont="1" applyFill="1" applyAlignment="1">
      <alignment horizontal="left"/>
    </xf>
    <xf numFmtId="164" fontId="6" fillId="0" borderId="0" xfId="1" applyFont="1" applyFill="1" applyBorder="1" applyAlignment="1">
      <alignment horizontal="center"/>
    </xf>
    <xf numFmtId="41" fontId="6" fillId="0" borderId="0" xfId="1" quotePrefix="1" applyNumberFormat="1" applyFont="1" applyFill="1" applyBorder="1" applyAlignment="1">
      <alignment horizontal="center"/>
    </xf>
    <xf numFmtId="41" fontId="8" fillId="0" borderId="0" xfId="0" applyNumberFormat="1" applyFont="1" applyBorder="1" applyAlignment="1"/>
    <xf numFmtId="0" fontId="4" fillId="0" borderId="0" xfId="8" applyFont="1" applyFill="1"/>
    <xf numFmtId="0" fontId="8" fillId="0" borderId="0" xfId="9" applyFont="1" applyFill="1" applyAlignment="1">
      <alignment horizontal="left"/>
    </xf>
    <xf numFmtId="41" fontId="6" fillId="0" borderId="0" xfId="5" applyNumberFormat="1" applyFont="1" applyFill="1" applyBorder="1" applyAlignment="1">
      <alignment horizontal="right"/>
    </xf>
    <xf numFmtId="41" fontId="8" fillId="0" borderId="0" xfId="5" applyNumberFormat="1" applyFont="1" applyFill="1" applyBorder="1" applyAlignment="1">
      <alignment horizontal="right"/>
    </xf>
    <xf numFmtId="0" fontId="8" fillId="0" borderId="0" xfId="0" applyFont="1" applyAlignment="1">
      <alignment horizontal="left" indent="2"/>
    </xf>
    <xf numFmtId="0" fontId="4" fillId="0" borderId="0" xfId="10" applyFont="1" applyFill="1" applyAlignment="1">
      <alignment horizontal="left"/>
    </xf>
    <xf numFmtId="165" fontId="6" fillId="0" borderId="0" xfId="4" applyNumberFormat="1" applyFont="1" applyFill="1" applyAlignment="1"/>
    <xf numFmtId="41" fontId="6" fillId="0" borderId="0" xfId="5" applyNumberFormat="1" applyFont="1" applyFill="1" applyAlignment="1">
      <alignment horizontal="right"/>
    </xf>
    <xf numFmtId="0" fontId="6" fillId="0" borderId="0" xfId="0" applyFont="1" applyFill="1"/>
    <xf numFmtId="37" fontId="6" fillId="0" borderId="0" xfId="0" applyNumberFormat="1" applyFont="1" applyFill="1" applyAlignment="1">
      <alignment horizontal="left"/>
    </xf>
    <xf numFmtId="165" fontId="6" fillId="0" borderId="0" xfId="4" applyNumberFormat="1" applyFont="1" applyFill="1" applyBorder="1" applyAlignment="1"/>
    <xf numFmtId="41" fontId="6" fillId="0" borderId="5" xfId="0" applyNumberFormat="1" applyFont="1" applyFill="1" applyBorder="1" applyAlignment="1"/>
    <xf numFmtId="41" fontId="6" fillId="0" borderId="0" xfId="5" applyNumberFormat="1" applyFont="1" applyFill="1" applyAlignment="1"/>
    <xf numFmtId="41" fontId="8" fillId="0" borderId="1" xfId="5" applyNumberFormat="1" applyFont="1" applyFill="1" applyBorder="1" applyAlignment="1"/>
    <xf numFmtId="0" fontId="10" fillId="0" borderId="0" xfId="14" applyFont="1" applyFill="1" applyAlignment="1"/>
    <xf numFmtId="165" fontId="6" fillId="0" borderId="0" xfId="0" applyNumberFormat="1" applyFont="1" applyFill="1" applyBorder="1" applyAlignment="1">
      <alignment horizontal="right"/>
    </xf>
    <xf numFmtId="165" fontId="6" fillId="0" borderId="0" xfId="5" applyNumberFormat="1" applyFont="1" applyFill="1" applyAlignment="1"/>
    <xf numFmtId="165" fontId="6" fillId="0" borderId="0" xfId="4" quotePrefix="1" applyNumberFormat="1" applyFont="1" applyFill="1" applyAlignment="1">
      <alignment horizontal="right"/>
    </xf>
    <xf numFmtId="0" fontId="10" fillId="0" borderId="0" xfId="0" applyFont="1" applyFill="1" applyAlignment="1">
      <alignment wrapText="1"/>
    </xf>
    <xf numFmtId="41" fontId="23" fillId="0" borderId="0" xfId="0" applyNumberFormat="1" applyFont="1" applyFill="1" applyAlignment="1"/>
    <xf numFmtId="0" fontId="23" fillId="0" borderId="0" xfId="0" applyFont="1" applyFill="1" applyAlignment="1"/>
    <xf numFmtId="168" fontId="23" fillId="0" borderId="0" xfId="0" applyNumberFormat="1" applyFont="1" applyFill="1" applyBorder="1" applyAlignment="1"/>
    <xf numFmtId="41" fontId="6" fillId="0" borderId="0" xfId="2" applyNumberFormat="1" applyFont="1" applyFill="1" applyAlignment="1">
      <alignment horizontal="right"/>
    </xf>
    <xf numFmtId="164" fontId="6" fillId="0" borderId="3" xfId="1" applyFont="1" applyFill="1" applyBorder="1" applyAlignment="1">
      <alignment horizontal="right"/>
    </xf>
    <xf numFmtId="165" fontId="8" fillId="0" borderId="3" xfId="2" applyNumberFormat="1" applyFont="1" applyFill="1" applyBorder="1" applyAlignment="1">
      <alignment horizontal="right"/>
    </xf>
    <xf numFmtId="16" fontId="6" fillId="0" borderId="0" xfId="0" quotePrefix="1" applyNumberFormat="1" applyFont="1" applyFill="1" applyAlignment="1">
      <alignment horizontal="center"/>
    </xf>
    <xf numFmtId="16" fontId="6" fillId="0" borderId="0" xfId="0" quotePrefix="1" applyNumberFormat="1" applyFont="1" applyFill="1" applyAlignment="1"/>
    <xf numFmtId="41" fontId="0" fillId="0" borderId="0" xfId="0" applyNumberFormat="1" applyAlignment="1"/>
    <xf numFmtId="164" fontId="6" fillId="0" borderId="0" xfId="1" applyFont="1" applyFill="1" applyAlignment="1">
      <alignment horizontal="right"/>
    </xf>
    <xf numFmtId="41" fontId="0" fillId="0" borderId="0" xfId="0" applyNumberFormat="1" applyFill="1" applyAlignment="1"/>
    <xf numFmtId="49" fontId="6" fillId="0" borderId="0" xfId="0" quotePrefix="1" applyNumberFormat="1" applyFont="1" applyFill="1" applyAlignment="1">
      <alignment horizontal="center"/>
    </xf>
    <xf numFmtId="164" fontId="6" fillId="0" borderId="0" xfId="1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/>
    <xf numFmtId="166" fontId="6" fillId="0" borderId="3" xfId="1" applyNumberFormat="1" applyFont="1" applyFill="1" applyBorder="1" applyAlignment="1"/>
    <xf numFmtId="0" fontId="8" fillId="0" borderId="0" xfId="0" applyFont="1" applyAlignment="1"/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1" fontId="8" fillId="0" borderId="1" xfId="5" applyNumberFormat="1" applyFont="1" applyFill="1" applyBorder="1" applyAlignment="1">
      <alignment horizontal="right"/>
    </xf>
    <xf numFmtId="164" fontId="8" fillId="0" borderId="1" xfId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41" fontId="8" fillId="0" borderId="2" xfId="1" applyNumberFormat="1" applyFont="1" applyFill="1" applyBorder="1" applyAlignment="1"/>
    <xf numFmtId="165" fontId="6" fillId="0" borderId="3" xfId="2" applyNumberFormat="1" applyFont="1" applyFill="1" applyBorder="1" applyAlignment="1">
      <alignment horizontal="right"/>
    </xf>
    <xf numFmtId="41" fontId="8" fillId="0" borderId="0" xfId="1" quotePrefix="1" applyNumberFormat="1" applyFont="1" applyFill="1" applyBorder="1" applyAlignment="1">
      <alignment horizontal="center"/>
    </xf>
    <xf numFmtId="41" fontId="8" fillId="0" borderId="2" xfId="1" applyNumberFormat="1" applyFont="1" applyFill="1" applyBorder="1" applyAlignment="1">
      <alignment horizontal="right"/>
    </xf>
    <xf numFmtId="41" fontId="8" fillId="0" borderId="3" xfId="16" applyNumberFormat="1" applyFont="1" applyBorder="1"/>
    <xf numFmtId="43" fontId="6" fillId="0" borderId="3" xfId="1" quotePrefix="1" applyNumberFormat="1" applyFont="1" applyFill="1" applyBorder="1" applyAlignment="1">
      <alignment horizontal="center"/>
    </xf>
    <xf numFmtId="43" fontId="6" fillId="0" borderId="0" xfId="1" applyNumberFormat="1" applyFont="1" applyFill="1" applyAlignment="1"/>
    <xf numFmtId="43" fontId="9" fillId="0" borderId="0" xfId="0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>
      <alignment horizontal="right"/>
    </xf>
    <xf numFmtId="41" fontId="8" fillId="0" borderId="3" xfId="2" applyNumberFormat="1" applyFont="1" applyFill="1" applyBorder="1" applyAlignment="1">
      <alignment horizontal="right"/>
    </xf>
    <xf numFmtId="41" fontId="6" fillId="0" borderId="3" xfId="2" applyNumberFormat="1" applyFont="1" applyFill="1" applyBorder="1" applyAlignment="1">
      <alignment horizontal="right"/>
    </xf>
    <xf numFmtId="41" fontId="8" fillId="0" borderId="0" xfId="2" applyNumberFormat="1" applyFont="1" applyFill="1" applyBorder="1" applyAlignment="1">
      <alignment horizontal="right"/>
    </xf>
    <xf numFmtId="41" fontId="6" fillId="0" borderId="5" xfId="2" applyNumberFormat="1" applyFont="1" applyFill="1" applyBorder="1" applyAlignment="1">
      <alignment horizontal="right"/>
    </xf>
    <xf numFmtId="41" fontId="6" fillId="0" borderId="0" xfId="2" applyNumberFormat="1" applyFont="1" applyFill="1" applyBorder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 indent="1"/>
    </xf>
    <xf numFmtId="165" fontId="8" fillId="0" borderId="0" xfId="2" applyNumberFormat="1" applyFont="1" applyFill="1" applyBorder="1" applyAlignment="1">
      <alignment horizontal="right"/>
    </xf>
    <xf numFmtId="41" fontId="0" fillId="0" borderId="0" xfId="0" applyNumberFormat="1" applyFont="1" applyAlignme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1" fontId="6" fillId="0" borderId="0" xfId="4" applyNumberFormat="1" applyFont="1" applyFill="1" applyAlignment="1"/>
    <xf numFmtId="0" fontId="24" fillId="0" borderId="0" xfId="0" applyFont="1" applyFill="1" applyAlignment="1">
      <alignment horizontal="center"/>
    </xf>
    <xf numFmtId="0" fontId="9" fillId="0" borderId="0" xfId="12" applyFont="1" applyFill="1" applyAlignment="1">
      <alignment horizontal="center"/>
    </xf>
    <xf numFmtId="0" fontId="9" fillId="0" borderId="0" xfId="0" applyFont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0" xfId="10" applyFont="1" applyFill="1" applyAlignment="1">
      <alignment horizontal="center"/>
    </xf>
    <xf numFmtId="0" fontId="9" fillId="0" borderId="0" xfId="14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41" fontId="6" fillId="0" borderId="0" xfId="4" applyNumberFormat="1" applyFont="1" applyFill="1" applyBorder="1" applyAlignment="1">
      <alignment horizontal="center"/>
    </xf>
    <xf numFmtId="41" fontId="6" fillId="0" borderId="0" xfId="4" applyNumberFormat="1" applyFont="1" applyFill="1" applyAlignment="1">
      <alignment horizontal="center"/>
    </xf>
    <xf numFmtId="41" fontId="6" fillId="0" borderId="0" xfId="4" quotePrefix="1" applyNumberFormat="1" applyFont="1" applyFill="1" applyAlignment="1">
      <alignment horizontal="right"/>
    </xf>
    <xf numFmtId="41" fontId="6" fillId="0" borderId="0" xfId="4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wrapText="1"/>
    </xf>
    <xf numFmtId="41" fontId="6" fillId="0" borderId="0" xfId="4" applyNumberFormat="1" applyFont="1" applyFill="1" applyAlignment="1">
      <alignment horizontal="right"/>
    </xf>
    <xf numFmtId="41" fontId="22" fillId="0" borderId="0" xfId="1" applyNumberFormat="1" applyFont="1" applyFill="1" applyBorder="1" applyAlignment="1">
      <alignment horizontal="right"/>
    </xf>
    <xf numFmtId="41" fontId="8" fillId="0" borderId="4" xfId="0" applyNumberFormat="1" applyFont="1" applyFill="1" applyBorder="1" applyAlignment="1"/>
    <xf numFmtId="41" fontId="6" fillId="0" borderId="0" xfId="0" applyNumberFormat="1" applyFont="1" applyFill="1" applyAlignment="1">
      <alignment horizontal="left"/>
    </xf>
    <xf numFmtId="41" fontId="6" fillId="0" borderId="0" xfId="0" applyNumberFormat="1" applyFont="1" applyFill="1" applyAlignment="1">
      <alignment horizontal="right"/>
    </xf>
    <xf numFmtId="0" fontId="6" fillId="0" borderId="0" xfId="0" applyFont="1" applyAlignment="1">
      <alignment vertical="center"/>
    </xf>
    <xf numFmtId="165" fontId="8" fillId="0" borderId="0" xfId="0" applyNumberFormat="1" applyFont="1" applyFill="1" applyAlignment="1"/>
    <xf numFmtId="165" fontId="8" fillId="0" borderId="0" xfId="0" applyNumberFormat="1" applyFont="1" applyFill="1" applyBorder="1" applyAlignment="1"/>
    <xf numFmtId="165" fontId="6" fillId="0" borderId="0" xfId="0" applyNumberFormat="1" applyFont="1" applyFill="1" applyAlignment="1"/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9" fillId="0" borderId="0" xfId="0" applyNumberFormat="1" applyFont="1" applyFill="1" applyAlignment="1">
      <alignment horizontal="center"/>
    </xf>
    <xf numFmtId="165" fontId="6" fillId="0" borderId="3" xfId="1" quotePrefix="1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165" fontId="8" fillId="0" borderId="4" xfId="1" applyNumberFormat="1" applyFont="1" applyFill="1" applyBorder="1" applyAlignment="1"/>
    <xf numFmtId="165" fontId="6" fillId="0" borderId="0" xfId="0" applyNumberFormat="1" applyFont="1" applyFill="1" applyBorder="1" applyAlignment="1">
      <alignment horizontal="center"/>
    </xf>
    <xf numFmtId="165" fontId="8" fillId="0" borderId="3" xfId="1" applyNumberFormat="1" applyFont="1" applyFill="1" applyBorder="1" applyAlignment="1"/>
    <xf numFmtId="165" fontId="8" fillId="0" borderId="2" xfId="0" applyNumberFormat="1" applyFont="1" applyFill="1" applyBorder="1" applyAlignment="1">
      <alignment horizontal="right"/>
    </xf>
    <xf numFmtId="165" fontId="8" fillId="0" borderId="2" xfId="1" applyNumberFormat="1" applyFont="1" applyFill="1" applyBorder="1" applyAlignment="1"/>
    <xf numFmtId="165" fontId="6" fillId="0" borderId="0" xfId="1" quotePrefix="1" applyNumberFormat="1" applyFont="1" applyFill="1" applyBorder="1" applyAlignment="1">
      <alignment horizontal="center"/>
    </xf>
    <xf numFmtId="41" fontId="6" fillId="0" borderId="0" xfId="16" applyNumberFormat="1" applyFont="1" applyBorder="1"/>
    <xf numFmtId="165" fontId="6" fillId="0" borderId="3" xfId="4" applyNumberFormat="1" applyFont="1" applyFill="1" applyBorder="1" applyAlignment="1"/>
    <xf numFmtId="164" fontId="6" fillId="0" borderId="5" xfId="1" applyFont="1" applyFill="1" applyBorder="1" applyAlignment="1">
      <alignment horizontal="right"/>
    </xf>
    <xf numFmtId="164" fontId="8" fillId="0" borderId="0" xfId="1" applyFont="1" applyFill="1" applyBorder="1" applyAlignment="1">
      <alignment horizontal="center"/>
    </xf>
    <xf numFmtId="164" fontId="20" fillId="0" borderId="0" xfId="1" applyFont="1" applyFill="1" applyAlignment="1">
      <alignment horizontal="center"/>
    </xf>
    <xf numFmtId="164" fontId="20" fillId="0" borderId="0" xfId="1" applyFont="1" applyFill="1" applyBorder="1" applyAlignment="1"/>
    <xf numFmtId="164" fontId="8" fillId="0" borderId="3" xfId="1" applyFont="1" applyBorder="1"/>
    <xf numFmtId="0" fontId="9" fillId="0" borderId="0" xfId="0" applyFont="1" applyFill="1" applyAlignment="1">
      <alignment horizontal="center"/>
    </xf>
    <xf numFmtId="16" fontId="6" fillId="0" borderId="0" xfId="0" quotePrefix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37" fontId="6" fillId="0" borderId="0" xfId="5" applyNumberFormat="1" applyFont="1" applyFill="1" applyBorder="1" applyAlignment="1"/>
    <xf numFmtId="41" fontId="6" fillId="0" borderId="0" xfId="15" quotePrefix="1" applyNumberFormat="1" applyFont="1" applyFill="1" applyBorder="1" applyAlignment="1"/>
    <xf numFmtId="0" fontId="8" fillId="0" borderId="0" xfId="0" applyFont="1" applyFill="1" applyBorder="1" applyAlignment="1"/>
    <xf numFmtId="0" fontId="6" fillId="0" borderId="0" xfId="0" applyFont="1" applyFill="1" applyBorder="1" applyAlignment="1">
      <alignment wrapText="1"/>
    </xf>
    <xf numFmtId="165" fontId="6" fillId="0" borderId="0" xfId="1" applyNumberFormat="1" applyFont="1" applyFill="1" applyBorder="1" applyAlignment="1">
      <alignment horizontal="right"/>
    </xf>
    <xf numFmtId="0" fontId="6" fillId="0" borderId="0" xfId="5" applyFont="1" applyFill="1" applyBorder="1" applyAlignment="1"/>
    <xf numFmtId="0" fontId="7" fillId="0" borderId="0" xfId="0" applyFont="1" applyFill="1" applyBorder="1" applyAlignment="1"/>
    <xf numFmtId="0" fontId="10" fillId="0" borderId="0" xfId="0" applyFont="1"/>
    <xf numFmtId="0" fontId="6" fillId="0" borderId="0" xfId="0" applyFont="1"/>
    <xf numFmtId="166" fontId="6" fillId="0" borderId="0" xfId="1" applyNumberFormat="1" applyFont="1"/>
    <xf numFmtId="41" fontId="6" fillId="0" borderId="0" xfId="0" applyNumberFormat="1" applyFont="1"/>
    <xf numFmtId="41" fontId="6" fillId="0" borderId="0" xfId="15" quotePrefix="1" applyNumberFormat="1" applyFont="1"/>
    <xf numFmtId="165" fontId="6" fillId="0" borderId="0" xfId="1" applyNumberFormat="1" applyFont="1"/>
    <xf numFmtId="37" fontId="8" fillId="0" borderId="1" xfId="5" applyNumberFormat="1" applyFont="1" applyBorder="1"/>
    <xf numFmtId="41" fontId="8" fillId="0" borderId="0" xfId="0" applyNumberFormat="1" applyFont="1"/>
    <xf numFmtId="41" fontId="8" fillId="0" borderId="1" xfId="0" applyNumberFormat="1" applyFont="1" applyBorder="1"/>
    <xf numFmtId="165" fontId="6" fillId="0" borderId="0" xfId="1" applyNumberFormat="1" applyFont="1" applyAlignment="1">
      <alignment horizontal="right"/>
    </xf>
    <xf numFmtId="41" fontId="6" fillId="0" borderId="0" xfId="1" applyNumberFormat="1" applyFont="1"/>
    <xf numFmtId="41" fontId="8" fillId="0" borderId="2" xfId="0" applyNumberFormat="1" applyFont="1" applyBorder="1"/>
    <xf numFmtId="37" fontId="6" fillId="0" borderId="0" xfId="5" applyNumberFormat="1" applyFont="1"/>
    <xf numFmtId="41" fontId="6" fillId="0" borderId="0" xfId="15" quotePrefix="1" applyNumberFormat="1" applyFont="1" applyAlignment="1">
      <alignment horizontal="right"/>
    </xf>
    <xf numFmtId="41" fontId="6" fillId="0" borderId="0" xfId="1" quotePrefix="1" applyNumberFormat="1" applyFont="1" applyAlignment="1">
      <alignment horizontal="right"/>
    </xf>
    <xf numFmtId="41" fontId="6" fillId="0" borderId="0" xfId="15" quotePrefix="1" applyNumberFormat="1" applyFont="1" applyAlignment="1">
      <alignment horizontal="center"/>
    </xf>
    <xf numFmtId="0" fontId="6" fillId="0" borderId="0" xfId="5" applyFont="1"/>
    <xf numFmtId="37" fontId="8" fillId="0" borderId="0" xfId="5" applyNumberFormat="1" applyFont="1"/>
    <xf numFmtId="0" fontId="8" fillId="0" borderId="0" xfId="5" applyFont="1"/>
    <xf numFmtId="37" fontId="9" fillId="0" borderId="0" xfId="5" applyNumberFormat="1" applyFont="1"/>
    <xf numFmtId="41" fontId="9" fillId="0" borderId="0" xfId="1" applyNumberFormat="1" applyFont="1"/>
    <xf numFmtId="41" fontId="9" fillId="0" borderId="0" xfId="1" applyNumberFormat="1" applyFont="1" applyAlignment="1">
      <alignment horizontal="right"/>
    </xf>
    <xf numFmtId="41" fontId="9" fillId="0" borderId="0" xfId="0" applyNumberFormat="1" applyFont="1"/>
    <xf numFmtId="37" fontId="8" fillId="0" borderId="3" xfId="5" applyNumberFormat="1" applyFont="1" applyBorder="1"/>
    <xf numFmtId="41" fontId="8" fillId="0" borderId="3" xfId="0" applyNumberFormat="1" applyFont="1" applyBorder="1"/>
    <xf numFmtId="0" fontId="7" fillId="0" borderId="0" xfId="0" applyFont="1"/>
    <xf numFmtId="164" fontId="6" fillId="0" borderId="0" xfId="1" applyFont="1"/>
    <xf numFmtId="37" fontId="6" fillId="0" borderId="2" xfId="5" applyNumberFormat="1" applyFont="1" applyBorder="1"/>
    <xf numFmtId="41" fontId="6" fillId="0" borderId="2" xfId="0" applyNumberFormat="1" applyFont="1" applyBorder="1"/>
    <xf numFmtId="41" fontId="6" fillId="0" borderId="3" xfId="1" applyNumberFormat="1" applyFont="1" applyBorder="1"/>
    <xf numFmtId="165" fontId="6" fillId="0" borderId="3" xfId="1" applyNumberFormat="1" applyFont="1" applyBorder="1" applyAlignment="1">
      <alignment horizontal="right"/>
    </xf>
    <xf numFmtId="0" fontId="8" fillId="0" borderId="0" xfId="6" applyFont="1" applyAlignment="1">
      <alignment horizontal="left" wrapText="1"/>
    </xf>
    <xf numFmtId="0" fontId="8" fillId="0" borderId="0" xfId="6" applyFont="1"/>
    <xf numFmtId="0" fontId="9" fillId="0" borderId="0" xfId="0" applyFont="1" applyFill="1" applyAlignment="1">
      <alignment horizontal="center"/>
    </xf>
    <xf numFmtId="164" fontId="6" fillId="0" borderId="0" xfId="1" quotePrefix="1" applyFont="1" applyFill="1" applyBorder="1" applyAlignment="1">
      <alignment horizontal="center"/>
    </xf>
    <xf numFmtId="0" fontId="0" fillId="0" borderId="0" xfId="0" applyFont="1" applyAlignment="1"/>
    <xf numFmtId="41" fontId="8" fillId="0" borderId="1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indent="1"/>
    </xf>
    <xf numFmtId="0" fontId="9" fillId="0" borderId="0" xfId="0" applyFont="1"/>
    <xf numFmtId="164" fontId="8" fillId="0" borderId="1" xfId="1" applyFont="1" applyBorder="1"/>
    <xf numFmtId="41" fontId="8" fillId="0" borderId="1" xfId="16" applyNumberFormat="1" applyFont="1" applyBorder="1"/>
    <xf numFmtId="0" fontId="8" fillId="0" borderId="0" xfId="11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49" fontId="6" fillId="0" borderId="0" xfId="6" applyNumberFormat="1" applyFont="1" applyFill="1" applyAlignment="1">
      <alignment horizontal="center" wrapText="1"/>
    </xf>
    <xf numFmtId="16" fontId="6" fillId="0" borderId="0" xfId="0" quotePrefix="1" applyNumberFormat="1" applyFont="1" applyFill="1" applyAlignment="1">
      <alignment horizontal="center"/>
    </xf>
    <xf numFmtId="49" fontId="6" fillId="0" borderId="0" xfId="6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17">
    <cellStyle name="Comma" xfId="1" builtinId="3"/>
    <cellStyle name="Comma 16 2" xfId="2" xr:uid="{00000000-0005-0000-0000-000001000000}"/>
    <cellStyle name="Comma_TBSP06-FS-Q1-English-BL" xfId="3" xr:uid="{00000000-0005-0000-0000-000002000000}"/>
    <cellStyle name="Normal" xfId="0" builtinId="0"/>
    <cellStyle name="Normal 2" xfId="4" xr:uid="{00000000-0005-0000-0000-000005000000}"/>
    <cellStyle name="Normal 21" xfId="5" xr:uid="{00000000-0005-0000-0000-000006000000}"/>
    <cellStyle name="Normal 3" xfId="6" xr:uid="{00000000-0005-0000-0000-000007000000}"/>
    <cellStyle name="Normal 5" xfId="7" xr:uid="{00000000-0005-0000-0000-000008000000}"/>
    <cellStyle name="Normal 7" xfId="8" xr:uid="{00000000-0005-0000-0000-000009000000}"/>
    <cellStyle name="Normal 8" xfId="9" xr:uid="{00000000-0005-0000-0000-00000A000000}"/>
    <cellStyle name="Normal 9" xfId="10" xr:uid="{00000000-0005-0000-0000-00000B000000}"/>
    <cellStyle name="Normal_Q1-11_FS_KPMG_TH_link" xfId="11" xr:uid="{00000000-0005-0000-0000-00000C000000}"/>
    <cellStyle name="Normal_Sunstar Chem;E;2000" xfId="12" xr:uid="{00000000-0005-0000-0000-00000D000000}"/>
    <cellStyle name="Normal_Suretex EE 06-01" xfId="13" xr:uid="{00000000-0005-0000-0000-00000E000000}"/>
    <cellStyle name="Normal_TBSP06-FS-Q1-English-BL" xfId="14" xr:uid="{00000000-0005-0000-0000-00000F000000}"/>
    <cellStyle name="ปกติ_Sheet1" xfId="15" xr:uid="{00000000-0005-0000-0000-000010000000}"/>
    <cellStyle name="ปกติ_Sheet1_Q141-Mar'49-T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"/>
  <sheetViews>
    <sheetView tabSelected="1" view="pageBreakPreview" zoomScale="78" zoomScaleNormal="70" zoomScaleSheetLayoutView="86" workbookViewId="0">
      <selection activeCell="A5" sqref="A5"/>
    </sheetView>
  </sheetViews>
  <sheetFormatPr defaultColWidth="9.1796875" defaultRowHeight="20.5" customHeight="1" x14ac:dyDescent="0.3"/>
  <cols>
    <col min="1" max="1" width="40.81640625" style="5" customWidth="1"/>
    <col min="2" max="2" width="7.81640625" style="6" customWidth="1"/>
    <col min="3" max="3" width="11.81640625" style="5" customWidth="1"/>
    <col min="4" max="4" width="1" style="5" customWidth="1"/>
    <col min="5" max="5" width="11.81640625" style="5" customWidth="1"/>
    <col min="6" max="6" width="1" style="5" customWidth="1"/>
    <col min="7" max="7" width="11.81640625" style="5" customWidth="1"/>
    <col min="8" max="8" width="1" style="5" customWidth="1"/>
    <col min="9" max="9" width="11.81640625" style="5" customWidth="1"/>
    <col min="10" max="16384" width="9.1796875" style="5"/>
  </cols>
  <sheetData>
    <row r="1" spans="1:9" ht="20.5" customHeight="1" x14ac:dyDescent="0.35">
      <c r="A1" s="1" t="s">
        <v>0</v>
      </c>
    </row>
    <row r="2" spans="1:9" ht="20.5" customHeight="1" x14ac:dyDescent="0.3">
      <c r="A2" s="3" t="s">
        <v>1</v>
      </c>
    </row>
    <row r="4" spans="1:9" ht="20.5" customHeight="1" x14ac:dyDescent="0.3">
      <c r="C4" s="272" t="s">
        <v>90</v>
      </c>
      <c r="D4" s="272"/>
      <c r="E4" s="272"/>
      <c r="F4" s="272"/>
      <c r="G4" s="272" t="s">
        <v>92</v>
      </c>
      <c r="H4" s="272"/>
      <c r="I4" s="272"/>
    </row>
    <row r="5" spans="1:9" ht="20.5" customHeight="1" x14ac:dyDescent="0.3">
      <c r="B5" s="8"/>
      <c r="C5" s="273" t="s">
        <v>93</v>
      </c>
      <c r="D5" s="273"/>
      <c r="E5" s="273"/>
      <c r="F5" s="273"/>
      <c r="G5" s="273" t="s">
        <v>91</v>
      </c>
      <c r="H5" s="273"/>
      <c r="I5" s="273"/>
    </row>
    <row r="6" spans="1:9" ht="20.5" customHeight="1" x14ac:dyDescent="0.3">
      <c r="B6" s="5"/>
      <c r="C6" s="136" t="s">
        <v>115</v>
      </c>
      <c r="D6" s="132"/>
      <c r="E6" s="218" t="s">
        <v>87</v>
      </c>
      <c r="F6" s="9"/>
      <c r="G6" s="136" t="s">
        <v>115</v>
      </c>
      <c r="H6" s="132"/>
      <c r="I6" s="131" t="s">
        <v>87</v>
      </c>
    </row>
    <row r="7" spans="1:9" ht="20.5" customHeight="1" x14ac:dyDescent="0.3">
      <c r="A7" s="10" t="s">
        <v>2</v>
      </c>
      <c r="B7" s="11" t="s">
        <v>3</v>
      </c>
      <c r="C7" s="9">
        <v>2020</v>
      </c>
      <c r="D7" s="12"/>
      <c r="E7" s="9">
        <v>2019</v>
      </c>
      <c r="F7" s="9"/>
      <c r="G7" s="9">
        <v>2020</v>
      </c>
      <c r="H7" s="12"/>
      <c r="I7" s="9">
        <v>2019</v>
      </c>
    </row>
    <row r="8" spans="1:9" ht="20.5" customHeight="1" x14ac:dyDescent="0.3">
      <c r="A8" s="10"/>
      <c r="B8" s="11"/>
      <c r="C8" s="9" t="s">
        <v>114</v>
      </c>
      <c r="D8" s="12"/>
      <c r="E8" s="9"/>
      <c r="F8" s="9"/>
      <c r="G8" s="9" t="s">
        <v>114</v>
      </c>
      <c r="H8" s="12"/>
      <c r="I8" s="9"/>
    </row>
    <row r="9" spans="1:9" ht="20.5" customHeight="1" x14ac:dyDescent="0.3">
      <c r="B9" s="12"/>
      <c r="C9" s="274" t="s">
        <v>4</v>
      </c>
      <c r="D9" s="274"/>
      <c r="E9" s="274"/>
      <c r="F9" s="274"/>
      <c r="G9" s="274"/>
      <c r="H9" s="274"/>
      <c r="I9" s="274"/>
    </row>
    <row r="10" spans="1:9" ht="20.5" customHeight="1" x14ac:dyDescent="0.3">
      <c r="A10" s="228" t="s">
        <v>5</v>
      </c>
      <c r="B10" s="219"/>
      <c r="C10" s="229"/>
      <c r="D10" s="229"/>
      <c r="E10" s="229"/>
      <c r="F10" s="229"/>
      <c r="G10" s="229"/>
      <c r="H10" s="229"/>
      <c r="I10" s="229"/>
    </row>
    <row r="11" spans="1:9" ht="20.5" customHeight="1" x14ac:dyDescent="0.3">
      <c r="A11" s="229" t="s">
        <v>6</v>
      </c>
      <c r="B11" s="176"/>
      <c r="C11" s="230">
        <v>370595</v>
      </c>
      <c r="D11" s="231"/>
      <c r="E11" s="230">
        <v>181695</v>
      </c>
      <c r="F11" s="232"/>
      <c r="G11" s="233">
        <v>315670</v>
      </c>
      <c r="H11" s="232"/>
      <c r="I11" s="233">
        <v>124387</v>
      </c>
    </row>
    <row r="12" spans="1:9" ht="20.5" customHeight="1" x14ac:dyDescent="0.3">
      <c r="A12" s="229" t="s">
        <v>7</v>
      </c>
      <c r="B12" s="176" t="s">
        <v>210</v>
      </c>
      <c r="C12" s="230">
        <v>345869</v>
      </c>
      <c r="D12" s="231"/>
      <c r="E12" s="230">
        <v>352869</v>
      </c>
      <c r="F12" s="232"/>
      <c r="G12" s="233">
        <v>331219</v>
      </c>
      <c r="H12" s="232"/>
      <c r="I12" s="233">
        <v>334595</v>
      </c>
    </row>
    <row r="13" spans="1:9" ht="20.5" customHeight="1" x14ac:dyDescent="0.3">
      <c r="A13" s="229" t="s">
        <v>185</v>
      </c>
      <c r="B13" s="176">
        <v>5</v>
      </c>
      <c r="C13" s="230">
        <v>48705</v>
      </c>
      <c r="D13" s="231"/>
      <c r="E13" s="230">
        <v>40949</v>
      </c>
      <c r="F13" s="232"/>
      <c r="G13" s="233">
        <v>46089</v>
      </c>
      <c r="H13" s="232"/>
      <c r="I13" s="233">
        <v>42868</v>
      </c>
    </row>
    <row r="14" spans="1:9" ht="20.5" customHeight="1" x14ac:dyDescent="0.3">
      <c r="A14" s="229" t="s">
        <v>94</v>
      </c>
      <c r="B14" s="176">
        <v>5</v>
      </c>
      <c r="C14" s="230">
        <v>0</v>
      </c>
      <c r="D14" s="231"/>
      <c r="E14" s="230">
        <v>0</v>
      </c>
      <c r="F14" s="232"/>
      <c r="G14" s="233">
        <v>5610</v>
      </c>
      <c r="H14" s="232"/>
      <c r="I14" s="233">
        <v>7650</v>
      </c>
    </row>
    <row r="15" spans="1:9" ht="20.5" customHeight="1" x14ac:dyDescent="0.3">
      <c r="A15" s="229" t="s">
        <v>9</v>
      </c>
      <c r="B15" s="176"/>
      <c r="C15" s="230">
        <v>224372</v>
      </c>
      <c r="D15" s="231"/>
      <c r="E15" s="230">
        <v>216897</v>
      </c>
      <c r="F15" s="232"/>
      <c r="G15" s="233">
        <v>198559</v>
      </c>
      <c r="H15" s="232"/>
      <c r="I15" s="233">
        <v>188977</v>
      </c>
    </row>
    <row r="16" spans="1:9" ht="20.5" customHeight="1" x14ac:dyDescent="0.3">
      <c r="A16" s="229" t="s">
        <v>186</v>
      </c>
      <c r="B16" s="176">
        <v>14</v>
      </c>
      <c r="C16" s="230">
        <v>862420</v>
      </c>
      <c r="D16" s="231"/>
      <c r="E16" s="230">
        <v>1132132</v>
      </c>
      <c r="F16" s="232"/>
      <c r="G16" s="233">
        <v>862420</v>
      </c>
      <c r="H16" s="232"/>
      <c r="I16" s="233">
        <v>1132132</v>
      </c>
    </row>
    <row r="17" spans="1:9" ht="20.5" customHeight="1" x14ac:dyDescent="0.3">
      <c r="A17" s="229" t="s">
        <v>10</v>
      </c>
      <c r="B17" s="176"/>
      <c r="C17" s="230">
        <v>30056</v>
      </c>
      <c r="D17" s="231"/>
      <c r="E17" s="230">
        <v>19335</v>
      </c>
      <c r="F17" s="232"/>
      <c r="G17" s="233">
        <v>17628</v>
      </c>
      <c r="H17" s="232"/>
      <c r="I17" s="233">
        <v>18666</v>
      </c>
    </row>
    <row r="18" spans="1:9" ht="20.5" customHeight="1" x14ac:dyDescent="0.3">
      <c r="A18" s="90" t="s">
        <v>11</v>
      </c>
      <c r="B18" s="176"/>
      <c r="C18" s="234">
        <f>SUM(C11:C17)</f>
        <v>1882017</v>
      </c>
      <c r="D18" s="235"/>
      <c r="E18" s="234">
        <f>SUM(E11:E17)</f>
        <v>1943877</v>
      </c>
      <c r="F18" s="235">
        <f>SUM(F11:F17)</f>
        <v>0</v>
      </c>
      <c r="G18" s="236">
        <f>SUM(G11:G17)</f>
        <v>1777195</v>
      </c>
      <c r="H18" s="235">
        <f>SUM(H11:H17)</f>
        <v>0</v>
      </c>
      <c r="I18" s="236">
        <f>SUM(I11:I17)</f>
        <v>1849275</v>
      </c>
    </row>
    <row r="19" spans="1:9" ht="20.5" customHeight="1" x14ac:dyDescent="0.3">
      <c r="A19" s="229"/>
      <c r="B19" s="176"/>
      <c r="C19" s="231"/>
      <c r="D19" s="231"/>
      <c r="E19" s="231"/>
      <c r="F19" s="231"/>
      <c r="G19" s="231"/>
      <c r="H19" s="231"/>
      <c r="I19" s="231"/>
    </row>
    <row r="20" spans="1:9" ht="20.5" customHeight="1" x14ac:dyDescent="0.3">
      <c r="A20" s="228" t="s">
        <v>12</v>
      </c>
      <c r="B20" s="176"/>
      <c r="C20" s="231"/>
      <c r="D20" s="231"/>
      <c r="E20" s="231"/>
      <c r="F20" s="231"/>
      <c r="G20" s="231"/>
      <c r="H20" s="231"/>
      <c r="I20" s="231"/>
    </row>
    <row r="21" spans="1:9" ht="20.5" customHeight="1" x14ac:dyDescent="0.3">
      <c r="A21" s="25" t="s">
        <v>95</v>
      </c>
      <c r="B21" s="176">
        <v>6</v>
      </c>
      <c r="C21" s="237">
        <v>24242</v>
      </c>
      <c r="D21" s="237"/>
      <c r="E21" s="237">
        <v>29744</v>
      </c>
      <c r="F21" s="237"/>
      <c r="G21" s="237">
        <v>0</v>
      </c>
      <c r="H21" s="237"/>
      <c r="I21" s="237">
        <v>0</v>
      </c>
    </row>
    <row r="22" spans="1:9" ht="20.5" customHeight="1" x14ac:dyDescent="0.3">
      <c r="A22" s="229" t="s">
        <v>13</v>
      </c>
      <c r="B22" s="176">
        <v>7</v>
      </c>
      <c r="C22" s="237">
        <v>0</v>
      </c>
      <c r="D22" s="238"/>
      <c r="E22" s="237">
        <v>0</v>
      </c>
      <c r="F22" s="232"/>
      <c r="G22" s="237">
        <v>290162</v>
      </c>
      <c r="H22" s="232"/>
      <c r="I22" s="237">
        <v>290162</v>
      </c>
    </row>
    <row r="23" spans="1:9" ht="20.5" customHeight="1" x14ac:dyDescent="0.3">
      <c r="A23" s="229" t="s">
        <v>187</v>
      </c>
      <c r="B23" s="176">
        <v>14</v>
      </c>
      <c r="C23" s="237">
        <v>50000</v>
      </c>
      <c r="D23" s="238"/>
      <c r="E23" s="237">
        <v>100000</v>
      </c>
      <c r="F23" s="232"/>
      <c r="G23" s="237">
        <v>50000</v>
      </c>
      <c r="H23" s="232"/>
      <c r="I23" s="237">
        <v>100000</v>
      </c>
    </row>
    <row r="24" spans="1:9" ht="20.5" customHeight="1" x14ac:dyDescent="0.3">
      <c r="A24" s="229" t="s">
        <v>14</v>
      </c>
      <c r="B24" s="176">
        <v>8</v>
      </c>
      <c r="C24" s="237">
        <v>1071558</v>
      </c>
      <c r="D24" s="231"/>
      <c r="E24" s="237">
        <v>1133840</v>
      </c>
      <c r="F24" s="232"/>
      <c r="G24" s="237">
        <v>919705</v>
      </c>
      <c r="H24" s="232"/>
      <c r="I24" s="237">
        <v>973006</v>
      </c>
    </row>
    <row r="25" spans="1:9" ht="20.5" customHeight="1" x14ac:dyDescent="0.3">
      <c r="A25" s="229" t="s">
        <v>188</v>
      </c>
      <c r="B25" s="176">
        <v>8</v>
      </c>
      <c r="C25" s="237">
        <v>78997</v>
      </c>
      <c r="D25" s="231"/>
      <c r="E25" s="237">
        <v>0</v>
      </c>
      <c r="F25" s="232"/>
      <c r="G25" s="237">
        <v>69147</v>
      </c>
      <c r="H25" s="232"/>
      <c r="I25" s="237">
        <v>0</v>
      </c>
    </row>
    <row r="26" spans="1:9" ht="20.5" customHeight="1" x14ac:dyDescent="0.3">
      <c r="A26" s="229" t="s">
        <v>164</v>
      </c>
      <c r="B26" s="176">
        <v>4</v>
      </c>
      <c r="C26" s="237">
        <v>90899</v>
      </c>
      <c r="D26" s="231"/>
      <c r="E26" s="237">
        <v>90899</v>
      </c>
      <c r="F26" s="232"/>
      <c r="G26" s="237">
        <v>0</v>
      </c>
      <c r="H26" s="232"/>
      <c r="I26" s="237">
        <v>0</v>
      </c>
    </row>
    <row r="27" spans="1:9" ht="20.5" customHeight="1" x14ac:dyDescent="0.3">
      <c r="A27" s="229" t="s">
        <v>189</v>
      </c>
      <c r="B27" s="176"/>
      <c r="C27" s="237">
        <v>53158</v>
      </c>
      <c r="D27" s="231"/>
      <c r="E27" s="237">
        <v>56063</v>
      </c>
      <c r="F27" s="232"/>
      <c r="G27" s="237">
        <v>43478</v>
      </c>
      <c r="H27" s="232"/>
      <c r="I27" s="237">
        <v>46518</v>
      </c>
    </row>
    <row r="28" spans="1:9" ht="20.5" customHeight="1" x14ac:dyDescent="0.3">
      <c r="A28" s="229" t="s">
        <v>15</v>
      </c>
      <c r="B28" s="176"/>
      <c r="C28" s="237">
        <v>15380</v>
      </c>
      <c r="D28" s="231"/>
      <c r="E28" s="237">
        <v>14957</v>
      </c>
      <c r="F28" s="232"/>
      <c r="G28" s="237">
        <v>15288</v>
      </c>
      <c r="H28" s="232"/>
      <c r="I28" s="237">
        <v>14921</v>
      </c>
    </row>
    <row r="29" spans="1:9" ht="20.5" customHeight="1" x14ac:dyDescent="0.3">
      <c r="A29" s="229" t="s">
        <v>16</v>
      </c>
      <c r="B29" s="176">
        <v>5</v>
      </c>
      <c r="C29" s="237">
        <v>9321</v>
      </c>
      <c r="D29" s="231"/>
      <c r="E29" s="237">
        <v>20587</v>
      </c>
      <c r="F29" s="232"/>
      <c r="G29" s="237">
        <v>5352</v>
      </c>
      <c r="H29" s="232"/>
      <c r="I29" s="237">
        <v>5369</v>
      </c>
    </row>
    <row r="30" spans="1:9" ht="20.5" customHeight="1" x14ac:dyDescent="0.3">
      <c r="A30" s="90" t="s">
        <v>17</v>
      </c>
      <c r="B30" s="176"/>
      <c r="C30" s="236">
        <f>SUM(C21:C29)</f>
        <v>1393555</v>
      </c>
      <c r="D30" s="235"/>
      <c r="E30" s="236">
        <f>SUM(E21:E29)</f>
        <v>1446090</v>
      </c>
      <c r="F30" s="235">
        <f>SUM(F24:F29)</f>
        <v>0</v>
      </c>
      <c r="G30" s="236">
        <f>SUM(G21:G29)</f>
        <v>1393132</v>
      </c>
      <c r="H30" s="235">
        <f>SUM(H24:H29)</f>
        <v>0</v>
      </c>
      <c r="I30" s="236">
        <f>SUM(I21:I29)</f>
        <v>1429976</v>
      </c>
    </row>
    <row r="31" spans="1:9" ht="20.5" customHeight="1" x14ac:dyDescent="0.3">
      <c r="A31" s="90"/>
      <c r="B31" s="176"/>
      <c r="C31" s="231"/>
      <c r="D31" s="235"/>
      <c r="E31" s="231"/>
      <c r="F31" s="235"/>
      <c r="G31" s="231"/>
      <c r="H31" s="231"/>
      <c r="I31" s="231"/>
    </row>
    <row r="32" spans="1:9" ht="20.5" customHeight="1" thickBot="1" x14ac:dyDescent="0.35">
      <c r="A32" s="90" t="s">
        <v>18</v>
      </c>
      <c r="B32" s="176"/>
      <c r="C32" s="239">
        <f>SUM(C18,C30)</f>
        <v>3275572</v>
      </c>
      <c r="D32" s="235"/>
      <c r="E32" s="239">
        <f>SUM(E18,E30)</f>
        <v>3389967</v>
      </c>
      <c r="F32" s="235"/>
      <c r="G32" s="239">
        <f>G18+G30</f>
        <v>3170327</v>
      </c>
      <c r="H32" s="231"/>
      <c r="I32" s="239">
        <f>I18+I30</f>
        <v>3279251</v>
      </c>
    </row>
    <row r="33" spans="1:10" ht="20.5" customHeight="1" thickTop="1" x14ac:dyDescent="0.3">
      <c r="A33" s="73"/>
      <c r="B33" s="76"/>
      <c r="C33" s="225"/>
      <c r="D33" s="15"/>
      <c r="E33" s="225"/>
      <c r="F33" s="222"/>
      <c r="G33" s="225"/>
      <c r="H33" s="222"/>
      <c r="I33" s="225"/>
    </row>
    <row r="34" spans="1:10" ht="20.5" customHeight="1" x14ac:dyDescent="0.3">
      <c r="A34" s="223"/>
      <c r="B34" s="76"/>
      <c r="C34" s="22"/>
      <c r="D34" s="223"/>
      <c r="E34" s="22"/>
      <c r="F34" s="22"/>
      <c r="G34" s="22"/>
      <c r="H34" s="73"/>
      <c r="I34" s="22"/>
    </row>
    <row r="35" spans="1:10" ht="20.5" customHeight="1" x14ac:dyDescent="0.35">
      <c r="A35" s="1" t="s">
        <v>0</v>
      </c>
      <c r="B35" s="11"/>
    </row>
    <row r="36" spans="1:10" ht="20.5" customHeight="1" x14ac:dyDescent="0.3">
      <c r="A36" s="3" t="s">
        <v>1</v>
      </c>
      <c r="B36" s="11"/>
    </row>
    <row r="37" spans="1:10" ht="20.5" customHeight="1" x14ac:dyDescent="0.3">
      <c r="B37" s="11"/>
    </row>
    <row r="38" spans="1:10" ht="20.5" customHeight="1" x14ac:dyDescent="0.3">
      <c r="C38" s="272" t="s">
        <v>90</v>
      </c>
      <c r="D38" s="272"/>
      <c r="E38" s="272"/>
      <c r="F38" s="272"/>
      <c r="G38" s="272" t="s">
        <v>92</v>
      </c>
      <c r="H38" s="272"/>
      <c r="I38" s="272"/>
    </row>
    <row r="39" spans="1:10" ht="20.5" customHeight="1" x14ac:dyDescent="0.3">
      <c r="B39" s="8"/>
      <c r="C39" s="273" t="s">
        <v>93</v>
      </c>
      <c r="D39" s="273"/>
      <c r="E39" s="273"/>
      <c r="F39" s="273"/>
      <c r="G39" s="273" t="s">
        <v>91</v>
      </c>
      <c r="H39" s="273"/>
      <c r="I39" s="273"/>
    </row>
    <row r="40" spans="1:10" ht="20.5" customHeight="1" x14ac:dyDescent="0.3">
      <c r="B40" s="5"/>
      <c r="C40" s="136" t="s">
        <v>115</v>
      </c>
      <c r="D40" s="132"/>
      <c r="E40" s="218" t="s">
        <v>87</v>
      </c>
      <c r="F40" s="9"/>
      <c r="G40" s="136" t="s">
        <v>115</v>
      </c>
      <c r="H40" s="132"/>
      <c r="I40" s="218" t="s">
        <v>87</v>
      </c>
    </row>
    <row r="41" spans="1:10" ht="20.5" customHeight="1" x14ac:dyDescent="0.3">
      <c r="A41" s="10" t="s">
        <v>19</v>
      </c>
      <c r="B41" s="11" t="s">
        <v>3</v>
      </c>
      <c r="C41" s="9">
        <v>2020</v>
      </c>
      <c r="D41" s="12"/>
      <c r="E41" s="9">
        <v>2019</v>
      </c>
      <c r="F41" s="9"/>
      <c r="G41" s="9">
        <v>2020</v>
      </c>
      <c r="H41" s="12"/>
      <c r="I41" s="9">
        <v>2019</v>
      </c>
    </row>
    <row r="42" spans="1:10" ht="20.5" customHeight="1" x14ac:dyDescent="0.3">
      <c r="A42" s="10"/>
      <c r="B42" s="11"/>
      <c r="C42" s="9" t="s">
        <v>114</v>
      </c>
      <c r="D42" s="12"/>
      <c r="E42" s="9"/>
      <c r="F42" s="9"/>
      <c r="G42" s="9" t="s">
        <v>114</v>
      </c>
      <c r="H42" s="12"/>
      <c r="I42" s="9"/>
    </row>
    <row r="43" spans="1:10" ht="20.5" customHeight="1" x14ac:dyDescent="0.3">
      <c r="B43" s="12"/>
      <c r="C43" s="274" t="s">
        <v>4</v>
      </c>
      <c r="D43" s="274"/>
      <c r="E43" s="274"/>
      <c r="F43" s="274"/>
      <c r="G43" s="274"/>
      <c r="H43" s="274"/>
      <c r="I43" s="274"/>
    </row>
    <row r="44" spans="1:10" ht="20.5" customHeight="1" x14ac:dyDescent="0.3">
      <c r="A44" s="228" t="s">
        <v>20</v>
      </c>
      <c r="B44" s="176"/>
      <c r="C44" s="229"/>
      <c r="D44" s="229"/>
      <c r="E44" s="229"/>
      <c r="F44" s="229"/>
      <c r="G44" s="229"/>
      <c r="H44" s="229"/>
      <c r="I44" s="229"/>
      <c r="J44" s="73"/>
    </row>
    <row r="45" spans="1:10" ht="20.5" hidden="1" customHeight="1" x14ac:dyDescent="0.3">
      <c r="A45" s="229" t="s">
        <v>155</v>
      </c>
      <c r="B45" s="176">
        <v>14</v>
      </c>
      <c r="C45" s="231"/>
      <c r="D45" s="231"/>
      <c r="E45" s="231"/>
      <c r="F45" s="231"/>
      <c r="G45" s="231"/>
      <c r="H45" s="231"/>
      <c r="I45" s="231"/>
      <c r="J45" s="73"/>
    </row>
    <row r="46" spans="1:10" ht="20.5" customHeight="1" x14ac:dyDescent="0.3">
      <c r="A46" s="229" t="s">
        <v>156</v>
      </c>
      <c r="B46" s="176">
        <v>14</v>
      </c>
      <c r="C46" s="230">
        <v>968</v>
      </c>
      <c r="D46" s="231"/>
      <c r="E46" s="230">
        <v>0</v>
      </c>
      <c r="F46" s="231"/>
      <c r="G46" s="237">
        <v>0</v>
      </c>
      <c r="H46" s="231"/>
      <c r="I46" s="237">
        <v>0</v>
      </c>
      <c r="J46" s="73"/>
    </row>
    <row r="47" spans="1:10" ht="20.5" customHeight="1" x14ac:dyDescent="0.3">
      <c r="A47" s="229" t="s">
        <v>21</v>
      </c>
      <c r="B47" s="176">
        <v>5</v>
      </c>
      <c r="C47" s="240">
        <v>170645</v>
      </c>
      <c r="D47" s="231"/>
      <c r="E47" s="240">
        <v>182075</v>
      </c>
      <c r="F47" s="241"/>
      <c r="G47" s="240">
        <v>171407</v>
      </c>
      <c r="H47" s="231"/>
      <c r="I47" s="240">
        <v>179784</v>
      </c>
      <c r="J47" s="73"/>
    </row>
    <row r="48" spans="1:10" ht="20.5" customHeight="1" x14ac:dyDescent="0.3">
      <c r="A48" s="229" t="s">
        <v>190</v>
      </c>
      <c r="B48" s="176" t="s">
        <v>191</v>
      </c>
      <c r="C48" s="240">
        <v>268480</v>
      </c>
      <c r="D48" s="231"/>
      <c r="E48" s="240">
        <v>366348</v>
      </c>
      <c r="F48" s="241"/>
      <c r="G48" s="240">
        <v>250108</v>
      </c>
      <c r="H48" s="231"/>
      <c r="I48" s="240">
        <v>345159</v>
      </c>
      <c r="J48" s="73"/>
    </row>
    <row r="49" spans="1:10" ht="20.5" customHeight="1" x14ac:dyDescent="0.3">
      <c r="A49" s="229" t="s">
        <v>212</v>
      </c>
      <c r="B49" s="176"/>
      <c r="C49" s="240"/>
      <c r="D49" s="231"/>
      <c r="E49" s="240"/>
      <c r="F49" s="241"/>
      <c r="G49" s="240"/>
      <c r="H49" s="231"/>
      <c r="I49" s="240"/>
      <c r="J49" s="73"/>
    </row>
    <row r="50" spans="1:10" ht="20.5" customHeight="1" x14ac:dyDescent="0.3">
      <c r="A50" s="229" t="s">
        <v>157</v>
      </c>
      <c r="B50" s="176"/>
      <c r="C50" s="240">
        <v>82</v>
      </c>
      <c r="D50" s="238"/>
      <c r="E50" s="240">
        <v>103</v>
      </c>
      <c r="F50" s="242"/>
      <c r="G50" s="237">
        <v>0</v>
      </c>
      <c r="H50" s="231"/>
      <c r="I50" s="237">
        <v>0</v>
      </c>
      <c r="J50" s="73"/>
    </row>
    <row r="51" spans="1:10" ht="20.5" customHeight="1" x14ac:dyDescent="0.3">
      <c r="A51" s="229" t="s">
        <v>249</v>
      </c>
      <c r="B51" s="176">
        <v>5</v>
      </c>
      <c r="C51" s="240">
        <v>9121</v>
      </c>
      <c r="D51" s="238"/>
      <c r="E51" s="240">
        <v>10975</v>
      </c>
      <c r="F51" s="242"/>
      <c r="G51" s="237">
        <v>0</v>
      </c>
      <c r="H51" s="231"/>
      <c r="I51" s="237">
        <v>0</v>
      </c>
      <c r="J51" s="73"/>
    </row>
    <row r="52" spans="1:10" ht="20.5" customHeight="1" x14ac:dyDescent="0.3">
      <c r="A52" s="229" t="s">
        <v>252</v>
      </c>
      <c r="B52" s="229"/>
      <c r="C52" s="237"/>
      <c r="D52" s="238"/>
      <c r="E52" s="237"/>
      <c r="F52" s="242"/>
      <c r="G52" s="237"/>
      <c r="H52" s="231"/>
      <c r="I52" s="237"/>
      <c r="J52" s="73"/>
    </row>
    <row r="53" spans="1:10" ht="20.5" customHeight="1" x14ac:dyDescent="0.3">
      <c r="A53" s="267" t="s">
        <v>251</v>
      </c>
      <c r="B53" s="229"/>
      <c r="C53" s="237">
        <v>28376</v>
      </c>
      <c r="D53" s="238"/>
      <c r="E53" s="237">
        <v>6504</v>
      </c>
      <c r="F53" s="242"/>
      <c r="G53" s="237">
        <v>11336</v>
      </c>
      <c r="H53" s="231"/>
      <c r="I53" s="237">
        <v>0</v>
      </c>
      <c r="J53" s="73"/>
    </row>
    <row r="54" spans="1:10" ht="20.5" customHeight="1" x14ac:dyDescent="0.3">
      <c r="A54" s="229" t="s">
        <v>192</v>
      </c>
      <c r="B54" s="176"/>
      <c r="C54" s="237">
        <v>39652</v>
      </c>
      <c r="D54" s="231"/>
      <c r="E54" s="237">
        <v>36700</v>
      </c>
      <c r="F54" s="243"/>
      <c r="G54" s="231">
        <v>39574</v>
      </c>
      <c r="H54" s="231"/>
      <c r="I54" s="231">
        <v>36596</v>
      </c>
      <c r="J54" s="73"/>
    </row>
    <row r="55" spans="1:10" ht="20.5" customHeight="1" x14ac:dyDescent="0.3">
      <c r="A55" s="90" t="s">
        <v>22</v>
      </c>
      <c r="B55" s="176"/>
      <c r="C55" s="236">
        <f>SUM(C45:C54)</f>
        <v>517324</v>
      </c>
      <c r="D55" s="235"/>
      <c r="E55" s="236">
        <f>SUM(E45:E54)</f>
        <v>602705</v>
      </c>
      <c r="F55" s="235">
        <f>SUM(F47:F54)</f>
        <v>0</v>
      </c>
      <c r="G55" s="236">
        <f>SUM(G45:G54)</f>
        <v>472425</v>
      </c>
      <c r="H55" s="235">
        <f>SUM(H47:H54)</f>
        <v>0</v>
      </c>
      <c r="I55" s="236">
        <f>SUM(I45:I54)</f>
        <v>561539</v>
      </c>
      <c r="J55" s="73"/>
    </row>
    <row r="56" spans="1:10" ht="20.5" customHeight="1" x14ac:dyDescent="0.3">
      <c r="A56" s="229"/>
      <c r="B56" s="176"/>
      <c r="C56" s="240"/>
      <c r="D56" s="231"/>
      <c r="E56" s="240"/>
      <c r="F56" s="231"/>
      <c r="G56" s="231"/>
      <c r="H56" s="231"/>
      <c r="I56" s="231"/>
      <c r="J56" s="73"/>
    </row>
    <row r="57" spans="1:10" ht="20.5" customHeight="1" x14ac:dyDescent="0.3">
      <c r="A57" s="228" t="s">
        <v>23</v>
      </c>
      <c r="B57" s="229"/>
      <c r="C57" s="240"/>
      <c r="D57" s="238"/>
      <c r="E57" s="240"/>
      <c r="F57" s="238"/>
      <c r="G57" s="231"/>
      <c r="H57" s="231"/>
      <c r="I57" s="231"/>
      <c r="J57" s="73"/>
    </row>
    <row r="58" spans="1:10" ht="20.5" customHeight="1" x14ac:dyDescent="0.3">
      <c r="A58" s="229" t="s">
        <v>250</v>
      </c>
      <c r="B58" s="229"/>
      <c r="C58" s="237">
        <v>0</v>
      </c>
      <c r="D58" s="238"/>
      <c r="E58" s="240">
        <v>29</v>
      </c>
      <c r="F58" s="238"/>
      <c r="G58" s="237">
        <v>0</v>
      </c>
      <c r="H58" s="231"/>
      <c r="I58" s="237">
        <v>0</v>
      </c>
      <c r="J58" s="73"/>
    </row>
    <row r="59" spans="1:10" ht="20.5" customHeight="1" x14ac:dyDescent="0.3">
      <c r="A59" s="229" t="s">
        <v>213</v>
      </c>
      <c r="B59" s="176"/>
      <c r="C59" s="240">
        <v>72406</v>
      </c>
      <c r="D59" s="238"/>
      <c r="E59" s="240">
        <v>12448</v>
      </c>
      <c r="F59" s="238"/>
      <c r="G59" s="237">
        <v>62842</v>
      </c>
      <c r="H59" s="231"/>
      <c r="I59" s="237">
        <v>0</v>
      </c>
      <c r="J59" s="73"/>
    </row>
    <row r="60" spans="1:10" ht="20.5" customHeight="1" x14ac:dyDescent="0.3">
      <c r="A60" s="229" t="s">
        <v>182</v>
      </c>
      <c r="B60" s="176"/>
      <c r="C60" s="240">
        <v>2271</v>
      </c>
      <c r="D60" s="238"/>
      <c r="E60" s="240">
        <v>2571</v>
      </c>
      <c r="F60" s="238"/>
      <c r="G60" s="237">
        <v>0</v>
      </c>
      <c r="H60" s="231"/>
      <c r="I60" s="237">
        <v>0</v>
      </c>
      <c r="J60" s="73"/>
    </row>
    <row r="61" spans="1:10" ht="20.5" customHeight="1" x14ac:dyDescent="0.3">
      <c r="A61" s="229" t="s">
        <v>111</v>
      </c>
      <c r="B61" s="176"/>
      <c r="C61" s="240">
        <v>23738</v>
      </c>
      <c r="D61" s="240"/>
      <c r="E61" s="240">
        <v>20303</v>
      </c>
      <c r="F61" s="240"/>
      <c r="G61" s="240">
        <v>23268</v>
      </c>
      <c r="H61" s="244"/>
      <c r="I61" s="240">
        <v>19955</v>
      </c>
      <c r="J61" s="73"/>
    </row>
    <row r="62" spans="1:10" ht="20.5" customHeight="1" x14ac:dyDescent="0.3">
      <c r="A62" s="25" t="s">
        <v>214</v>
      </c>
      <c r="B62" s="176">
        <v>5</v>
      </c>
      <c r="C62" s="240">
        <v>8491</v>
      </c>
      <c r="D62" s="240"/>
      <c r="E62" s="240">
        <v>8141</v>
      </c>
      <c r="F62" s="240"/>
      <c r="G62" s="237">
        <v>0</v>
      </c>
      <c r="H62" s="244"/>
      <c r="I62" s="237">
        <v>0</v>
      </c>
      <c r="J62" s="73"/>
    </row>
    <row r="63" spans="1:10" ht="20.5" customHeight="1" x14ac:dyDescent="0.3">
      <c r="A63" s="90" t="s">
        <v>24</v>
      </c>
      <c r="B63" s="176"/>
      <c r="C63" s="234">
        <f>SUM(C58:C62)</f>
        <v>106906</v>
      </c>
      <c r="D63" s="245"/>
      <c r="E63" s="234">
        <f>SUM(E58:E62)</f>
        <v>43492</v>
      </c>
      <c r="F63" s="245"/>
      <c r="G63" s="234">
        <f>SUM(G58:G62)</f>
        <v>86110</v>
      </c>
      <c r="H63" s="246"/>
      <c r="I63" s="234">
        <f>SUM(I58:I62)</f>
        <v>19955</v>
      </c>
      <c r="J63" s="73"/>
    </row>
    <row r="64" spans="1:10" ht="20.5" customHeight="1" x14ac:dyDescent="0.3">
      <c r="A64" s="90"/>
      <c r="B64" s="176"/>
      <c r="C64" s="247"/>
      <c r="D64" s="248"/>
      <c r="E64" s="247"/>
      <c r="F64" s="249"/>
      <c r="G64" s="249"/>
      <c r="H64" s="250"/>
      <c r="I64" s="249"/>
      <c r="J64" s="73"/>
    </row>
    <row r="65" spans="1:10" ht="20.5" customHeight="1" x14ac:dyDescent="0.3">
      <c r="A65" s="90" t="s">
        <v>25</v>
      </c>
      <c r="B65" s="176"/>
      <c r="C65" s="251">
        <f>SUM(C55,C63)</f>
        <v>624230</v>
      </c>
      <c r="D65" s="235"/>
      <c r="E65" s="251">
        <f>SUM(E55,E63)</f>
        <v>646197</v>
      </c>
      <c r="F65" s="235"/>
      <c r="G65" s="252">
        <f>SUM(G55+G63)</f>
        <v>558535</v>
      </c>
      <c r="H65" s="231"/>
      <c r="I65" s="252">
        <f>SUM(I55+I63)</f>
        <v>581494</v>
      </c>
      <c r="J65" s="73"/>
    </row>
    <row r="66" spans="1:10" ht="20.5" customHeight="1" x14ac:dyDescent="0.3">
      <c r="A66" s="224"/>
      <c r="B66" s="76"/>
      <c r="C66" s="221"/>
      <c r="D66" s="221"/>
      <c r="E66" s="221"/>
      <c r="F66" s="221"/>
      <c r="G66" s="225"/>
      <c r="H66" s="226"/>
      <c r="I66" s="225"/>
      <c r="J66" s="73"/>
    </row>
    <row r="67" spans="1:10" ht="20.5" customHeight="1" x14ac:dyDescent="0.3">
      <c r="A67" s="223"/>
      <c r="B67" s="76"/>
      <c r="C67" s="22"/>
      <c r="D67" s="22"/>
      <c r="E67" s="22"/>
      <c r="F67" s="22"/>
      <c r="G67" s="22"/>
      <c r="H67" s="73"/>
      <c r="I67" s="22"/>
      <c r="J67" s="73"/>
    </row>
    <row r="68" spans="1:10" ht="20.5" customHeight="1" x14ac:dyDescent="0.35">
      <c r="A68" s="1" t="s">
        <v>0</v>
      </c>
      <c r="B68" s="11"/>
    </row>
    <row r="69" spans="1:10" ht="20.5" customHeight="1" x14ac:dyDescent="0.3">
      <c r="A69" s="3" t="s">
        <v>1</v>
      </c>
      <c r="B69" s="11"/>
    </row>
    <row r="70" spans="1:10" ht="20.5" customHeight="1" x14ac:dyDescent="0.35">
      <c r="A70" s="4"/>
      <c r="B70" s="11"/>
    </row>
    <row r="71" spans="1:10" ht="20.5" customHeight="1" x14ac:dyDescent="0.3">
      <c r="A71" s="13"/>
      <c r="B71" s="5"/>
      <c r="C71" s="272" t="s">
        <v>90</v>
      </c>
      <c r="D71" s="272"/>
      <c r="E71" s="272"/>
      <c r="F71" s="13"/>
      <c r="G71" s="272" t="s">
        <v>92</v>
      </c>
      <c r="H71" s="272"/>
      <c r="I71" s="272"/>
    </row>
    <row r="72" spans="1:10" ht="20.5" customHeight="1" x14ac:dyDescent="0.3">
      <c r="A72" s="13"/>
      <c r="B72" s="5"/>
      <c r="C72" s="272" t="s">
        <v>93</v>
      </c>
      <c r="D72" s="272"/>
      <c r="E72" s="272"/>
      <c r="F72" s="34"/>
      <c r="G72" s="273" t="s">
        <v>91</v>
      </c>
      <c r="H72" s="273"/>
      <c r="I72" s="273"/>
    </row>
    <row r="73" spans="1:10" ht="20.5" customHeight="1" x14ac:dyDescent="0.3">
      <c r="B73" s="11"/>
      <c r="C73" s="136" t="s">
        <v>115</v>
      </c>
      <c r="D73" s="132"/>
      <c r="E73" s="131" t="s">
        <v>87</v>
      </c>
      <c r="F73" s="9"/>
      <c r="G73" s="136" t="s">
        <v>115</v>
      </c>
      <c r="H73" s="132"/>
      <c r="I73" s="218" t="s">
        <v>87</v>
      </c>
    </row>
    <row r="74" spans="1:10" ht="20.5" customHeight="1" x14ac:dyDescent="0.3">
      <c r="A74" s="10" t="s">
        <v>19</v>
      </c>
      <c r="B74" s="11" t="s">
        <v>3</v>
      </c>
      <c r="C74" s="9">
        <v>2020</v>
      </c>
      <c r="D74" s="12"/>
      <c r="E74" s="9">
        <v>2019</v>
      </c>
      <c r="F74" s="9"/>
      <c r="G74" s="9">
        <v>2020</v>
      </c>
      <c r="H74" s="12"/>
      <c r="I74" s="9">
        <v>2019</v>
      </c>
    </row>
    <row r="75" spans="1:10" ht="20.5" customHeight="1" x14ac:dyDescent="0.3">
      <c r="A75" s="10"/>
      <c r="B75" s="11"/>
      <c r="C75" s="9" t="s">
        <v>114</v>
      </c>
      <c r="D75" s="12"/>
      <c r="E75" s="9"/>
      <c r="F75" s="9"/>
      <c r="G75" s="9" t="s">
        <v>114</v>
      </c>
      <c r="H75" s="12"/>
      <c r="I75" s="9"/>
    </row>
    <row r="76" spans="1:10" ht="20.5" customHeight="1" x14ac:dyDescent="0.3">
      <c r="A76" s="13"/>
      <c r="B76" s="11"/>
      <c r="C76" s="274" t="s">
        <v>4</v>
      </c>
      <c r="D76" s="274"/>
      <c r="E76" s="274"/>
      <c r="F76" s="274"/>
      <c r="G76" s="274"/>
      <c r="H76" s="274"/>
      <c r="I76" s="274"/>
    </row>
    <row r="77" spans="1:10" ht="20.5" customHeight="1" x14ac:dyDescent="0.3">
      <c r="A77" s="228" t="s">
        <v>26</v>
      </c>
      <c r="B77" s="253"/>
      <c r="C77" s="254"/>
      <c r="D77" s="254"/>
      <c r="E77" s="254"/>
      <c r="F77" s="254"/>
      <c r="G77" s="229"/>
      <c r="H77" s="229"/>
      <c r="I77" s="229"/>
    </row>
    <row r="78" spans="1:10" ht="20.5" customHeight="1" x14ac:dyDescent="0.3">
      <c r="A78" s="229" t="s">
        <v>96</v>
      </c>
      <c r="B78" s="176"/>
      <c r="C78" s="238"/>
      <c r="D78" s="238"/>
      <c r="E78" s="238"/>
      <c r="F78" s="238"/>
      <c r="G78" s="238"/>
      <c r="H78" s="231"/>
      <c r="I78" s="238"/>
    </row>
    <row r="79" spans="1:10" ht="20.5" customHeight="1" x14ac:dyDescent="0.3">
      <c r="A79" s="229" t="s">
        <v>158</v>
      </c>
      <c r="B79" s="176"/>
      <c r="C79" s="229"/>
      <c r="D79" s="229"/>
      <c r="E79" s="229"/>
      <c r="F79" s="229"/>
      <c r="G79" s="229"/>
      <c r="H79" s="229"/>
      <c r="I79" s="229"/>
    </row>
    <row r="80" spans="1:10" ht="20.5" customHeight="1" thickBot="1" x14ac:dyDescent="0.35">
      <c r="A80" s="229" t="s">
        <v>193</v>
      </c>
      <c r="B80" s="176"/>
      <c r="C80" s="255">
        <v>308438</v>
      </c>
      <c r="D80" s="231"/>
      <c r="E80" s="255">
        <v>308438</v>
      </c>
      <c r="F80" s="231"/>
      <c r="G80" s="256">
        <v>308438</v>
      </c>
      <c r="H80" s="231"/>
      <c r="I80" s="256">
        <v>308438</v>
      </c>
    </row>
    <row r="81" spans="1:9" ht="20.5" customHeight="1" thickTop="1" x14ac:dyDescent="0.3">
      <c r="A81" s="229" t="s">
        <v>159</v>
      </c>
      <c r="B81" s="176"/>
      <c r="C81" s="229"/>
      <c r="D81" s="229"/>
      <c r="E81" s="229"/>
      <c r="F81" s="229"/>
      <c r="G81" s="229"/>
      <c r="H81" s="229"/>
      <c r="I81" s="229"/>
    </row>
    <row r="82" spans="1:9" ht="20.5" customHeight="1" x14ac:dyDescent="0.3">
      <c r="A82" s="229" t="s">
        <v>194</v>
      </c>
      <c r="B82" s="176"/>
      <c r="C82" s="238">
        <v>304378</v>
      </c>
      <c r="D82" s="231"/>
      <c r="E82" s="238">
        <v>304378</v>
      </c>
      <c r="F82" s="238"/>
      <c r="G82" s="238">
        <v>304378</v>
      </c>
      <c r="H82" s="238"/>
      <c r="I82" s="238">
        <v>304378</v>
      </c>
    </row>
    <row r="83" spans="1:9" ht="20.5" customHeight="1" x14ac:dyDescent="0.3">
      <c r="A83" s="229" t="s">
        <v>101</v>
      </c>
      <c r="B83" s="176"/>
      <c r="C83" s="238">
        <v>975608</v>
      </c>
      <c r="D83" s="231"/>
      <c r="E83" s="238">
        <v>975608</v>
      </c>
      <c r="F83" s="238"/>
      <c r="G83" s="238">
        <v>975608</v>
      </c>
      <c r="H83" s="238"/>
      <c r="I83" s="238">
        <v>975608</v>
      </c>
    </row>
    <row r="84" spans="1:9" ht="20.5" customHeight="1" x14ac:dyDescent="0.3">
      <c r="A84" s="229" t="s">
        <v>27</v>
      </c>
      <c r="B84" s="176">
        <v>10</v>
      </c>
      <c r="C84" s="238">
        <v>24348</v>
      </c>
      <c r="D84" s="231"/>
      <c r="E84" s="238">
        <v>20931</v>
      </c>
      <c r="F84" s="238"/>
      <c r="G84" s="238">
        <v>24348</v>
      </c>
      <c r="H84" s="238"/>
      <c r="I84" s="238">
        <v>20931</v>
      </c>
    </row>
    <row r="85" spans="1:9" ht="20.5" customHeight="1" x14ac:dyDescent="0.3">
      <c r="A85" s="25" t="s">
        <v>28</v>
      </c>
      <c r="B85" s="176"/>
      <c r="C85" s="238"/>
      <c r="D85" s="238"/>
      <c r="E85" s="238"/>
      <c r="F85" s="238"/>
      <c r="G85" s="238"/>
      <c r="H85" s="238"/>
      <c r="I85" s="238"/>
    </row>
    <row r="86" spans="1:9" ht="20.5" customHeight="1" x14ac:dyDescent="0.3">
      <c r="A86" s="229" t="s">
        <v>97</v>
      </c>
      <c r="B86" s="176"/>
      <c r="C86" s="238">
        <v>30844</v>
      </c>
      <c r="D86" s="238"/>
      <c r="E86" s="238">
        <v>30844</v>
      </c>
      <c r="F86" s="238"/>
      <c r="G86" s="238">
        <v>30844</v>
      </c>
      <c r="H86" s="238"/>
      <c r="I86" s="238">
        <v>30844</v>
      </c>
    </row>
    <row r="87" spans="1:9" ht="20.5" customHeight="1" x14ac:dyDescent="0.3">
      <c r="A87" s="229" t="s">
        <v>98</v>
      </c>
      <c r="B87" s="176"/>
      <c r="C87" s="238">
        <v>1217897</v>
      </c>
      <c r="D87" s="238"/>
      <c r="E87" s="238">
        <v>1312462</v>
      </c>
      <c r="F87" s="238"/>
      <c r="G87" s="238">
        <v>1276614</v>
      </c>
      <c r="H87" s="238"/>
      <c r="I87" s="238">
        <v>1365996</v>
      </c>
    </row>
    <row r="88" spans="1:9" ht="20.5" customHeight="1" x14ac:dyDescent="0.3">
      <c r="A88" s="146" t="s">
        <v>99</v>
      </c>
      <c r="B88" s="176"/>
      <c r="C88" s="238"/>
      <c r="D88" s="238"/>
      <c r="E88" s="238"/>
      <c r="F88" s="238"/>
      <c r="G88" s="238"/>
      <c r="H88" s="238"/>
      <c r="I88" s="238"/>
    </row>
    <row r="89" spans="1:9" ht="20.5" customHeight="1" x14ac:dyDescent="0.3">
      <c r="A89" s="146" t="s">
        <v>100</v>
      </c>
      <c r="B89" s="176"/>
      <c r="C89" s="238">
        <v>-4365</v>
      </c>
      <c r="D89" s="238"/>
      <c r="E89" s="238">
        <v>-4365</v>
      </c>
      <c r="F89" s="238"/>
      <c r="G89" s="237">
        <v>0</v>
      </c>
      <c r="H89" s="231"/>
      <c r="I89" s="237">
        <v>0</v>
      </c>
    </row>
    <row r="90" spans="1:9" ht="20.5" customHeight="1" x14ac:dyDescent="0.3">
      <c r="A90" s="146" t="s">
        <v>29</v>
      </c>
      <c r="B90" s="176"/>
      <c r="C90" s="257">
        <v>6717</v>
      </c>
      <c r="D90" s="238"/>
      <c r="E90" s="257">
        <v>7337</v>
      </c>
      <c r="F90" s="238"/>
      <c r="G90" s="258">
        <v>0</v>
      </c>
      <c r="H90" s="231"/>
      <c r="I90" s="258">
        <v>0</v>
      </c>
    </row>
    <row r="91" spans="1:9" ht="20.5" customHeight="1" x14ac:dyDescent="0.3">
      <c r="A91" s="259" t="s">
        <v>215</v>
      </c>
      <c r="B91" s="176"/>
      <c r="C91" s="235">
        <f>SUM(C82:C90)</f>
        <v>2555427</v>
      </c>
      <c r="D91" s="235"/>
      <c r="E91" s="235">
        <f>SUM(E82:E90)</f>
        <v>2647195</v>
      </c>
      <c r="F91" s="235"/>
      <c r="G91" s="235">
        <f>SUM(G82:G90)</f>
        <v>2611792</v>
      </c>
      <c r="H91" s="231"/>
      <c r="I91" s="235">
        <f>SUM(I82:I90)</f>
        <v>2697757</v>
      </c>
    </row>
    <row r="92" spans="1:9" ht="20.5" customHeight="1" x14ac:dyDescent="0.3">
      <c r="A92" s="146" t="s">
        <v>30</v>
      </c>
      <c r="B92" s="176"/>
      <c r="C92" s="237">
        <v>95915</v>
      </c>
      <c r="D92" s="231"/>
      <c r="E92" s="237">
        <v>96575</v>
      </c>
      <c r="F92" s="231"/>
      <c r="G92" s="237">
        <v>0</v>
      </c>
      <c r="H92" s="231"/>
      <c r="I92" s="237">
        <v>0</v>
      </c>
    </row>
    <row r="93" spans="1:9" ht="20.5" customHeight="1" x14ac:dyDescent="0.3">
      <c r="A93" s="260" t="s">
        <v>31</v>
      </c>
      <c r="B93" s="176"/>
      <c r="C93" s="236">
        <f>SUM(C91:C92)</f>
        <v>2651342</v>
      </c>
      <c r="D93" s="235"/>
      <c r="E93" s="236">
        <f>SUM(E91:E92)</f>
        <v>2743770</v>
      </c>
      <c r="F93" s="235"/>
      <c r="G93" s="236">
        <f>SUM(G91:G92)</f>
        <v>2611792</v>
      </c>
      <c r="H93" s="231"/>
      <c r="I93" s="236">
        <f>SUM(I91:I92)</f>
        <v>2697757</v>
      </c>
    </row>
    <row r="94" spans="1:9" ht="20.5" customHeight="1" x14ac:dyDescent="0.3">
      <c r="A94" s="260"/>
      <c r="B94" s="229"/>
      <c r="C94" s="235"/>
      <c r="D94" s="235"/>
      <c r="E94" s="235"/>
      <c r="F94" s="235"/>
      <c r="G94" s="235"/>
      <c r="H94" s="231"/>
      <c r="I94" s="235"/>
    </row>
    <row r="95" spans="1:9" ht="20.5" customHeight="1" thickBot="1" x14ac:dyDescent="0.35">
      <c r="A95" s="90" t="s">
        <v>32</v>
      </c>
      <c r="B95" s="229"/>
      <c r="C95" s="239">
        <f>C65+C93</f>
        <v>3275572</v>
      </c>
      <c r="D95" s="235"/>
      <c r="E95" s="239">
        <f>E65+E93</f>
        <v>3389967</v>
      </c>
      <c r="F95" s="235"/>
      <c r="G95" s="239">
        <f>G65+G93</f>
        <v>3170327</v>
      </c>
      <c r="H95" s="235"/>
      <c r="I95" s="239">
        <f>I65+I93</f>
        <v>3279251</v>
      </c>
    </row>
    <row r="96" spans="1:9" ht="20.5" customHeight="1" thickTop="1" x14ac:dyDescent="0.3">
      <c r="A96" s="73"/>
      <c r="B96" s="227"/>
      <c r="C96" s="15">
        <f>C95-C32</f>
        <v>0</v>
      </c>
      <c r="D96" s="73"/>
      <c r="E96" s="15">
        <f>E95-E32</f>
        <v>0</v>
      </c>
      <c r="F96" s="15"/>
      <c r="G96" s="15">
        <f>G95-G32</f>
        <v>0</v>
      </c>
      <c r="H96" s="15"/>
      <c r="I96" s="15">
        <f>I95-I32</f>
        <v>0</v>
      </c>
    </row>
    <row r="97" spans="1:9" ht="20.5" customHeight="1" x14ac:dyDescent="0.3">
      <c r="A97" s="73"/>
      <c r="B97" s="227"/>
      <c r="C97" s="73"/>
      <c r="D97" s="73"/>
      <c r="E97" s="73"/>
      <c r="F97" s="73"/>
      <c r="G97" s="73"/>
      <c r="H97" s="73"/>
      <c r="I97" s="73"/>
    </row>
    <row r="98" spans="1:9" ht="20.5" customHeight="1" x14ac:dyDescent="0.3">
      <c r="A98" s="73"/>
      <c r="B98" s="227"/>
      <c r="C98" s="73"/>
      <c r="D98" s="73"/>
      <c r="E98" s="73"/>
      <c r="F98" s="73"/>
      <c r="G98" s="73"/>
      <c r="H98" s="73"/>
      <c r="I98" s="73"/>
    </row>
    <row r="99" spans="1:9" ht="20.5" customHeight="1" x14ac:dyDescent="0.3">
      <c r="A99" s="73"/>
      <c r="B99" s="227"/>
      <c r="C99" s="73"/>
      <c r="D99" s="73"/>
      <c r="E99" s="73"/>
      <c r="F99" s="73"/>
      <c r="G99" s="73"/>
      <c r="H99" s="73"/>
      <c r="I99" s="73"/>
    </row>
  </sheetData>
  <mergeCells count="15">
    <mergeCell ref="C38:F38"/>
    <mergeCell ref="G38:I38"/>
    <mergeCell ref="C39:F39"/>
    <mergeCell ref="G39:I39"/>
    <mergeCell ref="C76:I76"/>
    <mergeCell ref="C43:I43"/>
    <mergeCell ref="G71:I71"/>
    <mergeCell ref="G72:I72"/>
    <mergeCell ref="C72:E72"/>
    <mergeCell ref="C71:E71"/>
    <mergeCell ref="C4:F4"/>
    <mergeCell ref="G4:I4"/>
    <mergeCell ref="C5:F5"/>
    <mergeCell ref="G5:I5"/>
    <mergeCell ref="C9:I9"/>
  </mergeCells>
  <pageMargins left="0.7" right="0.5" top="0.48" bottom="0.5" header="0.5" footer="0.5"/>
  <pageSetup paperSize="9" scale="91" firstPageNumber="2" fitToWidth="0" fitToHeight="0" orientation="portrait" useFirstPageNumber="1" r:id="rId1"/>
  <headerFooter>
    <oddFooter>&amp;L&amp;"Times New Roman,Regular"&amp;11The accompanying notes from an integral part of the interim financial statements.&amp;"Arial,Regular"&amp;10
&amp;C&amp;"Times New Roman,Regular"&amp;11&amp;P</oddFooter>
  </headerFooter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5"/>
  <sheetViews>
    <sheetView view="pageBreakPreview" zoomScale="90" zoomScaleNormal="80" zoomScaleSheetLayoutView="90" workbookViewId="0">
      <selection activeCell="C34" sqref="C34"/>
    </sheetView>
  </sheetViews>
  <sheetFormatPr defaultColWidth="9.1796875" defaultRowHeight="20.25" customHeight="1" x14ac:dyDescent="0.3"/>
  <cols>
    <col min="1" max="1" width="33.81640625" style="7" customWidth="1"/>
    <col min="2" max="2" width="7.81640625" style="64" customWidth="1"/>
    <col min="3" max="3" width="11.54296875" style="64" customWidth="1"/>
    <col min="4" max="4" width="0.81640625" style="5" customWidth="1"/>
    <col min="5" max="5" width="11.1796875" style="64" customWidth="1"/>
    <col min="6" max="6" width="0.81640625" style="5" customWidth="1"/>
    <col min="7" max="7" width="11.54296875" style="7" customWidth="1"/>
    <col min="8" max="8" width="0.81640625" style="7" customWidth="1"/>
    <col min="9" max="9" width="11.54296875" style="7" customWidth="1"/>
    <col min="10" max="10" width="9.1796875" style="7"/>
    <col min="11" max="14" width="9.1796875" style="32"/>
    <col min="15" max="16384" width="9.1796875" style="7"/>
  </cols>
  <sheetData>
    <row r="1" spans="1:14" s="32" customFormat="1" ht="20.25" customHeight="1" x14ac:dyDescent="0.35">
      <c r="A1" s="1" t="s">
        <v>0</v>
      </c>
      <c r="D1" s="5"/>
      <c r="F1" s="5"/>
      <c r="G1" s="5"/>
      <c r="I1" s="5"/>
    </row>
    <row r="2" spans="1:14" s="32" customFormat="1" ht="20.25" customHeight="1" x14ac:dyDescent="0.3">
      <c r="A2" s="33" t="s">
        <v>33</v>
      </c>
      <c r="D2" s="5"/>
      <c r="F2" s="5"/>
    </row>
    <row r="3" spans="1:14" s="32" customFormat="1" ht="20.25" customHeight="1" x14ac:dyDescent="0.3">
      <c r="A3" s="3"/>
      <c r="D3" s="5"/>
      <c r="F3" s="5"/>
    </row>
    <row r="4" spans="1:14" s="32" customFormat="1" ht="20.25" customHeight="1" x14ac:dyDescent="0.3">
      <c r="A4" s="10"/>
      <c r="C4" s="272" t="s">
        <v>102</v>
      </c>
      <c r="D4" s="272"/>
      <c r="E4" s="272"/>
      <c r="F4" s="13"/>
      <c r="G4" s="272" t="s">
        <v>92</v>
      </c>
      <c r="H4" s="272"/>
      <c r="I4" s="272"/>
    </row>
    <row r="5" spans="1:14" s="32" customFormat="1" ht="20.25" customHeight="1" x14ac:dyDescent="0.3">
      <c r="A5" s="5"/>
      <c r="C5" s="273" t="s">
        <v>93</v>
      </c>
      <c r="D5" s="273"/>
      <c r="E5" s="273"/>
      <c r="F5" s="34"/>
      <c r="G5" s="273" t="s">
        <v>93</v>
      </c>
      <c r="H5" s="273"/>
      <c r="I5" s="273"/>
    </row>
    <row r="6" spans="1:14" s="32" customFormat="1" ht="20.25" customHeight="1" x14ac:dyDescent="0.3">
      <c r="A6" s="5"/>
      <c r="C6" s="276" t="s">
        <v>34</v>
      </c>
      <c r="D6" s="276"/>
      <c r="E6" s="276"/>
      <c r="F6" s="35"/>
      <c r="G6" s="276" t="s">
        <v>34</v>
      </c>
      <c r="H6" s="278"/>
      <c r="I6" s="278"/>
    </row>
    <row r="7" spans="1:14" s="32" customFormat="1" ht="20.25" customHeight="1" x14ac:dyDescent="0.3">
      <c r="A7" s="5"/>
      <c r="B7" s="11"/>
      <c r="C7" s="277" t="s">
        <v>115</v>
      </c>
      <c r="D7" s="277"/>
      <c r="E7" s="277"/>
      <c r="F7" s="9"/>
      <c r="G7" s="277" t="s">
        <v>115</v>
      </c>
      <c r="H7" s="277"/>
      <c r="I7" s="277"/>
    </row>
    <row r="8" spans="1:14" s="32" customFormat="1" ht="20.25" customHeight="1" x14ac:dyDescent="0.3">
      <c r="A8" s="5"/>
      <c r="B8" s="11" t="s">
        <v>3</v>
      </c>
      <c r="C8" s="12">
        <v>2020</v>
      </c>
      <c r="D8" s="12"/>
      <c r="E8" s="12">
        <v>2019</v>
      </c>
      <c r="F8" s="12"/>
      <c r="G8" s="12">
        <v>2020</v>
      </c>
      <c r="H8" s="12"/>
      <c r="I8" s="12">
        <v>2019</v>
      </c>
    </row>
    <row r="9" spans="1:14" s="32" customFormat="1" ht="20.25" customHeight="1" x14ac:dyDescent="0.3">
      <c r="C9" s="275" t="s">
        <v>4</v>
      </c>
      <c r="D9" s="275"/>
      <c r="E9" s="275"/>
      <c r="F9" s="275"/>
      <c r="G9" s="275"/>
      <c r="H9" s="275"/>
      <c r="I9" s="275"/>
    </row>
    <row r="10" spans="1:14" s="32" customFormat="1" ht="20.25" customHeight="1" x14ac:dyDescent="0.3">
      <c r="A10" s="14" t="s">
        <v>128</v>
      </c>
      <c r="B10" s="11"/>
      <c r="C10" s="39"/>
      <c r="D10" s="39"/>
      <c r="E10" s="39"/>
      <c r="F10" s="39"/>
      <c r="G10" s="39"/>
      <c r="H10" s="39"/>
      <c r="I10" s="39"/>
    </row>
    <row r="11" spans="1:14" s="5" customFormat="1" ht="20.25" customHeight="1" x14ac:dyDescent="0.3">
      <c r="A11" s="5" t="s">
        <v>35</v>
      </c>
      <c r="B11" s="11" t="s">
        <v>202</v>
      </c>
      <c r="C11" s="20">
        <v>704413</v>
      </c>
      <c r="D11" s="15"/>
      <c r="E11" s="20">
        <v>921270</v>
      </c>
      <c r="F11" s="15"/>
      <c r="G11" s="20">
        <v>647021</v>
      </c>
      <c r="H11" s="20"/>
      <c r="I11" s="20">
        <v>863297</v>
      </c>
      <c r="K11" s="32"/>
      <c r="L11" s="32"/>
      <c r="M11" s="32"/>
      <c r="N11" s="32"/>
    </row>
    <row r="12" spans="1:14" s="5" customFormat="1" ht="20.25" customHeight="1" x14ac:dyDescent="0.3">
      <c r="A12" s="5" t="s">
        <v>36</v>
      </c>
      <c r="B12" s="11">
        <v>5</v>
      </c>
      <c r="C12" s="20">
        <v>11915</v>
      </c>
      <c r="D12" s="15"/>
      <c r="E12" s="20">
        <v>14174</v>
      </c>
      <c r="F12" s="15"/>
      <c r="G12" s="20">
        <v>11252</v>
      </c>
      <c r="H12" s="20"/>
      <c r="I12" s="20">
        <v>10346</v>
      </c>
      <c r="K12" s="32"/>
      <c r="L12" s="32"/>
      <c r="M12" s="32"/>
      <c r="N12" s="32"/>
    </row>
    <row r="13" spans="1:14" s="5" customFormat="1" ht="20.25" customHeight="1" x14ac:dyDescent="0.3">
      <c r="A13" s="5" t="s">
        <v>37</v>
      </c>
      <c r="B13" s="11"/>
      <c r="C13" s="16">
        <v>11869</v>
      </c>
      <c r="D13" s="15"/>
      <c r="E13" s="16">
        <v>2798</v>
      </c>
      <c r="F13" s="15"/>
      <c r="G13" s="16">
        <v>14710</v>
      </c>
      <c r="H13" s="20"/>
      <c r="I13" s="16">
        <v>5431</v>
      </c>
      <c r="K13" s="32"/>
      <c r="L13" s="32"/>
      <c r="M13" s="32"/>
      <c r="N13" s="32"/>
    </row>
    <row r="14" spans="1:14" s="5" customFormat="1" ht="20.25" customHeight="1" x14ac:dyDescent="0.3">
      <c r="A14" s="40" t="s">
        <v>129</v>
      </c>
      <c r="C14" s="42">
        <f>SUM(C11:C13)</f>
        <v>728197</v>
      </c>
      <c r="D14" s="41">
        <v>0</v>
      </c>
      <c r="E14" s="42">
        <f>SUM(E11:E13)</f>
        <v>938242</v>
      </c>
      <c r="F14" s="41">
        <v>0</v>
      </c>
      <c r="G14" s="42">
        <f>SUM(G11:G13)</f>
        <v>672983</v>
      </c>
      <c r="H14" s="26">
        <f>SUM(H11:H12)</f>
        <v>0</v>
      </c>
      <c r="I14" s="42">
        <f>SUM(I11:I13)</f>
        <v>879074</v>
      </c>
      <c r="K14" s="32"/>
      <c r="L14" s="32"/>
      <c r="M14" s="32"/>
      <c r="N14" s="32"/>
    </row>
    <row r="15" spans="1:14" s="5" customFormat="1" ht="9.75" customHeight="1" x14ac:dyDescent="0.3">
      <c r="A15" s="40"/>
      <c r="D15" s="41"/>
      <c r="F15" s="41"/>
      <c r="G15" s="26"/>
      <c r="H15" s="20"/>
      <c r="I15" s="26"/>
      <c r="K15" s="32"/>
      <c r="L15" s="32"/>
      <c r="M15" s="32"/>
      <c r="N15" s="32"/>
    </row>
    <row r="16" spans="1:14" s="5" customFormat="1" ht="22.5" customHeight="1" x14ac:dyDescent="0.3">
      <c r="A16" s="43" t="s">
        <v>38</v>
      </c>
      <c r="B16" s="12"/>
      <c r="C16" s="12"/>
      <c r="D16" s="41"/>
      <c r="E16" s="12"/>
      <c r="F16" s="41"/>
      <c r="G16" s="26"/>
      <c r="H16" s="20"/>
      <c r="I16" s="26"/>
      <c r="K16" s="32"/>
      <c r="L16" s="32"/>
      <c r="M16" s="32"/>
      <c r="N16" s="32"/>
    </row>
    <row r="17" spans="1:14" s="5" customFormat="1" ht="22.5" customHeight="1" x14ac:dyDescent="0.3">
      <c r="A17" s="44" t="s">
        <v>39</v>
      </c>
      <c r="B17" s="11"/>
      <c r="C17" s="24">
        <v>454889</v>
      </c>
      <c r="D17" s="21"/>
      <c r="E17" s="24">
        <v>573193</v>
      </c>
      <c r="F17" s="20"/>
      <c r="G17" s="20">
        <v>406525</v>
      </c>
      <c r="H17" s="20"/>
      <c r="I17" s="20">
        <v>524219</v>
      </c>
      <c r="K17" s="32"/>
      <c r="L17" s="32"/>
      <c r="M17" s="32"/>
      <c r="N17" s="32"/>
    </row>
    <row r="18" spans="1:14" s="5" customFormat="1" ht="20.25" customHeight="1" x14ac:dyDescent="0.3">
      <c r="A18" s="25" t="s">
        <v>130</v>
      </c>
      <c r="B18" s="11">
        <v>5</v>
      </c>
      <c r="C18" s="24">
        <v>93658</v>
      </c>
      <c r="D18" s="24"/>
      <c r="E18" s="24">
        <v>108351</v>
      </c>
      <c r="F18" s="20"/>
      <c r="G18" s="20">
        <v>87492</v>
      </c>
      <c r="H18" s="20"/>
      <c r="I18" s="20">
        <v>99470</v>
      </c>
      <c r="K18" s="32"/>
      <c r="L18" s="32"/>
      <c r="M18" s="32"/>
      <c r="N18" s="32"/>
    </row>
    <row r="19" spans="1:14" s="5" customFormat="1" ht="20.25" customHeight="1" x14ac:dyDescent="0.3">
      <c r="A19" s="25" t="s">
        <v>40</v>
      </c>
      <c r="B19" s="11">
        <v>5</v>
      </c>
      <c r="C19" s="24">
        <v>74563</v>
      </c>
      <c r="D19" s="24"/>
      <c r="E19" s="24">
        <v>75464</v>
      </c>
      <c r="F19" s="20"/>
      <c r="G19" s="20">
        <v>69026</v>
      </c>
      <c r="H19" s="20"/>
      <c r="I19" s="20">
        <v>67209</v>
      </c>
      <c r="K19" s="32"/>
      <c r="L19" s="32"/>
      <c r="M19" s="32"/>
      <c r="N19" s="32"/>
    </row>
    <row r="20" spans="1:14" s="5" customFormat="1" ht="20.25" customHeight="1" x14ac:dyDescent="0.3">
      <c r="A20" s="13" t="s">
        <v>42</v>
      </c>
      <c r="B20" s="11"/>
      <c r="C20" s="42">
        <f>SUM(C17:C19)</f>
        <v>623110</v>
      </c>
      <c r="D20" s="26"/>
      <c r="E20" s="42">
        <f>SUM(E17:E19)</f>
        <v>757008</v>
      </c>
      <c r="F20" s="26"/>
      <c r="G20" s="42">
        <f>SUM(G17:G19)</f>
        <v>563043</v>
      </c>
      <c r="H20" s="20"/>
      <c r="I20" s="42">
        <f>SUM(I17:I19)</f>
        <v>690898</v>
      </c>
      <c r="K20" s="32"/>
      <c r="L20" s="32"/>
      <c r="M20" s="32"/>
      <c r="N20" s="32"/>
    </row>
    <row r="21" spans="1:14" s="5" customFormat="1" ht="15.75" customHeight="1" x14ac:dyDescent="0.3">
      <c r="B21" s="11"/>
      <c r="C21" s="11"/>
      <c r="D21" s="26"/>
      <c r="E21" s="217"/>
      <c r="F21" s="26"/>
      <c r="G21" s="20"/>
      <c r="H21" s="20"/>
      <c r="I21" s="20"/>
      <c r="K21" s="32"/>
      <c r="L21" s="32"/>
      <c r="M21" s="32"/>
      <c r="N21" s="32"/>
    </row>
    <row r="22" spans="1:14" s="5" customFormat="1" ht="20.25" customHeight="1" x14ac:dyDescent="0.3">
      <c r="A22" s="13" t="s">
        <v>197</v>
      </c>
      <c r="B22" s="220"/>
      <c r="C22" s="26">
        <f>C14-C20</f>
        <v>105087</v>
      </c>
      <c r="D22" s="24"/>
      <c r="E22" s="26">
        <f>E14-E20</f>
        <v>181234</v>
      </c>
      <c r="F22" s="20"/>
      <c r="G22" s="199">
        <f>G14-G20</f>
        <v>109940</v>
      </c>
      <c r="H22" s="20"/>
      <c r="I22" s="199">
        <f>I14-I20</f>
        <v>188176</v>
      </c>
      <c r="K22" s="32"/>
      <c r="L22" s="32"/>
      <c r="M22" s="32"/>
      <c r="N22" s="32"/>
    </row>
    <row r="23" spans="1:14" s="5" customFormat="1" ht="20.25" customHeight="1" x14ac:dyDescent="0.3">
      <c r="A23" s="44" t="s">
        <v>41</v>
      </c>
      <c r="B23" s="11">
        <v>5</v>
      </c>
      <c r="C23" s="24">
        <v>-831</v>
      </c>
      <c r="D23" s="24"/>
      <c r="E23" s="24">
        <v>-354</v>
      </c>
      <c r="F23" s="20"/>
      <c r="G23" s="16">
        <v>-533</v>
      </c>
      <c r="H23" s="20"/>
      <c r="I23" s="158">
        <v>0</v>
      </c>
      <c r="K23" s="32"/>
      <c r="L23" s="32"/>
      <c r="M23" s="32"/>
      <c r="N23" s="32"/>
    </row>
    <row r="24" spans="1:14" s="5" customFormat="1" ht="20.25" customHeight="1" x14ac:dyDescent="0.3">
      <c r="A24" s="5" t="s">
        <v>216</v>
      </c>
      <c r="B24" s="220"/>
      <c r="C24" s="24"/>
      <c r="D24" s="24"/>
      <c r="E24" s="24"/>
      <c r="F24" s="20"/>
      <c r="G24" s="158"/>
      <c r="H24" s="20"/>
      <c r="I24" s="158"/>
      <c r="K24" s="32"/>
      <c r="L24" s="32"/>
      <c r="M24" s="32"/>
      <c r="N24" s="32"/>
    </row>
    <row r="25" spans="1:14" s="5" customFormat="1" ht="20.25" customHeight="1" x14ac:dyDescent="0.3">
      <c r="A25" s="5" t="s">
        <v>217</v>
      </c>
      <c r="B25" s="220">
        <v>14</v>
      </c>
      <c r="C25" s="24">
        <v>2531</v>
      </c>
      <c r="D25" s="24"/>
      <c r="E25" s="158">
        <v>0</v>
      </c>
      <c r="F25" s="20"/>
      <c r="G25" s="16">
        <v>3994</v>
      </c>
      <c r="H25" s="20"/>
      <c r="I25" s="158">
        <v>0</v>
      </c>
      <c r="K25" s="32"/>
      <c r="L25" s="32"/>
      <c r="M25" s="32"/>
      <c r="N25" s="32"/>
    </row>
    <row r="26" spans="1:14" s="5" customFormat="1" ht="20.25" customHeight="1" x14ac:dyDescent="0.3">
      <c r="A26" s="5" t="s">
        <v>253</v>
      </c>
      <c r="B26" s="271"/>
      <c r="C26" s="24"/>
      <c r="D26" s="24"/>
      <c r="E26" s="158"/>
      <c r="F26" s="20"/>
      <c r="G26" s="16"/>
      <c r="H26" s="20"/>
      <c r="I26" s="158"/>
      <c r="K26" s="32"/>
      <c r="L26" s="32"/>
      <c r="M26" s="32"/>
      <c r="N26" s="32"/>
    </row>
    <row r="27" spans="1:14" s="5" customFormat="1" ht="20.25" customHeight="1" x14ac:dyDescent="0.3">
      <c r="A27" s="5" t="s">
        <v>256</v>
      </c>
      <c r="B27" s="11" t="s">
        <v>198</v>
      </c>
      <c r="C27" s="30">
        <v>-2397</v>
      </c>
      <c r="D27" s="26"/>
      <c r="E27" s="30">
        <v>-9779</v>
      </c>
      <c r="F27" s="24"/>
      <c r="G27" s="157">
        <v>0</v>
      </c>
      <c r="H27" s="24"/>
      <c r="I27" s="157">
        <v>0</v>
      </c>
      <c r="K27" s="32"/>
      <c r="L27" s="32"/>
      <c r="M27" s="32"/>
      <c r="N27" s="32"/>
    </row>
    <row r="28" spans="1:14" s="5" customFormat="1" ht="20.25" customHeight="1" x14ac:dyDescent="0.3">
      <c r="A28" s="45" t="s">
        <v>43</v>
      </c>
      <c r="B28" s="11"/>
      <c r="C28" s="26">
        <f>SUM(C22:C27)</f>
        <v>104390</v>
      </c>
      <c r="D28" s="41"/>
      <c r="E28" s="26">
        <f>SUM(E22:E27)</f>
        <v>171101</v>
      </c>
      <c r="F28" s="41"/>
      <c r="G28" s="26">
        <f>SUM(G22:G27)</f>
        <v>113401</v>
      </c>
      <c r="H28" s="26"/>
      <c r="I28" s="26">
        <f>SUM(I22:I27)</f>
        <v>188176</v>
      </c>
      <c r="K28" s="32"/>
      <c r="L28" s="32"/>
      <c r="M28" s="32"/>
      <c r="N28" s="32"/>
    </row>
    <row r="29" spans="1:14" s="5" customFormat="1" ht="20.25" customHeight="1" x14ac:dyDescent="0.3">
      <c r="A29" s="5" t="s">
        <v>107</v>
      </c>
      <c r="B29" s="11"/>
      <c r="C29" s="20">
        <v>22741</v>
      </c>
      <c r="D29" s="15"/>
      <c r="E29" s="20">
        <v>37352</v>
      </c>
      <c r="F29" s="15"/>
      <c r="G29" s="20">
        <v>22652</v>
      </c>
      <c r="H29" s="20"/>
      <c r="I29" s="20">
        <v>37377</v>
      </c>
      <c r="K29" s="32"/>
      <c r="L29" s="32"/>
      <c r="M29" s="32"/>
      <c r="N29" s="32"/>
    </row>
    <row r="30" spans="1:14" s="5" customFormat="1" ht="20.25" customHeight="1" thickBot="1" x14ac:dyDescent="0.35">
      <c r="A30" s="13" t="s">
        <v>44</v>
      </c>
      <c r="B30" s="11"/>
      <c r="C30" s="46">
        <f>C28-C29</f>
        <v>81649</v>
      </c>
      <c r="D30" s="41"/>
      <c r="E30" s="46">
        <f>E28-E29</f>
        <v>133749</v>
      </c>
      <c r="F30" s="41"/>
      <c r="G30" s="46">
        <f>G28-G29</f>
        <v>90749</v>
      </c>
      <c r="H30" s="20"/>
      <c r="I30" s="46">
        <f>I28-I29</f>
        <v>150799</v>
      </c>
      <c r="K30" s="32"/>
      <c r="L30" s="32"/>
      <c r="M30" s="32"/>
      <c r="N30" s="32"/>
    </row>
    <row r="31" spans="1:14" s="5" customFormat="1" ht="9.75" customHeight="1" thickTop="1" x14ac:dyDescent="0.3">
      <c r="A31" s="13"/>
      <c r="B31" s="11"/>
      <c r="C31" s="26"/>
      <c r="D31" s="41"/>
      <c r="E31" s="26"/>
      <c r="F31" s="41"/>
      <c r="G31" s="26"/>
      <c r="H31" s="20"/>
      <c r="I31" s="26"/>
      <c r="K31" s="32"/>
      <c r="L31" s="32"/>
      <c r="M31" s="32"/>
      <c r="N31" s="32"/>
    </row>
    <row r="32" spans="1:14" s="5" customFormat="1" ht="20.25" customHeight="1" x14ac:dyDescent="0.3">
      <c r="A32" s="47" t="s">
        <v>175</v>
      </c>
      <c r="B32" s="11"/>
      <c r="C32" s="26"/>
      <c r="D32" s="41"/>
      <c r="E32" s="26"/>
      <c r="F32" s="41"/>
      <c r="G32" s="26"/>
      <c r="H32" s="20"/>
      <c r="I32" s="26"/>
      <c r="K32" s="32"/>
      <c r="L32" s="32"/>
      <c r="M32" s="32"/>
      <c r="N32" s="32"/>
    </row>
    <row r="33" spans="1:14" s="13" customFormat="1" ht="20.25" customHeight="1" x14ac:dyDescent="0.3">
      <c r="A33" s="48" t="s">
        <v>131</v>
      </c>
      <c r="B33" s="49"/>
      <c r="C33" s="15">
        <v>82753</v>
      </c>
      <c r="D33" s="20"/>
      <c r="E33" s="15">
        <v>135711</v>
      </c>
      <c r="F33" s="20"/>
      <c r="G33" s="15">
        <v>90749</v>
      </c>
      <c r="H33" s="20"/>
      <c r="I33" s="15">
        <v>150799</v>
      </c>
      <c r="K33" s="32"/>
      <c r="L33" s="32"/>
      <c r="M33" s="32"/>
      <c r="N33" s="32"/>
    </row>
    <row r="34" spans="1:14" s="5" customFormat="1" ht="20.25" customHeight="1" x14ac:dyDescent="0.3">
      <c r="A34" s="48" t="s">
        <v>45</v>
      </c>
      <c r="B34" s="11"/>
      <c r="C34" s="15">
        <v>-1104</v>
      </c>
      <c r="D34" s="50"/>
      <c r="E34" s="15">
        <v>-1962</v>
      </c>
      <c r="F34" s="50"/>
      <c r="G34" s="157">
        <v>0</v>
      </c>
      <c r="H34" s="20"/>
      <c r="I34" s="157">
        <v>0</v>
      </c>
      <c r="K34" s="32"/>
      <c r="L34" s="32"/>
      <c r="M34" s="32"/>
      <c r="N34" s="32"/>
    </row>
    <row r="35" spans="1:14" s="5" customFormat="1" ht="20.25" customHeight="1" thickBot="1" x14ac:dyDescent="0.35">
      <c r="A35" s="51" t="s">
        <v>44</v>
      </c>
      <c r="B35" s="11"/>
      <c r="C35" s="46">
        <f>C30</f>
        <v>81649</v>
      </c>
      <c r="D35" s="41"/>
      <c r="E35" s="46">
        <f>E30</f>
        <v>133749</v>
      </c>
      <c r="F35" s="41"/>
      <c r="G35" s="46">
        <f>G30</f>
        <v>90749</v>
      </c>
      <c r="H35" s="20"/>
      <c r="I35" s="46">
        <f>I30</f>
        <v>150799</v>
      </c>
      <c r="K35" s="32"/>
      <c r="L35" s="32"/>
      <c r="M35" s="32"/>
      <c r="N35" s="32"/>
    </row>
    <row r="36" spans="1:14" s="5" customFormat="1" ht="9.75" customHeight="1" thickTop="1" x14ac:dyDescent="0.3">
      <c r="A36" s="40"/>
      <c r="B36" s="11"/>
      <c r="C36" s="26"/>
      <c r="D36" s="41"/>
      <c r="E36" s="26"/>
      <c r="F36" s="41"/>
      <c r="G36" s="26"/>
      <c r="H36" s="20"/>
      <c r="I36" s="26"/>
      <c r="K36" s="32"/>
      <c r="L36" s="32"/>
      <c r="M36" s="32"/>
      <c r="N36" s="32"/>
    </row>
    <row r="37" spans="1:14" s="5" customFormat="1" ht="20.25" customHeight="1" x14ac:dyDescent="0.3">
      <c r="A37" s="47" t="s">
        <v>132</v>
      </c>
      <c r="B37" s="11"/>
      <c r="C37" s="26"/>
      <c r="D37" s="41"/>
      <c r="E37" s="26"/>
      <c r="F37" s="41"/>
      <c r="G37" s="26"/>
      <c r="H37" s="20"/>
      <c r="I37" s="26"/>
      <c r="K37" s="32"/>
      <c r="L37" s="32"/>
      <c r="M37" s="32"/>
      <c r="N37" s="32"/>
    </row>
    <row r="38" spans="1:14" s="5" customFormat="1" ht="20.25" customHeight="1" thickBot="1" x14ac:dyDescent="0.35">
      <c r="A38" s="38" t="s">
        <v>46</v>
      </c>
      <c r="B38" s="11"/>
      <c r="C38" s="53">
        <v>0.27</v>
      </c>
      <c r="D38" s="52"/>
      <c r="E38" s="53">
        <v>0.45</v>
      </c>
      <c r="F38" s="52"/>
      <c r="G38" s="53">
        <v>0.3</v>
      </c>
      <c r="H38" s="52"/>
      <c r="I38" s="53">
        <v>0.5</v>
      </c>
      <c r="K38" s="32"/>
      <c r="L38" s="32"/>
      <c r="M38" s="32"/>
      <c r="N38" s="32"/>
    </row>
    <row r="39" spans="1:14" s="5" customFormat="1" ht="20.25" customHeight="1" thickTop="1" thickBot="1" x14ac:dyDescent="0.35">
      <c r="A39" s="38" t="s">
        <v>47</v>
      </c>
      <c r="B39" s="11"/>
      <c r="C39" s="53">
        <v>0.27</v>
      </c>
      <c r="D39" s="52"/>
      <c r="E39" s="53">
        <v>0.45</v>
      </c>
      <c r="F39" s="52"/>
      <c r="G39" s="53">
        <v>0.3</v>
      </c>
      <c r="H39" s="52"/>
      <c r="I39" s="53">
        <v>0.5</v>
      </c>
      <c r="K39" s="32"/>
      <c r="L39" s="32"/>
      <c r="M39" s="32"/>
      <c r="N39" s="32"/>
    </row>
    <row r="40" spans="1:14" s="5" customFormat="1" ht="20.25" customHeight="1" thickTop="1" x14ac:dyDescent="0.3">
      <c r="A40" s="47"/>
      <c r="B40" s="11"/>
      <c r="C40" s="11"/>
      <c r="D40" s="52"/>
      <c r="E40" s="11"/>
      <c r="F40" s="52"/>
      <c r="G40" s="54"/>
      <c r="H40" s="52"/>
      <c r="I40" s="54"/>
      <c r="K40" s="32"/>
      <c r="L40" s="32"/>
      <c r="M40" s="32"/>
      <c r="N40" s="32"/>
    </row>
    <row r="41" spans="1:14" s="32" customFormat="1" ht="20.25" customHeight="1" x14ac:dyDescent="0.35">
      <c r="A41" s="1" t="str">
        <f>A1</f>
        <v>Sappe Public Company Limited and its Subsidiaries</v>
      </c>
      <c r="D41" s="5"/>
      <c r="F41" s="5"/>
      <c r="G41" s="5"/>
      <c r="I41" s="5"/>
    </row>
    <row r="42" spans="1:14" s="32" customFormat="1" ht="20.25" customHeight="1" x14ac:dyDescent="0.3">
      <c r="A42" s="33" t="s">
        <v>117</v>
      </c>
      <c r="D42" s="5"/>
      <c r="F42" s="5"/>
      <c r="J42" s="36"/>
    </row>
    <row r="43" spans="1:14" s="32" customFormat="1" ht="20.149999999999999" customHeight="1" x14ac:dyDescent="0.3">
      <c r="A43" s="10"/>
      <c r="D43" s="5"/>
      <c r="F43" s="5"/>
      <c r="J43" s="37"/>
    </row>
    <row r="44" spans="1:14" s="32" customFormat="1" ht="20.25" customHeight="1" x14ac:dyDescent="0.3">
      <c r="A44" s="10"/>
      <c r="C44" s="272" t="s">
        <v>102</v>
      </c>
      <c r="D44" s="272"/>
      <c r="E44" s="272"/>
      <c r="F44" s="13"/>
      <c r="G44" s="272" t="s">
        <v>103</v>
      </c>
      <c r="H44" s="272"/>
      <c r="I44" s="272"/>
      <c r="J44" s="12"/>
    </row>
    <row r="45" spans="1:14" s="32" customFormat="1" ht="20.25" customHeight="1" x14ac:dyDescent="0.3">
      <c r="A45" s="5"/>
      <c r="C45" s="273" t="s">
        <v>91</v>
      </c>
      <c r="D45" s="273"/>
      <c r="E45" s="273"/>
      <c r="F45" s="34"/>
      <c r="G45" s="273" t="s">
        <v>93</v>
      </c>
      <c r="H45" s="273"/>
      <c r="I45" s="273"/>
    </row>
    <row r="46" spans="1:14" s="32" customFormat="1" ht="21" customHeight="1" x14ac:dyDescent="0.3">
      <c r="A46" s="5"/>
      <c r="C46" s="276" t="s">
        <v>34</v>
      </c>
      <c r="D46" s="276"/>
      <c r="E46" s="276"/>
      <c r="F46" s="35"/>
      <c r="G46" s="276" t="s">
        <v>34</v>
      </c>
      <c r="H46" s="278"/>
      <c r="I46" s="278"/>
    </row>
    <row r="47" spans="1:14" s="32" customFormat="1" ht="20.25" customHeight="1" x14ac:dyDescent="0.3">
      <c r="A47" s="5"/>
      <c r="B47" s="11"/>
      <c r="C47" s="277" t="s">
        <v>115</v>
      </c>
      <c r="D47" s="277"/>
      <c r="E47" s="277"/>
      <c r="F47" s="9"/>
      <c r="G47" s="277" t="s">
        <v>115</v>
      </c>
      <c r="H47" s="277"/>
      <c r="I47" s="277"/>
    </row>
    <row r="48" spans="1:14" s="32" customFormat="1" ht="20.25" customHeight="1" x14ac:dyDescent="0.3">
      <c r="A48" s="5"/>
      <c r="B48" s="11"/>
      <c r="C48" s="12">
        <v>2020</v>
      </c>
      <c r="D48" s="12"/>
      <c r="E48" s="12">
        <v>2019</v>
      </c>
      <c r="F48" s="12"/>
      <c r="G48" s="12">
        <v>2020</v>
      </c>
      <c r="H48" s="12"/>
      <c r="I48" s="12">
        <v>2019</v>
      </c>
    </row>
    <row r="49" spans="1:9" s="32" customFormat="1" ht="20.25" customHeight="1" x14ac:dyDescent="0.3">
      <c r="A49" s="32" t="s">
        <v>48</v>
      </c>
      <c r="C49" s="275" t="s">
        <v>4</v>
      </c>
      <c r="D49" s="275"/>
      <c r="E49" s="275"/>
      <c r="F49" s="275"/>
      <c r="G49" s="275"/>
      <c r="H49" s="275"/>
      <c r="I49" s="275"/>
    </row>
    <row r="50" spans="1:9" s="32" customFormat="1" ht="20.25" customHeight="1" x14ac:dyDescent="0.3">
      <c r="A50" s="51" t="s">
        <v>44</v>
      </c>
      <c r="C50" s="19">
        <f>C35</f>
        <v>81649</v>
      </c>
      <c r="D50" s="18"/>
      <c r="E50" s="19">
        <f>E35</f>
        <v>133749</v>
      </c>
      <c r="F50" s="18"/>
      <c r="G50" s="19">
        <f>G35</f>
        <v>90749</v>
      </c>
      <c r="H50" s="18"/>
      <c r="I50" s="19">
        <f>I35</f>
        <v>150799</v>
      </c>
    </row>
    <row r="51" spans="1:9" s="32" customFormat="1" ht="20.149999999999999" customHeight="1" x14ac:dyDescent="0.3">
      <c r="A51" s="51"/>
      <c r="C51" s="19"/>
      <c r="D51" s="18"/>
      <c r="E51" s="19"/>
      <c r="F51" s="18"/>
      <c r="G51" s="19"/>
      <c r="H51" s="18"/>
      <c r="I51" s="19"/>
    </row>
    <row r="52" spans="1:9" s="32" customFormat="1" ht="19.5" customHeight="1" x14ac:dyDescent="0.3">
      <c r="A52" s="51" t="s">
        <v>49</v>
      </c>
      <c r="C52" s="15"/>
      <c r="D52" s="20"/>
      <c r="E52" s="15"/>
      <c r="F52" s="20"/>
      <c r="G52" s="15"/>
      <c r="H52" s="20"/>
      <c r="I52" s="15"/>
    </row>
    <row r="53" spans="1:9" s="32" customFormat="1" ht="19.5" customHeight="1" x14ac:dyDescent="0.3">
      <c r="A53" s="55" t="s">
        <v>177</v>
      </c>
      <c r="C53" s="19"/>
      <c r="D53" s="19"/>
      <c r="E53" s="19"/>
      <c r="F53" s="19"/>
      <c r="G53" s="19"/>
      <c r="H53" s="19"/>
      <c r="I53" s="19"/>
    </row>
    <row r="54" spans="1:9" s="32" customFormat="1" ht="19.5" customHeight="1" x14ac:dyDescent="0.3">
      <c r="A54" s="55" t="s">
        <v>151</v>
      </c>
      <c r="C54" s="19"/>
      <c r="D54" s="19"/>
      <c r="E54" s="19"/>
      <c r="F54" s="19"/>
      <c r="G54" s="19"/>
      <c r="H54" s="19"/>
      <c r="I54" s="19"/>
    </row>
    <row r="55" spans="1:9" s="32" customFormat="1" ht="19.5" customHeight="1" x14ac:dyDescent="0.3">
      <c r="A55" s="56" t="s">
        <v>176</v>
      </c>
      <c r="C55" s="15"/>
      <c r="D55" s="20"/>
      <c r="E55" s="15"/>
      <c r="F55" s="20"/>
      <c r="G55" s="15"/>
      <c r="H55" s="20"/>
      <c r="I55" s="15"/>
    </row>
    <row r="56" spans="1:9" s="32" customFormat="1" ht="19.5" customHeight="1" x14ac:dyDescent="0.3">
      <c r="A56" s="38" t="s">
        <v>218</v>
      </c>
      <c r="C56" s="57">
        <v>2307</v>
      </c>
      <c r="D56" s="15"/>
      <c r="E56" s="57">
        <v>2272</v>
      </c>
      <c r="F56" s="15"/>
      <c r="G56" s="31">
        <v>0</v>
      </c>
      <c r="H56" s="15"/>
      <c r="I56" s="31">
        <v>0</v>
      </c>
    </row>
    <row r="57" spans="1:9" s="32" customFormat="1" ht="20.149999999999999" customHeight="1" x14ac:dyDescent="0.3">
      <c r="A57" s="56"/>
      <c r="C57" s="19"/>
      <c r="D57" s="19"/>
      <c r="E57" s="19"/>
      <c r="F57" s="19"/>
      <c r="G57" s="19"/>
      <c r="H57" s="19"/>
      <c r="I57" s="19"/>
    </row>
    <row r="58" spans="1:9" s="32" customFormat="1" ht="19.5" customHeight="1" x14ac:dyDescent="0.3">
      <c r="A58" s="55" t="s">
        <v>150</v>
      </c>
      <c r="C58" s="15"/>
      <c r="D58" s="20"/>
      <c r="E58" s="15"/>
      <c r="F58" s="20"/>
      <c r="G58" s="15"/>
      <c r="H58" s="20"/>
      <c r="I58" s="15"/>
    </row>
    <row r="59" spans="1:9" s="32" customFormat="1" ht="19.5" customHeight="1" x14ac:dyDescent="0.3">
      <c r="A59" s="55" t="s">
        <v>151</v>
      </c>
      <c r="C59" s="15"/>
      <c r="D59" s="20"/>
      <c r="E59" s="15"/>
      <c r="F59" s="20"/>
      <c r="G59" s="15"/>
      <c r="H59" s="20"/>
      <c r="I59" s="15"/>
    </row>
    <row r="60" spans="1:9" s="32" customFormat="1" ht="19.5" customHeight="1" x14ac:dyDescent="0.3">
      <c r="A60" s="56" t="s">
        <v>220</v>
      </c>
      <c r="C60" s="24"/>
      <c r="D60" s="15"/>
      <c r="E60" s="24"/>
      <c r="F60" s="15"/>
      <c r="G60" s="137"/>
      <c r="H60" s="15"/>
      <c r="I60" s="137"/>
    </row>
    <row r="61" spans="1:9" s="32" customFormat="1" ht="19.5" customHeight="1" x14ac:dyDescent="0.3">
      <c r="A61" s="56" t="s">
        <v>219</v>
      </c>
      <c r="C61" s="144">
        <v>0</v>
      </c>
      <c r="D61" s="15"/>
      <c r="E61" s="30">
        <v>525</v>
      </c>
      <c r="F61" s="15"/>
      <c r="G61" s="144">
        <v>0</v>
      </c>
      <c r="H61" s="15"/>
      <c r="I61" s="144">
        <v>525</v>
      </c>
    </row>
    <row r="62" spans="1:9" s="32" customFormat="1" ht="20.25" customHeight="1" x14ac:dyDescent="0.3">
      <c r="A62" s="47" t="s">
        <v>49</v>
      </c>
      <c r="C62" s="58"/>
      <c r="D62" s="26"/>
      <c r="E62" s="58"/>
      <c r="F62" s="26"/>
      <c r="G62" s="58"/>
      <c r="H62" s="26"/>
      <c r="I62" s="58"/>
    </row>
    <row r="63" spans="1:9" s="32" customFormat="1" ht="20.25" customHeight="1" x14ac:dyDescent="0.3">
      <c r="A63" s="47" t="s">
        <v>104</v>
      </c>
      <c r="C63" s="59">
        <f>SUM(C56,C61)</f>
        <v>2307</v>
      </c>
      <c r="D63" s="41"/>
      <c r="E63" s="59">
        <f>SUM(E56,E61)</f>
        <v>2797</v>
      </c>
      <c r="F63" s="41"/>
      <c r="G63" s="141">
        <f>SUM(G56,G61)</f>
        <v>0</v>
      </c>
      <c r="H63" s="20"/>
      <c r="I63" s="141">
        <f>SUM(I56,I61)</f>
        <v>525</v>
      </c>
    </row>
    <row r="64" spans="1:9" s="32" customFormat="1" ht="20.25" hidden="1" customHeight="1" thickBot="1" x14ac:dyDescent="0.35">
      <c r="A64" s="47"/>
      <c r="C64" s="142"/>
      <c r="D64" s="60"/>
      <c r="E64" s="142"/>
      <c r="F64" s="60"/>
      <c r="G64" s="142"/>
      <c r="H64" s="60"/>
      <c r="I64" s="142"/>
    </row>
    <row r="65" spans="1:14" s="32" customFormat="1" ht="20.25" customHeight="1" thickBot="1" x14ac:dyDescent="0.35">
      <c r="A65" s="47" t="s">
        <v>50</v>
      </c>
      <c r="C65" s="155">
        <f>SUM(C50,C63)</f>
        <v>83956</v>
      </c>
      <c r="D65" s="60"/>
      <c r="E65" s="155">
        <f>SUM(E50,E63)</f>
        <v>136546</v>
      </c>
      <c r="F65" s="60"/>
      <c r="G65" s="155">
        <f>SUM(G50,G63)</f>
        <v>90749</v>
      </c>
      <c r="H65" s="60"/>
      <c r="I65" s="155">
        <f>SUM(I50,I63)</f>
        <v>151324</v>
      </c>
    </row>
    <row r="66" spans="1:14" s="32" customFormat="1" ht="20.5" customHeight="1" thickTop="1" x14ac:dyDescent="0.3">
      <c r="A66" s="47"/>
    </row>
    <row r="67" spans="1:14" s="32" customFormat="1" ht="20.25" customHeight="1" x14ac:dyDescent="0.3">
      <c r="A67" s="47" t="s">
        <v>254</v>
      </c>
      <c r="C67" s="142"/>
      <c r="D67" s="60"/>
      <c r="E67" s="142"/>
      <c r="F67" s="60"/>
      <c r="G67" s="142"/>
      <c r="H67" s="60"/>
      <c r="I67" s="142"/>
    </row>
    <row r="68" spans="1:14" s="32" customFormat="1" ht="20.25" customHeight="1" x14ac:dyDescent="0.3">
      <c r="A68" s="47" t="s">
        <v>148</v>
      </c>
      <c r="C68" s="142"/>
      <c r="D68" s="60"/>
      <c r="E68" s="142"/>
      <c r="F68" s="60"/>
      <c r="G68" s="142"/>
      <c r="H68" s="60"/>
      <c r="I68" s="142"/>
    </row>
    <row r="69" spans="1:14" s="62" customFormat="1" ht="20.25" customHeight="1" x14ac:dyDescent="0.3">
      <c r="A69" s="38" t="s">
        <v>131</v>
      </c>
      <c r="C69" s="143">
        <v>84886</v>
      </c>
      <c r="D69" s="20"/>
      <c r="E69" s="143">
        <v>138404</v>
      </c>
      <c r="F69" s="20"/>
      <c r="G69" s="143">
        <v>90749</v>
      </c>
      <c r="H69" s="15"/>
      <c r="I69" s="143">
        <v>151324</v>
      </c>
      <c r="K69" s="32"/>
      <c r="L69" s="32"/>
      <c r="M69" s="32"/>
      <c r="N69" s="32"/>
    </row>
    <row r="70" spans="1:14" s="32" customFormat="1" ht="20.25" customHeight="1" x14ac:dyDescent="0.3">
      <c r="A70" s="38" t="s">
        <v>45</v>
      </c>
      <c r="C70" s="30">
        <v>-930</v>
      </c>
      <c r="D70" s="21"/>
      <c r="E70" s="30">
        <v>-1858</v>
      </c>
      <c r="F70" s="21"/>
      <c r="G70" s="144">
        <v>0</v>
      </c>
      <c r="H70" s="20"/>
      <c r="I70" s="144">
        <v>0</v>
      </c>
    </row>
    <row r="71" spans="1:14" s="32" customFormat="1" ht="20.25" customHeight="1" thickBot="1" x14ac:dyDescent="0.35">
      <c r="A71" s="47"/>
      <c r="C71" s="152">
        <f>C65</f>
        <v>83956</v>
      </c>
      <c r="D71" s="41"/>
      <c r="E71" s="152">
        <f>E65</f>
        <v>136546</v>
      </c>
      <c r="F71" s="41"/>
      <c r="G71" s="152">
        <f>G65</f>
        <v>90749</v>
      </c>
      <c r="H71" s="26">
        <f>SUM(H69:H70)</f>
        <v>0</v>
      </c>
      <c r="I71" s="152">
        <f>I65</f>
        <v>151324</v>
      </c>
    </row>
    <row r="72" spans="1:14" s="32" customFormat="1" ht="20.25" customHeight="1" thickTop="1" x14ac:dyDescent="0.3">
      <c r="A72" s="47"/>
      <c r="C72" s="26"/>
      <c r="D72" s="41"/>
      <c r="E72" s="26"/>
      <c r="F72" s="41"/>
      <c r="G72" s="26"/>
      <c r="H72" s="26"/>
      <c r="I72" s="26"/>
    </row>
    <row r="73" spans="1:14" s="32" customFormat="1" ht="19.5" customHeight="1" x14ac:dyDescent="0.35">
      <c r="A73" s="1" t="s">
        <v>0</v>
      </c>
      <c r="D73" s="5"/>
      <c r="F73" s="5"/>
      <c r="G73" s="5"/>
      <c r="I73" s="5"/>
    </row>
    <row r="74" spans="1:14" ht="19.5" customHeight="1" x14ac:dyDescent="0.3">
      <c r="A74" s="33" t="s">
        <v>118</v>
      </c>
      <c r="B74" s="32"/>
      <c r="C74" s="32"/>
      <c r="E74" s="32"/>
      <c r="G74" s="32"/>
      <c r="H74" s="32"/>
      <c r="I74" s="32"/>
    </row>
    <row r="75" spans="1:14" ht="11" customHeight="1" x14ac:dyDescent="0.3">
      <c r="A75" s="3"/>
      <c r="B75" s="32"/>
      <c r="C75" s="32"/>
      <c r="E75" s="32"/>
      <c r="G75" s="32"/>
      <c r="H75" s="32"/>
      <c r="I75" s="32"/>
    </row>
    <row r="76" spans="1:14" ht="18.5" customHeight="1" x14ac:dyDescent="0.3">
      <c r="A76" s="10"/>
      <c r="B76" s="32"/>
      <c r="C76" s="272" t="s">
        <v>102</v>
      </c>
      <c r="D76" s="272"/>
      <c r="E76" s="272"/>
      <c r="F76" s="13"/>
      <c r="G76" s="272" t="s">
        <v>103</v>
      </c>
      <c r="H76" s="272"/>
      <c r="I76" s="272"/>
    </row>
    <row r="77" spans="1:14" ht="18.5" customHeight="1" x14ac:dyDescent="0.3">
      <c r="A77" s="5"/>
      <c r="B77" s="32"/>
      <c r="C77" s="273" t="s">
        <v>91</v>
      </c>
      <c r="D77" s="273"/>
      <c r="E77" s="273"/>
      <c r="F77" s="34"/>
      <c r="G77" s="273" t="s">
        <v>93</v>
      </c>
      <c r="H77" s="273"/>
      <c r="I77" s="273"/>
    </row>
    <row r="78" spans="1:14" ht="18" customHeight="1" x14ac:dyDescent="0.3">
      <c r="A78" s="5"/>
      <c r="B78" s="32"/>
      <c r="C78" s="276" t="s">
        <v>119</v>
      </c>
      <c r="D78" s="276"/>
      <c r="E78" s="276"/>
      <c r="F78" s="35"/>
      <c r="G78" s="276" t="s">
        <v>119</v>
      </c>
      <c r="H78" s="276"/>
      <c r="I78" s="276"/>
    </row>
    <row r="79" spans="1:14" ht="18" customHeight="1" x14ac:dyDescent="0.3">
      <c r="A79" s="5"/>
      <c r="B79" s="11"/>
      <c r="C79" s="277" t="s">
        <v>115</v>
      </c>
      <c r="D79" s="277"/>
      <c r="E79" s="277"/>
      <c r="F79" s="9"/>
      <c r="G79" s="277" t="s">
        <v>115</v>
      </c>
      <c r="H79" s="277"/>
      <c r="I79" s="277"/>
    </row>
    <row r="80" spans="1:14" ht="19" customHeight="1" x14ac:dyDescent="0.3">
      <c r="A80" s="5"/>
      <c r="B80" s="11" t="s">
        <v>3</v>
      </c>
      <c r="C80" s="12">
        <v>2020</v>
      </c>
      <c r="D80" s="12"/>
      <c r="E80" s="12">
        <v>2019</v>
      </c>
      <c r="F80" s="12"/>
      <c r="G80" s="12">
        <v>2020</v>
      </c>
      <c r="H80" s="12"/>
      <c r="I80" s="12">
        <v>2019</v>
      </c>
    </row>
    <row r="81" spans="1:14" ht="18" customHeight="1" x14ac:dyDescent="0.3">
      <c r="A81" s="32"/>
      <c r="B81" s="32"/>
      <c r="C81" s="275" t="s">
        <v>4</v>
      </c>
      <c r="D81" s="275"/>
      <c r="E81" s="275"/>
      <c r="F81" s="275"/>
      <c r="G81" s="275"/>
      <c r="H81" s="275"/>
      <c r="I81" s="275"/>
    </row>
    <row r="82" spans="1:14" ht="17" customHeight="1" x14ac:dyDescent="0.3">
      <c r="A82" s="14" t="s">
        <v>128</v>
      </c>
      <c r="B82" s="11"/>
      <c r="C82" s="39"/>
      <c r="D82" s="39"/>
      <c r="E82" s="39"/>
      <c r="F82" s="39"/>
      <c r="G82" s="39"/>
      <c r="H82" s="39"/>
      <c r="I82" s="39"/>
    </row>
    <row r="83" spans="1:14" ht="20.25" customHeight="1" x14ac:dyDescent="0.3">
      <c r="A83" s="5" t="s">
        <v>35</v>
      </c>
      <c r="B83" s="11" t="s">
        <v>202</v>
      </c>
      <c r="C83" s="20">
        <v>1534459</v>
      </c>
      <c r="D83" s="15"/>
      <c r="E83" s="20">
        <v>1696358</v>
      </c>
      <c r="F83" s="15"/>
      <c r="G83" s="20">
        <v>1388129</v>
      </c>
      <c r="H83" s="20"/>
      <c r="I83" s="20">
        <v>1572171</v>
      </c>
    </row>
    <row r="84" spans="1:14" ht="20.25" customHeight="1" x14ac:dyDescent="0.3">
      <c r="A84" s="5" t="s">
        <v>36</v>
      </c>
      <c r="B84" s="11">
        <v>5</v>
      </c>
      <c r="C84" s="20">
        <v>26220</v>
      </c>
      <c r="D84" s="15"/>
      <c r="E84" s="20">
        <v>25709</v>
      </c>
      <c r="F84" s="15"/>
      <c r="G84" s="20">
        <v>24765</v>
      </c>
      <c r="H84" s="20"/>
      <c r="I84" s="20">
        <v>23647</v>
      </c>
    </row>
    <row r="85" spans="1:14" ht="20.25" customHeight="1" x14ac:dyDescent="0.3">
      <c r="A85" s="5" t="s">
        <v>165</v>
      </c>
      <c r="B85" s="11">
        <v>4</v>
      </c>
      <c r="C85" s="23">
        <v>0</v>
      </c>
      <c r="D85" s="15"/>
      <c r="E85" s="20">
        <v>10082</v>
      </c>
      <c r="F85" s="15"/>
      <c r="G85" s="23">
        <v>0</v>
      </c>
      <c r="H85" s="20"/>
      <c r="I85" s="23">
        <v>0</v>
      </c>
    </row>
    <row r="86" spans="1:14" ht="20.25" customHeight="1" x14ac:dyDescent="0.3">
      <c r="A86" s="5" t="s">
        <v>37</v>
      </c>
      <c r="B86" s="11"/>
      <c r="C86" s="29">
        <v>0</v>
      </c>
      <c r="D86" s="15"/>
      <c r="E86" s="29">
        <v>2104</v>
      </c>
      <c r="F86" s="15"/>
      <c r="G86" s="29">
        <v>0</v>
      </c>
      <c r="H86" s="20"/>
      <c r="I86" s="20">
        <v>4893</v>
      </c>
    </row>
    <row r="87" spans="1:14" ht="20.25" customHeight="1" x14ac:dyDescent="0.3">
      <c r="A87" s="40" t="s">
        <v>129</v>
      </c>
      <c r="B87" s="5"/>
      <c r="C87" s="198">
        <f>SUM(C83:C86)</f>
        <v>1560679</v>
      </c>
      <c r="D87" s="199">
        <v>0</v>
      </c>
      <c r="E87" s="198">
        <f>SUM(E83:E86)</f>
        <v>1734253</v>
      </c>
      <c r="F87" s="199">
        <v>0</v>
      </c>
      <c r="G87" s="198">
        <f>SUM(G83:G86)</f>
        <v>1412894</v>
      </c>
      <c r="H87" s="200"/>
      <c r="I87" s="198">
        <f>SUM(I83:I86)</f>
        <v>1600711</v>
      </c>
    </row>
    <row r="88" spans="1:14" ht="11" customHeight="1" x14ac:dyDescent="0.3">
      <c r="A88" s="40"/>
      <c r="B88" s="5"/>
      <c r="C88" s="195"/>
      <c r="D88" s="199"/>
      <c r="E88" s="195"/>
      <c r="F88" s="199"/>
      <c r="G88" s="200"/>
      <c r="H88" s="195"/>
      <c r="I88" s="200"/>
    </row>
    <row r="89" spans="1:14" ht="16.5" customHeight="1" x14ac:dyDescent="0.3">
      <c r="A89" s="43" t="s">
        <v>38</v>
      </c>
      <c r="B89" s="12"/>
      <c r="C89" s="12"/>
      <c r="D89" s="41"/>
      <c r="E89" s="12"/>
      <c r="F89" s="41"/>
      <c r="G89" s="26"/>
      <c r="H89" s="20"/>
      <c r="I89" s="26"/>
    </row>
    <row r="90" spans="1:14" ht="20.25" customHeight="1" x14ac:dyDescent="0.3">
      <c r="A90" s="44" t="s">
        <v>39</v>
      </c>
      <c r="B90" s="11"/>
      <c r="C90" s="24">
        <v>988325</v>
      </c>
      <c r="D90" s="21"/>
      <c r="E90" s="24">
        <v>1059531</v>
      </c>
      <c r="F90" s="20"/>
      <c r="G90" s="20">
        <v>867553</v>
      </c>
      <c r="H90" s="20"/>
      <c r="I90" s="20">
        <v>962934</v>
      </c>
    </row>
    <row r="91" spans="1:14" ht="20.25" customHeight="1" x14ac:dyDescent="0.3">
      <c r="A91" s="25" t="s">
        <v>130</v>
      </c>
      <c r="B91" s="11">
        <v>5</v>
      </c>
      <c r="C91" s="24">
        <v>199663</v>
      </c>
      <c r="D91" s="24"/>
      <c r="E91" s="24">
        <v>206908</v>
      </c>
      <c r="F91" s="20"/>
      <c r="G91" s="20">
        <v>185664</v>
      </c>
      <c r="H91" s="20"/>
      <c r="I91" s="20">
        <v>191168</v>
      </c>
    </row>
    <row r="92" spans="1:14" ht="20.25" customHeight="1" x14ac:dyDescent="0.3">
      <c r="A92" s="25" t="s">
        <v>40</v>
      </c>
      <c r="B92" s="11">
        <v>5</v>
      </c>
      <c r="C92" s="24">
        <v>149620</v>
      </c>
      <c r="D92" s="24"/>
      <c r="E92" s="24">
        <v>140959</v>
      </c>
      <c r="F92" s="20"/>
      <c r="G92" s="20">
        <v>136348</v>
      </c>
      <c r="H92" s="20"/>
      <c r="I92" s="20">
        <v>128067</v>
      </c>
    </row>
    <row r="93" spans="1:14" ht="20.25" customHeight="1" x14ac:dyDescent="0.3">
      <c r="A93" s="25" t="s">
        <v>116</v>
      </c>
      <c r="B93" s="265"/>
      <c r="C93" s="24">
        <v>13731</v>
      </c>
      <c r="D93" s="24"/>
      <c r="E93" s="29">
        <v>0</v>
      </c>
      <c r="F93" s="20"/>
      <c r="G93" s="20">
        <v>14809</v>
      </c>
      <c r="H93" s="20"/>
      <c r="I93" s="29">
        <v>0</v>
      </c>
    </row>
    <row r="94" spans="1:14" ht="20.25" customHeight="1" x14ac:dyDescent="0.3">
      <c r="A94" s="13" t="s">
        <v>42</v>
      </c>
      <c r="B94" s="11"/>
      <c r="C94" s="198">
        <f>SUM(C90:C93)</f>
        <v>1351339</v>
      </c>
      <c r="D94" s="200"/>
      <c r="E94" s="198">
        <f>SUM(E90:E93)</f>
        <v>1407398</v>
      </c>
      <c r="F94" s="200"/>
      <c r="G94" s="198">
        <f>SUM(G90:G93)</f>
        <v>1204374</v>
      </c>
      <c r="H94" s="195"/>
      <c r="I94" s="198">
        <f>SUM(I90:I93)</f>
        <v>1282169</v>
      </c>
    </row>
    <row r="95" spans="1:14" ht="11" customHeight="1" x14ac:dyDescent="0.3">
      <c r="A95" s="5"/>
      <c r="B95" s="11"/>
      <c r="C95" s="201"/>
      <c r="D95" s="200"/>
      <c r="E95" s="201"/>
      <c r="F95" s="200"/>
      <c r="G95" s="195"/>
      <c r="H95" s="195"/>
      <c r="I95" s="195"/>
    </row>
    <row r="96" spans="1:14" s="5" customFormat="1" ht="20.25" customHeight="1" x14ac:dyDescent="0.3">
      <c r="A96" s="13" t="s">
        <v>197</v>
      </c>
      <c r="B96" s="220"/>
      <c r="C96" s="26">
        <f>C87-C94</f>
        <v>209340</v>
      </c>
      <c r="D96" s="24"/>
      <c r="E96" s="26">
        <f>E87-E94</f>
        <v>326855</v>
      </c>
      <c r="F96" s="20"/>
      <c r="G96" s="199">
        <f>G87-G94</f>
        <v>208520</v>
      </c>
      <c r="H96" s="20"/>
      <c r="I96" s="199">
        <f>I87-I94</f>
        <v>318542</v>
      </c>
      <c r="K96" s="32"/>
      <c r="L96" s="32"/>
      <c r="M96" s="32"/>
      <c r="N96" s="32"/>
    </row>
    <row r="97" spans="1:14" ht="20.25" customHeight="1" x14ac:dyDescent="0.3">
      <c r="A97" s="44" t="s">
        <v>41</v>
      </c>
      <c r="B97" s="11">
        <v>5</v>
      </c>
      <c r="C97" s="24">
        <v>-1694</v>
      </c>
      <c r="D97" s="24"/>
      <c r="E97" s="24">
        <v>-582</v>
      </c>
      <c r="F97" s="20"/>
      <c r="G97" s="24">
        <v>-1081</v>
      </c>
      <c r="H97" s="15"/>
      <c r="I97" s="262">
        <v>0</v>
      </c>
    </row>
    <row r="98" spans="1:14" s="5" customFormat="1" ht="20.25" customHeight="1" x14ac:dyDescent="0.3">
      <c r="A98" s="5" t="s">
        <v>221</v>
      </c>
      <c r="B98" s="220"/>
      <c r="C98" s="24"/>
      <c r="D98" s="24"/>
      <c r="E98" s="24"/>
      <c r="F98" s="20"/>
      <c r="G98" s="158"/>
      <c r="H98" s="20"/>
      <c r="I98" s="158"/>
      <c r="K98" s="32"/>
      <c r="L98" s="32"/>
      <c r="M98" s="32"/>
      <c r="N98" s="32"/>
    </row>
    <row r="99" spans="1:14" s="5" customFormat="1" ht="20.25" customHeight="1" x14ac:dyDescent="0.3">
      <c r="A99" s="5" t="s">
        <v>217</v>
      </c>
      <c r="B99" s="220">
        <v>14</v>
      </c>
      <c r="C99" s="24">
        <v>3692</v>
      </c>
      <c r="D99" s="24"/>
      <c r="E99" s="158">
        <v>0</v>
      </c>
      <c r="F99" s="20"/>
      <c r="G99" s="16">
        <v>4391</v>
      </c>
      <c r="H99" s="20"/>
      <c r="I99" s="158">
        <v>0</v>
      </c>
      <c r="K99" s="32"/>
      <c r="L99" s="32"/>
      <c r="M99" s="32"/>
      <c r="N99" s="32"/>
    </row>
    <row r="100" spans="1:14" s="5" customFormat="1" ht="20.25" customHeight="1" x14ac:dyDescent="0.3">
      <c r="A100" s="5" t="s">
        <v>253</v>
      </c>
      <c r="B100" s="271"/>
      <c r="C100" s="24"/>
      <c r="D100" s="24"/>
      <c r="E100" s="158"/>
      <c r="F100" s="20"/>
      <c r="G100" s="16"/>
      <c r="H100" s="20"/>
      <c r="I100" s="158"/>
      <c r="K100" s="32"/>
      <c r="L100" s="32"/>
      <c r="M100" s="32"/>
      <c r="N100" s="32"/>
    </row>
    <row r="101" spans="1:14" ht="20.25" customHeight="1" x14ac:dyDescent="0.3">
      <c r="A101" s="5" t="s">
        <v>256</v>
      </c>
      <c r="B101" s="11" t="s">
        <v>198</v>
      </c>
      <c r="C101" s="196">
        <v>-5502</v>
      </c>
      <c r="D101" s="200"/>
      <c r="E101" s="196">
        <v>-10034</v>
      </c>
      <c r="F101" s="197"/>
      <c r="G101" s="202">
        <v>0</v>
      </c>
      <c r="H101" s="197"/>
      <c r="I101" s="202">
        <v>0</v>
      </c>
    </row>
    <row r="102" spans="1:14" ht="20.25" customHeight="1" x14ac:dyDescent="0.3">
      <c r="A102" s="45" t="s">
        <v>43</v>
      </c>
      <c r="B102" s="11"/>
      <c r="C102" s="200">
        <f>C87-C94+SUM(C97:C101)</f>
        <v>205836</v>
      </c>
      <c r="D102" s="199"/>
      <c r="E102" s="200">
        <f>E87-E94+SUM(E97:E101)</f>
        <v>316239</v>
      </c>
      <c r="F102" s="199"/>
      <c r="G102" s="200">
        <f>G87-G94+SUM(G97:G101)</f>
        <v>211830</v>
      </c>
      <c r="H102" s="200"/>
      <c r="I102" s="200">
        <f>I87-I94+SUM(I97:I101)</f>
        <v>318542</v>
      </c>
    </row>
    <row r="103" spans="1:14" ht="20.25" customHeight="1" x14ac:dyDescent="0.3">
      <c r="A103" s="5" t="s">
        <v>107</v>
      </c>
      <c r="B103" s="11"/>
      <c r="C103" s="195">
        <v>41186</v>
      </c>
      <c r="D103" s="203"/>
      <c r="E103" s="195">
        <v>64712</v>
      </c>
      <c r="F103" s="203"/>
      <c r="G103" s="195">
        <v>41326</v>
      </c>
      <c r="H103" s="195"/>
      <c r="I103" s="195">
        <v>63505</v>
      </c>
    </row>
    <row r="104" spans="1:14" ht="20.25" customHeight="1" thickBot="1" x14ac:dyDescent="0.35">
      <c r="A104" s="13" t="s">
        <v>44</v>
      </c>
      <c r="B104" s="11"/>
      <c r="C104" s="204">
        <f>C102-C103</f>
        <v>164650</v>
      </c>
      <c r="D104" s="199"/>
      <c r="E104" s="204">
        <f>E102-E103</f>
        <v>251527</v>
      </c>
      <c r="F104" s="199"/>
      <c r="G104" s="204">
        <f>G102-G103</f>
        <v>170504</v>
      </c>
      <c r="H104" s="195"/>
      <c r="I104" s="204">
        <f>I102-I103</f>
        <v>255037</v>
      </c>
    </row>
    <row r="105" spans="1:14" ht="11" customHeight="1" thickTop="1" x14ac:dyDescent="0.3">
      <c r="A105" s="13"/>
      <c r="B105" s="11"/>
      <c r="C105" s="200"/>
      <c r="D105" s="199"/>
      <c r="E105" s="200"/>
      <c r="F105" s="199"/>
      <c r="G105" s="200"/>
      <c r="H105" s="195"/>
      <c r="I105" s="200"/>
    </row>
    <row r="106" spans="1:14" ht="20.25" customHeight="1" x14ac:dyDescent="0.3">
      <c r="A106" s="47" t="s">
        <v>175</v>
      </c>
      <c r="B106" s="11"/>
      <c r="C106" s="200"/>
      <c r="D106" s="199"/>
      <c r="E106" s="200"/>
      <c r="F106" s="199"/>
      <c r="G106" s="200"/>
      <c r="H106" s="195"/>
      <c r="I106" s="200"/>
    </row>
    <row r="107" spans="1:14" ht="20.25" customHeight="1" x14ac:dyDescent="0.3">
      <c r="A107" s="48" t="s">
        <v>131</v>
      </c>
      <c r="B107" s="49"/>
      <c r="C107" s="203">
        <v>164764</v>
      </c>
      <c r="D107" s="195"/>
      <c r="E107" s="203">
        <v>250962</v>
      </c>
      <c r="F107" s="195"/>
      <c r="G107" s="203">
        <v>170504</v>
      </c>
      <c r="H107" s="195"/>
      <c r="I107" s="203">
        <v>255037</v>
      </c>
    </row>
    <row r="108" spans="1:14" ht="20.25" customHeight="1" x14ac:dyDescent="0.3">
      <c r="A108" s="48" t="s">
        <v>45</v>
      </c>
      <c r="B108" s="11"/>
      <c r="C108" s="203">
        <v>-114</v>
      </c>
      <c r="D108" s="205"/>
      <c r="E108" s="203">
        <v>565</v>
      </c>
      <c r="F108" s="205"/>
      <c r="G108" s="202">
        <v>0</v>
      </c>
      <c r="H108" s="195"/>
      <c r="I108" s="202">
        <v>0</v>
      </c>
    </row>
    <row r="109" spans="1:14" ht="20.25" customHeight="1" thickBot="1" x14ac:dyDescent="0.35">
      <c r="A109" s="51" t="s">
        <v>44</v>
      </c>
      <c r="B109" s="11"/>
      <c r="C109" s="204">
        <f>C104</f>
        <v>164650</v>
      </c>
      <c r="D109" s="199"/>
      <c r="E109" s="204">
        <f>E104</f>
        <v>251527</v>
      </c>
      <c r="F109" s="199"/>
      <c r="G109" s="204">
        <f>G104</f>
        <v>170504</v>
      </c>
      <c r="H109" s="195"/>
      <c r="I109" s="204">
        <f>I104</f>
        <v>255037</v>
      </c>
    </row>
    <row r="110" spans="1:14" ht="11" customHeight="1" thickTop="1" x14ac:dyDescent="0.3">
      <c r="A110" s="40"/>
      <c r="B110" s="11"/>
      <c r="C110" s="26"/>
      <c r="D110" s="41"/>
      <c r="E110" s="26"/>
      <c r="F110" s="41"/>
      <c r="G110" s="26"/>
      <c r="H110" s="20"/>
      <c r="I110" s="26"/>
    </row>
    <row r="111" spans="1:14" ht="20.25" customHeight="1" x14ac:dyDescent="0.3">
      <c r="A111" s="47" t="s">
        <v>132</v>
      </c>
      <c r="B111" s="11"/>
      <c r="C111" s="26"/>
      <c r="D111" s="41"/>
      <c r="E111" s="26"/>
      <c r="F111" s="41"/>
      <c r="G111" s="26"/>
      <c r="H111" s="20"/>
      <c r="I111" s="26"/>
    </row>
    <row r="112" spans="1:14" ht="20.25" customHeight="1" thickBot="1" x14ac:dyDescent="0.35">
      <c r="A112" s="38" t="s">
        <v>46</v>
      </c>
      <c r="B112" s="11"/>
      <c r="C112" s="53">
        <v>0.54131376117853458</v>
      </c>
      <c r="D112" s="52"/>
      <c r="E112" s="53">
        <v>0.82</v>
      </c>
      <c r="F112" s="52"/>
      <c r="G112" s="53">
        <v>0.56017189152961122</v>
      </c>
      <c r="H112" s="52"/>
      <c r="I112" s="53">
        <v>0.84</v>
      </c>
    </row>
    <row r="113" spans="1:9" ht="20.25" customHeight="1" thickTop="1" thickBot="1" x14ac:dyDescent="0.35">
      <c r="A113" s="38" t="s">
        <v>47</v>
      </c>
      <c r="B113" s="11"/>
      <c r="C113" s="53">
        <v>0.54131376117853458</v>
      </c>
      <c r="D113" s="52"/>
      <c r="E113" s="53">
        <v>0.82</v>
      </c>
      <c r="F113" s="52"/>
      <c r="G113" s="53">
        <v>0.56017189152961122</v>
      </c>
      <c r="H113" s="52"/>
      <c r="I113" s="53">
        <v>0.84</v>
      </c>
    </row>
    <row r="114" spans="1:9" ht="20.25" customHeight="1" thickTop="1" x14ac:dyDescent="0.3">
      <c r="A114" s="47"/>
      <c r="B114" s="11"/>
      <c r="C114" s="11"/>
      <c r="D114" s="52"/>
      <c r="E114" s="11"/>
      <c r="F114" s="52"/>
      <c r="G114" s="54"/>
      <c r="H114" s="52"/>
      <c r="I114" s="54"/>
    </row>
    <row r="115" spans="1:9" ht="20.25" customHeight="1" x14ac:dyDescent="0.35">
      <c r="A115" s="1" t="str">
        <f>A73</f>
        <v>Sappe Public Company Limited and its Subsidiaries</v>
      </c>
      <c r="B115" s="32"/>
      <c r="C115" s="32"/>
      <c r="E115" s="32"/>
      <c r="G115" s="5"/>
      <c r="H115" s="32"/>
      <c r="I115" s="5"/>
    </row>
    <row r="116" spans="1:9" ht="20.25" customHeight="1" x14ac:dyDescent="0.3">
      <c r="A116" s="33" t="s">
        <v>117</v>
      </c>
      <c r="B116" s="32"/>
      <c r="C116" s="32"/>
      <c r="E116" s="32"/>
      <c r="G116" s="32"/>
      <c r="H116" s="32"/>
      <c r="I116" s="32"/>
    </row>
    <row r="117" spans="1:9" ht="20.25" customHeight="1" x14ac:dyDescent="0.3">
      <c r="A117" s="10"/>
      <c r="B117" s="32"/>
      <c r="C117" s="32"/>
      <c r="E117" s="32"/>
      <c r="G117" s="32"/>
      <c r="H117" s="32"/>
      <c r="I117" s="32"/>
    </row>
    <row r="118" spans="1:9" ht="20.25" customHeight="1" x14ac:dyDescent="0.3">
      <c r="A118" s="10"/>
      <c r="B118" s="32"/>
      <c r="C118" s="272" t="s">
        <v>102</v>
      </c>
      <c r="D118" s="272"/>
      <c r="E118" s="272"/>
      <c r="F118" s="13"/>
      <c r="G118" s="272" t="s">
        <v>103</v>
      </c>
      <c r="H118" s="272"/>
      <c r="I118" s="272"/>
    </row>
    <row r="119" spans="1:9" ht="20.25" customHeight="1" x14ac:dyDescent="0.3">
      <c r="A119" s="5"/>
      <c r="B119" s="32"/>
      <c r="C119" s="273" t="s">
        <v>93</v>
      </c>
      <c r="D119" s="273"/>
      <c r="E119" s="273"/>
      <c r="F119" s="34"/>
      <c r="G119" s="273" t="s">
        <v>91</v>
      </c>
      <c r="H119" s="273"/>
      <c r="I119" s="273"/>
    </row>
    <row r="120" spans="1:9" ht="20.25" customHeight="1" x14ac:dyDescent="0.3">
      <c r="A120" s="5"/>
      <c r="B120" s="32"/>
      <c r="C120" s="276" t="s">
        <v>119</v>
      </c>
      <c r="D120" s="276"/>
      <c r="E120" s="276"/>
      <c r="F120" s="35"/>
      <c r="G120" s="276" t="s">
        <v>119</v>
      </c>
      <c r="H120" s="276"/>
      <c r="I120" s="276"/>
    </row>
    <row r="121" spans="1:9" ht="20.25" customHeight="1" x14ac:dyDescent="0.3">
      <c r="A121" s="5"/>
      <c r="B121" s="11"/>
      <c r="C121" s="277" t="s">
        <v>115</v>
      </c>
      <c r="D121" s="277"/>
      <c r="E121" s="277"/>
      <c r="F121" s="9"/>
      <c r="G121" s="277" t="s">
        <v>115</v>
      </c>
      <c r="H121" s="277"/>
      <c r="I121" s="277"/>
    </row>
    <row r="122" spans="1:9" ht="20.25" customHeight="1" x14ac:dyDescent="0.3">
      <c r="A122" s="5"/>
      <c r="B122" s="11"/>
      <c r="C122" s="12">
        <v>2020</v>
      </c>
      <c r="D122" s="12"/>
      <c r="E122" s="12">
        <v>2019</v>
      </c>
      <c r="F122" s="12"/>
      <c r="G122" s="12">
        <v>2020</v>
      </c>
      <c r="H122" s="12"/>
      <c r="I122" s="12">
        <v>2019</v>
      </c>
    </row>
    <row r="123" spans="1:9" ht="20.25" customHeight="1" x14ac:dyDescent="0.3">
      <c r="A123" s="32" t="s">
        <v>48</v>
      </c>
      <c r="B123" s="32"/>
      <c r="C123" s="275" t="s">
        <v>4</v>
      </c>
      <c r="D123" s="275"/>
      <c r="E123" s="275"/>
      <c r="F123" s="275"/>
      <c r="G123" s="275"/>
      <c r="H123" s="275"/>
      <c r="I123" s="275"/>
    </row>
    <row r="124" spans="1:9" ht="20.25" customHeight="1" x14ac:dyDescent="0.3">
      <c r="A124" s="51" t="s">
        <v>44</v>
      </c>
      <c r="B124" s="32"/>
      <c r="C124" s="194">
        <f>C104</f>
        <v>164650</v>
      </c>
      <c r="D124" s="193"/>
      <c r="E124" s="194">
        <f>E104</f>
        <v>251527</v>
      </c>
      <c r="F124" s="193"/>
      <c r="G124" s="194">
        <f>G104</f>
        <v>170504</v>
      </c>
      <c r="H124" s="193"/>
      <c r="I124" s="194">
        <f>I104</f>
        <v>255037</v>
      </c>
    </row>
    <row r="125" spans="1:9" ht="20.25" customHeight="1" x14ac:dyDescent="0.3">
      <c r="A125" s="51"/>
      <c r="B125" s="32"/>
      <c r="C125" s="194"/>
      <c r="D125" s="193"/>
      <c r="E125" s="194"/>
      <c r="F125" s="193"/>
      <c r="G125" s="194"/>
      <c r="H125" s="193"/>
      <c r="I125" s="194"/>
    </row>
    <row r="126" spans="1:9" ht="20.25" customHeight="1" x14ac:dyDescent="0.3">
      <c r="A126" s="51" t="s">
        <v>49</v>
      </c>
      <c r="B126" s="32"/>
      <c r="C126" s="203"/>
      <c r="D126" s="195"/>
      <c r="E126" s="203"/>
      <c r="F126" s="195"/>
      <c r="G126" s="203"/>
      <c r="H126" s="195"/>
      <c r="I126" s="203"/>
    </row>
    <row r="127" spans="1:9" ht="20.25" customHeight="1" x14ac:dyDescent="0.3">
      <c r="A127" s="55" t="s">
        <v>177</v>
      </c>
      <c r="B127" s="32"/>
      <c r="C127" s="203"/>
      <c r="D127" s="195"/>
      <c r="E127" s="203"/>
      <c r="F127" s="195"/>
      <c r="G127" s="203"/>
      <c r="H127" s="195"/>
      <c r="I127" s="203"/>
    </row>
    <row r="128" spans="1:9" ht="20.25" customHeight="1" x14ac:dyDescent="0.3">
      <c r="A128" s="55" t="s">
        <v>151</v>
      </c>
      <c r="B128" s="32"/>
      <c r="C128" s="203"/>
      <c r="D128" s="195"/>
      <c r="E128" s="203"/>
      <c r="F128" s="195"/>
      <c r="G128" s="203"/>
      <c r="H128" s="195"/>
      <c r="I128" s="203"/>
    </row>
    <row r="129" spans="1:9" ht="20.25" customHeight="1" x14ac:dyDescent="0.3">
      <c r="A129" s="56" t="s">
        <v>181</v>
      </c>
      <c r="B129" s="32"/>
      <c r="C129" s="203"/>
      <c r="D129" s="195"/>
      <c r="E129" s="203"/>
      <c r="F129" s="195"/>
      <c r="G129" s="203"/>
      <c r="H129" s="195"/>
      <c r="I129" s="203"/>
    </row>
    <row r="130" spans="1:9" ht="20.25" customHeight="1" x14ac:dyDescent="0.3">
      <c r="A130" s="38" t="s">
        <v>218</v>
      </c>
      <c r="B130" s="32"/>
      <c r="C130" s="196">
        <v>-744</v>
      </c>
      <c r="D130" s="203"/>
      <c r="E130" s="196">
        <v>2687</v>
      </c>
      <c r="F130" s="203"/>
      <c r="G130" s="202">
        <v>0</v>
      </c>
      <c r="H130" s="203"/>
      <c r="I130" s="202">
        <v>0</v>
      </c>
    </row>
    <row r="131" spans="1:9" ht="20.25" customHeight="1" x14ac:dyDescent="0.3">
      <c r="A131" s="56"/>
      <c r="B131" s="32"/>
      <c r="C131" s="194"/>
      <c r="D131" s="194"/>
      <c r="E131" s="194"/>
      <c r="F131" s="194"/>
      <c r="G131" s="194"/>
      <c r="H131" s="194"/>
      <c r="I131" s="194"/>
    </row>
    <row r="132" spans="1:9" ht="20.25" customHeight="1" x14ac:dyDescent="0.3">
      <c r="A132" s="55" t="s">
        <v>152</v>
      </c>
      <c r="B132" s="32"/>
      <c r="C132" s="194"/>
      <c r="D132" s="194"/>
      <c r="E132" s="194"/>
      <c r="F132" s="194"/>
      <c r="G132" s="194"/>
      <c r="H132" s="194"/>
      <c r="I132" s="194"/>
    </row>
    <row r="133" spans="1:9" ht="20.25" customHeight="1" x14ac:dyDescent="0.3">
      <c r="A133" s="55" t="s">
        <v>151</v>
      </c>
      <c r="B133" s="32"/>
      <c r="C133" s="194"/>
      <c r="D133" s="194"/>
      <c r="E133" s="194"/>
      <c r="F133" s="194"/>
      <c r="G133" s="194"/>
      <c r="H133" s="194"/>
      <c r="I133" s="194"/>
    </row>
    <row r="134" spans="1:9" ht="20.25" customHeight="1" x14ac:dyDescent="0.3">
      <c r="A134" s="56" t="s">
        <v>153</v>
      </c>
      <c r="B134" s="32"/>
      <c r="C134" s="203"/>
      <c r="D134" s="195"/>
      <c r="E134" s="203"/>
      <c r="F134" s="195"/>
      <c r="G134" s="203"/>
      <c r="H134" s="195"/>
      <c r="I134" s="203"/>
    </row>
    <row r="135" spans="1:9" ht="20.25" customHeight="1" x14ac:dyDescent="0.3">
      <c r="A135" s="56" t="s">
        <v>133</v>
      </c>
      <c r="B135" s="32"/>
      <c r="C135" s="202">
        <v>0</v>
      </c>
      <c r="D135" s="203"/>
      <c r="E135" s="202">
        <v>525</v>
      </c>
      <c r="F135" s="203"/>
      <c r="G135" s="202">
        <v>0</v>
      </c>
      <c r="H135" s="203"/>
      <c r="I135" s="202">
        <v>525</v>
      </c>
    </row>
    <row r="136" spans="1:9" ht="20.25" customHeight="1" x14ac:dyDescent="0.3">
      <c r="A136" s="47" t="s">
        <v>255</v>
      </c>
      <c r="B136" s="32"/>
      <c r="C136" s="121"/>
      <c r="D136" s="200"/>
      <c r="E136" s="121"/>
      <c r="F136" s="200"/>
      <c r="G136" s="121"/>
      <c r="H136" s="200"/>
      <c r="I136" s="121"/>
    </row>
    <row r="137" spans="1:9" ht="20.25" customHeight="1" x14ac:dyDescent="0.3">
      <c r="A137" s="47" t="s">
        <v>104</v>
      </c>
      <c r="B137" s="32"/>
      <c r="C137" s="206">
        <f>SUM(C130,C135)</f>
        <v>-744</v>
      </c>
      <c r="D137" s="199"/>
      <c r="E137" s="206">
        <f>SUM(E130,E135)</f>
        <v>3212</v>
      </c>
      <c r="F137" s="199"/>
      <c r="G137" s="206">
        <f>SUM(G130,G135)</f>
        <v>0</v>
      </c>
      <c r="H137" s="195"/>
      <c r="I137" s="206">
        <f>SUM(I130,I135)</f>
        <v>525</v>
      </c>
    </row>
    <row r="138" spans="1:9" ht="20.25" customHeight="1" thickBot="1" x14ac:dyDescent="0.35">
      <c r="A138" s="47" t="s">
        <v>50</v>
      </c>
      <c r="B138" s="32"/>
      <c r="C138" s="207">
        <f>SUM(C124,C137)</f>
        <v>163906</v>
      </c>
      <c r="D138" s="201"/>
      <c r="E138" s="207">
        <f>SUM(E124,E137)</f>
        <v>254739</v>
      </c>
      <c r="F138" s="201"/>
      <c r="G138" s="207">
        <f>SUM(G124,G137)</f>
        <v>170504</v>
      </c>
      <c r="H138" s="201"/>
      <c r="I138" s="207">
        <f>SUM(I124,I137)</f>
        <v>255562</v>
      </c>
    </row>
    <row r="139" spans="1:9" ht="20.25" customHeight="1" thickTop="1" x14ac:dyDescent="0.3">
      <c r="A139" s="47"/>
      <c r="B139" s="32"/>
      <c r="C139" s="201"/>
      <c r="D139" s="201"/>
      <c r="E139" s="201"/>
      <c r="F139" s="201"/>
      <c r="G139" s="201"/>
      <c r="H139" s="201"/>
      <c r="I139" s="201"/>
    </row>
    <row r="140" spans="1:9" ht="20.25" customHeight="1" x14ac:dyDescent="0.3">
      <c r="A140" s="47" t="s">
        <v>254</v>
      </c>
      <c r="B140" s="32"/>
      <c r="C140" s="201"/>
      <c r="D140" s="201"/>
      <c r="E140" s="201"/>
      <c r="F140" s="201"/>
      <c r="G140" s="201"/>
      <c r="H140" s="201"/>
      <c r="I140" s="201"/>
    </row>
    <row r="141" spans="1:9" ht="20.25" customHeight="1" x14ac:dyDescent="0.3">
      <c r="A141" s="47" t="s">
        <v>148</v>
      </c>
      <c r="B141" s="32"/>
      <c r="C141" s="201"/>
      <c r="D141" s="201"/>
      <c r="E141" s="201"/>
      <c r="F141" s="201"/>
      <c r="G141" s="201"/>
      <c r="H141" s="201"/>
      <c r="I141" s="201"/>
    </row>
    <row r="142" spans="1:9" ht="20.25" customHeight="1" x14ac:dyDescent="0.3">
      <c r="A142" s="38" t="s">
        <v>131</v>
      </c>
      <c r="B142" s="62"/>
      <c r="C142" s="203">
        <v>164144</v>
      </c>
      <c r="D142" s="195"/>
      <c r="E142" s="203">
        <v>253887</v>
      </c>
      <c r="F142" s="195"/>
      <c r="G142" s="209">
        <v>170504</v>
      </c>
      <c r="H142" s="203"/>
      <c r="I142" s="209">
        <v>255562</v>
      </c>
    </row>
    <row r="143" spans="1:9" ht="20.25" customHeight="1" x14ac:dyDescent="0.3">
      <c r="A143" s="38" t="s">
        <v>45</v>
      </c>
      <c r="B143" s="32"/>
      <c r="C143" s="196">
        <v>-238</v>
      </c>
      <c r="D143" s="16"/>
      <c r="E143" s="196">
        <v>852</v>
      </c>
      <c r="F143" s="16"/>
      <c r="G143" s="202">
        <v>0</v>
      </c>
      <c r="H143" s="195"/>
      <c r="I143" s="202">
        <v>0</v>
      </c>
    </row>
    <row r="144" spans="1:9" ht="20.25" customHeight="1" thickBot="1" x14ac:dyDescent="0.35">
      <c r="A144" s="47"/>
      <c r="B144" s="32"/>
      <c r="C144" s="208">
        <f>SUM(C142:C143)</f>
        <v>163906</v>
      </c>
      <c r="D144" s="199"/>
      <c r="E144" s="208">
        <f>SUM(E142:E143)</f>
        <v>254739</v>
      </c>
      <c r="F144" s="199"/>
      <c r="G144" s="208">
        <f>SUM(G142:G143)</f>
        <v>170504</v>
      </c>
      <c r="H144" s="200">
        <f>SUM(H142:H143)</f>
        <v>0</v>
      </c>
      <c r="I144" s="208">
        <f>SUM(I142:I143)</f>
        <v>255562</v>
      </c>
    </row>
    <row r="145" ht="20.25" customHeight="1" thickTop="1" x14ac:dyDescent="0.3"/>
  </sheetData>
  <mergeCells count="36">
    <mergeCell ref="C9:I9"/>
    <mergeCell ref="C45:E45"/>
    <mergeCell ref="G45:I45"/>
    <mergeCell ref="C46:E46"/>
    <mergeCell ref="G46:I46"/>
    <mergeCell ref="C44:E44"/>
    <mergeCell ref="G44:I44"/>
    <mergeCell ref="C7:E7"/>
    <mergeCell ref="G7:I7"/>
    <mergeCell ref="C4:E4"/>
    <mergeCell ref="G4:I4"/>
    <mergeCell ref="C5:E5"/>
    <mergeCell ref="G5:I5"/>
    <mergeCell ref="C6:E6"/>
    <mergeCell ref="G6:I6"/>
    <mergeCell ref="C47:E47"/>
    <mergeCell ref="G47:I47"/>
    <mergeCell ref="C49:I49"/>
    <mergeCell ref="C76:E76"/>
    <mergeCell ref="G76:I76"/>
    <mergeCell ref="C77:E77"/>
    <mergeCell ref="G77:I77"/>
    <mergeCell ref="C78:E78"/>
    <mergeCell ref="G78:I78"/>
    <mergeCell ref="C79:E79"/>
    <mergeCell ref="G79:I79"/>
    <mergeCell ref="C81:I81"/>
    <mergeCell ref="C118:E118"/>
    <mergeCell ref="G118:I118"/>
    <mergeCell ref="C123:I123"/>
    <mergeCell ref="C119:E119"/>
    <mergeCell ref="G119:I119"/>
    <mergeCell ref="C120:E120"/>
    <mergeCell ref="G120:I120"/>
    <mergeCell ref="C121:E121"/>
    <mergeCell ref="G121:I121"/>
  </mergeCells>
  <pageMargins left="0.7" right="0.7" top="0.48" bottom="0.5" header="0.5" footer="0.5"/>
  <pageSetup paperSize="9" scale="95" firstPageNumber="5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3" manualBreakCount="3">
    <brk id="40" max="16383" man="1"/>
    <brk id="72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7"/>
  <sheetViews>
    <sheetView view="pageBreakPreview" zoomScale="80" zoomScaleNormal="80" zoomScaleSheetLayoutView="80" workbookViewId="0">
      <selection activeCell="B25" sqref="B25"/>
    </sheetView>
  </sheetViews>
  <sheetFormatPr defaultColWidth="9.1796875" defaultRowHeight="20.25" customHeight="1" x14ac:dyDescent="0.25"/>
  <cols>
    <col min="1" max="1" width="42.7265625" style="67" customWidth="1"/>
    <col min="2" max="2" width="5.453125" style="67" customWidth="1"/>
    <col min="3" max="3" width="11.81640625" style="67" customWidth="1"/>
    <col min="4" max="4" width="0.81640625" style="67" customWidth="1"/>
    <col min="5" max="5" width="11.1796875" style="67" customWidth="1"/>
    <col min="6" max="6" width="0.81640625" style="67" customWidth="1"/>
    <col min="7" max="7" width="9.81640625" style="67" customWidth="1"/>
    <col min="8" max="8" width="0.81640625" style="67" customWidth="1"/>
    <col min="9" max="9" width="10.1796875" style="7" customWidth="1"/>
    <col min="10" max="10" width="0.81640625" style="67" customWidth="1"/>
    <col min="11" max="11" width="13.81640625" style="67" customWidth="1"/>
    <col min="12" max="12" width="0.81640625" style="67" customWidth="1"/>
    <col min="13" max="13" width="15.453125" style="67" customWidth="1"/>
    <col min="14" max="14" width="0.81640625" style="67" customWidth="1"/>
    <col min="15" max="15" width="11.1796875" style="67" customWidth="1"/>
    <col min="16" max="16" width="0.81640625" style="67" customWidth="1"/>
    <col min="17" max="17" width="13" style="67" customWidth="1"/>
    <col min="18" max="18" width="0.81640625" style="67" customWidth="1"/>
    <col min="19" max="19" width="13.1796875" style="67" customWidth="1"/>
    <col min="20" max="20" width="0.81640625" style="67" customWidth="1"/>
    <col min="21" max="21" width="10.1796875" style="67" customWidth="1"/>
    <col min="22" max="22" width="0.81640625" style="67" customWidth="1"/>
    <col min="23" max="23" width="10.81640625" style="67" customWidth="1"/>
    <col min="24" max="16384" width="9.1796875" style="67"/>
  </cols>
  <sheetData>
    <row r="1" spans="1:23" ht="20.25" customHeight="1" x14ac:dyDescent="0.4">
      <c r="A1" s="1" t="s">
        <v>0</v>
      </c>
      <c r="B1" s="65"/>
      <c r="C1" s="2"/>
      <c r="D1" s="2"/>
      <c r="E1" s="2"/>
      <c r="F1" s="2"/>
      <c r="G1" s="2"/>
      <c r="H1" s="2"/>
      <c r="I1" s="2"/>
      <c r="J1" s="66"/>
      <c r="K1" s="2"/>
      <c r="L1" s="66"/>
      <c r="M1" s="2"/>
      <c r="N1" s="2"/>
      <c r="O1" s="2"/>
      <c r="P1" s="2"/>
      <c r="Q1" s="2"/>
      <c r="R1" s="66"/>
      <c r="S1" s="2"/>
    </row>
    <row r="2" spans="1:23" ht="20.25" customHeight="1" x14ac:dyDescent="0.35">
      <c r="A2" s="68" t="s">
        <v>51</v>
      </c>
      <c r="B2" s="69"/>
      <c r="C2" s="4"/>
      <c r="D2" s="4"/>
      <c r="E2" s="4"/>
      <c r="F2" s="4"/>
      <c r="G2" s="4"/>
      <c r="H2" s="4"/>
      <c r="I2" s="4"/>
      <c r="J2" s="70"/>
      <c r="K2" s="4"/>
      <c r="L2" s="70"/>
      <c r="M2" s="4"/>
      <c r="N2" s="4"/>
      <c r="O2" s="4"/>
      <c r="P2" s="4"/>
      <c r="Q2" s="4"/>
      <c r="R2" s="70"/>
      <c r="S2" s="4"/>
    </row>
    <row r="3" spans="1:23" ht="20.25" customHeight="1" x14ac:dyDescent="0.3">
      <c r="A3" s="71"/>
      <c r="B3" s="72"/>
      <c r="C3" s="280" t="s">
        <v>52</v>
      </c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</row>
    <row r="4" spans="1:23" ht="20.25" customHeight="1" x14ac:dyDescent="0.3">
      <c r="A4" s="71"/>
      <c r="B4" s="71"/>
      <c r="C4" s="5"/>
      <c r="D4" s="5"/>
      <c r="E4" s="5"/>
      <c r="F4" s="5"/>
      <c r="G4" s="5"/>
      <c r="H4" s="5"/>
      <c r="I4" s="281" t="s">
        <v>53</v>
      </c>
      <c r="J4" s="281"/>
      <c r="K4" s="281"/>
      <c r="L4" s="76"/>
      <c r="M4" s="281" t="s">
        <v>154</v>
      </c>
      <c r="N4" s="281"/>
      <c r="O4" s="281"/>
      <c r="P4" s="281"/>
      <c r="Q4" s="281"/>
      <c r="R4" s="77"/>
      <c r="S4" s="78"/>
      <c r="T4" s="28"/>
      <c r="U4" s="28"/>
      <c r="V4" s="28"/>
      <c r="W4" s="28"/>
    </row>
    <row r="5" spans="1:23" ht="20.25" customHeight="1" x14ac:dyDescent="0.3">
      <c r="A5" s="71"/>
      <c r="B5" s="71"/>
      <c r="C5" s="5"/>
      <c r="D5" s="5"/>
      <c r="E5" s="12" t="s">
        <v>105</v>
      </c>
      <c r="F5" s="5"/>
      <c r="G5" s="5"/>
      <c r="H5" s="5"/>
      <c r="I5" s="5"/>
      <c r="J5" s="74"/>
      <c r="K5" s="75"/>
      <c r="L5" s="76"/>
      <c r="M5" s="12" t="s">
        <v>54</v>
      </c>
      <c r="N5" s="76"/>
      <c r="O5" s="76"/>
      <c r="P5" s="76"/>
      <c r="Q5" s="77"/>
      <c r="R5" s="77"/>
      <c r="S5" s="78" t="s">
        <v>26</v>
      </c>
      <c r="T5" s="28"/>
      <c r="U5" s="28"/>
      <c r="V5" s="28"/>
      <c r="W5" s="28"/>
    </row>
    <row r="6" spans="1:23" ht="20.25" customHeight="1" x14ac:dyDescent="0.3">
      <c r="A6" s="71"/>
      <c r="B6" s="12"/>
      <c r="C6" s="79" t="s">
        <v>55</v>
      </c>
      <c r="D6" s="79"/>
      <c r="E6" s="79" t="s">
        <v>106</v>
      </c>
      <c r="F6" s="79"/>
      <c r="G6" s="79"/>
      <c r="H6" s="79"/>
      <c r="I6" s="12"/>
      <c r="J6" s="73"/>
      <c r="K6" s="28"/>
      <c r="L6" s="73"/>
      <c r="M6" s="12" t="s">
        <v>56</v>
      </c>
      <c r="N6" s="12"/>
      <c r="O6" s="12" t="s">
        <v>134</v>
      </c>
      <c r="P6" s="12"/>
      <c r="Q6" s="77" t="s">
        <v>120</v>
      </c>
      <c r="R6" s="77"/>
      <c r="S6" s="80" t="s">
        <v>57</v>
      </c>
      <c r="T6" s="28"/>
      <c r="U6" s="81" t="s">
        <v>58</v>
      </c>
      <c r="V6" s="28"/>
      <c r="W6" s="79"/>
    </row>
    <row r="7" spans="1:23" ht="20.25" customHeight="1" x14ac:dyDescent="0.3">
      <c r="A7" s="71"/>
      <c r="B7" s="12"/>
      <c r="C7" s="79" t="s">
        <v>112</v>
      </c>
      <c r="D7" s="79"/>
      <c r="E7" s="79" t="s">
        <v>59</v>
      </c>
      <c r="F7" s="79"/>
      <c r="G7" s="79"/>
      <c r="H7" s="79"/>
      <c r="I7" s="77" t="s">
        <v>160</v>
      </c>
      <c r="J7" s="73"/>
      <c r="K7" s="28"/>
      <c r="L7" s="77"/>
      <c r="M7" s="12" t="s">
        <v>60</v>
      </c>
      <c r="N7" s="12"/>
      <c r="O7" s="12" t="s">
        <v>135</v>
      </c>
      <c r="P7" s="12"/>
      <c r="Q7" s="12" t="s">
        <v>121</v>
      </c>
      <c r="R7" s="82"/>
      <c r="S7" s="80" t="s">
        <v>61</v>
      </c>
      <c r="T7" s="28"/>
      <c r="U7" s="78" t="s">
        <v>62</v>
      </c>
      <c r="V7" s="28"/>
      <c r="W7" s="79" t="s">
        <v>122</v>
      </c>
    </row>
    <row r="8" spans="1:23" ht="20.25" customHeight="1" x14ac:dyDescent="0.3">
      <c r="A8" s="71"/>
      <c r="B8" s="83" t="s">
        <v>3</v>
      </c>
      <c r="C8" s="79" t="s">
        <v>63</v>
      </c>
      <c r="D8" s="79"/>
      <c r="E8" s="79" t="s">
        <v>64</v>
      </c>
      <c r="F8" s="79"/>
      <c r="G8" s="79" t="s">
        <v>27</v>
      </c>
      <c r="H8" s="79"/>
      <c r="I8" s="77" t="s">
        <v>149</v>
      </c>
      <c r="J8" s="73"/>
      <c r="K8" s="78" t="s">
        <v>66</v>
      </c>
      <c r="L8" s="77"/>
      <c r="M8" s="12" t="s">
        <v>67</v>
      </c>
      <c r="N8" s="12"/>
      <c r="O8" s="12" t="s">
        <v>136</v>
      </c>
      <c r="P8" s="12"/>
      <c r="Q8" s="12" t="s">
        <v>69</v>
      </c>
      <c r="R8" s="82"/>
      <c r="S8" s="80" t="s">
        <v>113</v>
      </c>
      <c r="T8" s="28"/>
      <c r="U8" s="78" t="s">
        <v>68</v>
      </c>
      <c r="V8" s="28"/>
      <c r="W8" s="80" t="s">
        <v>69</v>
      </c>
    </row>
    <row r="9" spans="1:23" ht="20.25" customHeight="1" x14ac:dyDescent="0.3">
      <c r="B9" s="11"/>
      <c r="C9" s="279" t="s">
        <v>4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</row>
    <row r="10" spans="1:23" ht="20.25" customHeight="1" x14ac:dyDescent="0.3">
      <c r="A10" s="13" t="s">
        <v>161</v>
      </c>
      <c r="B10" s="11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</row>
    <row r="11" spans="1:23" ht="20.25" customHeight="1" x14ac:dyDescent="0.3">
      <c r="A11" s="13" t="s">
        <v>162</v>
      </c>
      <c r="B11" s="11"/>
      <c r="C11" s="85">
        <v>304368</v>
      </c>
      <c r="D11" s="85"/>
      <c r="E11" s="85">
        <v>975343</v>
      </c>
      <c r="F11" s="85"/>
      <c r="G11" s="85">
        <v>9069</v>
      </c>
      <c r="H11" s="85"/>
      <c r="I11" s="85">
        <v>30844</v>
      </c>
      <c r="J11" s="85"/>
      <c r="K11" s="85">
        <v>1109704</v>
      </c>
      <c r="L11" s="85"/>
      <c r="M11" s="27">
        <v>-4365</v>
      </c>
      <c r="N11" s="27"/>
      <c r="O11" s="27">
        <v>3424</v>
      </c>
      <c r="P11" s="27"/>
      <c r="Q11" s="27">
        <f>SUM(M11,O11)</f>
        <v>-941</v>
      </c>
      <c r="R11" s="86"/>
      <c r="S11" s="85">
        <f>SUM(C11:K11,Q11)</f>
        <v>2428387</v>
      </c>
      <c r="T11" s="86"/>
      <c r="U11" s="85">
        <v>-4846</v>
      </c>
      <c r="V11" s="86"/>
      <c r="W11" s="85">
        <f>SUM(S11:U11)</f>
        <v>2423541</v>
      </c>
    </row>
    <row r="12" spans="1:23" ht="7.5" customHeight="1" x14ac:dyDescent="0.3">
      <c r="A12" s="91"/>
      <c r="B12" s="11"/>
      <c r="C12" s="87"/>
      <c r="D12" s="87"/>
      <c r="E12" s="87"/>
      <c r="F12" s="87"/>
      <c r="G12" s="87"/>
      <c r="H12" s="87"/>
      <c r="I12" s="87"/>
      <c r="J12" s="88"/>
      <c r="K12" s="87"/>
      <c r="L12" s="85"/>
      <c r="M12" s="19"/>
      <c r="N12" s="19"/>
      <c r="O12" s="19"/>
      <c r="P12" s="19"/>
      <c r="Q12" s="19"/>
      <c r="R12" s="89"/>
      <c r="S12" s="27"/>
      <c r="T12" s="89"/>
      <c r="U12" s="88"/>
      <c r="V12" s="89"/>
      <c r="W12" s="19"/>
    </row>
    <row r="13" spans="1:23" ht="19.5" customHeight="1" x14ac:dyDescent="0.3">
      <c r="A13" s="90" t="s">
        <v>88</v>
      </c>
      <c r="B13" s="11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27"/>
      <c r="Q13" s="85"/>
      <c r="R13" s="27"/>
      <c r="S13" s="85"/>
      <c r="T13" s="86"/>
      <c r="U13" s="85"/>
      <c r="V13" s="86"/>
      <c r="W13" s="85"/>
    </row>
    <row r="14" spans="1:23" ht="19.5" customHeight="1" x14ac:dyDescent="0.3">
      <c r="A14" s="145" t="s">
        <v>70</v>
      </c>
      <c r="B14" s="11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27"/>
      <c r="Q14" s="85"/>
      <c r="R14" s="27"/>
      <c r="S14" s="85"/>
      <c r="T14" s="86"/>
      <c r="U14" s="85"/>
      <c r="V14" s="86"/>
      <c r="W14" s="85"/>
    </row>
    <row r="15" spans="1:23" ht="19.5" customHeight="1" x14ac:dyDescent="0.3">
      <c r="A15" s="14" t="s">
        <v>145</v>
      </c>
      <c r="B15" s="11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27"/>
      <c r="Q15" s="85"/>
      <c r="R15" s="27"/>
      <c r="S15" s="85"/>
      <c r="T15" s="86"/>
      <c r="U15" s="85"/>
      <c r="V15" s="86"/>
      <c r="W15" s="85"/>
    </row>
    <row r="16" spans="1:23" ht="19.5" customHeight="1" x14ac:dyDescent="0.3">
      <c r="A16" s="14" t="s">
        <v>146</v>
      </c>
      <c r="B16" s="11"/>
      <c r="C16" s="58"/>
      <c r="D16" s="58"/>
      <c r="E16" s="58"/>
      <c r="F16" s="58"/>
      <c r="G16" s="58"/>
      <c r="H16" s="58"/>
      <c r="I16" s="96"/>
      <c r="J16" s="58"/>
      <c r="K16" s="96"/>
      <c r="L16" s="58"/>
      <c r="M16" s="96"/>
      <c r="N16" s="58"/>
      <c r="O16" s="96"/>
      <c r="P16" s="96"/>
      <c r="Q16" s="96"/>
      <c r="R16" s="96"/>
      <c r="S16" s="58"/>
      <c r="T16" s="86"/>
      <c r="U16" s="96"/>
      <c r="V16" s="86"/>
      <c r="W16" s="58"/>
    </row>
    <row r="17" spans="1:23" ht="19.5" hidden="1" customHeight="1" x14ac:dyDescent="0.3">
      <c r="A17" s="28" t="s">
        <v>140</v>
      </c>
      <c r="B17" s="11">
        <v>12</v>
      </c>
      <c r="C17" s="58"/>
      <c r="D17" s="58"/>
      <c r="E17" s="58"/>
      <c r="F17" s="58"/>
      <c r="G17" s="58"/>
      <c r="H17" s="58"/>
      <c r="I17" s="96">
        <v>0</v>
      </c>
      <c r="J17" s="58"/>
      <c r="K17" s="96">
        <v>0</v>
      </c>
      <c r="L17" s="58"/>
      <c r="M17" s="96">
        <v>0</v>
      </c>
      <c r="N17" s="58"/>
      <c r="O17" s="96">
        <v>0</v>
      </c>
      <c r="P17" s="96"/>
      <c r="Q17" s="96">
        <f>SUM(M17:O17)</f>
        <v>0</v>
      </c>
      <c r="R17" s="96"/>
      <c r="S17" s="58">
        <f>SUM(C17:K17,Q17)</f>
        <v>0</v>
      </c>
      <c r="T17" s="86"/>
      <c r="U17" s="96">
        <v>0</v>
      </c>
      <c r="V17" s="86"/>
      <c r="W17" s="58">
        <f>SUM(S17:U17)</f>
        <v>0</v>
      </c>
    </row>
    <row r="18" spans="1:23" ht="19.5" customHeight="1" x14ac:dyDescent="0.3">
      <c r="A18" s="28" t="s">
        <v>223</v>
      </c>
      <c r="B18" s="11">
        <v>10</v>
      </c>
      <c r="C18" s="95">
        <v>0</v>
      </c>
      <c r="D18" s="96"/>
      <c r="E18" s="95">
        <v>0</v>
      </c>
      <c r="F18" s="58"/>
      <c r="G18" s="96">
        <v>5917</v>
      </c>
      <c r="H18" s="58"/>
      <c r="I18" s="95">
        <v>0</v>
      </c>
      <c r="J18" s="96"/>
      <c r="K18" s="95">
        <v>0</v>
      </c>
      <c r="L18" s="96"/>
      <c r="M18" s="95">
        <v>0</v>
      </c>
      <c r="N18" s="95"/>
      <c r="O18" s="95">
        <v>0</v>
      </c>
      <c r="P18" s="95"/>
      <c r="Q18" s="95">
        <f>SUM(M18:O18)</f>
        <v>0</v>
      </c>
      <c r="R18" s="96"/>
      <c r="S18" s="58">
        <f>SUM(C18:K18,Q18)</f>
        <v>5917</v>
      </c>
      <c r="T18" s="86"/>
      <c r="U18" s="95">
        <v>0</v>
      </c>
      <c r="V18" s="86"/>
      <c r="W18" s="58">
        <f>SUM(S18:U18)</f>
        <v>5917</v>
      </c>
    </row>
    <row r="19" spans="1:23" ht="19.5" customHeight="1" x14ac:dyDescent="0.3">
      <c r="A19" s="5" t="s">
        <v>224</v>
      </c>
      <c r="B19" s="11">
        <v>13</v>
      </c>
      <c r="C19" s="129">
        <v>0</v>
      </c>
      <c r="D19" s="96"/>
      <c r="E19" s="129">
        <v>0</v>
      </c>
      <c r="F19" s="58"/>
      <c r="G19" s="129">
        <v>0</v>
      </c>
      <c r="H19" s="95"/>
      <c r="I19" s="129">
        <v>0</v>
      </c>
      <c r="J19" s="96"/>
      <c r="K19" s="94">
        <v>-200830</v>
      </c>
      <c r="L19" s="96"/>
      <c r="M19" s="129">
        <v>0</v>
      </c>
      <c r="N19" s="95"/>
      <c r="O19" s="129">
        <v>0</v>
      </c>
      <c r="P19" s="95"/>
      <c r="Q19" s="129">
        <f>SUM(M19:O19)</f>
        <v>0</v>
      </c>
      <c r="R19" s="96"/>
      <c r="S19" s="94">
        <f>SUM(C19:K19,Q19)</f>
        <v>-200830</v>
      </c>
      <c r="T19" s="86"/>
      <c r="U19" s="129">
        <v>0</v>
      </c>
      <c r="V19" s="86"/>
      <c r="W19" s="94">
        <f>SUM(S19:U19)</f>
        <v>-200830</v>
      </c>
    </row>
    <row r="20" spans="1:23" ht="19.5" customHeight="1" x14ac:dyDescent="0.3">
      <c r="A20" s="14" t="s">
        <v>139</v>
      </c>
      <c r="B20" s="11"/>
      <c r="C20" s="95"/>
      <c r="D20" s="96"/>
      <c r="E20" s="95"/>
      <c r="F20" s="96"/>
      <c r="G20" s="96"/>
      <c r="H20" s="96"/>
      <c r="I20" s="95"/>
      <c r="J20" s="96"/>
      <c r="K20" s="96"/>
      <c r="L20" s="96"/>
      <c r="M20" s="95"/>
      <c r="N20" s="95"/>
      <c r="O20" s="95"/>
      <c r="P20" s="95"/>
      <c r="Q20" s="95"/>
      <c r="R20" s="96"/>
      <c r="S20" s="96"/>
      <c r="T20" s="96"/>
      <c r="U20" s="95"/>
      <c r="V20" s="96"/>
      <c r="W20" s="58"/>
    </row>
    <row r="21" spans="1:23" ht="19.5" customHeight="1" x14ac:dyDescent="0.3">
      <c r="A21" s="14" t="s">
        <v>146</v>
      </c>
      <c r="B21" s="11"/>
      <c r="C21" s="92">
        <f>SUM(C16:C20)</f>
        <v>0</v>
      </c>
      <c r="D21" s="27"/>
      <c r="E21" s="92">
        <f>SUM(E16:E20)</f>
        <v>0</v>
      </c>
      <c r="F21" s="85"/>
      <c r="G21" s="161">
        <f>SUM(G16:G20)</f>
        <v>5917</v>
      </c>
      <c r="H21" s="85"/>
      <c r="I21" s="92">
        <f>SUM(I16:I20)</f>
        <v>0</v>
      </c>
      <c r="J21" s="27"/>
      <c r="K21" s="161">
        <f>SUM(K16:K20)</f>
        <v>-200830</v>
      </c>
      <c r="L21" s="27"/>
      <c r="M21" s="92">
        <f>SUM(M16:M20)</f>
        <v>0</v>
      </c>
      <c r="N21" s="93"/>
      <c r="O21" s="92">
        <f>SUM(O16:O20)</f>
        <v>0</v>
      </c>
      <c r="P21" s="93"/>
      <c r="Q21" s="92">
        <f>+M21+O21</f>
        <v>0</v>
      </c>
      <c r="R21" s="27"/>
      <c r="S21" s="161">
        <f>+C21+E21+G21+I21+K21+Q21</f>
        <v>-194913</v>
      </c>
      <c r="T21" s="86"/>
      <c r="U21" s="92">
        <f>SUM(U16:U20)</f>
        <v>0</v>
      </c>
      <c r="V21" s="86"/>
      <c r="W21" s="161">
        <f>+S21+U21</f>
        <v>-194913</v>
      </c>
    </row>
    <row r="22" spans="1:23" ht="12.65" customHeight="1" x14ac:dyDescent="0.3">
      <c r="A22" s="14"/>
      <c r="B22" s="11"/>
      <c r="C22" s="93"/>
      <c r="D22" s="27"/>
      <c r="E22" s="93"/>
      <c r="F22" s="85"/>
      <c r="G22" s="163"/>
      <c r="H22" s="85"/>
      <c r="I22" s="93"/>
      <c r="J22" s="27"/>
      <c r="K22" s="163"/>
      <c r="L22" s="27"/>
      <c r="M22" s="163"/>
      <c r="N22" s="27"/>
      <c r="O22" s="163"/>
      <c r="P22" s="27"/>
      <c r="Q22" s="163"/>
      <c r="R22" s="27"/>
      <c r="S22" s="163"/>
      <c r="T22" s="86"/>
      <c r="U22" s="163"/>
      <c r="V22" s="86"/>
      <c r="W22" s="163"/>
    </row>
    <row r="23" spans="1:23" ht="19.5" customHeight="1" x14ac:dyDescent="0.3">
      <c r="A23" s="166" t="s">
        <v>166</v>
      </c>
      <c r="B23" s="11"/>
      <c r="C23" s="93"/>
      <c r="D23" s="93"/>
      <c r="E23" s="93"/>
      <c r="F23" s="85"/>
      <c r="G23" s="169"/>
      <c r="H23" s="85"/>
      <c r="I23" s="93"/>
      <c r="J23" s="93"/>
      <c r="K23" s="169"/>
      <c r="L23" s="93"/>
      <c r="M23" s="169"/>
      <c r="N23" s="93"/>
      <c r="O23" s="169"/>
      <c r="P23" s="93"/>
      <c r="Q23" s="169"/>
      <c r="R23" s="27"/>
      <c r="S23" s="169"/>
      <c r="T23" s="86"/>
      <c r="U23" s="169"/>
      <c r="V23" s="86"/>
      <c r="W23" s="169"/>
    </row>
    <row r="24" spans="1:23" ht="19.5" customHeight="1" x14ac:dyDescent="0.3">
      <c r="A24" s="114" t="s">
        <v>225</v>
      </c>
      <c r="B24" s="11"/>
      <c r="C24" s="93"/>
      <c r="D24" s="93"/>
      <c r="E24" s="93"/>
      <c r="F24" s="85"/>
      <c r="G24" s="169"/>
      <c r="H24" s="85"/>
      <c r="I24" s="93"/>
      <c r="J24" s="93"/>
      <c r="K24" s="169"/>
      <c r="L24" s="93"/>
      <c r="M24" s="169"/>
      <c r="N24" s="93"/>
      <c r="O24" s="169"/>
      <c r="P24" s="93"/>
      <c r="Q24" s="169"/>
      <c r="R24" s="27"/>
      <c r="S24" s="169"/>
      <c r="T24" s="86"/>
      <c r="U24" s="169"/>
      <c r="V24" s="86"/>
      <c r="W24" s="169"/>
    </row>
    <row r="25" spans="1:23" ht="19.5" customHeight="1" x14ac:dyDescent="0.3">
      <c r="A25" s="168" t="s">
        <v>226</v>
      </c>
      <c r="B25" s="11"/>
      <c r="C25" s="95">
        <v>0</v>
      </c>
      <c r="D25" s="96"/>
      <c r="E25" s="95">
        <v>0</v>
      </c>
      <c r="F25" s="58"/>
      <c r="G25" s="95">
        <v>0</v>
      </c>
      <c r="H25" s="58"/>
      <c r="I25" s="95">
        <v>0</v>
      </c>
      <c r="J25" s="96"/>
      <c r="K25" s="95">
        <v>0</v>
      </c>
      <c r="L25" s="95"/>
      <c r="M25" s="95">
        <v>0</v>
      </c>
      <c r="N25" s="95"/>
      <c r="O25" s="95">
        <v>0</v>
      </c>
      <c r="P25" s="95"/>
      <c r="Q25" s="95">
        <v>0</v>
      </c>
      <c r="R25" s="95"/>
      <c r="S25" s="95">
        <f>SUM(C25:K25,Q25)</f>
        <v>0</v>
      </c>
      <c r="T25" s="86"/>
      <c r="U25" s="165">
        <v>97122</v>
      </c>
      <c r="V25" s="86"/>
      <c r="W25" s="165">
        <f>SUM(S25:U25)</f>
        <v>97122</v>
      </c>
    </row>
    <row r="26" spans="1:23" ht="19.5" customHeight="1" x14ac:dyDescent="0.3">
      <c r="A26" s="14" t="s">
        <v>169</v>
      </c>
      <c r="B26" s="11"/>
      <c r="C26" s="212"/>
      <c r="D26" s="96"/>
      <c r="E26" s="212"/>
      <c r="F26" s="58"/>
      <c r="G26" s="212"/>
      <c r="H26" s="58"/>
      <c r="I26" s="212"/>
      <c r="J26" s="96"/>
      <c r="K26" s="212"/>
      <c r="L26" s="95"/>
      <c r="M26" s="212"/>
      <c r="N26" s="95"/>
      <c r="O26" s="212"/>
      <c r="P26" s="95"/>
      <c r="Q26" s="212"/>
      <c r="R26" s="95"/>
      <c r="S26" s="212"/>
      <c r="T26" s="86"/>
      <c r="U26" s="164"/>
      <c r="V26" s="86"/>
      <c r="W26" s="164"/>
    </row>
    <row r="27" spans="1:23" ht="19.5" customHeight="1" x14ac:dyDescent="0.3">
      <c r="A27" s="167" t="s">
        <v>222</v>
      </c>
      <c r="B27" s="11"/>
      <c r="C27" s="92">
        <v>0</v>
      </c>
      <c r="D27" s="27"/>
      <c r="E27" s="92">
        <v>0</v>
      </c>
      <c r="F27" s="85"/>
      <c r="G27" s="92">
        <v>0</v>
      </c>
      <c r="H27" s="85"/>
      <c r="I27" s="92">
        <v>0</v>
      </c>
      <c r="J27" s="27"/>
      <c r="K27" s="92">
        <v>0</v>
      </c>
      <c r="L27" s="93"/>
      <c r="M27" s="92">
        <v>0</v>
      </c>
      <c r="N27" s="93"/>
      <c r="O27" s="92">
        <v>0</v>
      </c>
      <c r="P27" s="93"/>
      <c r="Q27" s="92">
        <v>0</v>
      </c>
      <c r="R27" s="93"/>
      <c r="S27" s="92">
        <f>SUM(C27:K27,Q27)</f>
        <v>0</v>
      </c>
      <c r="T27" s="86"/>
      <c r="U27" s="161">
        <f>SUM(U25:U26)</f>
        <v>97122</v>
      </c>
      <c r="V27" s="86"/>
      <c r="W27" s="161">
        <f>SUM(S27:U27)</f>
        <v>97122</v>
      </c>
    </row>
    <row r="28" spans="1:23" ht="19.5" customHeight="1" x14ac:dyDescent="0.3">
      <c r="A28" s="97" t="s">
        <v>89</v>
      </c>
      <c r="B28" s="11"/>
      <c r="C28" s="93"/>
      <c r="D28" s="85"/>
      <c r="E28" s="93"/>
      <c r="F28" s="85"/>
      <c r="G28" s="85"/>
      <c r="H28" s="85"/>
      <c r="I28" s="93"/>
      <c r="J28" s="85"/>
      <c r="K28" s="85"/>
      <c r="L28" s="85"/>
      <c r="M28" s="85"/>
      <c r="N28" s="85"/>
      <c r="O28" s="85"/>
      <c r="P28" s="27"/>
      <c r="Q28" s="85"/>
      <c r="R28" s="27"/>
      <c r="S28" s="85"/>
      <c r="T28" s="86"/>
      <c r="U28" s="85"/>
      <c r="V28" s="86"/>
      <c r="W28" s="85"/>
    </row>
    <row r="29" spans="1:23" ht="17.25" customHeight="1" x14ac:dyDescent="0.3">
      <c r="A29" s="98" t="s">
        <v>70</v>
      </c>
      <c r="B29" s="11"/>
      <c r="C29" s="92">
        <f>C21+C27</f>
        <v>0</v>
      </c>
      <c r="D29" s="27"/>
      <c r="E29" s="92">
        <f>E21+E27</f>
        <v>0</v>
      </c>
      <c r="F29" s="85"/>
      <c r="G29" s="161">
        <f>G21+G27</f>
        <v>5917</v>
      </c>
      <c r="H29" s="85"/>
      <c r="I29" s="92">
        <f>I21+I27</f>
        <v>0</v>
      </c>
      <c r="J29" s="27"/>
      <c r="K29" s="161">
        <f>K21+K27</f>
        <v>-200830</v>
      </c>
      <c r="L29" s="27"/>
      <c r="M29" s="92">
        <f>M21+M27</f>
        <v>0</v>
      </c>
      <c r="N29" s="93"/>
      <c r="O29" s="92">
        <f>O21+O27</f>
        <v>0</v>
      </c>
      <c r="P29" s="93"/>
      <c r="Q29" s="92">
        <f>Q21+Q27</f>
        <v>0</v>
      </c>
      <c r="R29" s="27"/>
      <c r="S29" s="161">
        <f>+C29+E29+G29+I29+K29+Q29</f>
        <v>-194913</v>
      </c>
      <c r="T29" s="86"/>
      <c r="U29" s="161">
        <f>U21+U27</f>
        <v>97122</v>
      </c>
      <c r="V29" s="86"/>
      <c r="W29" s="161">
        <f>+S29+U29</f>
        <v>-97791</v>
      </c>
    </row>
    <row r="30" spans="1:23" ht="10" customHeight="1" x14ac:dyDescent="0.3">
      <c r="A30" s="13"/>
      <c r="B30" s="11"/>
      <c r="C30" s="213"/>
      <c r="D30" s="87"/>
      <c r="E30" s="213"/>
      <c r="F30" s="87"/>
      <c r="G30" s="87"/>
      <c r="H30" s="87"/>
      <c r="I30" s="213"/>
      <c r="J30" s="88"/>
      <c r="K30" s="87"/>
      <c r="L30" s="85"/>
      <c r="M30" s="19"/>
      <c r="N30" s="19"/>
      <c r="O30" s="19"/>
      <c r="P30" s="19"/>
      <c r="Q30" s="19"/>
      <c r="R30" s="89"/>
      <c r="S30" s="27"/>
      <c r="T30" s="89"/>
      <c r="U30" s="88"/>
      <c r="V30" s="89"/>
      <c r="W30" s="19"/>
    </row>
    <row r="31" spans="1:23" ht="20.25" customHeight="1" x14ac:dyDescent="0.3">
      <c r="A31" s="99" t="s">
        <v>71</v>
      </c>
      <c r="B31" s="11"/>
      <c r="C31" s="213"/>
      <c r="D31" s="88"/>
      <c r="E31" s="213"/>
      <c r="F31" s="88"/>
      <c r="G31" s="88"/>
      <c r="H31" s="88"/>
      <c r="I31" s="213"/>
      <c r="J31" s="88"/>
      <c r="K31" s="100"/>
      <c r="L31" s="85"/>
      <c r="M31" s="85"/>
      <c r="N31" s="85"/>
      <c r="O31" s="85"/>
      <c r="P31" s="85"/>
      <c r="Q31" s="85"/>
      <c r="R31" s="101"/>
      <c r="S31" s="85"/>
      <c r="T31" s="101"/>
      <c r="U31" s="88"/>
      <c r="V31" s="101"/>
      <c r="W31" s="85"/>
    </row>
    <row r="32" spans="1:23" ht="20.25" customHeight="1" x14ac:dyDescent="0.3">
      <c r="A32" s="102" t="s">
        <v>143</v>
      </c>
      <c r="B32" s="11"/>
      <c r="C32" s="95">
        <v>0</v>
      </c>
      <c r="D32" s="100"/>
      <c r="E32" s="95">
        <v>0</v>
      </c>
      <c r="F32" s="100"/>
      <c r="G32" s="95">
        <v>0</v>
      </c>
      <c r="H32" s="50"/>
      <c r="I32" s="95">
        <v>0</v>
      </c>
      <c r="J32" s="50"/>
      <c r="K32" s="58">
        <v>250962</v>
      </c>
      <c r="L32" s="58"/>
      <c r="M32" s="95">
        <v>0</v>
      </c>
      <c r="N32" s="103"/>
      <c r="O32" s="95">
        <v>0</v>
      </c>
      <c r="P32" s="103"/>
      <c r="Q32" s="95">
        <f>SUM(M32:O32)</f>
        <v>0</v>
      </c>
      <c r="R32" s="101"/>
      <c r="S32" s="50">
        <f>SUM(C32:K32,Q32)</f>
        <v>250962</v>
      </c>
      <c r="T32" s="101"/>
      <c r="U32" s="50">
        <v>565</v>
      </c>
      <c r="V32" s="101"/>
      <c r="W32" s="58">
        <f>SUM(S32:U32)</f>
        <v>251527</v>
      </c>
    </row>
    <row r="33" spans="1:23" ht="20.25" customHeight="1" x14ac:dyDescent="0.3">
      <c r="A33" s="102" t="s">
        <v>144</v>
      </c>
      <c r="B33" s="11"/>
      <c r="C33" s="129">
        <v>0</v>
      </c>
      <c r="D33" s="96"/>
      <c r="E33" s="129">
        <v>0</v>
      </c>
      <c r="F33" s="58"/>
      <c r="G33" s="129">
        <v>0</v>
      </c>
      <c r="H33" s="58"/>
      <c r="I33" s="129">
        <v>0</v>
      </c>
      <c r="J33" s="96"/>
      <c r="K33" s="162">
        <v>525</v>
      </c>
      <c r="L33" s="96"/>
      <c r="M33" s="129">
        <v>0</v>
      </c>
      <c r="N33" s="96"/>
      <c r="O33" s="162">
        <v>2400</v>
      </c>
      <c r="P33" s="96"/>
      <c r="Q33" s="162">
        <f>SUM(M33:O33)</f>
        <v>2400</v>
      </c>
      <c r="R33" s="96"/>
      <c r="S33" s="162">
        <f>SUM(C33:K33,Q33)</f>
        <v>2925</v>
      </c>
      <c r="T33" s="86"/>
      <c r="U33" s="162">
        <v>287</v>
      </c>
      <c r="V33" s="86"/>
      <c r="W33" s="162">
        <f>SUM(S33:U33)</f>
        <v>3212</v>
      </c>
    </row>
    <row r="34" spans="1:23" ht="20.25" customHeight="1" x14ac:dyDescent="0.3">
      <c r="A34" s="90" t="s">
        <v>50</v>
      </c>
      <c r="B34" s="11"/>
      <c r="C34" s="92">
        <f>SUM(C32)</f>
        <v>0</v>
      </c>
      <c r="D34" s="27"/>
      <c r="E34" s="92">
        <f>SUM(E32)</f>
        <v>0</v>
      </c>
      <c r="F34" s="85"/>
      <c r="G34" s="92">
        <f>SUM(G32)</f>
        <v>0</v>
      </c>
      <c r="H34" s="85"/>
      <c r="I34" s="92">
        <f>SUM(I32)</f>
        <v>0</v>
      </c>
      <c r="J34" s="27"/>
      <c r="K34" s="161">
        <f>SUM(K32:K33)</f>
        <v>251487</v>
      </c>
      <c r="L34" s="27"/>
      <c r="M34" s="92">
        <f>SUM(M32)</f>
        <v>0</v>
      </c>
      <c r="N34" s="27"/>
      <c r="O34" s="161">
        <f>SUM(O32:O33)</f>
        <v>2400</v>
      </c>
      <c r="P34" s="27"/>
      <c r="Q34" s="161">
        <f>+M34+O34</f>
        <v>2400</v>
      </c>
      <c r="R34" s="27"/>
      <c r="S34" s="161">
        <f>+C34+E34+G34+I34+K34+Q34</f>
        <v>253887</v>
      </c>
      <c r="T34" s="86"/>
      <c r="U34" s="161">
        <f>SUM(U32:U33)</f>
        <v>852</v>
      </c>
      <c r="V34" s="86"/>
      <c r="W34" s="161">
        <f>SUM(S34:U34)</f>
        <v>254739</v>
      </c>
    </row>
    <row r="35" spans="1:23" ht="12" customHeight="1" x14ac:dyDescent="0.3">
      <c r="A35" s="99"/>
      <c r="B35" s="11"/>
      <c r="C35" s="27"/>
      <c r="D35" s="27"/>
      <c r="E35" s="27"/>
      <c r="F35" s="27"/>
      <c r="G35" s="27"/>
      <c r="H35" s="27"/>
      <c r="I35" s="27"/>
      <c r="J35" s="88"/>
      <c r="K35" s="27"/>
      <c r="L35" s="85"/>
      <c r="M35" s="27"/>
      <c r="N35" s="27"/>
      <c r="O35" s="27"/>
      <c r="P35" s="27"/>
      <c r="Q35" s="27"/>
      <c r="R35" s="105"/>
      <c r="S35" s="27"/>
      <c r="T35" s="105"/>
      <c r="U35" s="27"/>
      <c r="V35" s="105"/>
      <c r="W35" s="85"/>
    </row>
    <row r="36" spans="1:23" ht="20.25" customHeight="1" thickBot="1" x14ac:dyDescent="0.35">
      <c r="A36" s="13" t="s">
        <v>163</v>
      </c>
      <c r="B36" s="11"/>
      <c r="C36" s="155">
        <f>SUM(C34,C29,C11)</f>
        <v>304368</v>
      </c>
      <c r="D36" s="27"/>
      <c r="E36" s="155">
        <f>SUM(E34,E29,E11)</f>
        <v>975343</v>
      </c>
      <c r="F36" s="27"/>
      <c r="G36" s="155">
        <f>SUM(G34,G29,G11)</f>
        <v>14986</v>
      </c>
      <c r="H36" s="27"/>
      <c r="I36" s="155">
        <f>SUM(I34,I29,I11)</f>
        <v>30844</v>
      </c>
      <c r="J36" s="27"/>
      <c r="K36" s="155">
        <f>SUM(K34,K29,K11)</f>
        <v>1160361</v>
      </c>
      <c r="L36" s="27"/>
      <c r="M36" s="155">
        <f>SUM(M34,M29,M11)</f>
        <v>-4365</v>
      </c>
      <c r="N36" s="27"/>
      <c r="O36" s="155">
        <f>SUM(O34,O29,O11)</f>
        <v>5824</v>
      </c>
      <c r="P36" s="27"/>
      <c r="Q36" s="155">
        <f>+M36+O36</f>
        <v>1459</v>
      </c>
      <c r="R36" s="89"/>
      <c r="S36" s="155">
        <f>+C36+E36+G36+I36+K36+Q36</f>
        <v>2487361</v>
      </c>
      <c r="T36" s="89"/>
      <c r="U36" s="155">
        <f>SUM(U34,U29,U11)</f>
        <v>93128</v>
      </c>
      <c r="V36" s="89"/>
      <c r="W36" s="61">
        <f>SUM(S36:U36)</f>
        <v>2580489</v>
      </c>
    </row>
    <row r="37" spans="1:23" ht="20.25" customHeight="1" thickTop="1" x14ac:dyDescent="0.25"/>
  </sheetData>
  <mergeCells count="4">
    <mergeCell ref="C9:W9"/>
    <mergeCell ref="C3:W3"/>
    <mergeCell ref="I4:K4"/>
    <mergeCell ref="M4:Q4"/>
  </mergeCells>
  <pageMargins left="0.5" right="0.25" top="0.48" bottom="0.75" header="0.3" footer="0.3"/>
  <pageSetup paperSize="9" scale="76" firstPageNumber="9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9"/>
  <sheetViews>
    <sheetView view="pageBreakPreview" zoomScale="80" zoomScaleNormal="80" zoomScaleSheetLayoutView="80" workbookViewId="0">
      <selection activeCell="Q34" sqref="Q34"/>
    </sheetView>
  </sheetViews>
  <sheetFormatPr defaultColWidth="9.1796875" defaultRowHeight="20.25" customHeight="1" x14ac:dyDescent="0.25"/>
  <cols>
    <col min="1" max="1" width="39.1796875" style="67" customWidth="1"/>
    <col min="2" max="2" width="5" style="67" customWidth="1"/>
    <col min="3" max="3" width="10.81640625" style="67" bestFit="1" customWidth="1"/>
    <col min="4" max="4" width="0.81640625" style="67" customWidth="1"/>
    <col min="5" max="5" width="10.453125" style="67" customWidth="1"/>
    <col min="6" max="6" width="0.81640625" style="67" customWidth="1"/>
    <col min="7" max="7" width="8.54296875" style="67" customWidth="1"/>
    <col min="8" max="8" width="0.81640625" style="67" customWidth="1"/>
    <col min="9" max="9" width="9.1796875" style="7" customWidth="1"/>
    <col min="10" max="10" width="0.81640625" style="67" customWidth="1"/>
    <col min="11" max="11" width="12.81640625" style="67" customWidth="1"/>
    <col min="12" max="12" width="0.81640625" style="67" customWidth="1"/>
    <col min="13" max="13" width="14.1796875" style="67" bestFit="1" customWidth="1"/>
    <col min="14" max="14" width="0.81640625" style="67" customWidth="1"/>
    <col min="15" max="15" width="9.81640625" style="67" bestFit="1" customWidth="1"/>
    <col min="16" max="16" width="0.81640625" style="67" customWidth="1"/>
    <col min="17" max="17" width="11.81640625" style="67" customWidth="1"/>
    <col min="18" max="18" width="0.81640625" style="67" customWidth="1"/>
    <col min="19" max="19" width="11.54296875" style="67" customWidth="1"/>
    <col min="20" max="20" width="0.81640625" style="67" customWidth="1"/>
    <col min="21" max="21" width="9.1796875" style="67" customWidth="1"/>
    <col min="22" max="22" width="0.81640625" style="67" customWidth="1"/>
    <col min="23" max="23" width="10.81640625" style="67" customWidth="1"/>
    <col min="24" max="16384" width="9.1796875" style="67"/>
  </cols>
  <sheetData>
    <row r="1" spans="1:24" ht="20.25" customHeight="1" x14ac:dyDescent="0.4">
      <c r="A1" s="1" t="s">
        <v>0</v>
      </c>
      <c r="B1" s="65"/>
      <c r="C1" s="2"/>
      <c r="D1" s="2"/>
      <c r="E1" s="2"/>
      <c r="F1" s="2"/>
      <c r="G1" s="2"/>
      <c r="H1" s="2"/>
      <c r="I1" s="2"/>
      <c r="J1" s="66"/>
      <c r="K1" s="2"/>
      <c r="L1" s="66"/>
      <c r="M1" s="2"/>
      <c r="N1" s="2"/>
      <c r="O1" s="2"/>
      <c r="P1" s="2"/>
      <c r="Q1" s="2"/>
      <c r="R1" s="66"/>
      <c r="S1" s="2"/>
    </row>
    <row r="2" spans="1:24" ht="20.25" customHeight="1" x14ac:dyDescent="0.35">
      <c r="A2" s="68" t="s">
        <v>51</v>
      </c>
      <c r="B2" s="69"/>
      <c r="C2" s="4"/>
      <c r="D2" s="4"/>
      <c r="E2" s="4"/>
      <c r="F2" s="4"/>
      <c r="G2" s="4"/>
      <c r="H2" s="4"/>
      <c r="I2" s="4"/>
      <c r="J2" s="70"/>
      <c r="K2" s="4"/>
      <c r="L2" s="70"/>
      <c r="M2" s="4"/>
      <c r="N2" s="4"/>
      <c r="O2" s="4"/>
      <c r="P2" s="4"/>
      <c r="Q2" s="4"/>
      <c r="R2" s="70"/>
      <c r="S2" s="4"/>
    </row>
    <row r="3" spans="1:24" ht="20" customHeight="1" x14ac:dyDescent="0.3">
      <c r="A3" s="71"/>
      <c r="B3" s="72"/>
      <c r="C3" s="280" t="s">
        <v>52</v>
      </c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</row>
    <row r="4" spans="1:24" ht="18.5" customHeight="1" x14ac:dyDescent="0.3">
      <c r="A4" s="71"/>
      <c r="B4" s="71"/>
      <c r="C4" s="5"/>
      <c r="D4" s="5"/>
      <c r="E4" s="5"/>
      <c r="F4" s="5"/>
      <c r="G4" s="5"/>
      <c r="H4" s="5"/>
      <c r="I4" s="281" t="s">
        <v>53</v>
      </c>
      <c r="J4" s="281"/>
      <c r="K4" s="281"/>
      <c r="L4" s="76"/>
      <c r="M4" s="281" t="s">
        <v>154</v>
      </c>
      <c r="N4" s="281"/>
      <c r="O4" s="281"/>
      <c r="P4" s="281"/>
      <c r="Q4" s="281"/>
      <c r="R4" s="77"/>
      <c r="S4" s="78"/>
      <c r="T4" s="28"/>
      <c r="U4" s="28"/>
      <c r="V4" s="28"/>
      <c r="W4" s="28"/>
    </row>
    <row r="5" spans="1:24" ht="20.25" customHeight="1" x14ac:dyDescent="0.3">
      <c r="A5" s="71"/>
      <c r="B5" s="71"/>
      <c r="C5" s="5"/>
      <c r="D5" s="5"/>
      <c r="E5" s="12" t="s">
        <v>105</v>
      </c>
      <c r="F5" s="5"/>
      <c r="G5" s="5"/>
      <c r="H5" s="5"/>
      <c r="I5" s="5"/>
      <c r="J5" s="74"/>
      <c r="K5" s="75"/>
      <c r="L5" s="76"/>
      <c r="M5" s="12" t="s">
        <v>54</v>
      </c>
      <c r="N5" s="76"/>
      <c r="O5" s="76"/>
      <c r="P5" s="76"/>
      <c r="Q5" s="77"/>
      <c r="R5" s="77"/>
      <c r="S5" s="78" t="s">
        <v>26</v>
      </c>
      <c r="T5" s="28"/>
      <c r="U5" s="28"/>
      <c r="V5" s="28"/>
      <c r="W5" s="28"/>
    </row>
    <row r="6" spans="1:24" ht="20.25" customHeight="1" x14ac:dyDescent="0.3">
      <c r="A6" s="71"/>
      <c r="B6" s="12"/>
      <c r="C6" s="79" t="s">
        <v>55</v>
      </c>
      <c r="D6" s="79"/>
      <c r="E6" s="79" t="s">
        <v>106</v>
      </c>
      <c r="F6" s="79"/>
      <c r="G6" s="79"/>
      <c r="H6" s="79"/>
      <c r="I6" s="12"/>
      <c r="J6" s="73"/>
      <c r="K6" s="28"/>
      <c r="L6" s="73"/>
      <c r="M6" s="12" t="s">
        <v>56</v>
      </c>
      <c r="N6" s="12"/>
      <c r="O6" s="12" t="s">
        <v>134</v>
      </c>
      <c r="P6" s="12"/>
      <c r="Q6" s="77" t="s">
        <v>120</v>
      </c>
      <c r="R6" s="77"/>
      <c r="S6" s="80" t="s">
        <v>57</v>
      </c>
      <c r="T6" s="28"/>
      <c r="U6" s="81" t="s">
        <v>58</v>
      </c>
      <c r="V6" s="28"/>
      <c r="W6" s="79"/>
    </row>
    <row r="7" spans="1:24" ht="20.25" customHeight="1" x14ac:dyDescent="0.3">
      <c r="A7" s="71"/>
      <c r="B7" s="12"/>
      <c r="C7" s="79" t="s">
        <v>112</v>
      </c>
      <c r="D7" s="79"/>
      <c r="E7" s="79" t="s">
        <v>59</v>
      </c>
      <c r="F7" s="79"/>
      <c r="G7" s="79"/>
      <c r="H7" s="79"/>
      <c r="I7" s="77" t="s">
        <v>160</v>
      </c>
      <c r="J7" s="73"/>
      <c r="K7" s="28"/>
      <c r="L7" s="77"/>
      <c r="M7" s="12" t="s">
        <v>60</v>
      </c>
      <c r="N7" s="12"/>
      <c r="O7" s="12" t="s">
        <v>135</v>
      </c>
      <c r="P7" s="12"/>
      <c r="Q7" s="12" t="s">
        <v>121</v>
      </c>
      <c r="R7" s="82"/>
      <c r="S7" s="80" t="s">
        <v>61</v>
      </c>
      <c r="T7" s="28"/>
      <c r="U7" s="78" t="s">
        <v>62</v>
      </c>
      <c r="V7" s="28"/>
      <c r="W7" s="79" t="s">
        <v>122</v>
      </c>
    </row>
    <row r="8" spans="1:24" ht="20.25" customHeight="1" x14ac:dyDescent="0.3">
      <c r="A8" s="71"/>
      <c r="B8" s="83" t="s">
        <v>3</v>
      </c>
      <c r="C8" s="79" t="s">
        <v>63</v>
      </c>
      <c r="D8" s="79"/>
      <c r="E8" s="79" t="s">
        <v>64</v>
      </c>
      <c r="F8" s="79"/>
      <c r="G8" s="79" t="s">
        <v>27</v>
      </c>
      <c r="H8" s="79"/>
      <c r="I8" s="77" t="s">
        <v>149</v>
      </c>
      <c r="J8" s="73"/>
      <c r="K8" s="78" t="s">
        <v>66</v>
      </c>
      <c r="L8" s="77"/>
      <c r="M8" s="12" t="s">
        <v>67</v>
      </c>
      <c r="N8" s="12"/>
      <c r="O8" s="12" t="s">
        <v>136</v>
      </c>
      <c r="P8" s="12"/>
      <c r="Q8" s="12" t="s">
        <v>69</v>
      </c>
      <c r="R8" s="82"/>
      <c r="S8" s="80" t="s">
        <v>113</v>
      </c>
      <c r="T8" s="28"/>
      <c r="U8" s="78" t="s">
        <v>68</v>
      </c>
      <c r="V8" s="28"/>
      <c r="W8" s="80" t="s">
        <v>69</v>
      </c>
    </row>
    <row r="9" spans="1:24" ht="17" customHeight="1" x14ac:dyDescent="0.3">
      <c r="B9" s="11"/>
      <c r="C9" s="279" t="s">
        <v>4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</row>
    <row r="10" spans="1:24" ht="20.25" customHeight="1" x14ac:dyDescent="0.3">
      <c r="A10" s="13" t="s">
        <v>195</v>
      </c>
      <c r="B10" s="11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</row>
    <row r="11" spans="1:24" ht="20.25" customHeight="1" x14ac:dyDescent="0.3">
      <c r="A11" s="13" t="s">
        <v>227</v>
      </c>
      <c r="B11" s="11"/>
      <c r="C11" s="85">
        <v>304378</v>
      </c>
      <c r="D11" s="85"/>
      <c r="E11" s="85">
        <v>975608</v>
      </c>
      <c r="F11" s="85"/>
      <c r="G11" s="85">
        <v>20931</v>
      </c>
      <c r="H11" s="85"/>
      <c r="I11" s="85">
        <v>30844</v>
      </c>
      <c r="J11" s="85"/>
      <c r="K11" s="85">
        <v>1312462</v>
      </c>
      <c r="L11" s="85"/>
      <c r="M11" s="27">
        <v>-4365</v>
      </c>
      <c r="N11" s="27"/>
      <c r="O11" s="27">
        <v>7337</v>
      </c>
      <c r="P11" s="27"/>
      <c r="Q11" s="27">
        <f>SUM(M11,O11)</f>
        <v>2972</v>
      </c>
      <c r="R11" s="86"/>
      <c r="S11" s="85">
        <f>SUM(C11:K11,Q11)</f>
        <v>2647195</v>
      </c>
      <c r="T11" s="86"/>
      <c r="U11" s="85">
        <v>96575</v>
      </c>
      <c r="V11" s="86"/>
      <c r="W11" s="85">
        <f>SUM(S11:U11)</f>
        <v>2743770</v>
      </c>
    </row>
    <row r="12" spans="1:24" s="263" customFormat="1" ht="20.25" customHeight="1" x14ac:dyDescent="0.3">
      <c r="A12" s="5" t="s">
        <v>199</v>
      </c>
      <c r="B12" s="220">
        <v>3</v>
      </c>
      <c r="C12" s="95">
        <v>0</v>
      </c>
      <c r="D12" s="58"/>
      <c r="E12" s="95">
        <v>0</v>
      </c>
      <c r="F12" s="58"/>
      <c r="G12" s="95">
        <v>0</v>
      </c>
      <c r="H12" s="58"/>
      <c r="I12" s="95">
        <v>0</v>
      </c>
      <c r="J12" s="58"/>
      <c r="K12" s="58">
        <v>-6762</v>
      </c>
      <c r="L12" s="58"/>
      <c r="M12" s="95">
        <v>0</v>
      </c>
      <c r="N12" s="96"/>
      <c r="O12" s="95">
        <v>0</v>
      </c>
      <c r="P12" s="96"/>
      <c r="Q12" s="95">
        <f t="shared" ref="Q12" si="0">SUM(M12,O12)</f>
        <v>0</v>
      </c>
      <c r="R12" s="86"/>
      <c r="S12" s="58">
        <f t="shared" ref="S12" si="1">SUM(C12:K12,Q12)</f>
        <v>-6762</v>
      </c>
      <c r="T12" s="86"/>
      <c r="U12" s="58">
        <v>-422</v>
      </c>
      <c r="V12" s="86"/>
      <c r="W12" s="58">
        <f t="shared" ref="W12" si="2">SUM(S12:U12)</f>
        <v>-7184</v>
      </c>
    </row>
    <row r="13" spans="1:24" ht="20.25" customHeight="1" x14ac:dyDescent="0.3">
      <c r="A13" s="13" t="s">
        <v>228</v>
      </c>
      <c r="B13" s="220"/>
      <c r="C13" s="264">
        <f t="shared" ref="C13" si="3">SUM(C11:C12)</f>
        <v>304378</v>
      </c>
      <c r="D13" s="85"/>
      <c r="E13" s="264">
        <f t="shared" ref="E13" si="4">SUM(E11:E12)</f>
        <v>975608</v>
      </c>
      <c r="F13" s="85"/>
      <c r="G13" s="264">
        <f>SUM(G11:G12)</f>
        <v>20931</v>
      </c>
      <c r="H13" s="85"/>
      <c r="I13" s="264">
        <f t="shared" ref="I13" si="5">SUM(I11:I12)</f>
        <v>30844</v>
      </c>
      <c r="J13" s="85"/>
      <c r="K13" s="264">
        <f t="shared" ref="K13" si="6">SUM(K11:K12)</f>
        <v>1305700</v>
      </c>
      <c r="L13" s="85"/>
      <c r="M13" s="264">
        <f t="shared" ref="M13" si="7">SUM(M11:M12)</f>
        <v>-4365</v>
      </c>
      <c r="N13" s="85"/>
      <c r="O13" s="264">
        <f t="shared" ref="O13" si="8">SUM(O11:O12)</f>
        <v>7337</v>
      </c>
      <c r="P13" s="85"/>
      <c r="Q13" s="264">
        <f t="shared" ref="Q13" si="9">SUM(Q11:Q12)</f>
        <v>2972</v>
      </c>
      <c r="R13" s="85"/>
      <c r="S13" s="264">
        <f t="shared" ref="S13" si="10">SUM(S11:S12)</f>
        <v>2640433</v>
      </c>
      <c r="T13" s="85"/>
      <c r="U13" s="264">
        <f t="shared" ref="U13" si="11">SUM(U11:U12)</f>
        <v>96153</v>
      </c>
      <c r="V13" s="85"/>
      <c r="W13" s="264">
        <f t="shared" ref="W13" si="12">SUM(W11:W12)</f>
        <v>2736586</v>
      </c>
      <c r="X13" s="85"/>
    </row>
    <row r="14" spans="1:24" ht="11.15" customHeight="1" x14ac:dyDescent="0.3">
      <c r="A14" s="13"/>
      <c r="B14" s="220"/>
      <c r="C14" s="87"/>
      <c r="D14" s="87"/>
      <c r="E14" s="87"/>
      <c r="F14" s="87"/>
      <c r="G14" s="87"/>
      <c r="H14" s="87"/>
      <c r="I14" s="87"/>
      <c r="J14" s="88"/>
      <c r="K14" s="87"/>
      <c r="L14" s="85"/>
      <c r="M14" s="19"/>
      <c r="N14" s="19"/>
      <c r="O14" s="19"/>
      <c r="P14" s="19"/>
      <c r="Q14" s="19"/>
      <c r="R14" s="89"/>
      <c r="S14" s="27"/>
      <c r="T14" s="89"/>
      <c r="U14" s="88"/>
      <c r="V14" s="89"/>
      <c r="W14" s="19"/>
    </row>
    <row r="15" spans="1:24" ht="19.5" customHeight="1" x14ac:dyDescent="0.3">
      <c r="A15" s="90" t="s">
        <v>88</v>
      </c>
      <c r="B15" s="11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27"/>
      <c r="Q15" s="85"/>
      <c r="R15" s="27"/>
      <c r="S15" s="85"/>
      <c r="T15" s="86"/>
      <c r="U15" s="85"/>
      <c r="V15" s="86"/>
      <c r="W15" s="85"/>
    </row>
    <row r="16" spans="1:24" ht="19.5" customHeight="1" x14ac:dyDescent="0.3">
      <c r="A16" s="145" t="s">
        <v>70</v>
      </c>
      <c r="B16" s="11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27"/>
      <c r="Q16" s="85"/>
      <c r="R16" s="27"/>
      <c r="S16" s="85"/>
      <c r="T16" s="86"/>
      <c r="U16" s="85"/>
      <c r="V16" s="86"/>
      <c r="W16" s="85"/>
    </row>
    <row r="17" spans="1:23" ht="19.5" customHeight="1" x14ac:dyDescent="0.3">
      <c r="A17" s="14" t="s">
        <v>145</v>
      </c>
      <c r="B17" s="11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27"/>
      <c r="Q17" s="85"/>
      <c r="R17" s="27"/>
      <c r="S17" s="85"/>
      <c r="T17" s="86"/>
      <c r="U17" s="85"/>
      <c r="V17" s="86"/>
      <c r="W17" s="85"/>
    </row>
    <row r="18" spans="1:23" ht="19.5" customHeight="1" x14ac:dyDescent="0.3">
      <c r="A18" s="14" t="s">
        <v>146</v>
      </c>
      <c r="B18" s="11"/>
      <c r="C18" s="58"/>
      <c r="D18" s="58"/>
      <c r="E18" s="58"/>
      <c r="F18" s="58"/>
      <c r="G18" s="58"/>
      <c r="H18" s="58"/>
      <c r="I18" s="95"/>
      <c r="J18" s="58"/>
      <c r="K18" s="95"/>
      <c r="L18" s="58"/>
      <c r="M18" s="95"/>
      <c r="N18" s="58"/>
      <c r="O18" s="95"/>
      <c r="P18" s="96"/>
      <c r="Q18" s="95"/>
      <c r="R18" s="96"/>
      <c r="S18" s="58"/>
      <c r="T18" s="86"/>
      <c r="U18" s="95"/>
      <c r="V18" s="86"/>
      <c r="W18" s="58"/>
    </row>
    <row r="19" spans="1:23" ht="19.5" hidden="1" customHeight="1" x14ac:dyDescent="0.3">
      <c r="A19" s="28" t="s">
        <v>140</v>
      </c>
      <c r="B19" s="220">
        <f>'SH9'!B17</f>
        <v>12</v>
      </c>
      <c r="C19" s="58"/>
      <c r="D19" s="58"/>
      <c r="E19" s="58"/>
      <c r="F19" s="58"/>
      <c r="G19" s="58"/>
      <c r="H19" s="58"/>
      <c r="I19" s="95">
        <v>0</v>
      </c>
      <c r="J19" s="58"/>
      <c r="K19" s="95">
        <v>0</v>
      </c>
      <c r="L19" s="58"/>
      <c r="M19" s="95">
        <v>0</v>
      </c>
      <c r="N19" s="58"/>
      <c r="O19" s="95">
        <v>0</v>
      </c>
      <c r="P19" s="96"/>
      <c r="Q19" s="95">
        <f>SUM(M19:O19)</f>
        <v>0</v>
      </c>
      <c r="R19" s="96"/>
      <c r="S19" s="58">
        <f>SUM(C19:K19,Q19)</f>
        <v>0</v>
      </c>
      <c r="T19" s="86"/>
      <c r="U19" s="95">
        <v>0</v>
      </c>
      <c r="V19" s="86"/>
      <c r="W19" s="58">
        <f>SUM(S19:U19)</f>
        <v>0</v>
      </c>
    </row>
    <row r="20" spans="1:23" ht="19.5" customHeight="1" x14ac:dyDescent="0.3">
      <c r="A20" s="28" t="s">
        <v>223</v>
      </c>
      <c r="B20" s="11">
        <f>'SH9'!B18</f>
        <v>10</v>
      </c>
      <c r="C20" s="95">
        <v>0</v>
      </c>
      <c r="D20" s="95"/>
      <c r="E20" s="95">
        <v>0</v>
      </c>
      <c r="F20" s="58"/>
      <c r="G20" s="138">
        <v>3417</v>
      </c>
      <c r="H20" s="58"/>
      <c r="I20" s="95">
        <v>0</v>
      </c>
      <c r="J20" s="95"/>
      <c r="K20" s="95">
        <v>0</v>
      </c>
      <c r="L20" s="95"/>
      <c r="M20" s="95">
        <v>0</v>
      </c>
      <c r="N20" s="95"/>
      <c r="O20" s="95">
        <v>0</v>
      </c>
      <c r="P20" s="95"/>
      <c r="Q20" s="95">
        <f>SUM(M20:O20)</f>
        <v>0</v>
      </c>
      <c r="R20" s="96"/>
      <c r="S20" s="58">
        <f>SUM(C20:K20,Q20)</f>
        <v>3417</v>
      </c>
      <c r="T20" s="86"/>
      <c r="U20" s="95">
        <v>0</v>
      </c>
      <c r="V20" s="86"/>
      <c r="W20" s="58">
        <f>SUM(S20:U20)</f>
        <v>3417</v>
      </c>
    </row>
    <row r="21" spans="1:23" ht="19.5" customHeight="1" x14ac:dyDescent="0.3">
      <c r="A21" s="5" t="s">
        <v>224</v>
      </c>
      <c r="B21" s="220">
        <f>'SH9'!B19</f>
        <v>13</v>
      </c>
      <c r="C21" s="129">
        <v>0</v>
      </c>
      <c r="D21" s="95"/>
      <c r="E21" s="129">
        <v>0</v>
      </c>
      <c r="F21" s="58"/>
      <c r="G21" s="139">
        <v>0</v>
      </c>
      <c r="H21" s="58"/>
      <c r="I21" s="129">
        <v>0</v>
      </c>
      <c r="J21" s="95"/>
      <c r="K21" s="94">
        <v>-252567</v>
      </c>
      <c r="L21" s="95"/>
      <c r="M21" s="129">
        <v>0</v>
      </c>
      <c r="N21" s="95"/>
      <c r="O21" s="129">
        <v>0</v>
      </c>
      <c r="P21" s="95"/>
      <c r="Q21" s="129">
        <f>SUM(M21:O21)</f>
        <v>0</v>
      </c>
      <c r="R21" s="96"/>
      <c r="S21" s="94">
        <f>SUM(C21:K21,Q21)</f>
        <v>-252567</v>
      </c>
      <c r="T21" s="86"/>
      <c r="U21" s="129">
        <v>0</v>
      </c>
      <c r="V21" s="86"/>
      <c r="W21" s="94">
        <f>SUM(S21:U21)</f>
        <v>-252567</v>
      </c>
    </row>
    <row r="22" spans="1:23" ht="19.5" customHeight="1" x14ac:dyDescent="0.3">
      <c r="A22" s="14" t="s">
        <v>139</v>
      </c>
      <c r="B22" s="11"/>
      <c r="C22" s="95"/>
      <c r="D22" s="95"/>
      <c r="E22" s="95"/>
      <c r="F22" s="96"/>
      <c r="G22" s="96"/>
      <c r="H22" s="96"/>
      <c r="I22" s="95"/>
      <c r="J22" s="95"/>
      <c r="K22" s="95"/>
      <c r="L22" s="95"/>
      <c r="M22" s="95"/>
      <c r="N22" s="95"/>
      <c r="O22" s="95"/>
      <c r="P22" s="95"/>
      <c r="Q22" s="95"/>
      <c r="R22" s="96"/>
      <c r="S22" s="96"/>
      <c r="T22" s="96"/>
      <c r="U22" s="58"/>
      <c r="V22" s="96"/>
      <c r="W22" s="58"/>
    </row>
    <row r="23" spans="1:23" ht="19.5" customHeight="1" x14ac:dyDescent="0.3">
      <c r="A23" s="14" t="s">
        <v>146</v>
      </c>
      <c r="B23" s="11"/>
      <c r="C23" s="130">
        <f>SUM(C18:C22)</f>
        <v>0</v>
      </c>
      <c r="D23" s="93"/>
      <c r="E23" s="130">
        <f>SUM(E18:E22)</f>
        <v>0</v>
      </c>
      <c r="F23" s="85"/>
      <c r="G23" s="130">
        <f>SUM(G18:G22)</f>
        <v>3417</v>
      </c>
      <c r="H23" s="85"/>
      <c r="I23" s="130">
        <f>SUM(I18:I22)</f>
        <v>0</v>
      </c>
      <c r="J23" s="93"/>
      <c r="K23" s="130">
        <f>SUM(K18:K22)</f>
        <v>-252567</v>
      </c>
      <c r="L23" s="93"/>
      <c r="M23" s="130">
        <f>SUM(M18:M22)</f>
        <v>0</v>
      </c>
      <c r="N23" s="93"/>
      <c r="O23" s="130">
        <f>SUM(O18:O22)</f>
        <v>0</v>
      </c>
      <c r="P23" s="93"/>
      <c r="Q23" s="130">
        <f>+M23+O23</f>
        <v>0</v>
      </c>
      <c r="R23" s="27"/>
      <c r="S23" s="130">
        <f>+C23+E23+G23+I23+K23+Q23</f>
        <v>-249150</v>
      </c>
      <c r="T23" s="86"/>
      <c r="U23" s="130">
        <f>SUM(U18:U22)</f>
        <v>0</v>
      </c>
      <c r="V23" s="86"/>
      <c r="W23" s="130">
        <f>+S23+U23</f>
        <v>-249150</v>
      </c>
    </row>
    <row r="24" spans="1:23" ht="10.5" customHeight="1" x14ac:dyDescent="0.3">
      <c r="A24" s="14"/>
      <c r="B24" s="220"/>
      <c r="C24" s="93"/>
      <c r="D24" s="27"/>
      <c r="E24" s="93"/>
      <c r="F24" s="85"/>
      <c r="G24" s="163"/>
      <c r="H24" s="85"/>
      <c r="I24" s="93"/>
      <c r="J24" s="27"/>
      <c r="K24" s="163"/>
      <c r="L24" s="27"/>
      <c r="M24" s="163"/>
      <c r="N24" s="27"/>
      <c r="O24" s="163"/>
      <c r="P24" s="27"/>
      <c r="Q24" s="163"/>
      <c r="R24" s="27"/>
      <c r="S24" s="163"/>
      <c r="T24" s="86"/>
      <c r="U24" s="163"/>
      <c r="V24" s="86"/>
      <c r="W24" s="163"/>
    </row>
    <row r="25" spans="1:23" ht="19.5" hidden="1" customHeight="1" x14ac:dyDescent="0.3">
      <c r="A25" s="166" t="s">
        <v>166</v>
      </c>
      <c r="B25" s="220"/>
      <c r="C25" s="93"/>
      <c r="D25" s="93"/>
      <c r="E25" s="93"/>
      <c r="F25" s="85"/>
      <c r="G25" s="169"/>
      <c r="H25" s="85"/>
      <c r="I25" s="93"/>
      <c r="J25" s="93"/>
      <c r="K25" s="169"/>
      <c r="L25" s="93"/>
      <c r="M25" s="169"/>
      <c r="N25" s="93"/>
      <c r="O25" s="169"/>
      <c r="P25" s="93"/>
      <c r="Q25" s="169"/>
      <c r="R25" s="27"/>
      <c r="S25" s="169"/>
      <c r="T25" s="86"/>
      <c r="U25" s="169"/>
      <c r="V25" s="86"/>
      <c r="W25" s="169"/>
    </row>
    <row r="26" spans="1:23" ht="19.5" hidden="1" customHeight="1" x14ac:dyDescent="0.3">
      <c r="A26" s="114" t="s">
        <v>167</v>
      </c>
      <c r="B26" s="220"/>
      <c r="C26" s="93"/>
      <c r="D26" s="93"/>
      <c r="E26" s="93"/>
      <c r="F26" s="85"/>
      <c r="G26" s="169"/>
      <c r="H26" s="85"/>
      <c r="I26" s="93"/>
      <c r="J26" s="93"/>
      <c r="K26" s="169"/>
      <c r="L26" s="93"/>
      <c r="M26" s="169"/>
      <c r="N26" s="93"/>
      <c r="O26" s="169"/>
      <c r="P26" s="93"/>
      <c r="Q26" s="169"/>
      <c r="R26" s="27"/>
      <c r="S26" s="169"/>
      <c r="T26" s="86"/>
      <c r="U26" s="169"/>
      <c r="V26" s="86"/>
      <c r="W26" s="169"/>
    </row>
    <row r="27" spans="1:23" ht="19.5" hidden="1" customHeight="1" x14ac:dyDescent="0.3">
      <c r="A27" s="168" t="s">
        <v>168</v>
      </c>
      <c r="B27" s="220">
        <v>4</v>
      </c>
      <c r="C27" s="95">
        <v>0</v>
      </c>
      <c r="D27" s="96"/>
      <c r="E27" s="95">
        <v>0</v>
      </c>
      <c r="F27" s="58"/>
      <c r="G27" s="95">
        <v>0</v>
      </c>
      <c r="H27" s="58"/>
      <c r="I27" s="95">
        <v>0</v>
      </c>
      <c r="J27" s="96"/>
      <c r="K27" s="95">
        <v>0</v>
      </c>
      <c r="L27" s="95"/>
      <c r="M27" s="95">
        <v>0</v>
      </c>
      <c r="N27" s="95"/>
      <c r="O27" s="95">
        <v>0</v>
      </c>
      <c r="P27" s="95"/>
      <c r="Q27" s="95">
        <v>0</v>
      </c>
      <c r="R27" s="95"/>
      <c r="S27" s="95">
        <f>SUM(C27:K27,Q27)</f>
        <v>0</v>
      </c>
      <c r="T27" s="86"/>
      <c r="U27" s="165"/>
      <c r="V27" s="86"/>
      <c r="W27" s="165">
        <f>SUM(S27:U27)</f>
        <v>0</v>
      </c>
    </row>
    <row r="28" spans="1:23" ht="19.5" hidden="1" customHeight="1" x14ac:dyDescent="0.3">
      <c r="A28" s="14" t="s">
        <v>169</v>
      </c>
      <c r="B28" s="220"/>
      <c r="C28" s="212"/>
      <c r="D28" s="96"/>
      <c r="E28" s="212"/>
      <c r="F28" s="58"/>
      <c r="G28" s="212"/>
      <c r="H28" s="58"/>
      <c r="I28" s="212"/>
      <c r="J28" s="96"/>
      <c r="K28" s="212"/>
      <c r="L28" s="95"/>
      <c r="M28" s="212"/>
      <c r="N28" s="95"/>
      <c r="O28" s="212"/>
      <c r="P28" s="95"/>
      <c r="Q28" s="212"/>
      <c r="R28" s="95"/>
      <c r="S28" s="212"/>
      <c r="T28" s="86"/>
      <c r="U28" s="164"/>
      <c r="V28" s="86"/>
      <c r="W28" s="164"/>
    </row>
    <row r="29" spans="1:23" ht="19.5" hidden="1" customHeight="1" x14ac:dyDescent="0.3">
      <c r="A29" s="167" t="s">
        <v>170</v>
      </c>
      <c r="B29" s="220"/>
      <c r="C29" s="92">
        <v>0</v>
      </c>
      <c r="D29" s="27"/>
      <c r="E29" s="92">
        <v>0</v>
      </c>
      <c r="F29" s="85"/>
      <c r="G29" s="92">
        <v>0</v>
      </c>
      <c r="H29" s="85"/>
      <c r="I29" s="92">
        <v>0</v>
      </c>
      <c r="J29" s="27"/>
      <c r="K29" s="92">
        <v>0</v>
      </c>
      <c r="L29" s="93"/>
      <c r="M29" s="92">
        <v>0</v>
      </c>
      <c r="N29" s="93"/>
      <c r="O29" s="92">
        <v>0</v>
      </c>
      <c r="P29" s="93"/>
      <c r="Q29" s="92">
        <v>0</v>
      </c>
      <c r="R29" s="93"/>
      <c r="S29" s="92">
        <f>SUM(C29:K29,Q29)</f>
        <v>0</v>
      </c>
      <c r="T29" s="86"/>
      <c r="U29" s="161">
        <f>SUM(U27:U28)</f>
        <v>0</v>
      </c>
      <c r="V29" s="86"/>
      <c r="W29" s="161">
        <f>SUM(S29:U29)</f>
        <v>0</v>
      </c>
    </row>
    <row r="30" spans="1:23" ht="19.5" customHeight="1" x14ac:dyDescent="0.3">
      <c r="A30" s="97" t="s">
        <v>89</v>
      </c>
      <c r="B30" s="11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27"/>
      <c r="Q30" s="85"/>
      <c r="R30" s="27"/>
      <c r="S30" s="85"/>
      <c r="T30" s="86"/>
      <c r="U30" s="85"/>
      <c r="V30" s="86"/>
      <c r="W30" s="85"/>
    </row>
    <row r="31" spans="1:23" ht="17.25" customHeight="1" x14ac:dyDescent="0.3">
      <c r="A31" s="98" t="s">
        <v>70</v>
      </c>
      <c r="B31" s="11"/>
      <c r="C31" s="130">
        <f>C23+C29</f>
        <v>0</v>
      </c>
      <c r="D31" s="27"/>
      <c r="E31" s="130">
        <f>E23+E29</f>
        <v>0</v>
      </c>
      <c r="F31" s="85"/>
      <c r="G31" s="161">
        <f>G23+G29</f>
        <v>3417</v>
      </c>
      <c r="H31" s="85"/>
      <c r="I31" s="130">
        <f>I23+I29</f>
        <v>0</v>
      </c>
      <c r="J31" s="27"/>
      <c r="K31" s="161">
        <f>K23+K29</f>
        <v>-252567</v>
      </c>
      <c r="L31" s="27"/>
      <c r="M31" s="130">
        <f>M23+M29</f>
        <v>0</v>
      </c>
      <c r="N31" s="93"/>
      <c r="O31" s="130">
        <f>O23+O29</f>
        <v>0</v>
      </c>
      <c r="P31" s="93"/>
      <c r="Q31" s="130">
        <f>Q23+Q29</f>
        <v>0</v>
      </c>
      <c r="R31" s="27"/>
      <c r="S31" s="161">
        <f>+C31+E31+G31+I31+K31+Q31</f>
        <v>-249150</v>
      </c>
      <c r="T31" s="86"/>
      <c r="U31" s="130">
        <f>U23+U29</f>
        <v>0</v>
      </c>
      <c r="V31" s="86"/>
      <c r="W31" s="161">
        <f>+S31+U31</f>
        <v>-249150</v>
      </c>
    </row>
    <row r="32" spans="1:23" ht="11.15" customHeight="1" x14ac:dyDescent="0.3">
      <c r="A32" s="13"/>
      <c r="B32" s="11"/>
      <c r="C32" s="87"/>
      <c r="D32" s="87"/>
      <c r="E32" s="87"/>
      <c r="F32" s="87"/>
      <c r="G32" s="87"/>
      <c r="H32" s="87"/>
      <c r="I32" s="87"/>
      <c r="J32" s="88"/>
      <c r="K32" s="87"/>
      <c r="L32" s="85"/>
      <c r="M32" s="19"/>
      <c r="N32" s="19"/>
      <c r="O32" s="19"/>
      <c r="P32" s="19"/>
      <c r="Q32" s="19"/>
      <c r="R32" s="89"/>
      <c r="S32" s="27"/>
      <c r="T32" s="89"/>
      <c r="U32" s="88"/>
      <c r="V32" s="89"/>
      <c r="W32" s="19"/>
    </row>
    <row r="33" spans="1:23" ht="20.25" customHeight="1" x14ac:dyDescent="0.3">
      <c r="A33" s="90" t="s">
        <v>71</v>
      </c>
      <c r="B33" s="11"/>
      <c r="C33" s="88"/>
      <c r="D33" s="88"/>
      <c r="E33" s="88"/>
      <c r="F33" s="88"/>
      <c r="G33" s="88"/>
      <c r="H33" s="88"/>
      <c r="I33" s="88"/>
      <c r="J33" s="88"/>
      <c r="K33" s="100"/>
      <c r="L33" s="85"/>
      <c r="M33" s="85"/>
      <c r="N33" s="85"/>
      <c r="O33" s="85"/>
      <c r="P33" s="85"/>
      <c r="Q33" s="85"/>
      <c r="R33" s="101"/>
      <c r="S33" s="85"/>
      <c r="T33" s="101"/>
      <c r="U33" s="88"/>
      <c r="V33" s="101"/>
      <c r="W33" s="85"/>
    </row>
    <row r="34" spans="1:23" ht="20.25" customHeight="1" x14ac:dyDescent="0.3">
      <c r="A34" s="102" t="s">
        <v>203</v>
      </c>
      <c r="B34" s="11"/>
      <c r="C34" s="95">
        <v>0</v>
      </c>
      <c r="D34" s="103"/>
      <c r="E34" s="95">
        <v>0</v>
      </c>
      <c r="F34" s="103"/>
      <c r="G34" s="95">
        <v>0</v>
      </c>
      <c r="H34" s="50"/>
      <c r="I34" s="95">
        <v>0</v>
      </c>
      <c r="J34" s="50"/>
      <c r="K34" s="58">
        <v>164764</v>
      </c>
      <c r="L34" s="58"/>
      <c r="M34" s="95">
        <v>0</v>
      </c>
      <c r="N34" s="50"/>
      <c r="O34" s="95">
        <v>0</v>
      </c>
      <c r="P34" s="50"/>
      <c r="Q34" s="95">
        <f>SUM(M34:O34)</f>
        <v>0</v>
      </c>
      <c r="R34" s="101"/>
      <c r="S34" s="50">
        <f>SUM(C34:K34,Q34)</f>
        <v>164764</v>
      </c>
      <c r="T34" s="101"/>
      <c r="U34" s="50">
        <v>-114</v>
      </c>
      <c r="V34" s="101"/>
      <c r="W34" s="58">
        <f>SUM(S34:U34)</f>
        <v>164650</v>
      </c>
    </row>
    <row r="35" spans="1:23" ht="20.25" customHeight="1" x14ac:dyDescent="0.3">
      <c r="A35" s="102" t="s">
        <v>144</v>
      </c>
      <c r="B35" s="11"/>
      <c r="C35" s="153">
        <v>0</v>
      </c>
      <c r="D35" s="95"/>
      <c r="E35" s="153">
        <v>0</v>
      </c>
      <c r="F35" s="58"/>
      <c r="G35" s="153">
        <v>0</v>
      </c>
      <c r="H35" s="58"/>
      <c r="I35" s="153">
        <v>0</v>
      </c>
      <c r="J35" s="95"/>
      <c r="K35" s="153">
        <v>0</v>
      </c>
      <c r="L35" s="95"/>
      <c r="M35" s="153">
        <v>0</v>
      </c>
      <c r="N35" s="95"/>
      <c r="O35" s="153">
        <v>-620</v>
      </c>
      <c r="P35" s="95"/>
      <c r="Q35" s="153">
        <f>SUM(M35:O35)</f>
        <v>-620</v>
      </c>
      <c r="R35" s="96"/>
      <c r="S35" s="153">
        <f>SUM(C35:K35,Q35)</f>
        <v>-620</v>
      </c>
      <c r="T35" s="86"/>
      <c r="U35" s="153">
        <v>-124</v>
      </c>
      <c r="V35" s="86"/>
      <c r="W35" s="153">
        <f>SUM(S35:U35)</f>
        <v>-744</v>
      </c>
    </row>
    <row r="36" spans="1:23" ht="20.25" customHeight="1" x14ac:dyDescent="0.3">
      <c r="A36" s="90" t="s">
        <v>50</v>
      </c>
      <c r="B36" s="11"/>
      <c r="C36" s="130">
        <f>SUM(C34:C35)</f>
        <v>0</v>
      </c>
      <c r="D36" s="93"/>
      <c r="E36" s="130">
        <f>SUM(E34:E35)</f>
        <v>0</v>
      </c>
      <c r="F36" s="85"/>
      <c r="G36" s="130">
        <f>SUM(G34:G35)</f>
        <v>0</v>
      </c>
      <c r="H36" s="85"/>
      <c r="I36" s="130">
        <f>SUM(I34:I35)</f>
        <v>0</v>
      </c>
      <c r="J36" s="93"/>
      <c r="K36" s="130">
        <f>SUM(K34:K35)</f>
        <v>164764</v>
      </c>
      <c r="L36" s="93"/>
      <c r="M36" s="130">
        <f>SUM(M34:M35)</f>
        <v>0</v>
      </c>
      <c r="N36" s="93"/>
      <c r="O36" s="130">
        <f>SUM(O34:O35)</f>
        <v>-620</v>
      </c>
      <c r="P36" s="93"/>
      <c r="Q36" s="130">
        <f>SUM(Q34:Q35)</f>
        <v>-620</v>
      </c>
      <c r="R36" s="27"/>
      <c r="S36" s="130">
        <f>+C36+E36+G36+I36+K36+Q36</f>
        <v>164144</v>
      </c>
      <c r="T36" s="86"/>
      <c r="U36" s="130">
        <f>SUM(U34:U35)</f>
        <v>-238</v>
      </c>
      <c r="V36" s="86"/>
      <c r="W36" s="130">
        <f>SUM(S36:U36)</f>
        <v>163906</v>
      </c>
    </row>
    <row r="37" spans="1:23" ht="8" customHeight="1" x14ac:dyDescent="0.3">
      <c r="A37" s="13"/>
      <c r="B37" s="220"/>
      <c r="C37" s="87"/>
      <c r="D37" s="87"/>
      <c r="E37" s="87"/>
      <c r="F37" s="87"/>
      <c r="G37" s="87"/>
      <c r="H37" s="87"/>
      <c r="I37" s="87"/>
      <c r="J37" s="88"/>
      <c r="K37" s="87"/>
      <c r="L37" s="85"/>
      <c r="M37" s="19"/>
      <c r="N37" s="19"/>
      <c r="O37" s="19"/>
      <c r="P37" s="19"/>
      <c r="Q37" s="19"/>
      <c r="R37" s="89"/>
      <c r="S37" s="27"/>
      <c r="T37" s="89"/>
      <c r="U37" s="88"/>
      <c r="V37" s="89"/>
      <c r="W37" s="19"/>
    </row>
    <row r="38" spans="1:23" ht="20.25" customHeight="1" thickBot="1" x14ac:dyDescent="0.35">
      <c r="A38" s="13" t="s">
        <v>196</v>
      </c>
      <c r="B38" s="11"/>
      <c r="C38" s="155">
        <f>SUM(C36,C31,C13)</f>
        <v>304378</v>
      </c>
      <c r="D38" s="27"/>
      <c r="E38" s="155">
        <f>SUM(E36,E31,E13)</f>
        <v>975608</v>
      </c>
      <c r="F38" s="27"/>
      <c r="G38" s="155">
        <f>SUM(G36,G31,G13)</f>
        <v>24348</v>
      </c>
      <c r="H38" s="27"/>
      <c r="I38" s="155">
        <f>SUM(I36,I31,I13)</f>
        <v>30844</v>
      </c>
      <c r="J38" s="27"/>
      <c r="K38" s="155">
        <f>SUM(K36,K31,K13)</f>
        <v>1217897</v>
      </c>
      <c r="L38" s="27"/>
      <c r="M38" s="155">
        <f>SUM(M36,M31,M13)</f>
        <v>-4365</v>
      </c>
      <c r="N38" s="27"/>
      <c r="O38" s="155">
        <f>SUM(O36,O31,O13)</f>
        <v>6717</v>
      </c>
      <c r="P38" s="27"/>
      <c r="Q38" s="155">
        <f>+M38+O38</f>
        <v>2352</v>
      </c>
      <c r="R38" s="89"/>
      <c r="S38" s="155">
        <f>+C38+E38+G38+I38+K38+Q38</f>
        <v>2555427</v>
      </c>
      <c r="T38" s="89"/>
      <c r="U38" s="155">
        <f>SUM(U36,U31,U13)</f>
        <v>95915</v>
      </c>
      <c r="V38" s="89"/>
      <c r="W38" s="61">
        <f>SUM(S38:U38)</f>
        <v>2651342</v>
      </c>
    </row>
    <row r="39" spans="1:23" ht="13" customHeight="1" thickTop="1" x14ac:dyDescent="0.25"/>
  </sheetData>
  <mergeCells count="4">
    <mergeCell ref="C3:W3"/>
    <mergeCell ref="I4:K4"/>
    <mergeCell ref="M4:Q4"/>
    <mergeCell ref="C9:W9"/>
  </mergeCells>
  <pageMargins left="0.5" right="0.25" top="0.48" bottom="0.75" header="0.3" footer="0.3"/>
  <pageSetup paperSize="9" scale="82" firstPageNumber="1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54"/>
  <sheetViews>
    <sheetView view="pageBreakPreview" zoomScale="90" zoomScaleNormal="80" zoomScaleSheetLayoutView="90" workbookViewId="0">
      <selection activeCell="A16" sqref="A16"/>
    </sheetView>
  </sheetViews>
  <sheetFormatPr defaultColWidth="9.1796875" defaultRowHeight="19.5" customHeight="1" x14ac:dyDescent="0.25"/>
  <cols>
    <col min="1" max="1" width="52.453125" style="67" customWidth="1"/>
    <col min="2" max="2" width="7.54296875" style="67" customWidth="1"/>
    <col min="3" max="3" width="12" style="67" customWidth="1"/>
    <col min="4" max="4" width="0.81640625" style="67" customWidth="1"/>
    <col min="5" max="5" width="11.81640625" style="67" customWidth="1"/>
    <col min="6" max="6" width="0.81640625" style="67" customWidth="1"/>
    <col min="7" max="7" width="9.81640625" style="67" customWidth="1"/>
    <col min="8" max="8" width="0.81640625" style="67" customWidth="1"/>
    <col min="9" max="9" width="11.453125" style="67" customWidth="1"/>
    <col min="10" max="10" width="0.81640625" style="67" customWidth="1"/>
    <col min="11" max="11" width="13.453125" style="67" customWidth="1"/>
    <col min="12" max="12" width="0.81640625" style="67" customWidth="1"/>
    <col min="13" max="13" width="13.81640625" style="67" customWidth="1"/>
    <col min="14" max="16384" width="9.1796875" style="67"/>
  </cols>
  <sheetData>
    <row r="1" spans="1:13" ht="19.5" customHeight="1" x14ac:dyDescent="0.4">
      <c r="A1" s="1" t="s">
        <v>0</v>
      </c>
      <c r="B1" s="65"/>
      <c r="C1" s="2"/>
      <c r="D1" s="2"/>
      <c r="E1" s="2"/>
      <c r="F1" s="2"/>
      <c r="G1" s="2"/>
      <c r="H1" s="2"/>
      <c r="I1" s="2"/>
      <c r="J1" s="2"/>
      <c r="K1" s="2"/>
      <c r="L1" s="66"/>
      <c r="M1" s="2"/>
    </row>
    <row r="2" spans="1:13" ht="19.5" customHeight="1" x14ac:dyDescent="0.35">
      <c r="A2" s="106" t="s">
        <v>51</v>
      </c>
      <c r="B2" s="69"/>
      <c r="C2" s="4"/>
      <c r="D2" s="4"/>
      <c r="E2" s="4"/>
      <c r="F2" s="4"/>
      <c r="G2" s="4"/>
      <c r="H2" s="4"/>
      <c r="I2" s="4"/>
      <c r="J2" s="4"/>
      <c r="K2" s="4"/>
      <c r="L2" s="70"/>
      <c r="M2" s="4"/>
    </row>
    <row r="3" spans="1:13" ht="19.5" customHeight="1" x14ac:dyDescent="0.35">
      <c r="A3" s="10"/>
      <c r="B3" s="32"/>
      <c r="C3" s="10"/>
      <c r="D3" s="10"/>
      <c r="E3" s="10"/>
      <c r="F3" s="10"/>
      <c r="G3" s="10"/>
      <c r="H3" s="10"/>
      <c r="I3" s="10"/>
      <c r="J3" s="10"/>
      <c r="K3" s="10"/>
      <c r="L3" s="10"/>
      <c r="M3" s="4"/>
    </row>
    <row r="4" spans="1:13" ht="19.5" customHeight="1" x14ac:dyDescent="0.3">
      <c r="A4" s="71"/>
      <c r="B4" s="72"/>
      <c r="C4" s="280" t="s">
        <v>72</v>
      </c>
      <c r="D4" s="280"/>
      <c r="E4" s="280"/>
      <c r="F4" s="280"/>
      <c r="G4" s="280"/>
      <c r="H4" s="280"/>
      <c r="I4" s="280"/>
      <c r="J4" s="280"/>
      <c r="K4" s="280"/>
      <c r="L4" s="282"/>
      <c r="M4" s="282"/>
    </row>
    <row r="5" spans="1:13" ht="19.5" customHeight="1" x14ac:dyDescent="0.3">
      <c r="A5" s="71"/>
      <c r="B5" s="71"/>
      <c r="C5" s="5"/>
      <c r="D5" s="5"/>
      <c r="E5" s="5"/>
      <c r="F5" s="5"/>
      <c r="G5" s="5"/>
      <c r="H5" s="5"/>
      <c r="I5" s="281" t="s">
        <v>53</v>
      </c>
      <c r="J5" s="281"/>
      <c r="K5" s="281"/>
      <c r="L5" s="73"/>
      <c r="M5" s="73"/>
    </row>
    <row r="6" spans="1:13" ht="19.5" customHeight="1" x14ac:dyDescent="0.3">
      <c r="A6" s="71"/>
      <c r="B6" s="71"/>
      <c r="C6" s="79" t="s">
        <v>55</v>
      </c>
      <c r="D6" s="79"/>
      <c r="E6" s="79" t="s">
        <v>137</v>
      </c>
      <c r="F6" s="79"/>
      <c r="G6" s="79"/>
      <c r="H6" s="79"/>
      <c r="I6" s="79"/>
      <c r="J6" s="79"/>
      <c r="K6" s="77"/>
      <c r="L6" s="77"/>
      <c r="M6" s="77"/>
    </row>
    <row r="7" spans="1:13" ht="19.5" customHeight="1" x14ac:dyDescent="0.3">
      <c r="A7" s="71"/>
      <c r="B7" s="12"/>
      <c r="C7" s="79" t="s">
        <v>123</v>
      </c>
      <c r="D7" s="79"/>
      <c r="E7" s="79" t="s">
        <v>138</v>
      </c>
      <c r="F7" s="79"/>
      <c r="G7" s="79"/>
      <c r="H7" s="79"/>
      <c r="I7" s="79"/>
      <c r="J7" s="79"/>
      <c r="K7" s="12"/>
      <c r="L7" s="82"/>
      <c r="M7" s="77" t="s">
        <v>122</v>
      </c>
    </row>
    <row r="8" spans="1:13" ht="19.5" customHeight="1" x14ac:dyDescent="0.3">
      <c r="A8" s="71"/>
      <c r="B8" s="83" t="s">
        <v>3</v>
      </c>
      <c r="C8" s="79" t="s">
        <v>63</v>
      </c>
      <c r="D8" s="79"/>
      <c r="E8" s="79" t="s">
        <v>64</v>
      </c>
      <c r="F8" s="79"/>
      <c r="G8" s="79" t="s">
        <v>27</v>
      </c>
      <c r="H8" s="79"/>
      <c r="I8" s="77" t="s">
        <v>65</v>
      </c>
      <c r="J8" s="77"/>
      <c r="K8" s="12" t="s">
        <v>66</v>
      </c>
      <c r="L8" s="82"/>
      <c r="M8" s="79" t="s">
        <v>69</v>
      </c>
    </row>
    <row r="9" spans="1:13" ht="19.5" customHeight="1" x14ac:dyDescent="0.3">
      <c r="A9" s="107"/>
      <c r="B9" s="83"/>
      <c r="C9" s="274" t="s">
        <v>4</v>
      </c>
      <c r="D9" s="274"/>
      <c r="E9" s="274"/>
      <c r="F9" s="274"/>
      <c r="G9" s="274"/>
      <c r="H9" s="274"/>
      <c r="I9" s="274"/>
      <c r="J9" s="274"/>
      <c r="K9" s="274"/>
      <c r="L9" s="274"/>
      <c r="M9" s="274"/>
    </row>
    <row r="10" spans="1:13" ht="19.5" customHeight="1" x14ac:dyDescent="0.3">
      <c r="A10" s="13" t="s">
        <v>161</v>
      </c>
      <c r="B10" s="1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</row>
    <row r="11" spans="1:13" ht="19.5" customHeight="1" x14ac:dyDescent="0.3">
      <c r="A11" s="13" t="s">
        <v>162</v>
      </c>
      <c r="B11" s="11"/>
      <c r="C11" s="85">
        <v>304368</v>
      </c>
      <c r="D11" s="85"/>
      <c r="E11" s="85">
        <v>975343</v>
      </c>
      <c r="F11" s="85"/>
      <c r="G11" s="85">
        <v>9069</v>
      </c>
      <c r="H11" s="85"/>
      <c r="I11" s="85">
        <v>30844</v>
      </c>
      <c r="J11" s="85"/>
      <c r="K11" s="85">
        <v>1147406</v>
      </c>
      <c r="L11" s="85"/>
      <c r="M11" s="85">
        <f>SUM(C11:K11)</f>
        <v>2467030</v>
      </c>
    </row>
    <row r="12" spans="1:13" ht="12.75" customHeight="1" x14ac:dyDescent="0.3">
      <c r="A12" s="5"/>
      <c r="B12" s="11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28"/>
    </row>
    <row r="13" spans="1:13" ht="19.5" customHeight="1" x14ac:dyDescent="0.3">
      <c r="A13" s="145" t="s">
        <v>73</v>
      </c>
      <c r="B13" s="11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28"/>
    </row>
    <row r="14" spans="1:13" ht="19.5" customHeight="1" x14ac:dyDescent="0.3">
      <c r="A14" s="147" t="s">
        <v>141</v>
      </c>
      <c r="B14" s="11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28"/>
    </row>
    <row r="15" spans="1:13" ht="19.5" hidden="1" customHeight="1" x14ac:dyDescent="0.3">
      <c r="A15" s="146" t="s">
        <v>140</v>
      </c>
      <c r="B15" s="11">
        <v>10</v>
      </c>
      <c r="C15" s="138"/>
      <c r="D15" s="150"/>
      <c r="E15" s="138"/>
      <c r="F15" s="58"/>
      <c r="G15" s="58"/>
      <c r="H15" s="58"/>
      <c r="I15" s="95">
        <v>0</v>
      </c>
      <c r="J15" s="58"/>
      <c r="K15" s="95">
        <v>0</v>
      </c>
      <c r="L15" s="58"/>
      <c r="M15" s="58">
        <f>SUM(C15:K15)</f>
        <v>0</v>
      </c>
    </row>
    <row r="16" spans="1:13" ht="19.5" customHeight="1" x14ac:dyDescent="0.3">
      <c r="A16" s="146" t="s">
        <v>223</v>
      </c>
      <c r="B16" s="11">
        <v>10</v>
      </c>
      <c r="C16" s="95">
        <v>0</v>
      </c>
      <c r="D16" s="95"/>
      <c r="E16" s="95">
        <v>0</v>
      </c>
      <c r="F16" s="58"/>
      <c r="G16" s="58">
        <v>5917</v>
      </c>
      <c r="H16" s="58"/>
      <c r="I16" s="95">
        <v>0</v>
      </c>
      <c r="J16" s="58"/>
      <c r="K16" s="95">
        <v>0</v>
      </c>
      <c r="L16" s="58"/>
      <c r="M16" s="58">
        <f>SUM(C16:K16)</f>
        <v>5917</v>
      </c>
    </row>
    <row r="17" spans="1:14" ht="19.5" customHeight="1" x14ac:dyDescent="0.3">
      <c r="A17" s="146" t="s">
        <v>224</v>
      </c>
      <c r="B17" s="11">
        <v>13</v>
      </c>
      <c r="C17" s="95">
        <v>0</v>
      </c>
      <c r="D17" s="95"/>
      <c r="E17" s="95">
        <v>0</v>
      </c>
      <c r="F17" s="58"/>
      <c r="G17" s="95">
        <v>0</v>
      </c>
      <c r="H17" s="58"/>
      <c r="I17" s="95">
        <v>0</v>
      </c>
      <c r="J17" s="58"/>
      <c r="K17" s="108">
        <v>-200830</v>
      </c>
      <c r="L17" s="58"/>
      <c r="M17" s="58">
        <f>SUM(C17:K17)</f>
        <v>-200830</v>
      </c>
    </row>
    <row r="18" spans="1:14" ht="19.5" customHeight="1" x14ac:dyDescent="0.3">
      <c r="A18" s="147" t="s">
        <v>142</v>
      </c>
      <c r="B18" s="11"/>
      <c r="C18" s="149">
        <f>SUM(C15:C17)</f>
        <v>0</v>
      </c>
      <c r="D18" s="93"/>
      <c r="E18" s="149">
        <f>SUM(E15:E17)</f>
        <v>0</v>
      </c>
      <c r="F18" s="109"/>
      <c r="G18" s="148">
        <f>SUM(G15:G17)</f>
        <v>5917</v>
      </c>
      <c r="H18" s="109"/>
      <c r="I18" s="149">
        <f>SUM(I15:I17)</f>
        <v>0</v>
      </c>
      <c r="J18" s="109"/>
      <c r="K18" s="148">
        <f>SUM(K15:K17)</f>
        <v>-200830</v>
      </c>
      <c r="L18" s="109"/>
      <c r="M18" s="148">
        <f>SUM(M15:M17)</f>
        <v>-194913</v>
      </c>
    </row>
    <row r="19" spans="1:14" ht="12" customHeight="1" x14ac:dyDescent="0.65">
      <c r="A19" s="110"/>
      <c r="B19" s="11"/>
      <c r="C19" s="214"/>
      <c r="D19" s="215"/>
      <c r="E19" s="95"/>
      <c r="F19" s="108"/>
      <c r="G19" s="108"/>
      <c r="H19" s="108"/>
      <c r="I19" s="170"/>
      <c r="J19" s="108"/>
      <c r="K19" s="108"/>
      <c r="L19" s="108"/>
      <c r="M19" s="108"/>
      <c r="N19" s="109"/>
    </row>
    <row r="20" spans="1:14" ht="19.5" customHeight="1" x14ac:dyDescent="0.3">
      <c r="A20" s="270" t="s">
        <v>71</v>
      </c>
      <c r="B20" s="11"/>
      <c r="C20" s="103"/>
      <c r="D20" s="103"/>
      <c r="E20" s="103"/>
      <c r="F20" s="50"/>
      <c r="G20" s="103"/>
      <c r="H20" s="103"/>
      <c r="I20" s="95"/>
      <c r="J20" s="50"/>
      <c r="K20" s="58"/>
      <c r="L20" s="50"/>
      <c r="M20" s="101"/>
    </row>
    <row r="21" spans="1:14" ht="19.5" customHeight="1" x14ac:dyDescent="0.3">
      <c r="A21" s="102" t="s">
        <v>143</v>
      </c>
      <c r="B21" s="11"/>
      <c r="C21" s="95">
        <v>0</v>
      </c>
      <c r="D21" s="95"/>
      <c r="E21" s="95">
        <v>0</v>
      </c>
      <c r="F21" s="96"/>
      <c r="G21" s="95">
        <v>0</v>
      </c>
      <c r="H21" s="95"/>
      <c r="I21" s="95">
        <v>0</v>
      </c>
      <c r="J21" s="104"/>
      <c r="K21" s="210">
        <v>255037</v>
      </c>
      <c r="L21" s="50"/>
      <c r="M21" s="58">
        <f>SUM(C21:K21)</f>
        <v>255037</v>
      </c>
    </row>
    <row r="22" spans="1:14" ht="18.75" customHeight="1" x14ac:dyDescent="0.3">
      <c r="A22" s="102" t="s">
        <v>144</v>
      </c>
      <c r="B22" s="11"/>
      <c r="C22" s="129">
        <v>0</v>
      </c>
      <c r="D22" s="95"/>
      <c r="E22" s="129">
        <v>0</v>
      </c>
      <c r="F22" s="96"/>
      <c r="G22" s="129">
        <v>0</v>
      </c>
      <c r="H22" s="95"/>
      <c r="I22" s="129">
        <v>0</v>
      </c>
      <c r="J22" s="104"/>
      <c r="K22" s="160">
        <v>525</v>
      </c>
      <c r="L22" s="50"/>
      <c r="M22" s="160">
        <f>SUM(C22:K22)</f>
        <v>525</v>
      </c>
    </row>
    <row r="23" spans="1:14" ht="19.5" customHeight="1" x14ac:dyDescent="0.3">
      <c r="A23" s="270" t="s">
        <v>50</v>
      </c>
      <c r="B23" s="11"/>
      <c r="C23" s="216">
        <f>SUM(C21:C22)</f>
        <v>0</v>
      </c>
      <c r="D23" s="93"/>
      <c r="E23" s="216">
        <f>SUM(E21:E22)</f>
        <v>0</v>
      </c>
      <c r="F23" s="27"/>
      <c r="G23" s="216">
        <f>SUM(G21:G22)</f>
        <v>0</v>
      </c>
      <c r="H23" s="93"/>
      <c r="I23" s="216">
        <f>SUM(I21:I22)</f>
        <v>0</v>
      </c>
      <c r="J23" s="154"/>
      <c r="K23" s="156">
        <f>SUM(K21:K22)</f>
        <v>255562</v>
      </c>
      <c r="L23" s="88"/>
      <c r="M23" s="140">
        <f>SUM(M20:M22)</f>
        <v>255562</v>
      </c>
    </row>
    <row r="24" spans="1:14" ht="12" customHeight="1" x14ac:dyDescent="0.3">
      <c r="A24" s="99"/>
      <c r="B24" s="11"/>
      <c r="C24" s="93"/>
      <c r="D24" s="93"/>
      <c r="E24" s="93"/>
      <c r="F24" s="93"/>
      <c r="G24" s="93"/>
      <c r="H24" s="93"/>
      <c r="I24" s="93"/>
      <c r="J24" s="85"/>
      <c r="K24" s="85"/>
      <c r="L24" s="85"/>
      <c r="M24" s="109"/>
    </row>
    <row r="25" spans="1:14" ht="19.5" customHeight="1" thickBot="1" x14ac:dyDescent="0.35">
      <c r="A25" s="13" t="s">
        <v>163</v>
      </c>
      <c r="B25" s="11"/>
      <c r="C25" s="61">
        <f>SUM(C23,C18,C11)</f>
        <v>304368</v>
      </c>
      <c r="D25" s="85"/>
      <c r="E25" s="61">
        <f>SUM(E23,E18,E11)</f>
        <v>975343</v>
      </c>
      <c r="F25" s="85"/>
      <c r="G25" s="61">
        <f>SUM(G23,G18,G11)</f>
        <v>14986</v>
      </c>
      <c r="H25" s="85"/>
      <c r="I25" s="61">
        <f>SUM(I23,I18,I11)</f>
        <v>30844</v>
      </c>
      <c r="J25" s="85"/>
      <c r="K25" s="61">
        <f>SUM(K23,K18,K11)</f>
        <v>1202138</v>
      </c>
      <c r="L25" s="85"/>
      <c r="M25" s="61">
        <f>SUM(M23,M18,M11)</f>
        <v>2527679</v>
      </c>
      <c r="N25" s="133"/>
    </row>
    <row r="26" spans="1:14" ht="19.5" customHeight="1" thickTop="1" x14ac:dyDescent="0.25"/>
    <row r="28" spans="1:14" ht="19.5" customHeight="1" x14ac:dyDescent="0.4">
      <c r="A28" s="1" t="s">
        <v>0</v>
      </c>
      <c r="B28" s="65"/>
      <c r="C28" s="2"/>
      <c r="D28" s="2"/>
      <c r="E28" s="2"/>
      <c r="F28" s="2"/>
      <c r="G28" s="2"/>
      <c r="H28" s="2"/>
      <c r="I28" s="2"/>
      <c r="J28" s="2"/>
      <c r="K28" s="2"/>
      <c r="L28" s="66"/>
      <c r="M28" s="2"/>
    </row>
    <row r="29" spans="1:14" ht="19.5" customHeight="1" x14ac:dyDescent="0.35">
      <c r="A29" s="106" t="s">
        <v>51</v>
      </c>
      <c r="B29" s="69"/>
      <c r="C29" s="4"/>
      <c r="D29" s="4"/>
      <c r="E29" s="4"/>
      <c r="F29" s="4"/>
      <c r="G29" s="4"/>
      <c r="H29" s="4"/>
      <c r="I29" s="4"/>
      <c r="J29" s="4"/>
      <c r="K29" s="4"/>
      <c r="L29" s="70"/>
      <c r="M29" s="4"/>
    </row>
    <row r="30" spans="1:14" ht="19.5" customHeight="1" x14ac:dyDescent="0.35">
      <c r="A30" s="10"/>
      <c r="B30" s="3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4"/>
    </row>
    <row r="31" spans="1:14" ht="19.5" customHeight="1" x14ac:dyDescent="0.3">
      <c r="A31" s="71"/>
      <c r="B31" s="72"/>
      <c r="C31" s="280" t="s">
        <v>72</v>
      </c>
      <c r="D31" s="280"/>
      <c r="E31" s="280"/>
      <c r="F31" s="280"/>
      <c r="G31" s="280"/>
      <c r="H31" s="280"/>
      <c r="I31" s="280"/>
      <c r="J31" s="280"/>
      <c r="K31" s="280"/>
      <c r="L31" s="282"/>
      <c r="M31" s="282"/>
    </row>
    <row r="32" spans="1:14" ht="19.5" customHeight="1" x14ac:dyDescent="0.3">
      <c r="A32" s="71"/>
      <c r="B32" s="71"/>
      <c r="C32" s="5"/>
      <c r="D32" s="5"/>
      <c r="E32" s="5"/>
      <c r="F32" s="5"/>
      <c r="G32" s="5"/>
      <c r="H32" s="5"/>
      <c r="I32" s="281" t="s">
        <v>53</v>
      </c>
      <c r="J32" s="281"/>
      <c r="K32" s="281"/>
      <c r="L32" s="73"/>
      <c r="M32" s="73"/>
    </row>
    <row r="33" spans="1:13" ht="19.5" customHeight="1" x14ac:dyDescent="0.3">
      <c r="A33" s="71"/>
      <c r="B33" s="71"/>
      <c r="C33" s="219" t="s">
        <v>55</v>
      </c>
      <c r="D33" s="219"/>
      <c r="E33" s="219" t="s">
        <v>137</v>
      </c>
      <c r="F33" s="219"/>
      <c r="G33" s="219"/>
      <c r="H33" s="219"/>
      <c r="I33" s="219"/>
      <c r="J33" s="219"/>
      <c r="K33" s="77"/>
      <c r="L33" s="77"/>
      <c r="M33" s="77"/>
    </row>
    <row r="34" spans="1:13" ht="19.5" customHeight="1" x14ac:dyDescent="0.3">
      <c r="A34" s="71"/>
      <c r="B34" s="12"/>
      <c r="C34" s="219" t="s">
        <v>123</v>
      </c>
      <c r="D34" s="219"/>
      <c r="E34" s="219" t="s">
        <v>138</v>
      </c>
      <c r="F34" s="219"/>
      <c r="G34" s="219"/>
      <c r="H34" s="219"/>
      <c r="I34" s="219"/>
      <c r="J34" s="219"/>
      <c r="K34" s="12"/>
      <c r="L34" s="82"/>
      <c r="M34" s="77" t="s">
        <v>122</v>
      </c>
    </row>
    <row r="35" spans="1:13" ht="19.5" customHeight="1" x14ac:dyDescent="0.3">
      <c r="A35" s="71"/>
      <c r="B35" s="83" t="s">
        <v>3</v>
      </c>
      <c r="C35" s="219" t="s">
        <v>63</v>
      </c>
      <c r="D35" s="219"/>
      <c r="E35" s="219" t="s">
        <v>64</v>
      </c>
      <c r="F35" s="219"/>
      <c r="G35" s="219" t="s">
        <v>27</v>
      </c>
      <c r="H35" s="219"/>
      <c r="I35" s="77" t="s">
        <v>65</v>
      </c>
      <c r="J35" s="77"/>
      <c r="K35" s="12" t="s">
        <v>66</v>
      </c>
      <c r="L35" s="82"/>
      <c r="M35" s="219" t="s">
        <v>69</v>
      </c>
    </row>
    <row r="36" spans="1:13" ht="19.5" customHeight="1" x14ac:dyDescent="0.3">
      <c r="A36" s="107"/>
      <c r="B36" s="83"/>
      <c r="C36" s="274" t="s">
        <v>4</v>
      </c>
      <c r="D36" s="274"/>
      <c r="E36" s="274"/>
      <c r="F36" s="274"/>
      <c r="G36" s="274"/>
      <c r="H36" s="274"/>
      <c r="I36" s="274"/>
      <c r="J36" s="274"/>
      <c r="K36" s="274"/>
      <c r="L36" s="274"/>
      <c r="M36" s="274"/>
    </row>
    <row r="37" spans="1:13" ht="19.5" customHeight="1" x14ac:dyDescent="0.3">
      <c r="A37" s="13" t="s">
        <v>195</v>
      </c>
      <c r="B37" s="217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19.5" customHeight="1" x14ac:dyDescent="0.3">
      <c r="A38" s="13" t="s">
        <v>227</v>
      </c>
      <c r="B38" s="217"/>
      <c r="C38" s="85">
        <v>304378</v>
      </c>
      <c r="D38" s="85"/>
      <c r="E38" s="85">
        <v>975608</v>
      </c>
      <c r="F38" s="85"/>
      <c r="G38" s="85">
        <v>20931</v>
      </c>
      <c r="H38" s="85"/>
      <c r="I38" s="85">
        <v>30844</v>
      </c>
      <c r="J38" s="85"/>
      <c r="K38" s="85">
        <v>1365996</v>
      </c>
      <c r="L38" s="85"/>
      <c r="M38" s="85">
        <f>SUM(C38:K38)</f>
        <v>2697757</v>
      </c>
    </row>
    <row r="39" spans="1:13" ht="19.5" customHeight="1" x14ac:dyDescent="0.3">
      <c r="A39" s="5" t="s">
        <v>199</v>
      </c>
      <c r="B39" s="220">
        <v>3</v>
      </c>
      <c r="C39" s="95">
        <v>0</v>
      </c>
      <c r="D39" s="58"/>
      <c r="E39" s="95">
        <v>0</v>
      </c>
      <c r="F39" s="58"/>
      <c r="G39" s="95">
        <v>0</v>
      </c>
      <c r="H39" s="58"/>
      <c r="I39" s="95">
        <v>0</v>
      </c>
      <c r="J39" s="58"/>
      <c r="K39" s="58">
        <v>-7319</v>
      </c>
      <c r="L39" s="58"/>
      <c r="M39" s="58">
        <f>SUM(C39:K39)</f>
        <v>-7319</v>
      </c>
    </row>
    <row r="40" spans="1:13" ht="19.5" customHeight="1" x14ac:dyDescent="0.3">
      <c r="A40" s="13" t="s">
        <v>228</v>
      </c>
      <c r="B40" s="220"/>
      <c r="C40" s="264">
        <f>SUM(C38:C39)</f>
        <v>304378</v>
      </c>
      <c r="D40" s="85"/>
      <c r="E40" s="264">
        <f>SUM(E38:E39)</f>
        <v>975608</v>
      </c>
      <c r="F40" s="85"/>
      <c r="G40" s="264">
        <f>SUM(G38:G39)</f>
        <v>20931</v>
      </c>
      <c r="H40" s="85"/>
      <c r="I40" s="264">
        <f>SUM(I38:I39)</f>
        <v>30844</v>
      </c>
      <c r="J40" s="85"/>
      <c r="K40" s="264">
        <f>SUM(K38:K39)</f>
        <v>1358677</v>
      </c>
      <c r="L40" s="85"/>
      <c r="M40" s="264">
        <f>SUM(C40:K40)</f>
        <v>2690438</v>
      </c>
    </row>
    <row r="41" spans="1:13" ht="19.5" customHeight="1" x14ac:dyDescent="0.3">
      <c r="A41" s="5"/>
      <c r="B41" s="217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28"/>
    </row>
    <row r="42" spans="1:13" ht="19.5" customHeight="1" x14ac:dyDescent="0.3">
      <c r="A42" s="145" t="s">
        <v>73</v>
      </c>
      <c r="B42" s="217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28"/>
    </row>
    <row r="43" spans="1:13" ht="19.5" customHeight="1" x14ac:dyDescent="0.3">
      <c r="A43" s="147" t="s">
        <v>141</v>
      </c>
      <c r="B43" s="217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28"/>
    </row>
    <row r="44" spans="1:13" ht="19.5" hidden="1" customHeight="1" x14ac:dyDescent="0.3">
      <c r="A44" s="146" t="s">
        <v>140</v>
      </c>
      <c r="B44" s="217">
        <v>10</v>
      </c>
      <c r="C44" s="138"/>
      <c r="D44" s="150"/>
      <c r="E44" s="138"/>
      <c r="F44" s="58"/>
      <c r="G44" s="58"/>
      <c r="H44" s="58"/>
      <c r="I44" s="95">
        <v>0</v>
      </c>
      <c r="J44" s="58"/>
      <c r="K44" s="95">
        <v>0</v>
      </c>
      <c r="L44" s="58"/>
      <c r="M44" s="58">
        <f>SUM(C44:K44)</f>
        <v>0</v>
      </c>
    </row>
    <row r="45" spans="1:13" ht="19.5" customHeight="1" x14ac:dyDescent="0.3">
      <c r="A45" s="146" t="s">
        <v>223</v>
      </c>
      <c r="B45" s="217">
        <f>'SH9'!B18</f>
        <v>10</v>
      </c>
      <c r="C45" s="95">
        <v>0</v>
      </c>
      <c r="D45" s="95"/>
      <c r="E45" s="95">
        <v>0</v>
      </c>
      <c r="F45" s="58"/>
      <c r="G45" s="58">
        <v>3417</v>
      </c>
      <c r="H45" s="58"/>
      <c r="I45" s="95">
        <v>0</v>
      </c>
      <c r="J45" s="58"/>
      <c r="K45" s="95">
        <v>0</v>
      </c>
      <c r="L45" s="58"/>
      <c r="M45" s="58">
        <f>SUM(C45:K45)</f>
        <v>3417</v>
      </c>
    </row>
    <row r="46" spans="1:13" ht="19.5" customHeight="1" x14ac:dyDescent="0.3">
      <c r="A46" s="146" t="s">
        <v>224</v>
      </c>
      <c r="B46" s="217">
        <f>'SH9'!B19</f>
        <v>13</v>
      </c>
      <c r="C46" s="95">
        <v>0</v>
      </c>
      <c r="D46" s="95"/>
      <c r="E46" s="95">
        <v>0</v>
      </c>
      <c r="F46" s="58"/>
      <c r="G46" s="95">
        <v>0</v>
      </c>
      <c r="H46" s="58"/>
      <c r="I46" s="95">
        <v>0</v>
      </c>
      <c r="J46" s="58"/>
      <c r="K46" s="108">
        <v>-252567</v>
      </c>
      <c r="L46" s="58"/>
      <c r="M46" s="58">
        <f>SUM(C46:K46)</f>
        <v>-252567</v>
      </c>
    </row>
    <row r="47" spans="1:13" ht="19.5" customHeight="1" x14ac:dyDescent="0.3">
      <c r="A47" s="147" t="s">
        <v>142</v>
      </c>
      <c r="B47" s="217"/>
      <c r="C47" s="149">
        <f>SUM(C44:C46)</f>
        <v>0</v>
      </c>
      <c r="D47" s="93"/>
      <c r="E47" s="149">
        <f>SUM(E44:E46)</f>
        <v>0</v>
      </c>
      <c r="F47" s="109"/>
      <c r="G47" s="148">
        <f>SUM(G44:G46)</f>
        <v>3417</v>
      </c>
      <c r="H47" s="109"/>
      <c r="I47" s="149">
        <f>SUM(I44:I46)</f>
        <v>0</v>
      </c>
      <c r="J47" s="109"/>
      <c r="K47" s="148">
        <f>SUM(K44:K46)</f>
        <v>-252567</v>
      </c>
      <c r="L47" s="109"/>
      <c r="M47" s="148">
        <f>SUM(M44:M46)</f>
        <v>-249150</v>
      </c>
    </row>
    <row r="48" spans="1:13" ht="19.5" customHeight="1" x14ac:dyDescent="0.65">
      <c r="A48" s="110"/>
      <c r="B48" s="217"/>
      <c r="C48" s="214"/>
      <c r="D48" s="215"/>
      <c r="E48" s="95"/>
      <c r="F48" s="108"/>
      <c r="G48" s="108"/>
      <c r="H48" s="108"/>
      <c r="I48" s="170"/>
      <c r="J48" s="108"/>
      <c r="K48" s="108"/>
      <c r="L48" s="108"/>
      <c r="M48" s="108"/>
    </row>
    <row r="49" spans="1:13" ht="19.5" customHeight="1" x14ac:dyDescent="0.3">
      <c r="A49" s="270" t="s">
        <v>71</v>
      </c>
      <c r="B49" s="217"/>
      <c r="C49" s="103"/>
      <c r="D49" s="103"/>
      <c r="E49" s="103"/>
      <c r="F49" s="50"/>
      <c r="G49" s="103"/>
      <c r="H49" s="103"/>
      <c r="I49" s="95"/>
      <c r="J49" s="50"/>
      <c r="K49" s="58"/>
      <c r="L49" s="50"/>
      <c r="M49" s="101"/>
    </row>
    <row r="50" spans="1:13" ht="19.5" customHeight="1" x14ac:dyDescent="0.3">
      <c r="A50" s="102" t="s">
        <v>143</v>
      </c>
      <c r="B50" s="217"/>
      <c r="C50" s="95">
        <v>0</v>
      </c>
      <c r="D50" s="95"/>
      <c r="E50" s="95">
        <v>0</v>
      </c>
      <c r="F50" s="96"/>
      <c r="G50" s="95">
        <v>0</v>
      </c>
      <c r="H50" s="95"/>
      <c r="I50" s="95">
        <v>0</v>
      </c>
      <c r="J50" s="104"/>
      <c r="K50" s="210">
        <v>170504</v>
      </c>
      <c r="L50" s="50"/>
      <c r="M50" s="58">
        <f>SUM(C50:K50)</f>
        <v>170504</v>
      </c>
    </row>
    <row r="51" spans="1:13" ht="19.5" customHeight="1" x14ac:dyDescent="0.3">
      <c r="A51" s="270" t="s">
        <v>50</v>
      </c>
      <c r="B51" s="217"/>
      <c r="C51" s="268">
        <f>SUM(C50:C50)</f>
        <v>0</v>
      </c>
      <c r="D51" s="93"/>
      <c r="E51" s="268">
        <f>SUM(E50:E50)</f>
        <v>0</v>
      </c>
      <c r="F51" s="27"/>
      <c r="G51" s="268">
        <f>SUM(G50:G50)</f>
        <v>0</v>
      </c>
      <c r="H51" s="93"/>
      <c r="I51" s="268">
        <f>SUM(I50:I50)</f>
        <v>0</v>
      </c>
      <c r="J51" s="154"/>
      <c r="K51" s="269">
        <f>SUM(K50:K50)</f>
        <v>170504</v>
      </c>
      <c r="L51" s="88"/>
      <c r="M51" s="264">
        <f>SUM(M49:M50)</f>
        <v>170504</v>
      </c>
    </row>
    <row r="52" spans="1:13" ht="13" customHeight="1" x14ac:dyDescent="0.3">
      <c r="A52" s="99"/>
      <c r="B52" s="217"/>
      <c r="C52" s="93"/>
      <c r="D52" s="93"/>
      <c r="E52" s="93"/>
      <c r="F52" s="93"/>
      <c r="G52" s="93"/>
      <c r="H52" s="93"/>
      <c r="I52" s="93"/>
      <c r="J52" s="85"/>
      <c r="K52" s="85"/>
      <c r="L52" s="85"/>
      <c r="M52" s="109"/>
    </row>
    <row r="53" spans="1:13" ht="19.5" customHeight="1" thickBot="1" x14ac:dyDescent="0.35">
      <c r="A53" s="13" t="s">
        <v>196</v>
      </c>
      <c r="B53" s="217"/>
      <c r="C53" s="61">
        <f>SUM(C51,C47,C40)</f>
        <v>304378</v>
      </c>
      <c r="D53" s="85"/>
      <c r="E53" s="61">
        <f>SUM(E51,E47,E40)</f>
        <v>975608</v>
      </c>
      <c r="F53" s="85"/>
      <c r="G53" s="61">
        <f>SUM(G51,G47,G40)</f>
        <v>24348</v>
      </c>
      <c r="H53" s="85"/>
      <c r="I53" s="61">
        <f>SUM(I51,I47,I40)</f>
        <v>30844</v>
      </c>
      <c r="J53" s="85"/>
      <c r="K53" s="61">
        <f>SUM(K51,K47,K40)</f>
        <v>1276614</v>
      </c>
      <c r="L53" s="85"/>
      <c r="M53" s="61">
        <f>SUM(M51,M47,M40)</f>
        <v>2611792</v>
      </c>
    </row>
    <row r="54" spans="1:13" ht="19.5" customHeight="1" thickTop="1" x14ac:dyDescent="0.25"/>
  </sheetData>
  <mergeCells count="6">
    <mergeCell ref="C9:M9"/>
    <mergeCell ref="C31:M31"/>
    <mergeCell ref="I32:K32"/>
    <mergeCell ref="C36:M36"/>
    <mergeCell ref="C4:M4"/>
    <mergeCell ref="I5:K5"/>
  </mergeCells>
  <pageMargins left="0.7" right="0.7" top="0.48" bottom="0.75" header="0.3" footer="0.3"/>
  <pageSetup paperSize="9" scale="98" firstPageNumber="11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96"/>
  <sheetViews>
    <sheetView view="pageBreakPreview" zoomScaleNormal="86" zoomScaleSheetLayoutView="100" workbookViewId="0">
      <selection activeCell="A6" sqref="A6"/>
    </sheetView>
  </sheetViews>
  <sheetFormatPr defaultColWidth="9.1796875" defaultRowHeight="20.25" customHeight="1" x14ac:dyDescent="0.3"/>
  <cols>
    <col min="1" max="1" width="46.453125" style="7" customWidth="1"/>
    <col min="2" max="2" width="9.1796875" style="174" customWidth="1"/>
    <col min="3" max="3" width="11.54296875" style="7" customWidth="1"/>
    <col min="4" max="4" width="1" style="7" customWidth="1"/>
    <col min="5" max="5" width="11.54296875" style="7" customWidth="1"/>
    <col min="6" max="6" width="1" style="5" customWidth="1"/>
    <col min="7" max="7" width="11.81640625" style="7" customWidth="1"/>
    <col min="8" max="8" width="1" style="7" customWidth="1"/>
    <col min="9" max="9" width="11.54296875" style="7" customWidth="1"/>
    <col min="10" max="18" width="9.1796875" style="5"/>
    <col min="19" max="16384" width="9.1796875" style="7"/>
  </cols>
  <sheetData>
    <row r="1" spans="1:10" ht="20.25" customHeight="1" x14ac:dyDescent="0.4">
      <c r="A1" s="1" t="s">
        <v>0</v>
      </c>
      <c r="B1" s="178"/>
      <c r="C1" s="1"/>
      <c r="D1" s="1"/>
      <c r="E1" s="1"/>
      <c r="J1" s="5" t="s">
        <v>74</v>
      </c>
    </row>
    <row r="2" spans="1:10" ht="20.25" customHeight="1" x14ac:dyDescent="0.35">
      <c r="A2" s="111" t="s">
        <v>75</v>
      </c>
      <c r="B2" s="179"/>
      <c r="C2" s="111"/>
      <c r="D2" s="111"/>
      <c r="E2" s="111"/>
      <c r="F2" s="4"/>
    </row>
    <row r="3" spans="1:10" ht="15" customHeight="1" x14ac:dyDescent="0.3">
      <c r="F3" s="13"/>
      <c r="G3" s="272"/>
      <c r="H3" s="272"/>
      <c r="I3" s="272"/>
    </row>
    <row r="4" spans="1:10" ht="18.75" customHeight="1" x14ac:dyDescent="0.3">
      <c r="A4" s="98"/>
      <c r="B4" s="11"/>
      <c r="C4" s="272" t="s">
        <v>90</v>
      </c>
      <c r="D4" s="272"/>
      <c r="E4" s="272"/>
      <c r="F4" s="34"/>
      <c r="G4" s="272" t="s">
        <v>92</v>
      </c>
      <c r="H4" s="272"/>
      <c r="I4" s="272"/>
    </row>
    <row r="5" spans="1:10" ht="18.75" customHeight="1" x14ac:dyDescent="0.3">
      <c r="A5" s="5"/>
      <c r="B5" s="11"/>
      <c r="C5" s="272" t="s">
        <v>91</v>
      </c>
      <c r="D5" s="272"/>
      <c r="E5" s="272"/>
      <c r="F5" s="34"/>
      <c r="G5" s="272" t="s">
        <v>91</v>
      </c>
      <c r="H5" s="272"/>
      <c r="I5" s="272"/>
    </row>
    <row r="6" spans="1:10" ht="18.75" customHeight="1" x14ac:dyDescent="0.3">
      <c r="A6" s="5"/>
      <c r="C6" s="276" t="s">
        <v>119</v>
      </c>
      <c r="D6" s="276"/>
      <c r="E6" s="276"/>
      <c r="F6" s="35"/>
      <c r="G6" s="276" t="s">
        <v>119</v>
      </c>
      <c r="H6" s="276"/>
      <c r="I6" s="276"/>
    </row>
    <row r="7" spans="1:10" s="5" customFormat="1" ht="18.75" customHeight="1" x14ac:dyDescent="0.3">
      <c r="B7" s="11"/>
      <c r="C7" s="277" t="s">
        <v>115</v>
      </c>
      <c r="D7" s="277"/>
      <c r="E7" s="277"/>
      <c r="F7" s="9"/>
      <c r="G7" s="277" t="s">
        <v>115</v>
      </c>
      <c r="H7" s="277"/>
      <c r="I7" s="277"/>
    </row>
    <row r="8" spans="1:10" s="5" customFormat="1" ht="18.75" customHeight="1" x14ac:dyDescent="0.3">
      <c r="B8" s="11" t="s">
        <v>3</v>
      </c>
      <c r="C8" s="12">
        <v>2020</v>
      </c>
      <c r="E8" s="12">
        <v>2019</v>
      </c>
      <c r="F8" s="12"/>
      <c r="G8" s="12">
        <v>2020</v>
      </c>
      <c r="H8" s="12"/>
      <c r="I8" s="12">
        <v>2019</v>
      </c>
    </row>
    <row r="9" spans="1:10" s="5" customFormat="1" ht="18.75" customHeight="1" x14ac:dyDescent="0.3">
      <c r="B9" s="11"/>
      <c r="C9" s="275" t="s">
        <v>4</v>
      </c>
      <c r="D9" s="275"/>
      <c r="E9" s="275"/>
      <c r="F9" s="275"/>
      <c r="G9" s="275"/>
      <c r="H9" s="275"/>
      <c r="I9" s="275"/>
    </row>
    <row r="10" spans="1:10" s="5" customFormat="1" ht="18.75" customHeight="1" x14ac:dyDescent="0.3">
      <c r="A10" s="14" t="s">
        <v>76</v>
      </c>
      <c r="B10" s="11"/>
      <c r="D10" s="14"/>
    </row>
    <row r="11" spans="1:10" s="5" customFormat="1" ht="18.75" customHeight="1" x14ac:dyDescent="0.3">
      <c r="A11" s="48" t="s">
        <v>44</v>
      </c>
      <c r="B11" s="175"/>
      <c r="C11" s="173">
        <f>'PL-5-8'!C109</f>
        <v>164650</v>
      </c>
      <c r="D11" s="48"/>
      <c r="E11" s="173">
        <f>'PL-5-8'!E109</f>
        <v>251527</v>
      </c>
      <c r="F11" s="112"/>
      <c r="G11" s="173">
        <f>'PL-5-8'!G109</f>
        <v>170504</v>
      </c>
      <c r="H11" s="113"/>
      <c r="I11" s="173">
        <f>'PL-5-8'!I109</f>
        <v>255037</v>
      </c>
    </row>
    <row r="12" spans="1:10" s="5" customFormat="1" ht="18.75" customHeight="1" x14ac:dyDescent="0.3">
      <c r="A12" s="72" t="s">
        <v>200</v>
      </c>
      <c r="B12" s="11"/>
      <c r="C12" s="112"/>
      <c r="D12" s="72"/>
      <c r="E12" s="112"/>
      <c r="F12" s="112"/>
      <c r="G12" s="113"/>
      <c r="H12" s="113"/>
      <c r="I12" s="113"/>
    </row>
    <row r="13" spans="1:10" s="5" customFormat="1" ht="18.75" customHeight="1" x14ac:dyDescent="0.3">
      <c r="A13" s="5" t="s">
        <v>107</v>
      </c>
      <c r="B13" s="11"/>
      <c r="C13" s="116">
        <v>41186</v>
      </c>
      <c r="D13" s="73"/>
      <c r="E13" s="116">
        <v>64712</v>
      </c>
      <c r="F13" s="116"/>
      <c r="G13" s="108">
        <v>41326</v>
      </c>
      <c r="H13" s="108"/>
      <c r="I13" s="108">
        <v>63505</v>
      </c>
    </row>
    <row r="14" spans="1:10" s="5" customFormat="1" ht="18.75" customHeight="1" x14ac:dyDescent="0.3">
      <c r="A14" s="5" t="s">
        <v>41</v>
      </c>
      <c r="B14" s="11"/>
      <c r="C14" s="112">
        <v>1694</v>
      </c>
      <c r="E14" s="112">
        <v>582</v>
      </c>
      <c r="F14" s="112"/>
      <c r="G14" s="151">
        <v>1081</v>
      </c>
      <c r="H14" s="113"/>
      <c r="I14" s="151">
        <v>0</v>
      </c>
    </row>
    <row r="15" spans="1:10" s="5" customFormat="1" ht="18.75" customHeight="1" x14ac:dyDescent="0.3">
      <c r="A15" s="5" t="s">
        <v>77</v>
      </c>
      <c r="B15" s="181"/>
      <c r="C15" s="112">
        <v>99632</v>
      </c>
      <c r="D15" s="44"/>
      <c r="E15" s="112">
        <v>89433</v>
      </c>
      <c r="F15" s="112"/>
      <c r="G15" s="113">
        <v>87180</v>
      </c>
      <c r="H15" s="113"/>
      <c r="I15" s="113">
        <v>80207</v>
      </c>
    </row>
    <row r="16" spans="1:10" s="5" customFormat="1" ht="18.75" customHeight="1" x14ac:dyDescent="0.3">
      <c r="A16" s="5" t="s">
        <v>211</v>
      </c>
      <c r="B16" s="181"/>
      <c r="C16" s="112">
        <v>2861</v>
      </c>
      <c r="D16" s="44"/>
      <c r="E16" s="112">
        <v>3744</v>
      </c>
      <c r="F16" s="112"/>
      <c r="G16" s="113">
        <v>2788</v>
      </c>
      <c r="H16" s="113"/>
      <c r="I16" s="113">
        <v>3692</v>
      </c>
    </row>
    <row r="17" spans="1:9" s="5" customFormat="1" ht="18.75" customHeight="1" x14ac:dyDescent="0.3">
      <c r="A17" s="5" t="s">
        <v>204</v>
      </c>
      <c r="B17" s="181">
        <v>14</v>
      </c>
      <c r="C17" s="112">
        <v>-3692</v>
      </c>
      <c r="D17" s="44"/>
      <c r="E17" s="151">
        <v>0</v>
      </c>
      <c r="F17" s="112"/>
      <c r="G17" s="113">
        <v>-4391</v>
      </c>
      <c r="H17" s="113"/>
      <c r="I17" s="151">
        <v>0</v>
      </c>
    </row>
    <row r="18" spans="1:9" s="5" customFormat="1" ht="18.75" customHeight="1" x14ac:dyDescent="0.3">
      <c r="A18" s="5" t="s">
        <v>178</v>
      </c>
      <c r="B18" s="11"/>
      <c r="C18" s="112">
        <v>0</v>
      </c>
      <c r="E18" s="112">
        <v>545</v>
      </c>
      <c r="F18" s="112"/>
      <c r="G18" s="151">
        <v>0</v>
      </c>
      <c r="H18" s="113"/>
      <c r="I18" s="113">
        <v>-402</v>
      </c>
    </row>
    <row r="19" spans="1:9" s="5" customFormat="1" ht="18.75" customHeight="1" x14ac:dyDescent="0.3">
      <c r="A19" s="5" t="s">
        <v>183</v>
      </c>
      <c r="B19" s="11"/>
      <c r="C19" s="112">
        <v>1951</v>
      </c>
      <c r="E19" s="112">
        <v>-201</v>
      </c>
      <c r="F19" s="112"/>
      <c r="G19" s="113">
        <v>937</v>
      </c>
      <c r="H19" s="113"/>
      <c r="I19" s="113">
        <v>122</v>
      </c>
    </row>
    <row r="20" spans="1:9" s="5" customFormat="1" ht="18.75" customHeight="1" x14ac:dyDescent="0.3">
      <c r="A20" s="28" t="s">
        <v>229</v>
      </c>
      <c r="B20" s="172"/>
      <c r="C20" s="112">
        <v>2465</v>
      </c>
      <c r="E20" s="112">
        <v>-1343</v>
      </c>
      <c r="F20" s="112"/>
      <c r="G20" s="113">
        <v>2177</v>
      </c>
      <c r="H20" s="113"/>
      <c r="I20" s="113">
        <v>-500</v>
      </c>
    </row>
    <row r="21" spans="1:9" s="5" customFormat="1" ht="18.75" customHeight="1" x14ac:dyDescent="0.3">
      <c r="A21" s="28" t="s">
        <v>230</v>
      </c>
      <c r="B21" s="172"/>
      <c r="C21" s="112">
        <v>-4763</v>
      </c>
      <c r="E21" s="112">
        <v>-4579</v>
      </c>
      <c r="F21" s="112"/>
      <c r="G21" s="113">
        <v>-4763</v>
      </c>
      <c r="H21" s="113"/>
      <c r="I21" s="113">
        <v>-4579</v>
      </c>
    </row>
    <row r="22" spans="1:9" s="5" customFormat="1" ht="18.75" customHeight="1" x14ac:dyDescent="0.3">
      <c r="A22" s="28" t="s">
        <v>205</v>
      </c>
      <c r="B22" s="171"/>
      <c r="C22" s="112">
        <v>2828</v>
      </c>
      <c r="E22" s="112">
        <v>-2751</v>
      </c>
      <c r="F22" s="112"/>
      <c r="G22" s="113">
        <v>2828</v>
      </c>
      <c r="H22" s="113"/>
      <c r="I22" s="113">
        <v>-2751</v>
      </c>
    </row>
    <row r="23" spans="1:9" s="5" customFormat="1" ht="18.75" customHeight="1" x14ac:dyDescent="0.3">
      <c r="A23" s="5" t="s">
        <v>165</v>
      </c>
      <c r="B23" s="11">
        <v>4</v>
      </c>
      <c r="C23" s="112">
        <v>0</v>
      </c>
      <c r="E23" s="112">
        <v>-10082</v>
      </c>
      <c r="F23" s="112"/>
      <c r="G23" s="151">
        <v>0</v>
      </c>
      <c r="H23" s="113"/>
      <c r="I23" s="151">
        <v>0</v>
      </c>
    </row>
    <row r="24" spans="1:9" s="5" customFormat="1" ht="18.75" customHeight="1" x14ac:dyDescent="0.3">
      <c r="A24" s="192" t="s">
        <v>231</v>
      </c>
      <c r="B24" s="171"/>
      <c r="C24" s="112">
        <v>485</v>
      </c>
      <c r="E24" s="112">
        <v>592</v>
      </c>
      <c r="G24" s="112">
        <v>-514</v>
      </c>
      <c r="H24" s="113"/>
      <c r="I24" s="151">
        <v>0</v>
      </c>
    </row>
    <row r="25" spans="1:9" s="5" customFormat="1" ht="18.75" customHeight="1" x14ac:dyDescent="0.3">
      <c r="A25" s="192" t="s">
        <v>232</v>
      </c>
      <c r="B25" s="171"/>
      <c r="C25" s="112">
        <v>1217</v>
      </c>
      <c r="E25" s="112">
        <v>0</v>
      </c>
      <c r="G25" s="151">
        <v>1217</v>
      </c>
      <c r="H25" s="113"/>
      <c r="I25" s="151">
        <v>0</v>
      </c>
    </row>
    <row r="26" spans="1:9" s="5" customFormat="1" ht="18.75" customHeight="1" x14ac:dyDescent="0.3">
      <c r="A26" s="192" t="s">
        <v>233</v>
      </c>
      <c r="B26" s="171"/>
    </row>
    <row r="27" spans="1:9" s="5" customFormat="1" ht="18.75" customHeight="1" x14ac:dyDescent="0.3">
      <c r="A27" s="192" t="s">
        <v>234</v>
      </c>
      <c r="B27" s="171"/>
      <c r="C27" s="112">
        <v>5502</v>
      </c>
      <c r="E27" s="112">
        <v>10034</v>
      </c>
      <c r="G27" s="112">
        <v>0</v>
      </c>
      <c r="H27" s="113"/>
      <c r="I27" s="112">
        <v>0</v>
      </c>
    </row>
    <row r="28" spans="1:9" s="5" customFormat="1" ht="18.75" customHeight="1" x14ac:dyDescent="0.3">
      <c r="A28" s="115" t="s">
        <v>111</v>
      </c>
      <c r="B28" s="177"/>
      <c r="C28" s="112">
        <v>3875</v>
      </c>
      <c r="E28" s="112">
        <v>5782</v>
      </c>
      <c r="F28" s="112"/>
      <c r="G28" s="113">
        <v>3753</v>
      </c>
      <c r="H28" s="113"/>
      <c r="I28" s="113">
        <v>5702</v>
      </c>
    </row>
    <row r="29" spans="1:9" s="5" customFormat="1" ht="18.75" customHeight="1" x14ac:dyDescent="0.3">
      <c r="A29" s="115" t="s">
        <v>124</v>
      </c>
      <c r="B29" s="177">
        <v>10</v>
      </c>
      <c r="C29" s="112">
        <v>3417</v>
      </c>
      <c r="E29" s="112">
        <v>5917</v>
      </c>
      <c r="F29" s="112"/>
      <c r="G29" s="112">
        <v>3417</v>
      </c>
      <c r="H29" s="112"/>
      <c r="I29" s="112">
        <v>5917</v>
      </c>
    </row>
    <row r="30" spans="1:9" s="5" customFormat="1" ht="18.75" customHeight="1" x14ac:dyDescent="0.3">
      <c r="A30" s="5" t="s">
        <v>78</v>
      </c>
      <c r="B30" s="261"/>
      <c r="C30" s="112">
        <v>-2406</v>
      </c>
      <c r="D30" s="44"/>
      <c r="E30" s="112">
        <v>-901</v>
      </c>
      <c r="F30" s="112"/>
      <c r="G30" s="112">
        <v>-2659</v>
      </c>
      <c r="H30" s="116"/>
      <c r="I30" s="112">
        <v>-1193</v>
      </c>
    </row>
    <row r="31" spans="1:9" s="5" customFormat="1" ht="18.75" customHeight="1" x14ac:dyDescent="0.3">
      <c r="A31" s="5" t="s">
        <v>235</v>
      </c>
      <c r="B31" s="11"/>
      <c r="C31" s="112">
        <v>-457</v>
      </c>
      <c r="D31" s="44"/>
      <c r="E31" s="112">
        <v>0</v>
      </c>
      <c r="F31" s="112"/>
      <c r="G31" s="112">
        <v>-457</v>
      </c>
      <c r="H31" s="116"/>
      <c r="I31" s="112">
        <v>0</v>
      </c>
    </row>
    <row r="32" spans="1:9" s="5" customFormat="1" ht="18.75" customHeight="1" x14ac:dyDescent="0.3">
      <c r="A32" s="13"/>
      <c r="B32" s="11"/>
      <c r="C32" s="117">
        <f>SUM(C11:C31)</f>
        <v>320445</v>
      </c>
      <c r="D32" s="13"/>
      <c r="E32" s="117">
        <f>SUM(E11:E31)</f>
        <v>413011</v>
      </c>
      <c r="F32" s="15"/>
      <c r="G32" s="117">
        <f>SUM(G11:G31)</f>
        <v>304424</v>
      </c>
      <c r="H32" s="15"/>
      <c r="I32" s="117">
        <f>SUM(I11:I31)</f>
        <v>404757</v>
      </c>
    </row>
    <row r="33" spans="1:10" s="5" customFormat="1" ht="18.75" customHeight="1" x14ac:dyDescent="0.3">
      <c r="A33" s="72" t="s">
        <v>79</v>
      </c>
      <c r="B33" s="11"/>
      <c r="D33" s="14"/>
    </row>
    <row r="34" spans="1:10" s="5" customFormat="1" ht="18.75" customHeight="1" x14ac:dyDescent="0.3">
      <c r="A34" s="5" t="s">
        <v>7</v>
      </c>
      <c r="B34" s="11"/>
      <c r="C34" s="112">
        <v>6570</v>
      </c>
      <c r="E34" s="112">
        <v>-184967</v>
      </c>
      <c r="F34" s="112"/>
      <c r="G34" s="118">
        <v>3457</v>
      </c>
      <c r="H34" s="112"/>
      <c r="I34" s="118">
        <v>-209565</v>
      </c>
    </row>
    <row r="35" spans="1:10" s="5" customFormat="1" ht="18.75" customHeight="1" x14ac:dyDescent="0.3">
      <c r="A35" s="5" t="s">
        <v>8</v>
      </c>
      <c r="B35" s="181"/>
      <c r="C35" s="112">
        <v>-8373</v>
      </c>
      <c r="D35" s="44"/>
      <c r="E35" s="112">
        <v>-13115</v>
      </c>
      <c r="F35" s="112"/>
      <c r="G35" s="118">
        <v>-4748</v>
      </c>
      <c r="H35" s="112"/>
      <c r="I35" s="118">
        <v>-20885</v>
      </c>
    </row>
    <row r="36" spans="1:10" s="5" customFormat="1" ht="18.75" customHeight="1" x14ac:dyDescent="0.3">
      <c r="A36" s="5" t="s">
        <v>9</v>
      </c>
      <c r="B36" s="11"/>
      <c r="C36" s="112">
        <v>-9426</v>
      </c>
      <c r="E36" s="112">
        <v>15119</v>
      </c>
      <c r="F36" s="112"/>
      <c r="G36" s="118">
        <v>-10519</v>
      </c>
      <c r="H36" s="112"/>
      <c r="I36" s="118">
        <v>13940</v>
      </c>
    </row>
    <row r="37" spans="1:10" s="5" customFormat="1" ht="18.75" customHeight="1" x14ac:dyDescent="0.3">
      <c r="A37" s="5" t="s">
        <v>10</v>
      </c>
      <c r="B37" s="11"/>
      <c r="C37" s="112">
        <v>-10721</v>
      </c>
      <c r="E37" s="112">
        <v>-2381</v>
      </c>
      <c r="F37" s="112"/>
      <c r="G37" s="118">
        <v>1038</v>
      </c>
      <c r="H37" s="112"/>
      <c r="I37" s="118">
        <v>-2907</v>
      </c>
    </row>
    <row r="38" spans="1:10" s="5" customFormat="1" ht="18.75" customHeight="1" x14ac:dyDescent="0.3">
      <c r="A38" s="5" t="s">
        <v>16</v>
      </c>
      <c r="B38" s="11"/>
      <c r="C38" s="118">
        <v>11266</v>
      </c>
      <c r="E38" s="118">
        <v>84</v>
      </c>
      <c r="F38" s="112"/>
      <c r="G38" s="118">
        <v>17</v>
      </c>
      <c r="H38" s="112"/>
      <c r="I38" s="118">
        <v>-67</v>
      </c>
    </row>
    <row r="39" spans="1:10" s="5" customFormat="1" ht="18.75" customHeight="1" x14ac:dyDescent="0.3">
      <c r="A39" s="5" t="s">
        <v>21</v>
      </c>
      <c r="B39" s="11"/>
      <c r="C39" s="112">
        <v>-11446</v>
      </c>
      <c r="E39" s="112">
        <v>99208</v>
      </c>
      <c r="F39" s="112"/>
      <c r="G39" s="118">
        <v>-8393</v>
      </c>
      <c r="H39" s="112"/>
      <c r="I39" s="118">
        <v>106057</v>
      </c>
    </row>
    <row r="40" spans="1:10" s="5" customFormat="1" ht="18.75" customHeight="1" x14ac:dyDescent="0.3">
      <c r="A40" s="5" t="s">
        <v>190</v>
      </c>
      <c r="B40" s="11"/>
      <c r="C40" s="112">
        <v>-93663</v>
      </c>
      <c r="E40" s="112">
        <v>-24912</v>
      </c>
      <c r="F40" s="112"/>
      <c r="G40" s="118">
        <v>-93308</v>
      </c>
      <c r="H40" s="112"/>
      <c r="I40" s="118">
        <v>-12536</v>
      </c>
    </row>
    <row r="41" spans="1:10" s="5" customFormat="1" ht="18.75" customHeight="1" x14ac:dyDescent="0.3">
      <c r="A41" s="5" t="s">
        <v>206</v>
      </c>
      <c r="B41" s="265"/>
      <c r="C41" s="112">
        <v>244</v>
      </c>
      <c r="E41" s="112">
        <v>0</v>
      </c>
      <c r="F41" s="112"/>
      <c r="G41" s="112">
        <v>0</v>
      </c>
      <c r="H41" s="112"/>
      <c r="I41" s="112">
        <v>0</v>
      </c>
    </row>
    <row r="42" spans="1:10" s="5" customFormat="1" ht="18.75" customHeight="1" x14ac:dyDescent="0.3">
      <c r="A42" s="5" t="s">
        <v>147</v>
      </c>
      <c r="B42" s="11"/>
      <c r="C42" s="57">
        <v>-598</v>
      </c>
      <c r="D42" s="98"/>
      <c r="E42" s="57">
        <v>2414</v>
      </c>
      <c r="F42" s="15"/>
      <c r="G42" s="211">
        <v>0</v>
      </c>
      <c r="H42" s="112"/>
      <c r="I42" s="211">
        <v>0</v>
      </c>
    </row>
    <row r="43" spans="1:10" s="5" customFormat="1" ht="18.75" customHeight="1" x14ac:dyDescent="0.3">
      <c r="A43" s="71" t="s">
        <v>236</v>
      </c>
      <c r="B43" s="11"/>
      <c r="C43" s="15">
        <f t="shared" ref="C43:H43" si="0">SUM(C32:C42)</f>
        <v>204298</v>
      </c>
      <c r="D43" s="15">
        <f t="shared" si="0"/>
        <v>0</v>
      </c>
      <c r="E43" s="15">
        <f t="shared" ref="E43" si="1">SUM(E32:E42)</f>
        <v>304461</v>
      </c>
      <c r="F43" s="15">
        <f t="shared" si="0"/>
        <v>0</v>
      </c>
      <c r="G43" s="15">
        <f t="shared" si="0"/>
        <v>191968</v>
      </c>
      <c r="H43" s="15">
        <f t="shared" si="0"/>
        <v>0</v>
      </c>
      <c r="I43" s="15">
        <f t="shared" ref="I43" si="2">SUM(I32:I42)</f>
        <v>278794</v>
      </c>
    </row>
    <row r="44" spans="1:10" s="5" customFormat="1" ht="18.75" customHeight="1" x14ac:dyDescent="0.3">
      <c r="A44" s="115" t="s">
        <v>125</v>
      </c>
      <c r="B44" s="177"/>
      <c r="C44" s="15">
        <v>-440</v>
      </c>
      <c r="D44" s="15">
        <v>0</v>
      </c>
      <c r="E44" s="15">
        <v>-565</v>
      </c>
      <c r="F44" s="15">
        <v>0</v>
      </c>
      <c r="G44" s="15">
        <v>-440</v>
      </c>
      <c r="H44" s="15">
        <v>0</v>
      </c>
      <c r="I44" s="15">
        <v>-565</v>
      </c>
    </row>
    <row r="45" spans="1:10" s="5" customFormat="1" ht="18.75" customHeight="1" x14ac:dyDescent="0.3">
      <c r="A45" s="71" t="s">
        <v>108</v>
      </c>
      <c r="B45" s="11"/>
      <c r="C45" s="15">
        <v>-36912</v>
      </c>
      <c r="D45" s="98"/>
      <c r="E45" s="15">
        <v>-28144</v>
      </c>
      <c r="F45" s="15"/>
      <c r="G45" s="118">
        <v>-36886</v>
      </c>
      <c r="I45" s="118">
        <v>-27750</v>
      </c>
    </row>
    <row r="46" spans="1:10" s="5" customFormat="1" ht="18.75" customHeight="1" x14ac:dyDescent="0.3">
      <c r="A46" s="98" t="s">
        <v>126</v>
      </c>
      <c r="B46" s="11"/>
      <c r="C46" s="17">
        <f>SUM(C43:C45)</f>
        <v>166946</v>
      </c>
      <c r="D46" s="98"/>
      <c r="E46" s="17">
        <f>SUM(E43:E45)</f>
        <v>275752</v>
      </c>
      <c r="F46" s="19"/>
      <c r="G46" s="119">
        <f>SUM(G43:G45)</f>
        <v>154642</v>
      </c>
      <c r="H46" s="13"/>
      <c r="I46" s="119">
        <f>SUM(I43:I45)</f>
        <v>250479</v>
      </c>
    </row>
    <row r="47" spans="1:10" ht="20.25" customHeight="1" x14ac:dyDescent="0.4">
      <c r="A47" s="1" t="s">
        <v>0</v>
      </c>
      <c r="B47" s="178"/>
      <c r="C47" s="1"/>
      <c r="D47" s="1"/>
      <c r="E47" s="1"/>
      <c r="J47" s="5" t="s">
        <v>74</v>
      </c>
    </row>
    <row r="48" spans="1:10" ht="20.25" customHeight="1" x14ac:dyDescent="0.35">
      <c r="A48" s="111" t="s">
        <v>75</v>
      </c>
      <c r="B48" s="179"/>
      <c r="C48" s="111"/>
      <c r="D48" s="111"/>
      <c r="E48" s="111"/>
      <c r="F48" s="4"/>
    </row>
    <row r="49" spans="1:9" ht="14.15" customHeight="1" x14ac:dyDescent="0.3">
      <c r="F49" s="13"/>
      <c r="G49" s="272"/>
      <c r="H49" s="272"/>
      <c r="I49" s="272"/>
    </row>
    <row r="50" spans="1:9" ht="18.75" customHeight="1" x14ac:dyDescent="0.3">
      <c r="A50" s="5"/>
      <c r="B50" s="11"/>
      <c r="C50" s="272" t="s">
        <v>90</v>
      </c>
      <c r="D50" s="272"/>
      <c r="E50" s="272"/>
      <c r="F50" s="34"/>
      <c r="G50" s="272" t="s">
        <v>92</v>
      </c>
      <c r="H50" s="272"/>
      <c r="I50" s="272"/>
    </row>
    <row r="51" spans="1:9" ht="18.75" customHeight="1" x14ac:dyDescent="0.3">
      <c r="A51" s="5"/>
      <c r="B51" s="11"/>
      <c r="C51" s="272" t="s">
        <v>91</v>
      </c>
      <c r="D51" s="272"/>
      <c r="E51" s="272"/>
      <c r="F51" s="34"/>
      <c r="G51" s="272" t="s">
        <v>91</v>
      </c>
      <c r="H51" s="272"/>
      <c r="I51" s="272"/>
    </row>
    <row r="52" spans="1:9" ht="18.75" customHeight="1" x14ac:dyDescent="0.3">
      <c r="A52" s="5"/>
      <c r="B52" s="11" t="s">
        <v>3</v>
      </c>
      <c r="C52" s="276" t="s">
        <v>119</v>
      </c>
      <c r="D52" s="276"/>
      <c r="E52" s="276"/>
      <c r="F52" s="35"/>
      <c r="G52" s="276" t="s">
        <v>119</v>
      </c>
      <c r="H52" s="276"/>
      <c r="I52" s="276"/>
    </row>
    <row r="53" spans="1:9" s="5" customFormat="1" ht="18.75" customHeight="1" x14ac:dyDescent="0.3">
      <c r="B53" s="11"/>
      <c r="C53" s="277" t="s">
        <v>115</v>
      </c>
      <c r="D53" s="277"/>
      <c r="E53" s="277"/>
      <c r="F53" s="9"/>
      <c r="G53" s="277" t="s">
        <v>115</v>
      </c>
      <c r="H53" s="277"/>
      <c r="I53" s="277"/>
    </row>
    <row r="54" spans="1:9" s="5" customFormat="1" ht="18.75" customHeight="1" x14ac:dyDescent="0.3">
      <c r="B54" s="11"/>
      <c r="C54" s="12">
        <v>2020</v>
      </c>
      <c r="E54" s="12">
        <v>2019</v>
      </c>
      <c r="F54" s="12"/>
      <c r="G54" s="12">
        <v>2020</v>
      </c>
      <c r="H54" s="12"/>
      <c r="I54" s="12">
        <v>2019</v>
      </c>
    </row>
    <row r="55" spans="1:9" s="5" customFormat="1" ht="18.75" customHeight="1" x14ac:dyDescent="0.3">
      <c r="B55" s="11"/>
      <c r="C55" s="275" t="s">
        <v>4</v>
      </c>
      <c r="D55" s="275"/>
      <c r="E55" s="275"/>
      <c r="F55" s="275"/>
      <c r="G55" s="275"/>
      <c r="H55" s="275"/>
      <c r="I55" s="275"/>
    </row>
    <row r="56" spans="1:9" s="5" customFormat="1" ht="18.75" customHeight="1" x14ac:dyDescent="0.3">
      <c r="A56" s="120" t="s">
        <v>80</v>
      </c>
      <c r="B56" s="180"/>
      <c r="C56" s="120"/>
      <c r="D56" s="120"/>
      <c r="E56" s="275"/>
      <c r="F56" s="275"/>
      <c r="G56" s="275"/>
      <c r="H56" s="275"/>
      <c r="I56" s="275"/>
    </row>
    <row r="57" spans="1:9" s="5" customFormat="1" ht="18.75" customHeight="1" x14ac:dyDescent="0.3">
      <c r="A57" s="5" t="s">
        <v>171</v>
      </c>
      <c r="B57" s="11"/>
      <c r="C57" s="151">
        <v>0</v>
      </c>
      <c r="E57" s="151">
        <v>0</v>
      </c>
      <c r="F57" s="182"/>
      <c r="G57" s="151">
        <v>0</v>
      </c>
      <c r="H57" s="183"/>
      <c r="I57" s="118">
        <v>-68000</v>
      </c>
    </row>
    <row r="58" spans="1:9" s="5" customFormat="1" ht="18.75" customHeight="1" x14ac:dyDescent="0.3">
      <c r="A58" s="5" t="s">
        <v>172</v>
      </c>
      <c r="B58" s="11">
        <v>4</v>
      </c>
      <c r="C58" s="122">
        <v>0</v>
      </c>
      <c r="E58" s="122">
        <v>6571</v>
      </c>
      <c r="F58" s="182"/>
      <c r="G58" s="151">
        <v>0</v>
      </c>
      <c r="H58" s="151"/>
      <c r="I58" s="151">
        <v>0</v>
      </c>
    </row>
    <row r="59" spans="1:9" s="5" customFormat="1" ht="18.75" customHeight="1" x14ac:dyDescent="0.3">
      <c r="A59" s="5" t="s">
        <v>173</v>
      </c>
      <c r="B59" s="172">
        <v>6</v>
      </c>
      <c r="C59" s="123">
        <v>0</v>
      </c>
      <c r="E59" s="123">
        <v>-25000</v>
      </c>
      <c r="F59" s="182"/>
      <c r="G59" s="151">
        <v>0</v>
      </c>
      <c r="H59" s="183"/>
      <c r="I59" s="151">
        <v>0</v>
      </c>
    </row>
    <row r="60" spans="1:9" s="5" customFormat="1" ht="18.75" customHeight="1" x14ac:dyDescent="0.3">
      <c r="A60" s="5" t="s">
        <v>109</v>
      </c>
      <c r="B60" s="172"/>
      <c r="C60" s="123">
        <v>-1362152</v>
      </c>
      <c r="E60" s="123">
        <v>-650000</v>
      </c>
      <c r="F60" s="182"/>
      <c r="G60" s="173">
        <v>-1362152</v>
      </c>
      <c r="H60" s="183"/>
      <c r="I60" s="173">
        <v>-650000</v>
      </c>
    </row>
    <row r="61" spans="1:9" s="5" customFormat="1" ht="18.75" customHeight="1" x14ac:dyDescent="0.3">
      <c r="A61" s="5" t="s">
        <v>110</v>
      </c>
      <c r="B61" s="172"/>
      <c r="C61" s="123">
        <v>1633799</v>
      </c>
      <c r="E61" s="123">
        <v>750000</v>
      </c>
      <c r="F61" s="182"/>
      <c r="G61" s="173">
        <v>1633799</v>
      </c>
      <c r="H61" s="183"/>
      <c r="I61" s="173">
        <v>750000</v>
      </c>
    </row>
    <row r="62" spans="1:9" s="5" customFormat="1" ht="18.75" customHeight="1" x14ac:dyDescent="0.3">
      <c r="A62" s="5" t="s">
        <v>174</v>
      </c>
      <c r="B62" s="176"/>
      <c r="C62" s="123">
        <v>0</v>
      </c>
      <c r="E62" s="123">
        <v>-50000</v>
      </c>
      <c r="F62" s="21"/>
      <c r="G62" s="151">
        <v>0</v>
      </c>
      <c r="H62" s="183"/>
      <c r="I62" s="21">
        <v>-50000</v>
      </c>
    </row>
    <row r="63" spans="1:9" s="5" customFormat="1" ht="18.75" customHeight="1" x14ac:dyDescent="0.3">
      <c r="A63" s="5" t="s">
        <v>208</v>
      </c>
      <c r="B63" s="176"/>
      <c r="C63" s="123">
        <v>50000</v>
      </c>
      <c r="E63" s="123">
        <v>0</v>
      </c>
      <c r="F63" s="21"/>
      <c r="G63" s="151">
        <v>50000</v>
      </c>
      <c r="H63" s="183"/>
      <c r="I63" s="151">
        <v>0</v>
      </c>
    </row>
    <row r="64" spans="1:9" s="5" customFormat="1" ht="18.75" customHeight="1" x14ac:dyDescent="0.3">
      <c r="A64" s="5" t="s">
        <v>237</v>
      </c>
      <c r="B64" s="11"/>
      <c r="C64" s="122">
        <v>-34685</v>
      </c>
      <c r="E64" s="122">
        <v>-48162</v>
      </c>
      <c r="F64" s="182"/>
      <c r="G64" s="118">
        <v>-30392</v>
      </c>
      <c r="H64" s="183"/>
      <c r="I64" s="118">
        <v>-45884</v>
      </c>
    </row>
    <row r="65" spans="1:9" s="5" customFormat="1" ht="18.75" customHeight="1" x14ac:dyDescent="0.3">
      <c r="A65" s="5" t="s">
        <v>238</v>
      </c>
      <c r="B65" s="11"/>
      <c r="C65" s="122">
        <v>709</v>
      </c>
      <c r="E65" s="122">
        <v>186</v>
      </c>
      <c r="F65" s="182"/>
      <c r="G65" s="151">
        <v>523</v>
      </c>
      <c r="H65" s="183"/>
      <c r="I65" s="151">
        <v>0</v>
      </c>
    </row>
    <row r="66" spans="1:9" s="5" customFormat="1" ht="18.75" customHeight="1" x14ac:dyDescent="0.3">
      <c r="A66" s="28" t="s">
        <v>239</v>
      </c>
      <c r="B66" s="172"/>
      <c r="C66" s="123">
        <v>-2566</v>
      </c>
      <c r="E66" s="123">
        <v>-1904</v>
      </c>
      <c r="F66" s="182"/>
      <c r="G66" s="173">
        <v>-1041</v>
      </c>
      <c r="H66" s="183"/>
      <c r="I66" s="173">
        <v>-1054</v>
      </c>
    </row>
    <row r="67" spans="1:9" s="5" customFormat="1" ht="18.75" customHeight="1" x14ac:dyDescent="0.3">
      <c r="A67" s="28" t="s">
        <v>207</v>
      </c>
      <c r="B67" s="172">
        <v>5</v>
      </c>
      <c r="C67" s="123">
        <v>0</v>
      </c>
      <c r="E67" s="123">
        <v>0</v>
      </c>
      <c r="F67" s="182"/>
      <c r="G67" s="173">
        <v>2040</v>
      </c>
      <c r="H67" s="183"/>
      <c r="I67" s="121">
        <v>0</v>
      </c>
    </row>
    <row r="68" spans="1:9" s="5" customFormat="1" ht="18.75" customHeight="1" x14ac:dyDescent="0.3">
      <c r="A68" s="5" t="s">
        <v>201</v>
      </c>
      <c r="B68" s="261"/>
      <c r="C68" s="121">
        <v>457</v>
      </c>
      <c r="D68" s="120"/>
      <c r="E68" s="121">
        <v>0</v>
      </c>
      <c r="F68" s="39"/>
      <c r="G68" s="58">
        <v>457</v>
      </c>
      <c r="H68" s="39"/>
      <c r="I68" s="121">
        <v>0</v>
      </c>
    </row>
    <row r="69" spans="1:9" s="5" customFormat="1" ht="18.75" customHeight="1" x14ac:dyDescent="0.3">
      <c r="A69" s="5" t="s">
        <v>81</v>
      </c>
      <c r="B69" s="11"/>
      <c r="C69" s="121">
        <v>1735</v>
      </c>
      <c r="D69" s="120"/>
      <c r="E69" s="121">
        <v>901</v>
      </c>
      <c r="F69" s="39"/>
      <c r="G69" s="58">
        <v>2551</v>
      </c>
      <c r="H69" s="39"/>
      <c r="I69" s="58">
        <v>901</v>
      </c>
    </row>
    <row r="70" spans="1:9" s="5" customFormat="1" ht="18.75" customHeight="1" x14ac:dyDescent="0.3">
      <c r="A70" s="45" t="s">
        <v>209</v>
      </c>
      <c r="B70" s="180"/>
      <c r="C70" s="17">
        <f>SUM(C57:C69)</f>
        <v>287297</v>
      </c>
      <c r="D70" s="45"/>
      <c r="E70" s="17">
        <f>SUM(E57:E69)</f>
        <v>-17408</v>
      </c>
      <c r="F70" s="18"/>
      <c r="G70" s="17">
        <f>SUM(G57:G69)</f>
        <v>295785</v>
      </c>
      <c r="I70" s="17">
        <f>SUM(I57:I69)</f>
        <v>-64037</v>
      </c>
    </row>
    <row r="71" spans="1:9" s="5" customFormat="1" ht="9.75" customHeight="1" x14ac:dyDescent="0.3">
      <c r="A71" s="45"/>
      <c r="B71" s="180"/>
      <c r="C71" s="19"/>
      <c r="D71" s="45"/>
      <c r="E71" s="19"/>
      <c r="F71" s="18"/>
      <c r="G71" s="19"/>
      <c r="I71" s="19"/>
    </row>
    <row r="72" spans="1:9" s="5" customFormat="1" ht="18.75" customHeight="1" x14ac:dyDescent="0.3">
      <c r="A72" s="14" t="s">
        <v>82</v>
      </c>
      <c r="B72" s="181"/>
      <c r="D72" s="124"/>
    </row>
    <row r="73" spans="1:9" s="5" customFormat="1" ht="18.75" customHeight="1" x14ac:dyDescent="0.3">
      <c r="A73" s="115" t="s">
        <v>240</v>
      </c>
      <c r="B73" s="177"/>
      <c r="C73" s="187">
        <v>968</v>
      </c>
      <c r="D73" s="186"/>
      <c r="E73" s="187"/>
      <c r="F73" s="182"/>
      <c r="G73" s="151">
        <v>0</v>
      </c>
      <c r="H73" s="182"/>
      <c r="I73" s="151">
        <v>0</v>
      </c>
    </row>
    <row r="74" spans="1:9" s="5" customFormat="1" ht="18.75" customHeight="1" x14ac:dyDescent="0.3">
      <c r="A74" s="115" t="s">
        <v>241</v>
      </c>
      <c r="B74" s="177"/>
      <c r="C74" s="151">
        <v>0</v>
      </c>
      <c r="D74" s="186"/>
      <c r="E74" s="187">
        <v>-948</v>
      </c>
      <c r="F74" s="182"/>
      <c r="G74" s="151">
        <v>0</v>
      </c>
      <c r="H74" s="182"/>
      <c r="I74" s="151">
        <v>0</v>
      </c>
    </row>
    <row r="75" spans="1:9" s="5" customFormat="1" ht="18.75" customHeight="1" x14ac:dyDescent="0.3">
      <c r="A75" s="115" t="s">
        <v>242</v>
      </c>
      <c r="B75" s="177"/>
      <c r="C75" s="184">
        <v>-1960</v>
      </c>
      <c r="D75" s="186"/>
      <c r="E75" s="151">
        <v>0</v>
      </c>
      <c r="F75" s="182"/>
      <c r="G75" s="151">
        <v>0</v>
      </c>
      <c r="H75" s="182"/>
      <c r="I75" s="151">
        <v>0</v>
      </c>
    </row>
    <row r="76" spans="1:9" s="5" customFormat="1" ht="18.75" customHeight="1" x14ac:dyDescent="0.3">
      <c r="A76" s="115" t="s">
        <v>243</v>
      </c>
      <c r="B76" s="177"/>
      <c r="C76" s="184">
        <v>-50</v>
      </c>
      <c r="D76" s="190"/>
      <c r="E76" s="184">
        <v>-39</v>
      </c>
      <c r="F76" s="182"/>
      <c r="G76" s="151">
        <v>0</v>
      </c>
      <c r="H76" s="182"/>
      <c r="I76" s="151">
        <v>0</v>
      </c>
    </row>
    <row r="77" spans="1:9" s="5" customFormat="1" ht="18.75" customHeight="1" x14ac:dyDescent="0.3">
      <c r="A77" s="5" t="s">
        <v>246</v>
      </c>
      <c r="B77" s="11"/>
      <c r="C77" s="185"/>
      <c r="D77" s="20"/>
      <c r="E77" s="185"/>
      <c r="F77" s="20"/>
      <c r="G77" s="185"/>
      <c r="H77" s="182"/>
      <c r="I77" s="185"/>
    </row>
    <row r="78" spans="1:9" s="5" customFormat="1" ht="18.75" customHeight="1" x14ac:dyDescent="0.3">
      <c r="A78" s="72" t="s">
        <v>244</v>
      </c>
      <c r="B78" s="181"/>
      <c r="C78" s="185"/>
      <c r="D78" s="20"/>
      <c r="E78" s="185"/>
      <c r="F78" s="20"/>
      <c r="G78" s="185"/>
      <c r="H78" s="182"/>
      <c r="I78" s="151"/>
    </row>
    <row r="79" spans="1:9" s="5" customFormat="1" ht="18.75" customHeight="1" x14ac:dyDescent="0.3">
      <c r="A79" s="266" t="s">
        <v>245</v>
      </c>
      <c r="B79" s="181"/>
      <c r="C79" s="185">
        <v>-9301</v>
      </c>
      <c r="D79" s="20"/>
      <c r="E79" s="185">
        <v>-2540</v>
      </c>
      <c r="F79" s="20"/>
      <c r="G79" s="185">
        <v>-5496</v>
      </c>
      <c r="H79" s="182"/>
      <c r="I79" s="151">
        <v>0</v>
      </c>
    </row>
    <row r="80" spans="1:9" s="5" customFormat="1" ht="18.75" customHeight="1" x14ac:dyDescent="0.3">
      <c r="A80" s="5" t="s">
        <v>247</v>
      </c>
      <c r="B80" s="11">
        <v>13</v>
      </c>
      <c r="C80" s="185">
        <v>-252567</v>
      </c>
      <c r="D80" s="20"/>
      <c r="E80" s="185">
        <v>-200830</v>
      </c>
      <c r="F80" s="20"/>
      <c r="G80" s="185">
        <v>-252567</v>
      </c>
      <c r="H80" s="182"/>
      <c r="I80" s="185">
        <v>-200830</v>
      </c>
    </row>
    <row r="81" spans="1:9" s="5" customFormat="1" ht="18.75" customHeight="1" x14ac:dyDescent="0.3">
      <c r="A81" s="5" t="s">
        <v>83</v>
      </c>
      <c r="B81" s="11"/>
      <c r="C81" s="185">
        <v>-2433</v>
      </c>
      <c r="D81" s="20"/>
      <c r="E81" s="185">
        <v>-942</v>
      </c>
      <c r="F81" s="20"/>
      <c r="G81" s="185">
        <v>-1081</v>
      </c>
      <c r="H81" s="182"/>
      <c r="I81" s="151">
        <v>0</v>
      </c>
    </row>
    <row r="82" spans="1:9" s="5" customFormat="1" ht="18.75" customHeight="1" x14ac:dyDescent="0.3">
      <c r="A82" s="13" t="s">
        <v>184</v>
      </c>
      <c r="B82" s="11"/>
      <c r="C82" s="17">
        <f>SUM(C73:C81)</f>
        <v>-265343</v>
      </c>
      <c r="D82" s="18"/>
      <c r="E82" s="17">
        <f>SUM(E73:E81)</f>
        <v>-205299</v>
      </c>
      <c r="F82" s="18"/>
      <c r="G82" s="17">
        <f>SUM(G73:G81)</f>
        <v>-259144</v>
      </c>
      <c r="H82" s="18"/>
      <c r="I82" s="17">
        <f>SUM(I73:I81)</f>
        <v>-200830</v>
      </c>
    </row>
    <row r="83" spans="1:9" s="5" customFormat="1" ht="9.75" customHeight="1" x14ac:dyDescent="0.3">
      <c r="A83" s="13"/>
      <c r="B83" s="11"/>
      <c r="C83" s="19"/>
      <c r="D83" s="18"/>
      <c r="E83" s="19"/>
      <c r="F83" s="18"/>
      <c r="G83" s="19"/>
      <c r="H83" s="18"/>
      <c r="I83" s="19"/>
    </row>
    <row r="84" spans="1:9" s="5" customFormat="1" ht="18.75" customHeight="1" x14ac:dyDescent="0.3">
      <c r="A84" s="98" t="s">
        <v>127</v>
      </c>
      <c r="B84" s="11"/>
      <c r="C84" s="18">
        <f>SUM(C82,C46,C70)</f>
        <v>188900</v>
      </c>
      <c r="D84" s="18"/>
      <c r="E84" s="18">
        <f>SUM(E82,E46,E70)</f>
        <v>53045</v>
      </c>
      <c r="F84" s="18"/>
      <c r="G84" s="18">
        <f>SUM(G82,G46,G70)</f>
        <v>191283</v>
      </c>
      <c r="H84" s="19"/>
      <c r="I84" s="18">
        <f>SUM(I82,I46,I70)</f>
        <v>-14388</v>
      </c>
    </row>
    <row r="85" spans="1:9" s="5" customFormat="1" ht="18.75" customHeight="1" x14ac:dyDescent="0.3">
      <c r="A85" s="28" t="s">
        <v>179</v>
      </c>
      <c r="B85" s="11"/>
      <c r="C85" s="188">
        <v>181695</v>
      </c>
      <c r="D85" s="20"/>
      <c r="E85" s="188">
        <v>172637</v>
      </c>
      <c r="F85" s="188"/>
      <c r="G85" s="191">
        <v>124387</v>
      </c>
      <c r="H85" s="190"/>
      <c r="I85" s="191">
        <v>159559</v>
      </c>
    </row>
    <row r="86" spans="1:9" s="5" customFormat="1" ht="18.75" customHeight="1" thickBot="1" x14ac:dyDescent="0.35">
      <c r="A86" s="13" t="s">
        <v>180</v>
      </c>
      <c r="B86" s="11"/>
      <c r="C86" s="189">
        <f>SUM(C84,C85)</f>
        <v>370595</v>
      </c>
      <c r="D86" s="18"/>
      <c r="E86" s="189">
        <f>SUM(E84,E85)</f>
        <v>225682</v>
      </c>
      <c r="F86" s="20"/>
      <c r="G86" s="189">
        <f>SUM(G84,G85)</f>
        <v>315670</v>
      </c>
      <c r="H86" s="20"/>
      <c r="I86" s="189">
        <f>SUM(I84,I85)</f>
        <v>145171</v>
      </c>
    </row>
    <row r="87" spans="1:9" s="5" customFormat="1" ht="12.75" customHeight="1" thickTop="1" x14ac:dyDescent="0.3">
      <c r="B87" s="11"/>
      <c r="C87" s="125"/>
      <c r="E87" s="125"/>
      <c r="F87" s="126"/>
      <c r="G87" s="125"/>
      <c r="H87" s="127"/>
      <c r="I87" s="125"/>
    </row>
    <row r="88" spans="1:9" s="5" customFormat="1" ht="18.75" customHeight="1" x14ac:dyDescent="0.3">
      <c r="A88" s="14" t="s">
        <v>84</v>
      </c>
      <c r="B88" s="11"/>
      <c r="D88" s="14"/>
      <c r="G88" s="23"/>
      <c r="H88" s="63"/>
      <c r="I88" s="23"/>
    </row>
    <row r="89" spans="1:9" s="5" customFormat="1" ht="18.75" customHeight="1" x14ac:dyDescent="0.3">
      <c r="A89" s="48" t="s">
        <v>85</v>
      </c>
      <c r="B89" s="175"/>
      <c r="D89" s="14"/>
      <c r="G89" s="23"/>
      <c r="H89" s="63"/>
      <c r="I89" s="23"/>
    </row>
    <row r="90" spans="1:9" s="5" customFormat="1" ht="18.75" customHeight="1" x14ac:dyDescent="0.3">
      <c r="A90" s="48" t="s">
        <v>86</v>
      </c>
      <c r="B90" s="175"/>
      <c r="C90" s="128">
        <v>2029</v>
      </c>
      <c r="D90" s="14"/>
      <c r="E90" s="128">
        <v>7706</v>
      </c>
      <c r="G90" s="128">
        <v>1762</v>
      </c>
      <c r="H90" s="63"/>
      <c r="I90" s="128">
        <v>7549</v>
      </c>
    </row>
    <row r="91" spans="1:9" s="5" customFormat="1" ht="18.75" customHeight="1" x14ac:dyDescent="0.3">
      <c r="A91" s="48" t="s">
        <v>248</v>
      </c>
      <c r="B91" s="175"/>
      <c r="C91" s="128">
        <v>367</v>
      </c>
      <c r="D91" s="128"/>
      <c r="E91" s="128">
        <v>337</v>
      </c>
      <c r="F91" s="128"/>
      <c r="G91" s="128">
        <v>19</v>
      </c>
      <c r="H91" s="128"/>
      <c r="I91" s="128">
        <v>337</v>
      </c>
    </row>
    <row r="92" spans="1:9" s="5" customFormat="1" ht="20.25" customHeight="1" x14ac:dyDescent="0.3">
      <c r="A92" s="48"/>
      <c r="B92" s="175"/>
      <c r="C92" s="134"/>
      <c r="D92" s="134"/>
      <c r="E92" s="134"/>
      <c r="F92" s="134"/>
      <c r="G92" s="134"/>
      <c r="H92" s="128"/>
      <c r="I92" s="134"/>
    </row>
    <row r="93" spans="1:9" s="5" customFormat="1" ht="20.25" customHeight="1" x14ac:dyDescent="0.3">
      <c r="B93" s="11"/>
      <c r="C93" s="23">
        <f>C86-'BS-2-4'!C11</f>
        <v>0</v>
      </c>
      <c r="D93" s="23"/>
      <c r="E93" s="23"/>
      <c r="F93" s="23"/>
      <c r="G93" s="23">
        <f>G86-'BS-2-4'!G11</f>
        <v>0</v>
      </c>
    </row>
    <row r="94" spans="1:9" ht="20.25" customHeight="1" x14ac:dyDescent="0.3">
      <c r="A94" s="48"/>
      <c r="B94" s="175"/>
      <c r="C94" s="134"/>
      <c r="E94" s="134"/>
      <c r="G94" s="134"/>
      <c r="I94" s="134"/>
    </row>
    <row r="96" spans="1:9" ht="20.25" customHeight="1" x14ac:dyDescent="0.3">
      <c r="C96" s="135"/>
      <c r="E96" s="135"/>
      <c r="G96" s="135"/>
      <c r="I96" s="135"/>
    </row>
  </sheetData>
  <mergeCells count="21">
    <mergeCell ref="C50:E50"/>
    <mergeCell ref="C52:E52"/>
    <mergeCell ref="C6:E6"/>
    <mergeCell ref="G51:I51"/>
    <mergeCell ref="E56:I56"/>
    <mergeCell ref="C53:E53"/>
    <mergeCell ref="G53:I53"/>
    <mergeCell ref="C55:I55"/>
    <mergeCell ref="C51:E51"/>
    <mergeCell ref="C9:I9"/>
    <mergeCell ref="G52:I52"/>
    <mergeCell ref="G50:I50"/>
    <mergeCell ref="G6:I6"/>
    <mergeCell ref="C7:E7"/>
    <mergeCell ref="G7:I7"/>
    <mergeCell ref="G49:I49"/>
    <mergeCell ref="G3:I3"/>
    <mergeCell ref="C4:E4"/>
    <mergeCell ref="G4:I4"/>
    <mergeCell ref="C5:E5"/>
    <mergeCell ref="G5:I5"/>
  </mergeCells>
  <pageMargins left="0.7" right="0.5" top="0.48" bottom="0.5" header="0.5" footer="0.5"/>
  <pageSetup paperSize="9" scale="85" firstPageNumber="13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PL-5-8</vt:lpstr>
      <vt:lpstr>SH9</vt:lpstr>
      <vt:lpstr>SH10</vt:lpstr>
      <vt:lpstr>SH11-12</vt:lpstr>
      <vt:lpstr>CF 13-14</vt:lpstr>
      <vt:lpstr>'BS-2-4'!Print_Area</vt:lpstr>
      <vt:lpstr>'CF 13-14'!Print_Area</vt:lpstr>
      <vt:lpstr>'PL-5-8'!Print_Area</vt:lpstr>
      <vt:lpstr>'SH10'!Print_Area</vt:lpstr>
      <vt:lpstr>'SH11-12'!Print_Area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Nitinath, Kajohntridach</cp:lastModifiedBy>
  <cp:lastPrinted>2020-08-03T08:26:31Z</cp:lastPrinted>
  <dcterms:created xsi:type="dcterms:W3CDTF">2016-04-05T08:20:34Z</dcterms:created>
  <dcterms:modified xsi:type="dcterms:W3CDTF">2020-08-13T04:56:27Z</dcterms:modified>
</cp:coreProperties>
</file>