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I:\Audit Clients\m\M.C.S. Steel Public Company Limited\Quarter2_20\Draft Q2_20\V7\SEC File\"/>
    </mc:Choice>
  </mc:AlternateContent>
  <xr:revisionPtr revIDLastSave="0" documentId="13_ncr:1_{218C46ED-FE0F-42A7-92BF-7172D8F42AE9}" xr6:coauthVersionLast="44" xr6:coauthVersionMax="44" xr10:uidLastSave="{00000000-0000-0000-0000-000000000000}"/>
  <bookViews>
    <workbookView xWindow="28680" yWindow="-120" windowWidth="21840" windowHeight="13140" tabRatio="640" xr2:uid="{00000000-000D-0000-FFFF-FFFF00000000}"/>
  </bookViews>
  <sheets>
    <sheet name="BS 3-5" sheetId="10" r:id="rId1"/>
    <sheet name="PL 6-9" sheetId="3" r:id="rId2"/>
    <sheet name="SH 10-11" sheetId="17" r:id="rId3"/>
    <sheet name="SH 12-13" sheetId="13" r:id="rId4"/>
    <sheet name="CF 14-15" sheetId="15" r:id="rId5"/>
  </sheets>
  <definedNames>
    <definedName name="_xlnm._FilterDatabase" localSheetId="1" hidden="1">'PL 6-9'!#REF!</definedName>
    <definedName name="_xlnm.Print_Area" localSheetId="0">'BS 3-5'!$A$1:$N$93</definedName>
    <definedName name="_xlnm.Print_Area" localSheetId="4">'CF 14-15'!$A$1:$I$77</definedName>
    <definedName name="_xlnm.Print_Area" localSheetId="1">'PL 6-9'!$A$1:$Q$132</definedName>
    <definedName name="_xlnm.Print_Area" localSheetId="2">'SH 10-11'!$A$1:$AB$69</definedName>
    <definedName name="_xlnm.Print_Area" localSheetId="3">'SH 12-13'!$A$1:$U$71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24" i="3" l="1"/>
  <c r="O124" i="3"/>
  <c r="M124" i="3"/>
  <c r="K124" i="3"/>
  <c r="Q108" i="3"/>
  <c r="O108" i="3"/>
  <c r="M108" i="3"/>
  <c r="Q103" i="3"/>
  <c r="O103" i="3"/>
  <c r="Q89" i="3"/>
  <c r="O89" i="3"/>
  <c r="M89" i="3"/>
  <c r="K89" i="3"/>
  <c r="Q81" i="3"/>
  <c r="Q91" i="3" s="1"/>
  <c r="Q93" i="3" s="1"/>
  <c r="O81" i="3"/>
  <c r="O91" i="3" s="1"/>
  <c r="O93" i="3" s="1"/>
  <c r="M81" i="3"/>
  <c r="M91" i="3" s="1"/>
  <c r="M93" i="3" s="1"/>
  <c r="Q62" i="3"/>
  <c r="O62" i="3"/>
  <c r="M62" i="3"/>
  <c r="K62" i="3"/>
  <c r="Q57" i="3"/>
  <c r="O57" i="3"/>
  <c r="M57" i="3"/>
  <c r="K57" i="3"/>
  <c r="Q40" i="3"/>
  <c r="O40" i="3"/>
  <c r="M40" i="3"/>
  <c r="Q22" i="3"/>
  <c r="O22" i="3"/>
  <c r="M22" i="3"/>
  <c r="Q14" i="3"/>
  <c r="Q24" i="3" s="1"/>
  <c r="Q26" i="3" s="1"/>
  <c r="O14" i="3"/>
  <c r="M14" i="3"/>
  <c r="M24" i="3" l="1"/>
  <c r="M26" i="3" s="1"/>
  <c r="O109" i="3"/>
  <c r="Q109" i="3"/>
  <c r="Q111" i="3"/>
  <c r="O24" i="3"/>
  <c r="O26" i="3" s="1"/>
  <c r="O111" i="3"/>
  <c r="U57" i="3"/>
  <c r="S57" i="3"/>
  <c r="K65" i="3"/>
  <c r="K40" i="3"/>
  <c r="K128" i="3" l="1"/>
  <c r="K108" i="3" l="1"/>
  <c r="Q129" i="3" l="1"/>
  <c r="M129" i="3"/>
  <c r="M103" i="3"/>
  <c r="M109" i="3" s="1"/>
  <c r="M111" i="3" s="1"/>
  <c r="K81" i="3"/>
  <c r="A66" i="3"/>
  <c r="A99" i="3" s="1"/>
  <c r="K91" i="3" l="1"/>
  <c r="K93" i="3" s="1"/>
  <c r="O129" i="3"/>
  <c r="O127" i="3" s="1"/>
  <c r="K132" i="3" l="1"/>
  <c r="K98" i="3"/>
  <c r="M98" i="3"/>
  <c r="O98" i="3"/>
  <c r="Q98" i="3"/>
  <c r="O132" i="3" l="1"/>
  <c r="K22" i="3" l="1"/>
  <c r="Q35" i="3" l="1"/>
  <c r="Q41" i="3" s="1"/>
  <c r="Q43" i="3" s="1"/>
  <c r="M35" i="3"/>
  <c r="M41" i="3" s="1"/>
  <c r="M43" i="3" s="1"/>
  <c r="O35" i="3"/>
  <c r="O41" i="3" s="1"/>
  <c r="O43" i="3" s="1"/>
  <c r="K35" i="3"/>
  <c r="K41" i="3" s="1"/>
  <c r="A1" i="3" l="1"/>
  <c r="A113" i="3" l="1"/>
  <c r="A68" i="3"/>
  <c r="A45" i="3"/>
  <c r="K14" i="3" l="1"/>
  <c r="K24" i="3" l="1"/>
  <c r="K26" i="3" s="1"/>
  <c r="K43" i="3" s="1"/>
  <c r="K30" i="3" l="1"/>
  <c r="M30" i="3" l="1"/>
  <c r="Q30" i="3"/>
  <c r="O30" i="3" l="1"/>
  <c r="K102" i="3" l="1"/>
  <c r="K103" i="3" s="1"/>
  <c r="K109" i="3" l="1"/>
  <c r="K127" i="3" s="1"/>
  <c r="K111" i="3" l="1"/>
  <c r="K129" i="3" s="1"/>
  <c r="R57" i="3" l="1"/>
  <c r="O65" i="3"/>
  <c r="T57" i="3"/>
</calcChain>
</file>

<file path=xl/sharedStrings.xml><?xml version="1.0" encoding="utf-8"?>
<sst xmlns="http://schemas.openxmlformats.org/spreadsheetml/2006/main" count="532" uniqueCount="224">
  <si>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</si>
  <si>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</si>
  <si>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</si>
  <si>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</si>
  <si>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</si>
  <si>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</si>
  <si>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</si>
  <si>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</si>
  <si>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</si>
  <si>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</si>
  <si>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</si>
  <si>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</si>
  <si>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</si>
  <si>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</si>
  <si>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</si>
  <si>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</si>
  <si>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</si>
  <si>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</si>
  <si>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</si>
  <si>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</si>
  <si>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</si>
  <si>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</si>
  <si>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</si>
  <si>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</si>
  <si>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</si>
  <si>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</si>
  <si>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</si>
  <si>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</si>
  <si>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</si>
  <si>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</si>
  <si>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</si>
  <si>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</si>
  <si>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</si>
  <si>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</si>
  <si>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</si>
  <si>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</si>
  <si>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</si>
  <si>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</si>
  <si>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</si>
  <si>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</si>
  <si>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</si>
  <si>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</si>
  <si>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</si>
  <si>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</si>
  <si>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</si>
  <si>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</si>
  <si>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</si>
  <si>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</si>
  <si>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</si>
  <si>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</si>
  <si>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</si>
  <si>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</si>
  <si>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</si>
  <si>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</si>
  <si>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Statement of changes in equity (Unaudited)</t>
  </si>
  <si>
    <t>Consolidated financial statements</t>
  </si>
  <si>
    <t>Transactions with owners, recorded directly in equity</t>
  </si>
  <si>
    <t xml:space="preserve">    Contributions by owners of the Company</t>
  </si>
  <si>
    <t xml:space="preserve">    Issue of ordinary shares</t>
  </si>
  <si>
    <t xml:space="preserve">    Total contributions by owners of the Company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</si>
  <si>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</si>
  <si>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</si>
  <si>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</si>
  <si>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</si>
  <si>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</si>
  <si>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</si>
  <si>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</si>
  <si>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</si>
  <si>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</si>
  <si>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</si>
  <si>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 xml:space="preserve">  in equity</t>
  </si>
  <si>
    <t>Total transactions with owners, recorded directly in equity</t>
  </si>
  <si>
    <t xml:space="preserve">Total transactions with owners, recorded directly </t>
  </si>
  <si>
    <t>Shares</t>
  </si>
  <si>
    <t>Interest income</t>
  </si>
  <si>
    <t>to owners of</t>
  </si>
  <si>
    <t>Equity attributable</t>
  </si>
  <si>
    <t>Profit (loss) for the period</t>
  </si>
  <si>
    <t xml:space="preserve">Consolidated </t>
  </si>
  <si>
    <t>Separate</t>
  </si>
  <si>
    <t>financial statements</t>
  </si>
  <si>
    <t>Consolidated</t>
  </si>
  <si>
    <t xml:space="preserve">Separate </t>
  </si>
  <si>
    <t>Distribution costs</t>
  </si>
  <si>
    <t>Discontinued operation</t>
  </si>
  <si>
    <t>from discontinued operation, net of tax</t>
  </si>
  <si>
    <t xml:space="preserve">   Total changes in ownership interests in subsidiaries</t>
  </si>
  <si>
    <t xml:space="preserve">       of subsidiaries from non-controlling interests</t>
  </si>
  <si>
    <t xml:space="preserve">    Call-up additional of registered share capital</t>
  </si>
  <si>
    <t>Non-current provisions for employee benefit</t>
  </si>
  <si>
    <t xml:space="preserve">Depreciation and amortisation </t>
  </si>
  <si>
    <t>Provision for employee benefits</t>
  </si>
  <si>
    <t>Total assets</t>
  </si>
  <si>
    <t>Total comprehensive income (expense) for the period</t>
  </si>
  <si>
    <t>the parent</t>
  </si>
  <si>
    <t>Deferred tax liabilities</t>
  </si>
  <si>
    <t>Other components of equity</t>
  </si>
  <si>
    <t>of equity</t>
  </si>
  <si>
    <t>M.C.S. Steel Public Company Limited and its subsidiaries</t>
  </si>
  <si>
    <t>Goodwill</t>
  </si>
  <si>
    <t>Bank overdrafts and short-term borrowings</t>
  </si>
  <si>
    <t xml:space="preserve">   from financial institutions</t>
  </si>
  <si>
    <t xml:space="preserve">  (500,000,000 ordinary shares, par value </t>
  </si>
  <si>
    <t>Share discount on treasury shares</t>
  </si>
  <si>
    <t>Treasury share reserve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</si>
  <si>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</si>
  <si>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</si>
  <si>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</si>
  <si>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</si>
  <si>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</si>
  <si>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</si>
  <si>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</si>
  <si>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</si>
  <si>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</si>
  <si>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</si>
  <si>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</si>
  <si>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</si>
  <si>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</si>
  <si>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 xml:space="preserve">(Reversal of) provision for warranties  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</si>
  <si>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</si>
  <si>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</si>
  <si>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</si>
  <si>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</si>
  <si>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</si>
  <si>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</si>
  <si>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</si>
  <si>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</si>
  <si>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</si>
  <si>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</si>
  <si>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</si>
  <si>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Exchange differences on translating financial statements</t>
  </si>
  <si>
    <t>Owners of parent</t>
  </si>
  <si>
    <t>Balance at 1 January 2019</t>
  </si>
  <si>
    <t>Impact of changes in accounting policies</t>
  </si>
  <si>
    <t>Total other</t>
  </si>
  <si>
    <t>components</t>
  </si>
  <si>
    <t>Balance at 1 January 2020 - as reported</t>
  </si>
  <si>
    <t>Taxes paid</t>
  </si>
  <si>
    <t>Acquisition of current investment</t>
  </si>
  <si>
    <t>Acquisition of property, plant and equipment</t>
  </si>
  <si>
    <t>Acquisition of intangible assets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</si>
  <si>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</si>
  <si>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</si>
  <si>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</si>
  <si>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</si>
  <si>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</si>
  <si>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</si>
  <si>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</si>
  <si>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</si>
  <si>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</si>
  <si>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</si>
  <si>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</si>
  <si>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</si>
  <si>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</si>
  <si>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</si>
  <si>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>Loans to related parties</t>
  </si>
  <si>
    <t xml:space="preserve">Payment of lease liabilities </t>
  </si>
  <si>
    <t>Difference from change in shareholding</t>
  </si>
  <si>
    <t>proportion in subsidiary</t>
  </si>
  <si>
    <t>Tax expense (income)</t>
  </si>
  <si>
    <t>Reversal of provision from lawsuit</t>
  </si>
  <si>
    <t>Net cash used in investing activities</t>
  </si>
  <si>
    <t>Prepaid rent for leased land</t>
  </si>
  <si>
    <t>Provision for employee benefit paid</t>
  </si>
  <si>
    <t>Exchange rate differences on translating of financial statements</t>
  </si>
  <si>
    <t>Proceeds from disposal of property, plant and equipment</t>
  </si>
  <si>
    <t>(Increase) decrease in loans to employees</t>
  </si>
  <si>
    <t>Current portion of long-term loans to employees</t>
  </si>
  <si>
    <t>Cash and cash equivalents at 1 January</t>
  </si>
  <si>
    <t>Purchase of fixed assets under financial lease</t>
  </si>
  <si>
    <t>Proceeds from short-term loan from related parties</t>
  </si>
  <si>
    <t xml:space="preserve">Adjustments to reconcile profit to cash receipts (payments) </t>
  </si>
  <si>
    <t>Provision for warranties</t>
  </si>
  <si>
    <t>Balance at 1 January 2020 - restated</t>
  </si>
  <si>
    <t>30 June</t>
  </si>
  <si>
    <t>Items that will not be reclassified to profit or loss</t>
  </si>
  <si>
    <t>Total items that will not be reclassified to profit or loss</t>
  </si>
  <si>
    <t>Other comprehensive income (expense) for the period, net of tax</t>
  </si>
  <si>
    <t>Balance at 30 June 2019</t>
  </si>
  <si>
    <t>Six-month period ended 30 June 2020</t>
  </si>
  <si>
    <t>Six-month period ended 30 June 2019</t>
  </si>
  <si>
    <t>Balance at 30 June 2020</t>
  </si>
  <si>
    <t xml:space="preserve">      Dividends</t>
  </si>
  <si>
    <t xml:space="preserve">    Dividends</t>
  </si>
  <si>
    <t>Cash and cash equivalents at 30 June</t>
  </si>
  <si>
    <t>Dividend paid</t>
  </si>
  <si>
    <t>Short-term loan from financial institutions</t>
  </si>
  <si>
    <t>4, 5</t>
  </si>
  <si>
    <t>Short-term loan from related party</t>
  </si>
  <si>
    <t>Item that will be reclassified subsequently to profit or loss</t>
  </si>
  <si>
    <t>Total item that will be reclassified subsequently to profit or loss</t>
  </si>
  <si>
    <t>Gain on remeasurements of defined benefit plans</t>
  </si>
  <si>
    <t>Income tax relating to item that will not be reclassified</t>
  </si>
  <si>
    <t>other components</t>
  </si>
  <si>
    <t xml:space="preserve">    Contributions by and distributions to owners of the parent</t>
  </si>
  <si>
    <t xml:space="preserve">    Contributions by and distributions to owners </t>
  </si>
  <si>
    <t xml:space="preserve">    Total contributions by and distributions to owners of the parent</t>
  </si>
  <si>
    <t xml:space="preserve">    Total contributions by and distributions to owners </t>
  </si>
  <si>
    <t>Bad and doubtful debts expenses</t>
  </si>
  <si>
    <t>Trade and other accounts receivable</t>
  </si>
  <si>
    <t>Trade and other accounts payable</t>
  </si>
  <si>
    <t>Contract cost assets</t>
  </si>
  <si>
    <t>Gain from valuation of temporary investment</t>
  </si>
  <si>
    <t>Unrealised loss on exchange rate</t>
  </si>
  <si>
    <t>Reversal of loss on inventories devaluation</t>
  </si>
  <si>
    <t>Net cash generated from (used in) operating</t>
  </si>
  <si>
    <t>Net cash from (used in) operating activities</t>
  </si>
  <si>
    <t>Provision for warranties paid</t>
  </si>
  <si>
    <t>Repayment of short-term loans from financial institutions</t>
  </si>
  <si>
    <t>Proceeds from short-term loan from financial institutions</t>
  </si>
  <si>
    <t>Proceeds from short-term loan from related party</t>
  </si>
  <si>
    <t>Net increase (decrease) in cash and cash equivalents,</t>
  </si>
  <si>
    <t>Net increase (decrease) in cash and cash equivalents</t>
  </si>
  <si>
    <t>Tax expense</t>
  </si>
  <si>
    <t>Six-month period ended</t>
  </si>
  <si>
    <t xml:space="preserve">Three-month period ended </t>
  </si>
  <si>
    <t>Three-month period ended</t>
  </si>
  <si>
    <t>(Gain) loss on disposal of equipment</t>
  </si>
  <si>
    <t>Separate financial statements</t>
  </si>
  <si>
    <t>Investments in an associate</t>
  </si>
  <si>
    <t>Other intangible assets</t>
  </si>
  <si>
    <t xml:space="preserve">     at Baht 1 per share)</t>
  </si>
  <si>
    <t>Income tax payable</t>
  </si>
  <si>
    <t>Contract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</si>
</sst>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314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 applyFill="1"/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7" fillId="0" borderId="0" xfId="0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0" xfId="1" applyNumberFormat="1" applyFont="1" applyFill="1" applyAlignment="1">
      <alignment horizontal="center"/>
    </xf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0" fontId="7" fillId="0" borderId="0" xfId="5" applyFont="1"/>
    <xf numFmtId="166" fontId="6" fillId="0" borderId="1" xfId="5" applyNumberFormat="1" applyFont="1" applyBorder="1"/>
    <xf numFmtId="166" fontId="6" fillId="0" borderId="2" xfId="5" applyNumberFormat="1" applyFont="1" applyBorder="1"/>
    <xf numFmtId="166" fontId="4" fillId="0" borderId="3" xfId="5" applyNumberFormat="1" applyFont="1" applyBorder="1"/>
    <xf numFmtId="0" fontId="6" fillId="0" borderId="0" xfId="5" applyFont="1" applyAlignment="1">
      <alignment vertical="center"/>
    </xf>
    <xf numFmtId="166" fontId="6" fillId="0" borderId="5" xfId="5" applyNumberFormat="1" applyFont="1" applyBorder="1"/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center"/>
    </xf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37" fontId="6" fillId="0" borderId="5" xfId="0" applyNumberFormat="1" applyFont="1" applyFill="1" applyBorder="1" applyAlignment="1"/>
    <xf numFmtId="0" fontId="6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5" applyFont="1"/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4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43" fontId="4" fillId="0" borderId="0" xfId="0" applyNumberFormat="1" applyFont="1" applyFill="1" applyAlignment="1"/>
    <xf numFmtId="43" fontId="4" fillId="2" borderId="0" xfId="0" applyNumberFormat="1" applyFont="1" applyFill="1" applyAlignment="1"/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0" fontId="9" fillId="0" borderId="0" xfId="0" applyFont="1" applyFill="1" applyAlignment="1">
      <alignment horizontal="center"/>
    </xf>
    <xf numFmtId="166" fontId="4" fillId="0" borderId="0" xfId="5" applyNumberFormat="1" applyFont="1" applyFill="1"/>
    <xf numFmtId="43" fontId="4" fillId="0" borderId="0" xfId="3" applyNumberFormat="1" applyFont="1" applyFill="1" applyAlignment="1"/>
    <xf numFmtId="43" fontId="5" fillId="0" borderId="0" xfId="0" applyNumberFormat="1" applyFont="1" applyFill="1" applyAlignment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43" fontId="4" fillId="0" borderId="0" xfId="5" applyNumberFormat="1" applyFont="1" applyBorder="1"/>
    <xf numFmtId="0" fontId="4" fillId="0" borderId="0" xfId="5" applyFont="1" applyFill="1"/>
    <xf numFmtId="43" fontId="4" fillId="0" borderId="0" xfId="5" applyNumberFormat="1" applyFont="1" applyFill="1"/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166" fontId="4" fillId="0" borderId="3" xfId="1" applyNumberFormat="1" applyFont="1" applyBorder="1"/>
    <xf numFmtId="37" fontId="6" fillId="0" borderId="3" xfId="0" applyNumberFormat="1" applyFont="1" applyFill="1" applyBorder="1" applyAlignment="1"/>
    <xf numFmtId="166" fontId="6" fillId="0" borderId="3" xfId="1" applyNumberFormat="1" applyFont="1" applyBorder="1"/>
    <xf numFmtId="166" fontId="6" fillId="0" borderId="0" xfId="1" applyNumberFormat="1" applyFont="1"/>
    <xf numFmtId="166" fontId="4" fillId="0" borderId="3" xfId="1" applyNumberFormat="1" applyFont="1" applyBorder="1" applyAlignment="1">
      <alignment horizontal="right"/>
    </xf>
    <xf numFmtId="166" fontId="4" fillId="0" borderId="0" xfId="1" applyNumberFormat="1" applyFont="1" applyAlignment="1">
      <alignment wrapText="1"/>
    </xf>
    <xf numFmtId="166" fontId="4" fillId="0" borderId="3" xfId="1" applyNumberFormat="1" applyFont="1" applyBorder="1" applyAlignment="1">
      <alignment wrapText="1"/>
    </xf>
    <xf numFmtId="166" fontId="4" fillId="0" borderId="0" xfId="1" applyNumberFormat="1" applyFont="1" applyAlignment="1">
      <alignment vertical="top" wrapText="1"/>
    </xf>
    <xf numFmtId="39" fontId="6" fillId="0" borderId="2" xfId="0" applyNumberFormat="1" applyFont="1" applyFill="1" applyBorder="1" applyAlignment="1">
      <alignment horizontal="right"/>
    </xf>
    <xf numFmtId="37" fontId="6" fillId="2" borderId="0" xfId="1" applyNumberFormat="1" applyFont="1" applyFill="1" applyBorder="1" applyAlignment="1"/>
    <xf numFmtId="39" fontId="4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/>
    <xf numFmtId="43" fontId="4" fillId="2" borderId="0" xfId="1" applyNumberFormat="1" applyFont="1" applyFill="1" applyAlignment="1"/>
    <xf numFmtId="166" fontId="4" fillId="2" borderId="0" xfId="1" applyNumberFormat="1" applyFont="1" applyFill="1" applyAlignment="1"/>
    <xf numFmtId="166" fontId="6" fillId="2" borderId="1" xfId="1" applyNumberFormat="1" applyFont="1" applyFill="1" applyBorder="1" applyAlignment="1"/>
    <xf numFmtId="166" fontId="6" fillId="2" borderId="0" xfId="1" applyNumberFormat="1" applyFont="1" applyFill="1" applyBorder="1" applyAlignment="1"/>
    <xf numFmtId="39" fontId="6" fillId="2" borderId="0" xfId="1" applyNumberFormat="1" applyFont="1" applyFill="1" applyAlignment="1">
      <alignment horizontal="center"/>
    </xf>
    <xf numFmtId="37" fontId="6" fillId="2" borderId="0" xfId="1" applyNumberFormat="1" applyFont="1" applyFill="1" applyAlignment="1"/>
    <xf numFmtId="37" fontId="6" fillId="2" borderId="0" xfId="1" applyNumberFormat="1" applyFont="1" applyFill="1" applyAlignment="1">
      <alignment horizontal="center"/>
    </xf>
    <xf numFmtId="166" fontId="6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/>
    <xf numFmtId="37" fontId="4" fillId="2" borderId="0" xfId="1" applyNumberFormat="1" applyFont="1" applyFill="1" applyAlignment="1"/>
    <xf numFmtId="37" fontId="4" fillId="2" borderId="0" xfId="1" applyNumberFormat="1" applyFont="1" applyFill="1" applyBorder="1" applyAlignment="1"/>
    <xf numFmtId="166" fontId="4" fillId="2" borderId="0" xfId="1" applyNumberFormat="1" applyFont="1" applyFill="1" applyBorder="1"/>
    <xf numFmtId="37" fontId="6" fillId="2" borderId="0" xfId="1" applyNumberFormat="1" applyFont="1" applyFill="1" applyBorder="1" applyAlignment="1">
      <alignment horizontal="right"/>
    </xf>
    <xf numFmtId="37" fontId="6" fillId="2" borderId="0" xfId="1" quotePrefix="1" applyNumberFormat="1" applyFont="1" applyFill="1" applyBorder="1" applyAlignment="1">
      <alignment horizontal="right"/>
    </xf>
    <xf numFmtId="39" fontId="6" fillId="2" borderId="0" xfId="1" applyNumberFormat="1" applyFont="1" applyFill="1" applyAlignment="1">
      <alignment horizontal="right"/>
    </xf>
    <xf numFmtId="39" fontId="10" fillId="2" borderId="0" xfId="1" applyNumberFormat="1" applyFont="1" applyFill="1"/>
    <xf numFmtId="39" fontId="10" fillId="2" borderId="0" xfId="1" applyNumberFormat="1" applyFont="1" applyFill="1" applyAlignment="1">
      <alignment horizontal="center"/>
    </xf>
    <xf numFmtId="166" fontId="6" fillId="2" borderId="3" xfId="1" applyNumberFormat="1" applyFont="1" applyFill="1" applyBorder="1" applyAlignment="1"/>
    <xf numFmtId="39" fontId="6" fillId="2" borderId="0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166" fontId="6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0" fontId="9" fillId="0" borderId="0" xfId="5" applyFont="1" applyAlignment="1">
      <alignment horizontal="center"/>
    </xf>
    <xf numFmtId="39" fontId="16" fillId="0" borderId="0" xfId="1" applyNumberFormat="1" applyFont="1" applyFill="1"/>
    <xf numFmtId="0" fontId="6" fillId="0" borderId="0" xfId="0" applyFont="1" applyFill="1" applyAlignment="1">
      <alignment wrapText="1"/>
    </xf>
    <xf numFmtId="39" fontId="17" fillId="0" borderId="0" xfId="1" applyNumberFormat="1" applyFont="1" applyFill="1"/>
    <xf numFmtId="0" fontId="9" fillId="0" borderId="0" xfId="5" applyFont="1" applyFill="1" applyAlignment="1">
      <alignment horizontal="center"/>
    </xf>
    <xf numFmtId="166" fontId="6" fillId="0" borderId="0" xfId="5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Border="1"/>
    <xf numFmtId="167" fontId="6" fillId="0" borderId="0" xfId="0" applyNumberFormat="1" applyFont="1" applyFill="1" applyAlignment="1">
      <alignment horizontal="left"/>
    </xf>
    <xf numFmtId="0" fontId="7" fillId="0" borderId="0" xfId="0" applyFont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 applyAlignment="1"/>
    <xf numFmtId="166" fontId="6" fillId="0" borderId="1" xfId="1" quotePrefix="1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/>
    <xf numFmtId="0" fontId="14" fillId="0" borderId="0" xfId="0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166" fontId="6" fillId="0" borderId="3" xfId="5" applyNumberFormat="1" applyFont="1" applyBorder="1" applyAlignment="1">
      <alignment horizontal="center"/>
    </xf>
    <xf numFmtId="43" fontId="6" fillId="0" borderId="3" xfId="5" applyNumberFormat="1" applyFont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70" fontId="6" fillId="0" borderId="3" xfId="1" applyNumberFormat="1" applyFont="1" applyFill="1" applyBorder="1" applyAlignment="1"/>
    <xf numFmtId="39" fontId="11" fillId="0" borderId="0" xfId="1" applyNumberFormat="1" applyFont="1" applyBorder="1" applyAlignment="1"/>
    <xf numFmtId="39" fontId="16" fillId="0" borderId="0" xfId="1" applyNumberFormat="1" applyFont="1" applyBorder="1"/>
    <xf numFmtId="43" fontId="4" fillId="2" borderId="0" xfId="1" applyNumberFormat="1" applyFont="1" applyFill="1" applyBorder="1" applyAlignment="1"/>
    <xf numFmtId="39" fontId="10" fillId="2" borderId="0" xfId="1" applyNumberFormat="1" applyFont="1" applyFill="1" applyBorder="1"/>
    <xf numFmtId="39" fontId="10" fillId="0" borderId="0" xfId="1" applyNumberFormat="1" applyFont="1" applyBorder="1"/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16" fontId="4" fillId="0" borderId="0" xfId="0" quotePrefix="1" applyNumberFormat="1" applyFont="1" applyFill="1" applyAlignment="1">
      <alignment horizontal="center"/>
    </xf>
    <xf numFmtId="16" fontId="4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Alignment="1">
      <alignment horizontal="center"/>
    </xf>
    <xf numFmtId="166" fontId="4" fillId="0" borderId="0" xfId="5" quotePrefix="1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34</xdr:row>
      <xdr:rowOff>0</xdr:rowOff>
    </xdr:from>
    <xdr:to>
      <xdr:col>0</xdr:col>
      <xdr:colOff>1549400</xdr:colOff>
      <xdr:row>34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72</xdr:row>
      <xdr:rowOff>0</xdr:rowOff>
    </xdr:from>
    <xdr:to>
      <xdr:col>0</xdr:col>
      <xdr:colOff>1543050</xdr:colOff>
      <xdr:row>72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1524000</xdr:colOff>
      <xdr:row>36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1549400</xdr:colOff>
      <xdr:row>36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36</xdr:row>
      <xdr:rowOff>0</xdr:rowOff>
    </xdr:from>
    <xdr:to>
      <xdr:col>0</xdr:col>
      <xdr:colOff>1543050</xdr:colOff>
      <xdr:row>36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74</xdr:row>
      <xdr:rowOff>0</xdr:rowOff>
    </xdr:from>
    <xdr:to>
      <xdr:col>0</xdr:col>
      <xdr:colOff>1552575</xdr:colOff>
      <xdr:row>74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77</xdr:row>
      <xdr:rowOff>0</xdr:rowOff>
    </xdr:from>
    <xdr:to>
      <xdr:col>0</xdr:col>
      <xdr:colOff>1543050</xdr:colOff>
      <xdr:row>77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47625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1524000</xdr:colOff>
      <xdr:row>38</xdr:row>
      <xdr:rowOff>47625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1552575</xdr:colOff>
      <xdr:row>38</xdr:row>
      <xdr:rowOff>47625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38</xdr:row>
      <xdr:rowOff>0</xdr:rowOff>
    </xdr:from>
    <xdr:to>
      <xdr:col>0</xdr:col>
      <xdr:colOff>1543050</xdr:colOff>
      <xdr:row>38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73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94"/>
  <sheetViews>
    <sheetView tabSelected="1" view="pageBreakPreview" topLeftCell="A6" zoomScaleNormal="80" zoomScaleSheetLayoutView="100" workbookViewId="0">
      <selection activeCell="O90" sqref="O90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30" customWidth="1"/>
    <col min="7" max="7" width="1.69921875" style="130" customWidth="1"/>
    <col min="8" max="8" width="14.09765625" style="3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5" customWidth="1"/>
    <col min="13" max="13" width="1.59765625" style="25" customWidth="1"/>
    <col min="14" max="14" width="14.09765625" style="25" customWidth="1"/>
    <col min="15" max="16384" width="20.8984375" style="3"/>
  </cols>
  <sheetData>
    <row r="1" spans="1:14" s="5" customFormat="1" ht="23.25" customHeight="1" x14ac:dyDescent="0.35">
      <c r="A1" s="131" t="s">
        <v>98</v>
      </c>
      <c r="F1" s="132"/>
      <c r="G1" s="132"/>
      <c r="L1" s="16"/>
      <c r="M1" s="16"/>
      <c r="N1" s="16"/>
    </row>
    <row r="2" spans="1:14" s="5" customFormat="1" ht="23.25" customHeight="1" x14ac:dyDescent="0.3">
      <c r="A2" s="46" t="s">
        <v>46</v>
      </c>
      <c r="F2" s="132"/>
      <c r="G2" s="132"/>
      <c r="L2" s="16"/>
      <c r="M2" s="16"/>
      <c r="N2" s="16"/>
    </row>
    <row r="3" spans="1:14" s="5" customFormat="1" ht="19.5" customHeight="1" x14ac:dyDescent="0.3">
      <c r="A3" s="46"/>
      <c r="F3" s="132"/>
      <c r="G3" s="132"/>
      <c r="L3" s="16"/>
      <c r="M3" s="16"/>
      <c r="N3" s="16"/>
    </row>
    <row r="4" spans="1:14" s="5" customFormat="1" ht="23.25" customHeight="1" x14ac:dyDescent="0.3">
      <c r="A4" s="46"/>
      <c r="F4" s="132"/>
      <c r="G4" s="132"/>
      <c r="H4" s="296" t="s">
        <v>78</v>
      </c>
      <c r="I4" s="296"/>
      <c r="J4" s="296"/>
      <c r="L4" s="297" t="s">
        <v>79</v>
      </c>
      <c r="M4" s="297"/>
      <c r="N4" s="297"/>
    </row>
    <row r="5" spans="1:14" s="5" customFormat="1" ht="23.25" customHeight="1" x14ac:dyDescent="0.3">
      <c r="F5" s="132"/>
      <c r="G5" s="132"/>
      <c r="H5" s="296" t="s">
        <v>80</v>
      </c>
      <c r="I5" s="296"/>
      <c r="J5" s="296"/>
      <c r="L5" s="297" t="s">
        <v>80</v>
      </c>
      <c r="M5" s="297"/>
      <c r="N5" s="297"/>
    </row>
    <row r="6" spans="1:14" s="5" customFormat="1" ht="23.25" customHeight="1" x14ac:dyDescent="0.3">
      <c r="A6" s="34"/>
      <c r="F6" s="132"/>
      <c r="G6" s="132"/>
      <c r="H6" s="128" t="s">
        <v>174</v>
      </c>
      <c r="J6" s="128" t="s">
        <v>40</v>
      </c>
      <c r="K6" s="129"/>
      <c r="L6" s="128">
        <v>42550</v>
      </c>
      <c r="M6" s="129"/>
      <c r="N6" s="128" t="s">
        <v>40</v>
      </c>
    </row>
    <row r="7" spans="1:14" ht="23.25" customHeight="1" x14ac:dyDescent="0.3">
      <c r="A7" s="34" t="s">
        <v>0</v>
      </c>
      <c r="F7" s="133" t="s">
        <v>4</v>
      </c>
      <c r="G7" s="133"/>
      <c r="H7" s="52">
        <v>2020</v>
      </c>
      <c r="J7" s="1">
        <v>2019</v>
      </c>
      <c r="L7" s="171">
        <v>2020</v>
      </c>
      <c r="M7" s="3"/>
      <c r="N7" s="1">
        <v>2019</v>
      </c>
    </row>
    <row r="8" spans="1:14" ht="23.25" customHeight="1" x14ac:dyDescent="0.3">
      <c r="A8" s="34"/>
      <c r="F8" s="133"/>
      <c r="G8" s="133"/>
      <c r="H8" s="1" t="s">
        <v>47</v>
      </c>
      <c r="J8" s="1"/>
      <c r="L8" s="1" t="s">
        <v>47</v>
      </c>
      <c r="M8" s="134"/>
      <c r="N8" s="1"/>
    </row>
    <row r="9" spans="1:14" ht="23.25" customHeight="1" x14ac:dyDescent="0.3">
      <c r="H9" s="295" t="s">
        <v>48</v>
      </c>
      <c r="I9" s="295"/>
      <c r="J9" s="295"/>
      <c r="K9" s="295"/>
      <c r="L9" s="295"/>
      <c r="M9" s="295"/>
      <c r="N9" s="295"/>
    </row>
    <row r="10" spans="1:14" ht="23.25" customHeight="1" x14ac:dyDescent="0.3">
      <c r="A10" s="135" t="s">
        <v>1</v>
      </c>
      <c r="L10" s="3"/>
      <c r="N10" s="3"/>
    </row>
    <row r="11" spans="1:14" ht="23.25" customHeight="1" x14ac:dyDescent="0.3">
      <c r="A11" s="48" t="s">
        <v>2</v>
      </c>
      <c r="B11" s="48"/>
      <c r="H11" s="17">
        <v>636906</v>
      </c>
      <c r="J11" s="119">
        <v>473322</v>
      </c>
      <c r="L11" s="17">
        <v>430030</v>
      </c>
      <c r="M11" s="18"/>
      <c r="N11" s="119">
        <v>193554</v>
      </c>
    </row>
    <row r="12" spans="1:14" ht="23.25" customHeight="1" x14ac:dyDescent="0.3">
      <c r="A12" s="299" t="s">
        <v>199</v>
      </c>
      <c r="B12" s="299"/>
      <c r="C12" s="299"/>
      <c r="D12" s="299"/>
      <c r="E12" s="299"/>
      <c r="F12" s="130" t="s">
        <v>187</v>
      </c>
      <c r="G12" s="161"/>
      <c r="H12" s="17">
        <v>1116630</v>
      </c>
      <c r="J12" s="18">
        <v>878172</v>
      </c>
      <c r="L12" s="17">
        <v>1325531</v>
      </c>
      <c r="M12" s="18"/>
      <c r="N12" s="119">
        <v>1083699</v>
      </c>
    </row>
    <row r="13" spans="1:14" ht="23.25" customHeight="1" x14ac:dyDescent="0.3">
      <c r="A13" s="3" t="s">
        <v>167</v>
      </c>
      <c r="B13" s="175"/>
      <c r="F13" s="205"/>
      <c r="G13" s="205"/>
      <c r="H13" s="187">
        <v>6400</v>
      </c>
      <c r="J13" s="120">
        <v>6755</v>
      </c>
      <c r="K13" s="150"/>
      <c r="L13" s="187">
        <v>6400</v>
      </c>
      <c r="M13" s="150"/>
      <c r="N13" s="120">
        <v>6755</v>
      </c>
    </row>
    <row r="14" spans="1:14" ht="23.25" customHeight="1" x14ac:dyDescent="0.3">
      <c r="A14" s="48" t="s">
        <v>42</v>
      </c>
      <c r="B14" s="48"/>
      <c r="F14" s="130">
        <v>6</v>
      </c>
      <c r="H14" s="17">
        <v>2027713</v>
      </c>
      <c r="J14" s="18">
        <v>2066040</v>
      </c>
      <c r="L14" s="17">
        <v>1969761</v>
      </c>
      <c r="M14" s="18"/>
      <c r="N14" s="119">
        <v>1946140</v>
      </c>
    </row>
    <row r="15" spans="1:14" s="34" customFormat="1" ht="23.25" customHeight="1" x14ac:dyDescent="0.3">
      <c r="A15" s="34" t="s">
        <v>3</v>
      </c>
      <c r="F15" s="132"/>
      <c r="G15" s="132"/>
      <c r="H15" s="19">
        <v>3787649</v>
      </c>
      <c r="J15" s="19">
        <v>3424289</v>
      </c>
      <c r="L15" s="19">
        <v>3731722</v>
      </c>
      <c r="M15" s="30"/>
      <c r="N15" s="19">
        <v>3230148</v>
      </c>
    </row>
    <row r="16" spans="1:14" ht="19.5" customHeight="1" x14ac:dyDescent="0.3">
      <c r="A16" s="34"/>
      <c r="L16" s="20"/>
      <c r="M16" s="18"/>
      <c r="N16" s="20"/>
    </row>
    <row r="17" spans="1:14" ht="23.25" customHeight="1" x14ac:dyDescent="0.3">
      <c r="A17" s="135" t="s">
        <v>5</v>
      </c>
      <c r="H17" s="18"/>
      <c r="J17" s="18"/>
      <c r="L17" s="18"/>
      <c r="M17" s="18"/>
      <c r="N17" s="18"/>
    </row>
    <row r="18" spans="1:14" ht="23.25" customHeight="1" x14ac:dyDescent="0.3">
      <c r="A18" s="48" t="s">
        <v>49</v>
      </c>
      <c r="B18" s="48"/>
      <c r="F18" s="158">
        <v>8</v>
      </c>
      <c r="H18" s="120">
        <v>0</v>
      </c>
      <c r="J18" s="120">
        <v>0</v>
      </c>
      <c r="K18" s="150"/>
      <c r="L18" s="150">
        <v>269590</v>
      </c>
      <c r="M18" s="150"/>
      <c r="N18" s="151">
        <v>259330</v>
      </c>
    </row>
    <row r="19" spans="1:14" ht="23.25" customHeight="1" x14ac:dyDescent="0.3">
      <c r="A19" s="48" t="s">
        <v>219</v>
      </c>
      <c r="B19" s="48"/>
      <c r="F19" s="130">
        <v>7</v>
      </c>
      <c r="H19" s="120">
        <v>0</v>
      </c>
      <c r="J19" s="120">
        <v>0</v>
      </c>
      <c r="K19" s="150"/>
      <c r="L19" s="120">
        <v>0</v>
      </c>
      <c r="M19" s="150"/>
      <c r="N19" s="120">
        <v>0</v>
      </c>
    </row>
    <row r="20" spans="1:14" ht="23.25" customHeight="1" x14ac:dyDescent="0.3">
      <c r="A20" s="3" t="s">
        <v>144</v>
      </c>
      <c r="B20" s="48"/>
      <c r="F20" s="158">
        <v>4</v>
      </c>
      <c r="H20" s="120">
        <v>0</v>
      </c>
      <c r="J20" s="120">
        <v>0</v>
      </c>
      <c r="K20" s="150"/>
      <c r="L20" s="152">
        <v>424459</v>
      </c>
      <c r="M20" s="150"/>
      <c r="N20" s="153">
        <v>431557</v>
      </c>
    </row>
    <row r="21" spans="1:14" ht="23.25" customHeight="1" x14ac:dyDescent="0.3">
      <c r="A21" s="3" t="s">
        <v>145</v>
      </c>
      <c r="B21" s="175"/>
      <c r="F21" s="189"/>
      <c r="G21" s="189"/>
      <c r="H21" s="187">
        <v>73222</v>
      </c>
      <c r="J21" s="187">
        <v>74500</v>
      </c>
      <c r="K21" s="150"/>
      <c r="L21" s="187">
        <v>73222</v>
      </c>
      <c r="M21" s="150"/>
      <c r="N21" s="187">
        <v>74500</v>
      </c>
    </row>
    <row r="22" spans="1:14" ht="23.25" customHeight="1" x14ac:dyDescent="0.3">
      <c r="A22" s="48" t="s">
        <v>6</v>
      </c>
      <c r="B22" s="48"/>
      <c r="H22" s="17">
        <v>1338267</v>
      </c>
      <c r="J22" s="154">
        <v>1291572</v>
      </c>
      <c r="K22" s="150"/>
      <c r="L22" s="152">
        <v>822283</v>
      </c>
      <c r="M22" s="150"/>
      <c r="N22" s="154">
        <v>786791</v>
      </c>
    </row>
    <row r="23" spans="1:14" ht="23.25" customHeight="1" x14ac:dyDescent="0.3">
      <c r="A23" s="3" t="s">
        <v>162</v>
      </c>
      <c r="B23" s="48"/>
      <c r="F23" s="172"/>
      <c r="G23" s="172"/>
      <c r="H23" s="120">
        <v>0</v>
      </c>
      <c r="J23" s="154">
        <v>121884</v>
      </c>
      <c r="K23" s="150"/>
      <c r="L23" s="120">
        <v>0</v>
      </c>
      <c r="M23" s="150"/>
      <c r="N23" s="120">
        <v>0</v>
      </c>
    </row>
    <row r="24" spans="1:14" ht="23.25" customHeight="1" x14ac:dyDescent="0.3">
      <c r="A24" s="48" t="s">
        <v>121</v>
      </c>
      <c r="B24" s="175"/>
      <c r="F24" s="174"/>
      <c r="G24" s="174"/>
      <c r="H24" s="120">
        <v>127313</v>
      </c>
      <c r="J24" s="120">
        <v>0</v>
      </c>
      <c r="K24" s="150"/>
      <c r="L24" s="120">
        <v>5161</v>
      </c>
      <c r="M24" s="150"/>
      <c r="N24" s="120">
        <v>0</v>
      </c>
    </row>
    <row r="25" spans="1:14" ht="23.25" customHeight="1" x14ac:dyDescent="0.3">
      <c r="A25" s="48" t="s">
        <v>99</v>
      </c>
      <c r="B25" s="48"/>
      <c r="F25" s="172"/>
      <c r="G25" s="172"/>
      <c r="H25" s="17">
        <v>21094</v>
      </c>
      <c r="J25" s="154">
        <v>20291</v>
      </c>
      <c r="K25" s="150"/>
      <c r="L25" s="120">
        <v>0</v>
      </c>
      <c r="M25" s="150"/>
      <c r="N25" s="120">
        <v>0</v>
      </c>
    </row>
    <row r="26" spans="1:14" ht="23.25" customHeight="1" x14ac:dyDescent="0.3">
      <c r="A26" s="48" t="s">
        <v>220</v>
      </c>
      <c r="B26" s="48"/>
      <c r="H26" s="17">
        <v>9937</v>
      </c>
      <c r="J26" s="154">
        <v>10093</v>
      </c>
      <c r="K26" s="150"/>
      <c r="L26" s="152">
        <v>6061</v>
      </c>
      <c r="M26" s="150"/>
      <c r="N26" s="154">
        <v>5932</v>
      </c>
    </row>
    <row r="27" spans="1:14" ht="23.25" customHeight="1" x14ac:dyDescent="0.3">
      <c r="A27" s="48" t="s">
        <v>7</v>
      </c>
      <c r="B27" s="48"/>
      <c r="H27" s="17">
        <v>4674</v>
      </c>
      <c r="J27" s="155">
        <v>3501</v>
      </c>
      <c r="K27" s="150"/>
      <c r="L27" s="120">
        <v>8845</v>
      </c>
      <c r="M27" s="150"/>
      <c r="N27" s="154">
        <v>3501</v>
      </c>
    </row>
    <row r="28" spans="1:14" ht="23.25" customHeight="1" x14ac:dyDescent="0.3">
      <c r="A28" s="195" t="s">
        <v>223</v>
      </c>
      <c r="B28" s="196"/>
      <c r="C28" s="196"/>
      <c r="D28" s="196"/>
      <c r="E28" s="196"/>
      <c r="F28" s="197"/>
      <c r="G28" s="197"/>
      <c r="H28" s="198">
        <v>135279</v>
      </c>
      <c r="I28" s="194"/>
      <c r="J28" s="199">
        <v>149792</v>
      </c>
      <c r="K28" s="194"/>
      <c r="L28" s="204">
        <v>135279</v>
      </c>
      <c r="M28" s="199"/>
      <c r="N28" s="199">
        <v>149792</v>
      </c>
    </row>
    <row r="29" spans="1:14" ht="23.25" customHeight="1" x14ac:dyDescent="0.3">
      <c r="A29" s="48" t="s">
        <v>8</v>
      </c>
      <c r="B29" s="48"/>
      <c r="H29" s="17">
        <v>593</v>
      </c>
      <c r="J29" s="155">
        <v>571</v>
      </c>
      <c r="K29" s="150"/>
      <c r="L29" s="152">
        <v>35</v>
      </c>
      <c r="M29" s="150"/>
      <c r="N29" s="154">
        <v>35</v>
      </c>
    </row>
    <row r="30" spans="1:14" ht="23.25" customHeight="1" x14ac:dyDescent="0.3">
      <c r="A30" s="34" t="s">
        <v>50</v>
      </c>
      <c r="H30" s="21">
        <v>1710379</v>
      </c>
      <c r="J30" s="21">
        <v>1672204</v>
      </c>
      <c r="L30" s="21">
        <v>1744935</v>
      </c>
      <c r="M30" s="28"/>
      <c r="N30" s="21">
        <v>1711438</v>
      </c>
    </row>
    <row r="31" spans="1:14" ht="19.5" customHeight="1" x14ac:dyDescent="0.65">
      <c r="A31" s="34"/>
      <c r="H31" s="164"/>
      <c r="J31" s="28"/>
      <c r="L31" s="28"/>
      <c r="M31" s="28"/>
      <c r="N31" s="28"/>
    </row>
    <row r="32" spans="1:14" ht="23.25" customHeight="1" thickBot="1" x14ac:dyDescent="0.35">
      <c r="A32" s="34" t="s">
        <v>92</v>
      </c>
      <c r="H32" s="22">
        <v>5498028</v>
      </c>
      <c r="J32" s="22">
        <v>5096493</v>
      </c>
      <c r="L32" s="22">
        <v>5476657</v>
      </c>
      <c r="M32" s="136"/>
      <c r="N32" s="22">
        <v>4941586</v>
      </c>
    </row>
    <row r="33" spans="1:14" s="5" customFormat="1" ht="23.25" customHeight="1" thickTop="1" x14ac:dyDescent="0.35">
      <c r="A33" s="131" t="s">
        <v>98</v>
      </c>
      <c r="F33" s="132"/>
      <c r="G33" s="132"/>
      <c r="L33" s="16"/>
      <c r="M33" s="16"/>
      <c r="N33" s="16"/>
    </row>
    <row r="34" spans="1:14" s="5" customFormat="1" ht="23.25" customHeight="1" x14ac:dyDescent="0.3">
      <c r="A34" s="46" t="s">
        <v>46</v>
      </c>
      <c r="F34" s="132"/>
      <c r="G34" s="132"/>
      <c r="L34" s="16"/>
      <c r="M34" s="16"/>
      <c r="N34" s="16"/>
    </row>
    <row r="35" spans="1:14" s="5" customFormat="1" ht="19.5" customHeight="1" x14ac:dyDescent="0.3">
      <c r="A35" s="46"/>
      <c r="F35" s="132"/>
      <c r="G35" s="132"/>
      <c r="L35" s="16"/>
      <c r="M35" s="16"/>
      <c r="N35" s="16"/>
    </row>
    <row r="36" spans="1:14" s="5" customFormat="1" ht="23.25" customHeight="1" x14ac:dyDescent="0.3">
      <c r="A36" s="46"/>
      <c r="F36" s="132"/>
      <c r="G36" s="132"/>
      <c r="H36" s="296" t="s">
        <v>78</v>
      </c>
      <c r="I36" s="296"/>
      <c r="J36" s="296"/>
      <c r="L36" s="297" t="s">
        <v>79</v>
      </c>
      <c r="M36" s="297"/>
      <c r="N36" s="297"/>
    </row>
    <row r="37" spans="1:14" s="5" customFormat="1" ht="23.25" customHeight="1" x14ac:dyDescent="0.3">
      <c r="F37" s="132"/>
      <c r="G37" s="132"/>
      <c r="H37" s="296" t="s">
        <v>80</v>
      </c>
      <c r="I37" s="296"/>
      <c r="J37" s="296"/>
      <c r="L37" s="297" t="s">
        <v>80</v>
      </c>
      <c r="M37" s="297"/>
      <c r="N37" s="297"/>
    </row>
    <row r="38" spans="1:14" s="5" customFormat="1" ht="23.25" customHeight="1" x14ac:dyDescent="0.3">
      <c r="F38" s="132"/>
      <c r="G38" s="132"/>
      <c r="H38" s="128" t="s">
        <v>174</v>
      </c>
      <c r="J38" s="128" t="s">
        <v>40</v>
      </c>
      <c r="K38" s="129"/>
      <c r="L38" s="128">
        <v>42550</v>
      </c>
      <c r="M38" s="129"/>
      <c r="N38" s="128" t="s">
        <v>40</v>
      </c>
    </row>
    <row r="39" spans="1:14" ht="23.25" customHeight="1" x14ac:dyDescent="0.3">
      <c r="A39" s="34" t="s">
        <v>9</v>
      </c>
      <c r="F39" s="133" t="s">
        <v>4</v>
      </c>
      <c r="G39" s="133"/>
      <c r="H39" s="171">
        <v>2020</v>
      </c>
      <c r="J39" s="1">
        <v>2019</v>
      </c>
      <c r="L39" s="171">
        <v>2020</v>
      </c>
      <c r="M39" s="3"/>
      <c r="N39" s="1">
        <v>2019</v>
      </c>
    </row>
    <row r="40" spans="1:14" ht="23.25" customHeight="1" x14ac:dyDescent="0.3">
      <c r="A40" s="34"/>
      <c r="F40" s="133"/>
      <c r="G40" s="133"/>
      <c r="H40" s="1" t="s">
        <v>47</v>
      </c>
      <c r="J40" s="1"/>
      <c r="L40" s="1" t="s">
        <v>47</v>
      </c>
      <c r="M40" s="134"/>
      <c r="N40" s="1"/>
    </row>
    <row r="41" spans="1:14" ht="23.25" customHeight="1" x14ac:dyDescent="0.3">
      <c r="A41" s="34"/>
      <c r="H41" s="295" t="s">
        <v>48</v>
      </c>
      <c r="I41" s="295"/>
      <c r="J41" s="295"/>
      <c r="K41" s="295"/>
      <c r="L41" s="295"/>
      <c r="M41" s="295"/>
      <c r="N41" s="295"/>
    </row>
    <row r="42" spans="1:14" ht="23.25" customHeight="1" x14ac:dyDescent="0.3">
      <c r="A42" s="135" t="s">
        <v>10</v>
      </c>
      <c r="L42" s="3"/>
      <c r="M42" s="3"/>
      <c r="N42" s="3"/>
    </row>
    <row r="43" spans="1:14" ht="23.25" hidden="1" customHeight="1" x14ac:dyDescent="0.3">
      <c r="A43" s="3" t="s">
        <v>100</v>
      </c>
      <c r="F43" s="137"/>
      <c r="G43" s="137"/>
      <c r="H43" s="24"/>
      <c r="I43" s="24"/>
      <c r="J43" s="24"/>
      <c r="K43" s="24"/>
      <c r="L43" s="17"/>
      <c r="M43" s="18"/>
      <c r="N43" s="17"/>
    </row>
    <row r="44" spans="1:14" ht="23.25" hidden="1" customHeight="1" x14ac:dyDescent="0.3">
      <c r="A44" s="3" t="s">
        <v>101</v>
      </c>
      <c r="F44" s="137"/>
      <c r="G44" s="137"/>
      <c r="H44" s="120">
        <v>0</v>
      </c>
      <c r="I44" s="24"/>
      <c r="J44" s="120">
        <v>0</v>
      </c>
      <c r="K44" s="24"/>
      <c r="L44" s="120">
        <v>0</v>
      </c>
      <c r="M44" s="18"/>
      <c r="N44" s="120">
        <v>0</v>
      </c>
    </row>
    <row r="45" spans="1:14" ht="23.25" customHeight="1" x14ac:dyDescent="0.3">
      <c r="A45" s="3" t="s">
        <v>200</v>
      </c>
      <c r="F45" s="130">
        <v>4</v>
      </c>
      <c r="G45" s="137"/>
      <c r="H45" s="24">
        <v>1727778</v>
      </c>
      <c r="I45" s="24"/>
      <c r="J45" s="24">
        <v>1900789</v>
      </c>
      <c r="K45" s="24"/>
      <c r="L45" s="17">
        <v>1738754</v>
      </c>
      <c r="M45" s="18"/>
      <c r="N45" s="17">
        <v>1805556</v>
      </c>
    </row>
    <row r="46" spans="1:14" ht="23.15" customHeight="1" x14ac:dyDescent="0.3">
      <c r="A46" s="3" t="s">
        <v>122</v>
      </c>
      <c r="F46" s="3"/>
      <c r="G46" s="137"/>
      <c r="H46" s="24">
        <v>2118</v>
      </c>
      <c r="I46" s="24"/>
      <c r="J46" s="24">
        <v>914</v>
      </c>
      <c r="K46" s="24"/>
      <c r="L46" s="120">
        <v>1941</v>
      </c>
      <c r="M46" s="18"/>
      <c r="N46" s="120">
        <v>556</v>
      </c>
    </row>
    <row r="47" spans="1:14" ht="23.15" customHeight="1" x14ac:dyDescent="0.3">
      <c r="A47" s="3" t="s">
        <v>188</v>
      </c>
      <c r="B47" s="180"/>
      <c r="F47" s="137">
        <v>4</v>
      </c>
      <c r="G47" s="137"/>
      <c r="H47" s="120">
        <v>0</v>
      </c>
      <c r="I47" s="24"/>
      <c r="J47" s="120">
        <v>0</v>
      </c>
      <c r="K47" s="24"/>
      <c r="L47" s="120">
        <v>80000</v>
      </c>
      <c r="M47" s="18"/>
      <c r="N47" s="120">
        <v>0</v>
      </c>
    </row>
    <row r="48" spans="1:14" ht="23.15" customHeight="1" x14ac:dyDescent="0.3">
      <c r="A48" s="3" t="s">
        <v>186</v>
      </c>
      <c r="B48" s="180"/>
      <c r="F48" s="137"/>
      <c r="G48" s="137"/>
      <c r="H48" s="120">
        <v>200000</v>
      </c>
      <c r="I48" s="24"/>
      <c r="J48" s="120">
        <v>0</v>
      </c>
      <c r="K48" s="24"/>
      <c r="L48" s="120">
        <v>200000</v>
      </c>
      <c r="M48" s="18"/>
      <c r="N48" s="120">
        <v>0</v>
      </c>
    </row>
    <row r="49" spans="1:14" ht="23.25" customHeight="1" x14ac:dyDescent="0.3">
      <c r="A49" s="3" t="s">
        <v>222</v>
      </c>
      <c r="F49" s="137"/>
      <c r="G49" s="137"/>
      <c r="H49" s="165">
        <v>21990</v>
      </c>
      <c r="I49" s="24"/>
      <c r="J49" s="24">
        <v>78</v>
      </c>
      <c r="K49" s="24"/>
      <c r="L49" s="120">
        <v>21939</v>
      </c>
      <c r="M49" s="18"/>
      <c r="N49" s="120">
        <v>0</v>
      </c>
    </row>
    <row r="50" spans="1:14" ht="23.25" customHeight="1" x14ac:dyDescent="0.3">
      <c r="A50" s="34" t="s">
        <v>11</v>
      </c>
      <c r="F50" s="137"/>
      <c r="G50" s="137"/>
      <c r="H50" s="166">
        <v>1951886</v>
      </c>
      <c r="I50" s="24"/>
      <c r="J50" s="166">
        <v>1901781</v>
      </c>
      <c r="K50" s="24"/>
      <c r="L50" s="166">
        <v>2042634</v>
      </c>
      <c r="M50" s="18"/>
      <c r="N50" s="166">
        <v>1806112</v>
      </c>
    </row>
    <row r="51" spans="1:14" ht="19.5" customHeight="1" x14ac:dyDescent="0.3">
      <c r="A51" s="34"/>
      <c r="F51" s="137"/>
      <c r="G51" s="137"/>
      <c r="H51" s="24"/>
      <c r="I51" s="24"/>
      <c r="J51" s="24"/>
      <c r="K51" s="24"/>
      <c r="L51" s="24"/>
      <c r="M51" s="18"/>
      <c r="N51" s="24"/>
    </row>
    <row r="52" spans="1:14" ht="23.25" customHeight="1" x14ac:dyDescent="0.3">
      <c r="A52" s="135" t="s">
        <v>12</v>
      </c>
      <c r="F52" s="137"/>
      <c r="G52" s="137"/>
      <c r="H52" s="24"/>
      <c r="I52" s="24"/>
      <c r="J52" s="24"/>
      <c r="K52" s="24"/>
      <c r="L52" s="20"/>
      <c r="M52" s="18"/>
      <c r="N52" s="20"/>
    </row>
    <row r="53" spans="1:14" ht="23.25" customHeight="1" x14ac:dyDescent="0.3">
      <c r="A53" s="138" t="s">
        <v>146</v>
      </c>
      <c r="F53" s="137"/>
      <c r="G53" s="137"/>
      <c r="H53" s="119">
        <v>3475</v>
      </c>
      <c r="I53" s="24"/>
      <c r="J53" s="119">
        <v>2314</v>
      </c>
      <c r="K53" s="24"/>
      <c r="L53" s="18">
        <v>3258</v>
      </c>
      <c r="M53" s="18"/>
      <c r="N53" s="119">
        <v>1985</v>
      </c>
    </row>
    <row r="54" spans="1:14" ht="23.25" customHeight="1" x14ac:dyDescent="0.3">
      <c r="A54" s="138" t="s">
        <v>95</v>
      </c>
      <c r="F54" s="137"/>
      <c r="G54" s="137"/>
      <c r="H54" s="121">
        <v>36950</v>
      </c>
      <c r="I54" s="24"/>
      <c r="J54" s="121">
        <v>37674</v>
      </c>
      <c r="K54" s="24"/>
      <c r="L54" s="120">
        <v>0</v>
      </c>
      <c r="M54" s="18"/>
      <c r="N54" s="120">
        <v>0</v>
      </c>
    </row>
    <row r="55" spans="1:14" ht="23.25" customHeight="1" x14ac:dyDescent="0.3">
      <c r="A55" s="138" t="s">
        <v>89</v>
      </c>
      <c r="F55" s="137"/>
      <c r="G55" s="137"/>
      <c r="H55" s="121">
        <v>23996</v>
      </c>
      <c r="I55" s="24"/>
      <c r="J55" s="121">
        <v>23775</v>
      </c>
      <c r="K55" s="24"/>
      <c r="L55" s="18">
        <v>23996</v>
      </c>
      <c r="M55" s="18"/>
      <c r="N55" s="121">
        <v>23775</v>
      </c>
    </row>
    <row r="56" spans="1:14" ht="23.25" customHeight="1" x14ac:dyDescent="0.3">
      <c r="A56" s="3" t="s">
        <v>172</v>
      </c>
      <c r="F56" s="137"/>
      <c r="G56" s="137"/>
      <c r="H56" s="120">
        <v>76653</v>
      </c>
      <c r="I56" s="24"/>
      <c r="J56" s="120">
        <v>75781</v>
      </c>
      <c r="K56" s="24"/>
      <c r="L56" s="120">
        <v>75781</v>
      </c>
      <c r="M56" s="18"/>
      <c r="N56" s="120">
        <v>74943</v>
      </c>
    </row>
    <row r="57" spans="1:14" ht="23.15" customHeight="1" x14ac:dyDescent="0.3">
      <c r="A57" s="34" t="s">
        <v>13</v>
      </c>
      <c r="F57" s="139"/>
      <c r="G57" s="139"/>
      <c r="H57" s="166">
        <v>141074</v>
      </c>
      <c r="I57" s="25"/>
      <c r="J57" s="166">
        <v>139544</v>
      </c>
      <c r="K57" s="25"/>
      <c r="L57" s="166">
        <v>103035</v>
      </c>
      <c r="M57" s="18"/>
      <c r="N57" s="166">
        <v>100703</v>
      </c>
    </row>
    <row r="58" spans="1:14" ht="18.5" customHeight="1" x14ac:dyDescent="0.3">
      <c r="A58" s="34"/>
      <c r="B58" s="34"/>
      <c r="F58" s="137"/>
      <c r="G58" s="137"/>
      <c r="H58" s="44"/>
      <c r="I58" s="24"/>
      <c r="J58" s="44"/>
      <c r="K58" s="44"/>
      <c r="L58" s="44"/>
      <c r="M58" s="30"/>
      <c r="N58" s="44"/>
    </row>
    <row r="59" spans="1:14" ht="23.25" customHeight="1" x14ac:dyDescent="0.3">
      <c r="A59" s="34" t="s">
        <v>14</v>
      </c>
      <c r="F59" s="139"/>
      <c r="G59" s="139"/>
      <c r="H59" s="289">
        <v>2092960</v>
      </c>
      <c r="I59" s="25"/>
      <c r="J59" s="218">
        <v>2041325</v>
      </c>
      <c r="K59" s="25"/>
      <c r="L59" s="218">
        <v>2145669</v>
      </c>
      <c r="M59" s="18"/>
      <c r="N59" s="218">
        <v>1906815</v>
      </c>
    </row>
    <row r="60" spans="1:14" ht="23.25" customHeight="1" x14ac:dyDescent="0.35">
      <c r="A60" s="131" t="s">
        <v>98</v>
      </c>
      <c r="B60" s="5"/>
      <c r="C60" s="5"/>
      <c r="D60" s="5"/>
      <c r="E60" s="5"/>
      <c r="F60" s="139"/>
      <c r="G60" s="139"/>
      <c r="H60" s="25"/>
      <c r="I60" s="25"/>
      <c r="J60" s="25"/>
      <c r="K60" s="25"/>
      <c r="L60" s="20"/>
      <c r="M60" s="18"/>
      <c r="N60" s="20"/>
    </row>
    <row r="61" spans="1:14" ht="23.25" customHeight="1" x14ac:dyDescent="0.3">
      <c r="A61" s="46" t="s">
        <v>46</v>
      </c>
      <c r="B61" s="5"/>
      <c r="C61" s="5"/>
      <c r="D61" s="5"/>
      <c r="E61" s="5"/>
      <c r="F61" s="139"/>
      <c r="G61" s="139"/>
      <c r="H61" s="25"/>
      <c r="I61" s="25"/>
      <c r="J61" s="25"/>
      <c r="K61" s="25"/>
      <c r="L61" s="20"/>
      <c r="M61" s="18"/>
      <c r="N61" s="20"/>
    </row>
    <row r="62" spans="1:14" ht="19.5" customHeight="1" x14ac:dyDescent="0.3">
      <c r="A62" s="46"/>
      <c r="B62" s="5"/>
      <c r="C62" s="5"/>
      <c r="D62" s="5"/>
      <c r="E62" s="5"/>
      <c r="F62" s="139"/>
      <c r="G62" s="139"/>
      <c r="H62" s="25"/>
      <c r="I62" s="25"/>
      <c r="J62" s="25"/>
      <c r="K62" s="25"/>
      <c r="L62" s="20"/>
      <c r="M62" s="18"/>
      <c r="N62" s="20"/>
    </row>
    <row r="63" spans="1:14" ht="23.25" customHeight="1" x14ac:dyDescent="0.3">
      <c r="A63" s="46"/>
      <c r="B63" s="5"/>
      <c r="C63" s="5"/>
      <c r="D63" s="5"/>
      <c r="E63" s="5"/>
      <c r="F63" s="132"/>
      <c r="G63" s="132"/>
      <c r="H63" s="296" t="s">
        <v>78</v>
      </c>
      <c r="I63" s="296"/>
      <c r="J63" s="296"/>
      <c r="K63" s="5"/>
      <c r="L63" s="297" t="s">
        <v>79</v>
      </c>
      <c r="M63" s="297"/>
      <c r="N63" s="297"/>
    </row>
    <row r="64" spans="1:14" ht="23.25" customHeight="1" x14ac:dyDescent="0.3">
      <c r="A64" s="5"/>
      <c r="F64" s="132"/>
      <c r="G64" s="132"/>
      <c r="H64" s="296" t="s">
        <v>80</v>
      </c>
      <c r="I64" s="296"/>
      <c r="J64" s="296"/>
      <c r="K64" s="5"/>
      <c r="L64" s="297" t="s">
        <v>80</v>
      </c>
      <c r="M64" s="297"/>
      <c r="N64" s="297"/>
    </row>
    <row r="65" spans="1:14" ht="23.25" customHeight="1" x14ac:dyDescent="0.3">
      <c r="A65" s="5"/>
      <c r="F65" s="132"/>
      <c r="G65" s="132"/>
      <c r="H65" s="128" t="s">
        <v>174</v>
      </c>
      <c r="I65" s="5"/>
      <c r="J65" s="128" t="s">
        <v>40</v>
      </c>
      <c r="K65" s="129"/>
      <c r="L65" s="128">
        <v>42550</v>
      </c>
      <c r="M65" s="129"/>
      <c r="N65" s="128" t="s">
        <v>40</v>
      </c>
    </row>
    <row r="66" spans="1:14" ht="23.25" customHeight="1" x14ac:dyDescent="0.3">
      <c r="A66" s="5" t="s">
        <v>9</v>
      </c>
      <c r="F66" s="133"/>
      <c r="G66" s="133"/>
      <c r="H66" s="171">
        <v>2020</v>
      </c>
      <c r="J66" s="1">
        <v>2019</v>
      </c>
      <c r="L66" s="171">
        <v>2020</v>
      </c>
      <c r="M66" s="3"/>
      <c r="N66" s="1">
        <v>2019</v>
      </c>
    </row>
    <row r="67" spans="1:14" ht="23.25" customHeight="1" x14ac:dyDescent="0.3">
      <c r="A67" s="4"/>
      <c r="F67" s="133"/>
      <c r="G67" s="133"/>
      <c r="H67" s="1" t="s">
        <v>47</v>
      </c>
      <c r="J67" s="1"/>
      <c r="L67" s="1" t="s">
        <v>47</v>
      </c>
      <c r="M67" s="134"/>
      <c r="N67" s="1"/>
    </row>
    <row r="68" spans="1:14" ht="23.25" customHeight="1" x14ac:dyDescent="0.3">
      <c r="A68" s="34"/>
      <c r="H68" s="295" t="s">
        <v>48</v>
      </c>
      <c r="I68" s="295"/>
      <c r="J68" s="295"/>
      <c r="K68" s="295"/>
      <c r="L68" s="295"/>
      <c r="M68" s="295"/>
      <c r="N68" s="295"/>
    </row>
    <row r="69" spans="1:14" ht="23.25" customHeight="1" x14ac:dyDescent="0.3">
      <c r="A69" s="4" t="s">
        <v>15</v>
      </c>
      <c r="H69" s="133"/>
      <c r="I69" s="133"/>
      <c r="J69" s="133"/>
      <c r="K69" s="133"/>
      <c r="L69" s="133"/>
      <c r="M69" s="133"/>
      <c r="N69" s="133"/>
    </row>
    <row r="70" spans="1:14" ht="23.25" customHeight="1" x14ac:dyDescent="0.3">
      <c r="A70" s="3" t="s">
        <v>16</v>
      </c>
      <c r="L70" s="18"/>
      <c r="M70" s="18"/>
      <c r="N70" s="18"/>
    </row>
    <row r="71" spans="1:14" ht="23.15" customHeight="1" x14ac:dyDescent="0.3">
      <c r="B71" s="3" t="s">
        <v>17</v>
      </c>
      <c r="F71" s="172"/>
      <c r="G71" s="172"/>
      <c r="L71" s="18"/>
      <c r="M71" s="18"/>
      <c r="N71" s="18"/>
    </row>
    <row r="72" spans="1:14" ht="22.5" customHeight="1" x14ac:dyDescent="0.3">
      <c r="B72" s="298" t="s">
        <v>102</v>
      </c>
      <c r="C72" s="298"/>
      <c r="D72" s="298"/>
      <c r="E72" s="298"/>
      <c r="F72" s="172"/>
      <c r="G72" s="172"/>
      <c r="L72" s="18"/>
      <c r="M72" s="18"/>
      <c r="N72" s="18"/>
    </row>
    <row r="73" spans="1:14" ht="23.25" customHeight="1" thickBot="1" x14ac:dyDescent="0.35">
      <c r="B73" s="180" t="s">
        <v>221</v>
      </c>
      <c r="C73" s="180"/>
      <c r="D73" s="180"/>
      <c r="E73" s="180"/>
      <c r="H73" s="122">
        <v>500000</v>
      </c>
      <c r="J73" s="122">
        <v>500000</v>
      </c>
      <c r="L73" s="122">
        <v>500000</v>
      </c>
      <c r="M73" s="20"/>
      <c r="N73" s="122">
        <v>500000</v>
      </c>
    </row>
    <row r="74" spans="1:14" ht="23.25" customHeight="1" thickTop="1" x14ac:dyDescent="0.3">
      <c r="B74" s="3" t="s">
        <v>18</v>
      </c>
      <c r="H74" s="123"/>
      <c r="J74" s="123"/>
      <c r="L74" s="123"/>
      <c r="M74" s="26"/>
      <c r="N74" s="123"/>
    </row>
    <row r="75" spans="1:14" ht="23.25" customHeight="1" x14ac:dyDescent="0.3">
      <c r="B75" s="298" t="s">
        <v>102</v>
      </c>
      <c r="C75" s="298"/>
      <c r="D75" s="298"/>
      <c r="E75" s="298"/>
      <c r="F75" s="172"/>
      <c r="G75" s="172"/>
      <c r="H75" s="123"/>
      <c r="J75" s="123"/>
      <c r="L75" s="123"/>
      <c r="M75" s="26"/>
      <c r="N75" s="123"/>
    </row>
    <row r="76" spans="1:14" ht="23.25" customHeight="1" x14ac:dyDescent="0.3">
      <c r="B76" s="180" t="s">
        <v>221</v>
      </c>
      <c r="C76" s="180"/>
      <c r="D76" s="180"/>
      <c r="E76" s="180"/>
      <c r="F76" s="172"/>
      <c r="G76" s="172"/>
      <c r="H76" s="18">
        <v>500000</v>
      </c>
      <c r="J76" s="18">
        <v>500000</v>
      </c>
      <c r="L76" s="18">
        <v>500000</v>
      </c>
      <c r="M76" s="26"/>
      <c r="N76" s="18">
        <v>500000</v>
      </c>
    </row>
    <row r="77" spans="1:14" ht="23.15" customHeight="1" x14ac:dyDescent="0.3">
      <c r="A77" s="3" t="s">
        <v>124</v>
      </c>
      <c r="H77" s="123">
        <v>140000</v>
      </c>
      <c r="J77" s="123">
        <v>140000</v>
      </c>
      <c r="L77" s="123">
        <v>140000</v>
      </c>
      <c r="M77" s="26"/>
      <c r="N77" s="123">
        <v>140000</v>
      </c>
    </row>
    <row r="78" spans="1:14" ht="23.15" customHeight="1" x14ac:dyDescent="0.3">
      <c r="A78" s="3" t="s">
        <v>103</v>
      </c>
      <c r="F78" s="172"/>
      <c r="G78" s="172"/>
      <c r="H78" s="123">
        <v>-153610</v>
      </c>
      <c r="J78" s="123">
        <v>-153610</v>
      </c>
      <c r="L78" s="123">
        <v>-153610</v>
      </c>
      <c r="M78" s="26"/>
      <c r="N78" s="123">
        <v>-153610</v>
      </c>
    </row>
    <row r="79" spans="1:14" ht="22.5" hidden="1" customHeight="1" x14ac:dyDescent="0.3">
      <c r="A79" s="3" t="s">
        <v>157</v>
      </c>
      <c r="F79" s="200"/>
      <c r="G79" s="200"/>
      <c r="H79" s="123"/>
      <c r="J79" s="123"/>
      <c r="L79" s="123"/>
      <c r="M79" s="26"/>
      <c r="N79" s="123"/>
    </row>
    <row r="80" spans="1:14" ht="23.15" hidden="1" customHeight="1" x14ac:dyDescent="0.3">
      <c r="B80" s="3" t="s">
        <v>158</v>
      </c>
      <c r="F80" s="200"/>
      <c r="G80" s="200"/>
      <c r="H80" s="123"/>
      <c r="J80" s="123"/>
      <c r="L80" s="202"/>
      <c r="M80" s="203"/>
      <c r="N80" s="202"/>
    </row>
    <row r="81" spans="1:14" ht="23.25" customHeight="1" x14ac:dyDescent="0.3">
      <c r="A81" s="3" t="s">
        <v>123</v>
      </c>
      <c r="F81" s="138"/>
      <c r="G81" s="138"/>
      <c r="L81" s="18"/>
      <c r="M81" s="18"/>
      <c r="N81" s="18"/>
    </row>
    <row r="82" spans="1:14" ht="23.25" customHeight="1" x14ac:dyDescent="0.3">
      <c r="B82" s="3" t="s">
        <v>51</v>
      </c>
      <c r="H82" s="18"/>
      <c r="I82" s="24"/>
      <c r="J82" s="18"/>
      <c r="K82" s="24"/>
      <c r="L82" s="18"/>
      <c r="M82" s="18"/>
      <c r="N82" s="18"/>
    </row>
    <row r="83" spans="1:14" ht="23.25" customHeight="1" x14ac:dyDescent="0.3">
      <c r="C83" s="3" t="s">
        <v>19</v>
      </c>
      <c r="H83" s="123">
        <v>50000</v>
      </c>
      <c r="I83" s="24"/>
      <c r="J83" s="123">
        <v>50000</v>
      </c>
      <c r="K83" s="50"/>
      <c r="L83" s="18">
        <v>50000</v>
      </c>
      <c r="M83" s="18"/>
      <c r="N83" s="18">
        <v>50000</v>
      </c>
    </row>
    <row r="84" spans="1:14" ht="23.25" customHeight="1" x14ac:dyDescent="0.3">
      <c r="C84" s="3" t="s">
        <v>104</v>
      </c>
      <c r="F84" s="172"/>
      <c r="G84" s="172"/>
      <c r="H84" s="123">
        <v>295812</v>
      </c>
      <c r="I84" s="24"/>
      <c r="J84" s="123">
        <v>295812</v>
      </c>
      <c r="K84" s="50"/>
      <c r="L84" s="18">
        <v>295812</v>
      </c>
      <c r="M84" s="18"/>
      <c r="N84" s="18">
        <v>295812</v>
      </c>
    </row>
    <row r="85" spans="1:14" ht="23.25" customHeight="1" x14ac:dyDescent="0.3">
      <c r="B85" s="3" t="s">
        <v>105</v>
      </c>
      <c r="H85" s="20">
        <v>3643887</v>
      </c>
      <c r="I85" s="140"/>
      <c r="J85" s="148">
        <v>3393192</v>
      </c>
      <c r="K85" s="124"/>
      <c r="L85" s="33">
        <v>3640216</v>
      </c>
      <c r="M85" s="20"/>
      <c r="N85" s="20">
        <v>3461996</v>
      </c>
    </row>
    <row r="86" spans="1:14" ht="23.25" customHeight="1" x14ac:dyDescent="0.3">
      <c r="A86" s="3" t="s">
        <v>106</v>
      </c>
      <c r="F86" s="174"/>
      <c r="G86" s="174"/>
      <c r="H86" s="148">
        <v>-295812</v>
      </c>
      <c r="I86" s="140"/>
      <c r="J86" s="148">
        <v>-295812</v>
      </c>
      <c r="K86" s="124"/>
      <c r="L86" s="20">
        <v>-295812</v>
      </c>
      <c r="M86" s="20"/>
      <c r="N86" s="20">
        <v>-295812</v>
      </c>
    </row>
    <row r="87" spans="1:14" ht="23.25" customHeight="1" x14ac:dyDescent="0.3">
      <c r="A87" s="3" t="s">
        <v>96</v>
      </c>
      <c r="F87" s="167"/>
      <c r="G87" s="167"/>
      <c r="H87" s="27">
        <v>-865276</v>
      </c>
      <c r="I87" s="140"/>
      <c r="J87" s="168">
        <v>-941006</v>
      </c>
      <c r="K87" s="124"/>
      <c r="L87" s="176">
        <v>-845618</v>
      </c>
      <c r="M87" s="20"/>
      <c r="N87" s="176">
        <v>-963615</v>
      </c>
    </row>
    <row r="88" spans="1:14" ht="23.25" customHeight="1" x14ac:dyDescent="0.3">
      <c r="A88" s="34" t="s">
        <v>147</v>
      </c>
      <c r="F88" s="137"/>
      <c r="G88" s="137"/>
      <c r="H88" s="44">
        <v>3315001</v>
      </c>
      <c r="I88" s="24"/>
      <c r="J88" s="44">
        <v>2988576</v>
      </c>
      <c r="K88" s="44"/>
      <c r="L88" s="44">
        <v>3330988</v>
      </c>
      <c r="M88" s="30"/>
      <c r="N88" s="44">
        <v>3034771</v>
      </c>
    </row>
    <row r="89" spans="1:14" ht="18.5" customHeight="1" x14ac:dyDescent="0.3">
      <c r="A89" s="34"/>
      <c r="B89" s="34"/>
      <c r="F89" s="137"/>
      <c r="G89" s="137"/>
      <c r="H89" s="44"/>
      <c r="I89" s="24"/>
      <c r="J89" s="44"/>
      <c r="K89" s="44"/>
      <c r="L89" s="44"/>
      <c r="M89" s="30"/>
      <c r="N89" s="44"/>
    </row>
    <row r="90" spans="1:14" ht="23.25" customHeight="1" x14ac:dyDescent="0.3">
      <c r="A90" s="3" t="s">
        <v>22</v>
      </c>
      <c r="F90" s="137"/>
      <c r="G90" s="137"/>
      <c r="H90" s="141">
        <v>90067</v>
      </c>
      <c r="I90" s="24"/>
      <c r="J90" s="24">
        <v>66592</v>
      </c>
      <c r="K90" s="24"/>
      <c r="L90" s="149">
        <v>0</v>
      </c>
      <c r="M90" s="18"/>
      <c r="N90" s="149">
        <v>0</v>
      </c>
    </row>
    <row r="91" spans="1:14" ht="23.25" customHeight="1" x14ac:dyDescent="0.3">
      <c r="A91" s="34" t="s">
        <v>21</v>
      </c>
      <c r="F91" s="137"/>
      <c r="G91" s="137"/>
      <c r="H91" s="21">
        <v>3405068</v>
      </c>
      <c r="I91" s="24"/>
      <c r="J91" s="21">
        <v>3055168</v>
      </c>
      <c r="K91" s="24"/>
      <c r="L91" s="21">
        <v>3330988</v>
      </c>
      <c r="M91" s="18"/>
      <c r="N91" s="21">
        <v>3034771</v>
      </c>
    </row>
    <row r="92" spans="1:14" ht="18" customHeight="1" x14ac:dyDescent="0.3">
      <c r="A92" s="34"/>
      <c r="F92" s="137"/>
      <c r="G92" s="137"/>
      <c r="H92" s="24"/>
      <c r="I92" s="24"/>
      <c r="J92" s="24"/>
      <c r="K92" s="24"/>
      <c r="L92" s="28"/>
      <c r="M92" s="18"/>
      <c r="N92" s="28"/>
    </row>
    <row r="93" spans="1:14" ht="23.25" customHeight="1" thickBot="1" x14ac:dyDescent="0.35">
      <c r="A93" s="34" t="s">
        <v>20</v>
      </c>
      <c r="F93" s="137"/>
      <c r="G93" s="137"/>
      <c r="H93" s="22">
        <v>5498028</v>
      </c>
      <c r="I93" s="24"/>
      <c r="J93" s="22">
        <v>5096493</v>
      </c>
      <c r="K93" s="24"/>
      <c r="L93" s="22">
        <v>5476657</v>
      </c>
      <c r="M93" s="18"/>
      <c r="N93" s="22">
        <v>4941586</v>
      </c>
    </row>
    <row r="94" spans="1:14" ht="23.25" customHeight="1" thickTop="1" x14ac:dyDescent="0.3"/>
  </sheetData>
  <mergeCells count="18">
    <mergeCell ref="B72:E72"/>
    <mergeCell ref="B75:E75"/>
    <mergeCell ref="A12:E12"/>
    <mergeCell ref="H37:J37"/>
    <mergeCell ref="L37:N37"/>
    <mergeCell ref="H36:J36"/>
    <mergeCell ref="L36:N36"/>
    <mergeCell ref="H68:N68"/>
    <mergeCell ref="H41:N41"/>
    <mergeCell ref="H63:J63"/>
    <mergeCell ref="L63:N63"/>
    <mergeCell ref="H64:J64"/>
    <mergeCell ref="L64:N64"/>
    <mergeCell ref="H9:N9"/>
    <mergeCell ref="H4:J4"/>
    <mergeCell ref="H5:J5"/>
    <mergeCell ref="L4:N4"/>
    <mergeCell ref="L5:N5"/>
  </mergeCells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2" max="16383" man="1"/>
    <brk id="5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133"/>
  <sheetViews>
    <sheetView view="pageBreakPreview" topLeftCell="D112" zoomScaleNormal="100" zoomScaleSheetLayoutView="100" workbookViewId="0">
      <selection activeCell="C78" sqref="C78"/>
    </sheetView>
  </sheetViews>
  <sheetFormatPr defaultColWidth="20.8984375" defaultRowHeight="23.25" customHeight="1" x14ac:dyDescent="0.3"/>
  <cols>
    <col min="1" max="2" width="2" style="3" customWidth="1"/>
    <col min="3" max="3" width="56.3984375" style="3" customWidth="1"/>
    <col min="4" max="4" width="10.09765625" style="130" customWidth="1"/>
    <col min="5" max="5" width="1.69921875" style="130" customWidth="1"/>
    <col min="6" max="6" width="16.59765625" style="130" hidden="1" customWidth="1"/>
    <col min="7" max="7" width="1.59765625" style="130" hidden="1" customWidth="1"/>
    <col min="8" max="8" width="16.59765625" style="130" hidden="1" customWidth="1"/>
    <col min="9" max="9" width="1.59765625" style="130" hidden="1" customWidth="1"/>
    <col min="10" max="10" width="16.59765625" style="3" hidden="1" customWidth="1"/>
    <col min="11" max="11" width="14.09765625" style="3" customWidth="1"/>
    <col min="12" max="12" width="1.59765625" style="3" customWidth="1"/>
    <col min="13" max="13" width="14.09765625" style="3" customWidth="1"/>
    <col min="14" max="14" width="1.59765625" style="3" customWidth="1"/>
    <col min="15" max="15" width="14.09765625" style="3" customWidth="1"/>
    <col min="16" max="16" width="1.59765625" style="3" customWidth="1"/>
    <col min="17" max="17" width="14.09765625" style="3" customWidth="1"/>
    <col min="18" max="16384" width="20.8984375" style="3"/>
  </cols>
  <sheetData>
    <row r="1" spans="1:17" s="5" customFormat="1" ht="23.25" customHeight="1" x14ac:dyDescent="0.35">
      <c r="A1" s="131" t="str">
        <f>'BS 3-5'!A1</f>
        <v>M.C.S. Steel Public Company Limited and its subsidiaries</v>
      </c>
      <c r="D1" s="132"/>
      <c r="E1" s="132"/>
      <c r="F1" s="132"/>
      <c r="G1" s="132"/>
      <c r="H1" s="132"/>
      <c r="I1" s="132"/>
    </row>
    <row r="2" spans="1:17" s="5" customFormat="1" ht="23.25" customHeight="1" x14ac:dyDescent="0.3">
      <c r="A2" s="46" t="s">
        <v>52</v>
      </c>
      <c r="D2" s="132"/>
      <c r="E2" s="132"/>
      <c r="F2" s="132"/>
      <c r="G2" s="132"/>
      <c r="H2" s="132"/>
      <c r="I2" s="132"/>
    </row>
    <row r="3" spans="1:17" s="5" customFormat="1" ht="12.75" customHeight="1" x14ac:dyDescent="0.3">
      <c r="A3" s="46"/>
      <c r="D3" s="132"/>
      <c r="E3" s="132"/>
      <c r="F3" s="132"/>
      <c r="G3" s="132"/>
      <c r="H3" s="132"/>
      <c r="I3" s="132"/>
    </row>
    <row r="4" spans="1:17" s="5" customFormat="1" ht="23.25" customHeight="1" x14ac:dyDescent="0.3">
      <c r="A4" s="46"/>
      <c r="D4" s="132"/>
      <c r="E4" s="132"/>
      <c r="F4" s="132"/>
      <c r="G4" s="132"/>
      <c r="H4" s="132"/>
      <c r="I4" s="132"/>
      <c r="K4" s="296" t="s">
        <v>78</v>
      </c>
      <c r="L4" s="296"/>
      <c r="M4" s="296"/>
      <c r="O4" s="297" t="s">
        <v>79</v>
      </c>
      <c r="P4" s="297"/>
      <c r="Q4" s="297"/>
    </row>
    <row r="5" spans="1:17" s="5" customFormat="1" ht="23.25" customHeight="1" x14ac:dyDescent="0.3">
      <c r="D5" s="132"/>
      <c r="E5" s="132"/>
      <c r="F5" s="132"/>
      <c r="G5" s="132"/>
      <c r="H5" s="132"/>
      <c r="I5" s="132"/>
      <c r="K5" s="296" t="s">
        <v>80</v>
      </c>
      <c r="L5" s="296"/>
      <c r="M5" s="296"/>
      <c r="O5" s="297" t="s">
        <v>80</v>
      </c>
      <c r="P5" s="297"/>
      <c r="Q5" s="297"/>
    </row>
    <row r="6" spans="1:17" ht="23.25" customHeight="1" x14ac:dyDescent="0.3">
      <c r="A6" s="34"/>
      <c r="D6" s="146"/>
      <c r="E6" s="146"/>
      <c r="F6" s="146"/>
      <c r="G6" s="146"/>
      <c r="H6" s="146"/>
      <c r="I6" s="146"/>
      <c r="K6" s="304" t="s">
        <v>215</v>
      </c>
      <c r="L6" s="301"/>
      <c r="M6" s="301"/>
      <c r="N6" s="52"/>
      <c r="O6" s="304" t="s">
        <v>216</v>
      </c>
      <c r="P6" s="301"/>
      <c r="Q6" s="301"/>
    </row>
    <row r="7" spans="1:17" ht="23.25" customHeight="1" x14ac:dyDescent="0.3">
      <c r="A7" s="34"/>
      <c r="D7" s="146"/>
      <c r="E7" s="146"/>
      <c r="F7" s="146"/>
      <c r="G7" s="146"/>
      <c r="H7" s="146"/>
      <c r="I7" s="146"/>
      <c r="K7" s="303" t="s">
        <v>174</v>
      </c>
      <c r="L7" s="301"/>
      <c r="M7" s="301"/>
      <c r="N7" s="52"/>
      <c r="O7" s="303" t="s">
        <v>174</v>
      </c>
      <c r="P7" s="301"/>
      <c r="Q7" s="301"/>
    </row>
    <row r="8" spans="1:17" ht="23.25" customHeight="1" x14ac:dyDescent="0.3">
      <c r="A8" s="34"/>
      <c r="D8" s="275" t="s">
        <v>4</v>
      </c>
      <c r="E8" s="133"/>
      <c r="F8" s="133"/>
      <c r="G8" s="133"/>
      <c r="H8" s="133"/>
      <c r="I8" s="133"/>
      <c r="K8" s="160">
        <v>2020</v>
      </c>
      <c r="M8" s="171">
        <v>2019</v>
      </c>
      <c r="O8" s="171">
        <v>2020</v>
      </c>
      <c r="Q8" s="171">
        <v>2019</v>
      </c>
    </row>
    <row r="9" spans="1:17" ht="23.25" customHeight="1" x14ac:dyDescent="0.3">
      <c r="A9" s="34"/>
      <c r="D9" s="133"/>
      <c r="E9" s="133"/>
      <c r="F9" s="133"/>
      <c r="G9" s="133"/>
      <c r="H9" s="133"/>
      <c r="I9" s="133"/>
      <c r="K9" s="300" t="s">
        <v>48</v>
      </c>
      <c r="L9" s="300"/>
      <c r="M9" s="300"/>
      <c r="N9" s="300"/>
      <c r="O9" s="300"/>
      <c r="P9" s="300"/>
      <c r="Q9" s="300"/>
    </row>
    <row r="10" spans="1:17" ht="23.25" customHeight="1" x14ac:dyDescent="0.3">
      <c r="A10" s="135" t="s">
        <v>125</v>
      </c>
    </row>
    <row r="11" spans="1:17" ht="23.25" customHeight="1" x14ac:dyDescent="0.3">
      <c r="A11" s="3" t="s">
        <v>126</v>
      </c>
      <c r="D11" s="130">
        <v>9</v>
      </c>
      <c r="K11" s="18">
        <v>1132834</v>
      </c>
      <c r="M11" s="215">
        <v>925115</v>
      </c>
      <c r="N11" s="215"/>
      <c r="O11" s="215">
        <v>1103724</v>
      </c>
      <c r="P11" s="215"/>
      <c r="Q11" s="215">
        <v>852144</v>
      </c>
    </row>
    <row r="12" spans="1:17" ht="23.25" customHeight="1" x14ac:dyDescent="0.3">
      <c r="A12" s="3" t="s">
        <v>53</v>
      </c>
      <c r="D12" s="174"/>
      <c r="E12" s="174"/>
      <c r="F12" s="174"/>
      <c r="G12" s="174"/>
      <c r="H12" s="174"/>
      <c r="I12" s="174"/>
      <c r="K12" s="125">
        <v>9894</v>
      </c>
      <c r="M12" s="215">
        <v>3322</v>
      </c>
      <c r="N12" s="215"/>
      <c r="O12" s="215">
        <v>10751</v>
      </c>
      <c r="P12" s="215"/>
      <c r="Q12" s="215">
        <v>4734</v>
      </c>
    </row>
    <row r="13" spans="1:17" ht="23.25" customHeight="1" x14ac:dyDescent="0.3">
      <c r="A13" s="3" t="s">
        <v>23</v>
      </c>
      <c r="K13" s="18">
        <v>10034</v>
      </c>
      <c r="M13" s="215">
        <v>14403</v>
      </c>
      <c r="N13" s="215"/>
      <c r="O13" s="215">
        <v>8720</v>
      </c>
      <c r="P13" s="215"/>
      <c r="Q13" s="215">
        <v>14945</v>
      </c>
    </row>
    <row r="14" spans="1:17" ht="23.25" customHeight="1" x14ac:dyDescent="0.3">
      <c r="A14" s="34" t="s">
        <v>127</v>
      </c>
      <c r="F14" s="21">
        <v>0</v>
      </c>
      <c r="H14" s="21">
        <v>0</v>
      </c>
      <c r="J14" s="21">
        <v>0</v>
      </c>
      <c r="K14" s="21">
        <f>SUM(K11:K13)</f>
        <v>1152762</v>
      </c>
      <c r="M14" s="21">
        <f>SUM(M11:M13)</f>
        <v>942840</v>
      </c>
      <c r="O14" s="21">
        <f>SUM(O11:O13)</f>
        <v>1123195</v>
      </c>
      <c r="Q14" s="21">
        <f>SUM(Q11:Q13)</f>
        <v>871823</v>
      </c>
    </row>
    <row r="15" spans="1:17" ht="12.75" customHeight="1" x14ac:dyDescent="0.3">
      <c r="A15" s="34"/>
    </row>
    <row r="16" spans="1:17" ht="23.25" customHeight="1" x14ac:dyDescent="0.3">
      <c r="A16" s="135" t="s">
        <v>24</v>
      </c>
    </row>
    <row r="17" spans="1:19" ht="23.25" customHeight="1" x14ac:dyDescent="0.3">
      <c r="A17" s="3" t="s">
        <v>128</v>
      </c>
      <c r="D17" s="3"/>
      <c r="K17" s="18">
        <v>727944</v>
      </c>
      <c r="M17" s="215">
        <v>678280</v>
      </c>
      <c r="N17" s="215"/>
      <c r="O17" s="215">
        <v>718411</v>
      </c>
      <c r="P17" s="215"/>
      <c r="Q17" s="215">
        <v>624890</v>
      </c>
      <c r="R17" s="190"/>
      <c r="S17" s="191"/>
    </row>
    <row r="18" spans="1:19" ht="23.25" customHeight="1" x14ac:dyDescent="0.3">
      <c r="A18" s="3" t="s">
        <v>83</v>
      </c>
      <c r="K18" s="18">
        <v>99035</v>
      </c>
      <c r="M18" s="215">
        <v>73084</v>
      </c>
      <c r="N18" s="215"/>
      <c r="O18" s="215">
        <v>99035</v>
      </c>
      <c r="P18" s="215"/>
      <c r="Q18" s="215">
        <v>73084</v>
      </c>
    </row>
    <row r="19" spans="1:19" ht="23.25" customHeight="1" x14ac:dyDescent="0.3">
      <c r="A19" s="3" t="s">
        <v>25</v>
      </c>
      <c r="K19" s="18">
        <v>81982</v>
      </c>
      <c r="M19" s="215">
        <v>68499</v>
      </c>
      <c r="N19" s="215"/>
      <c r="O19" s="215">
        <v>67904</v>
      </c>
      <c r="P19" s="215"/>
      <c r="Q19" s="215">
        <v>53624</v>
      </c>
    </row>
    <row r="20" spans="1:19" ht="23.25" hidden="1" customHeight="1" x14ac:dyDescent="0.3">
      <c r="A20" s="3" t="s">
        <v>143</v>
      </c>
      <c r="D20" s="186"/>
      <c r="E20" s="186"/>
      <c r="F20" s="186"/>
      <c r="G20" s="186"/>
      <c r="H20" s="186"/>
      <c r="I20" s="186"/>
      <c r="K20" s="18"/>
      <c r="M20" s="215">
        <v>0</v>
      </c>
      <c r="N20" s="215"/>
      <c r="O20" s="215">
        <v>0</v>
      </c>
      <c r="P20" s="215"/>
      <c r="Q20" s="215">
        <v>0</v>
      </c>
    </row>
    <row r="21" spans="1:19" ht="23.25" customHeight="1" x14ac:dyDescent="0.3">
      <c r="A21" s="3" t="s">
        <v>26</v>
      </c>
      <c r="D21" s="172"/>
      <c r="E21" s="172"/>
      <c r="F21" s="172"/>
      <c r="G21" s="172"/>
      <c r="H21" s="172"/>
      <c r="I21" s="172"/>
      <c r="K21" s="27">
        <v>4521</v>
      </c>
      <c r="M21" s="216">
        <v>2242</v>
      </c>
      <c r="N21" s="215"/>
      <c r="O21" s="216">
        <v>5011</v>
      </c>
      <c r="P21" s="215"/>
      <c r="Q21" s="216">
        <v>1669</v>
      </c>
    </row>
    <row r="22" spans="1:19" ht="23.25" customHeight="1" x14ac:dyDescent="0.3">
      <c r="A22" s="34" t="s">
        <v>27</v>
      </c>
      <c r="F22" s="21">
        <v>0</v>
      </c>
      <c r="H22" s="21">
        <v>0</v>
      </c>
      <c r="J22" s="21">
        <v>0</v>
      </c>
      <c r="K22" s="21">
        <f>SUM(K17:K21)</f>
        <v>913482</v>
      </c>
      <c r="M22" s="21">
        <f>SUM(M17:M21)</f>
        <v>822105</v>
      </c>
      <c r="N22" s="28"/>
      <c r="O22" s="21">
        <f>SUM(O17:O21)</f>
        <v>890361</v>
      </c>
      <c r="P22" s="28"/>
      <c r="Q22" s="21">
        <f>SUM(Q17:Q21)</f>
        <v>753267</v>
      </c>
    </row>
    <row r="23" spans="1:19" ht="12.75" customHeight="1" x14ac:dyDescent="0.3">
      <c r="A23" s="34"/>
      <c r="N23" s="23"/>
      <c r="P23" s="23"/>
    </row>
    <row r="24" spans="1:19" ht="23.25" customHeight="1" x14ac:dyDescent="0.3">
      <c r="A24" s="34" t="s">
        <v>148</v>
      </c>
      <c r="B24" s="34"/>
      <c r="F24" s="29">
        <v>0</v>
      </c>
      <c r="H24" s="29">
        <v>0</v>
      </c>
      <c r="J24" s="29">
        <v>0</v>
      </c>
      <c r="K24" s="30">
        <f>K14-K22</f>
        <v>239280</v>
      </c>
      <c r="L24" s="30"/>
      <c r="M24" s="30">
        <f>M14-M22</f>
        <v>120735</v>
      </c>
      <c r="N24" s="30"/>
      <c r="O24" s="30">
        <f>O14-O22</f>
        <v>232834</v>
      </c>
      <c r="P24" s="30"/>
      <c r="Q24" s="30">
        <f>Q14-Q22</f>
        <v>118556</v>
      </c>
    </row>
    <row r="25" spans="1:19" ht="23.25" customHeight="1" x14ac:dyDescent="0.3">
      <c r="A25" s="3" t="s">
        <v>213</v>
      </c>
      <c r="D25" s="133"/>
      <c r="E25" s="133"/>
      <c r="F25" s="142"/>
      <c r="G25" s="133"/>
      <c r="H25" s="142"/>
      <c r="I25" s="133"/>
      <c r="J25" s="143"/>
      <c r="K25" s="51">
        <v>8199</v>
      </c>
      <c r="L25" s="23"/>
      <c r="M25" s="111">
        <v>927</v>
      </c>
      <c r="N25" s="23"/>
      <c r="O25" s="51">
        <v>8771</v>
      </c>
      <c r="P25" s="23"/>
      <c r="Q25" s="51">
        <v>1669</v>
      </c>
    </row>
    <row r="26" spans="1:19" ht="23.25" customHeight="1" thickBot="1" x14ac:dyDescent="0.35">
      <c r="A26" s="34" t="s">
        <v>149</v>
      </c>
      <c r="B26" s="34"/>
      <c r="K26" s="22">
        <f>K24-K25</f>
        <v>231081</v>
      </c>
      <c r="M26" s="22">
        <f>M24-M25</f>
        <v>119808</v>
      </c>
      <c r="N26" s="30"/>
      <c r="O26" s="22">
        <f>O24-O25</f>
        <v>224063</v>
      </c>
      <c r="P26" s="30"/>
      <c r="Q26" s="22">
        <f>Q24-Q25</f>
        <v>116887</v>
      </c>
      <c r="R26" s="18"/>
    </row>
    <row r="27" spans="1:19" ht="23.25" hidden="1" customHeight="1" thickTop="1" x14ac:dyDescent="0.3">
      <c r="A27" s="34" t="s">
        <v>84</v>
      </c>
      <c r="D27" s="147"/>
      <c r="E27" s="147"/>
      <c r="F27" s="28"/>
      <c r="G27" s="147"/>
      <c r="H27" s="28"/>
      <c r="I27" s="147"/>
      <c r="J27" s="28"/>
      <c r="O27" s="28"/>
      <c r="P27" s="23"/>
      <c r="Q27" s="28"/>
    </row>
    <row r="28" spans="1:19" ht="23.25" hidden="1" customHeight="1" x14ac:dyDescent="0.3">
      <c r="A28" s="3" t="s">
        <v>77</v>
      </c>
      <c r="D28" s="147"/>
      <c r="E28" s="147"/>
      <c r="F28" s="28"/>
      <c r="G28" s="147"/>
      <c r="H28" s="28"/>
      <c r="I28" s="147"/>
      <c r="J28" s="28"/>
      <c r="O28" s="28"/>
      <c r="P28" s="23"/>
      <c r="Q28" s="28"/>
    </row>
    <row r="29" spans="1:19" ht="23.25" hidden="1" customHeight="1" x14ac:dyDescent="0.3">
      <c r="B29" s="3" t="s">
        <v>85</v>
      </c>
      <c r="D29" s="147"/>
      <c r="E29" s="147"/>
      <c r="F29" s="28"/>
      <c r="G29" s="147"/>
      <c r="H29" s="28"/>
      <c r="I29" s="147"/>
      <c r="J29" s="28"/>
      <c r="K29" s="125">
        <v>0</v>
      </c>
      <c r="M29" s="125">
        <v>0</v>
      </c>
      <c r="O29" s="125">
        <v>0</v>
      </c>
      <c r="P29" s="23"/>
      <c r="Q29" s="125">
        <v>0</v>
      </c>
    </row>
    <row r="30" spans="1:19" ht="23.25" hidden="1" customHeight="1" thickBot="1" x14ac:dyDescent="0.35">
      <c r="A30" s="34" t="s">
        <v>77</v>
      </c>
      <c r="D30" s="147"/>
      <c r="E30" s="147"/>
      <c r="F30" s="28"/>
      <c r="G30" s="147"/>
      <c r="H30" s="28"/>
      <c r="I30" s="147"/>
      <c r="J30" s="28"/>
      <c r="K30" s="156">
        <f>SUM(K26)</f>
        <v>231081</v>
      </c>
      <c r="L30" s="34"/>
      <c r="M30" s="156">
        <f>SUM(M26)</f>
        <v>119808</v>
      </c>
      <c r="N30" s="34"/>
      <c r="O30" s="156">
        <f>SUM(O26)</f>
        <v>224063</v>
      </c>
      <c r="P30" s="157"/>
      <c r="Q30" s="156">
        <f>SUM(Q26)</f>
        <v>116887</v>
      </c>
    </row>
    <row r="31" spans="1:19" ht="23.25" customHeight="1" thickTop="1" x14ac:dyDescent="0.3"/>
    <row r="32" spans="1:19" ht="23.25" customHeight="1" x14ac:dyDescent="0.3">
      <c r="A32" s="181" t="s">
        <v>129</v>
      </c>
      <c r="D32" s="173"/>
      <c r="E32" s="173"/>
      <c r="F32" s="173"/>
      <c r="G32" s="173"/>
      <c r="H32" s="173"/>
      <c r="I32" s="173"/>
      <c r="K32" s="174"/>
      <c r="L32" s="174"/>
      <c r="M32" s="174"/>
      <c r="N32" s="174"/>
      <c r="O32" s="174"/>
      <c r="P32" s="174"/>
      <c r="Q32" s="174"/>
    </row>
    <row r="33" spans="1:19" ht="23.25" customHeight="1" x14ac:dyDescent="0.3">
      <c r="A33" s="182" t="s">
        <v>189</v>
      </c>
      <c r="D33" s="173"/>
      <c r="E33" s="173"/>
      <c r="F33" s="173"/>
      <c r="G33" s="173"/>
      <c r="H33" s="173"/>
      <c r="I33" s="173"/>
      <c r="K33" s="174"/>
      <c r="L33" s="174"/>
      <c r="M33" s="174"/>
      <c r="N33" s="174"/>
      <c r="O33" s="174"/>
      <c r="P33" s="174"/>
      <c r="Q33" s="174"/>
    </row>
    <row r="34" spans="1:19" ht="23.15" customHeight="1" x14ac:dyDescent="0.3">
      <c r="A34" s="183" t="s">
        <v>130</v>
      </c>
      <c r="D34" s="173"/>
      <c r="E34" s="173"/>
      <c r="F34" s="173"/>
      <c r="G34" s="173"/>
      <c r="H34" s="173"/>
      <c r="I34" s="173"/>
      <c r="K34" s="18">
        <v>-180048</v>
      </c>
      <c r="L34" s="174"/>
      <c r="M34" s="215">
        <v>-15639</v>
      </c>
      <c r="N34" s="215"/>
      <c r="O34" s="215">
        <v>-178045</v>
      </c>
      <c r="P34" s="215"/>
      <c r="Q34" s="215">
        <v>-23148</v>
      </c>
    </row>
    <row r="35" spans="1:19" ht="23.25" customHeight="1" x14ac:dyDescent="0.3">
      <c r="A35" s="181" t="s">
        <v>190</v>
      </c>
      <c r="D35" s="173"/>
      <c r="E35" s="173"/>
      <c r="F35" s="173"/>
      <c r="G35" s="173"/>
      <c r="H35" s="173"/>
      <c r="I35" s="173"/>
      <c r="K35" s="21">
        <f>SUM(K33:K34)</f>
        <v>-180048</v>
      </c>
      <c r="M35" s="21">
        <f>M34</f>
        <v>-15639</v>
      </c>
      <c r="N35" s="30"/>
      <c r="O35" s="21">
        <f>SUM(O33:O34)</f>
        <v>-178045</v>
      </c>
      <c r="P35" s="30"/>
      <c r="Q35" s="21">
        <f>Q34</f>
        <v>-23148</v>
      </c>
    </row>
    <row r="36" spans="1:19" ht="13" customHeight="1" x14ac:dyDescent="0.3">
      <c r="A36" s="181"/>
      <c r="D36" s="188"/>
      <c r="E36" s="188"/>
      <c r="F36" s="188"/>
      <c r="G36" s="188"/>
      <c r="H36" s="188"/>
      <c r="I36" s="188"/>
      <c r="K36" s="28"/>
      <c r="M36" s="28"/>
      <c r="N36" s="30"/>
      <c r="O36" s="28"/>
      <c r="P36" s="30"/>
      <c r="Q36" s="28"/>
    </row>
    <row r="37" spans="1:19" ht="23.5" customHeight="1" x14ac:dyDescent="0.3">
      <c r="A37" s="182" t="s">
        <v>175</v>
      </c>
      <c r="D37" s="212"/>
      <c r="E37" s="212"/>
      <c r="F37" s="212"/>
      <c r="G37" s="212"/>
      <c r="H37" s="212"/>
      <c r="I37" s="212"/>
      <c r="K37" s="28"/>
      <c r="M37" s="28"/>
      <c r="N37" s="30"/>
      <c r="O37" s="28"/>
      <c r="P37" s="30"/>
      <c r="Q37" s="28"/>
    </row>
    <row r="38" spans="1:19" ht="23.5" customHeight="1" x14ac:dyDescent="0.3">
      <c r="A38" s="194" t="s">
        <v>191</v>
      </c>
      <c r="D38" s="212"/>
      <c r="E38" s="212"/>
      <c r="F38" s="212"/>
      <c r="G38" s="212"/>
      <c r="H38" s="212"/>
      <c r="I38" s="212"/>
      <c r="K38" s="262">
        <v>0</v>
      </c>
      <c r="L38" s="23"/>
      <c r="M38" s="262">
        <v>1542</v>
      </c>
      <c r="N38" s="262"/>
      <c r="O38" s="262">
        <v>0</v>
      </c>
      <c r="P38" s="262"/>
      <c r="Q38" s="262">
        <v>1542</v>
      </c>
    </row>
    <row r="39" spans="1:19" ht="23.5" customHeight="1" x14ac:dyDescent="0.3">
      <c r="A39" s="194" t="s">
        <v>192</v>
      </c>
      <c r="D39" s="260"/>
      <c r="E39" s="260"/>
      <c r="F39" s="260"/>
      <c r="G39" s="260"/>
      <c r="H39" s="260"/>
      <c r="I39" s="260"/>
      <c r="K39" s="217">
        <v>0</v>
      </c>
      <c r="M39" s="217">
        <v>-308</v>
      </c>
      <c r="N39" s="215"/>
      <c r="O39" s="217">
        <v>0</v>
      </c>
      <c r="P39" s="215"/>
      <c r="Q39" s="217">
        <v>-308</v>
      </c>
    </row>
    <row r="40" spans="1:19" ht="23.5" customHeight="1" x14ac:dyDescent="0.3">
      <c r="A40" s="181" t="s">
        <v>176</v>
      </c>
      <c r="D40" s="212"/>
      <c r="E40" s="212"/>
      <c r="F40" s="212"/>
      <c r="G40" s="212"/>
      <c r="H40" s="212"/>
      <c r="I40" s="212"/>
      <c r="K40" s="219">
        <f>K38+K39</f>
        <v>0</v>
      </c>
      <c r="M40" s="219">
        <f>M38+M39</f>
        <v>1234</v>
      </c>
      <c r="N40" s="220"/>
      <c r="O40" s="219">
        <f>O38+O39</f>
        <v>0</v>
      </c>
      <c r="P40" s="220"/>
      <c r="Q40" s="219">
        <f>Q38+Q39</f>
        <v>1234</v>
      </c>
    </row>
    <row r="41" spans="1:19" ht="23.5" customHeight="1" x14ac:dyDescent="0.3">
      <c r="A41" s="2" t="s">
        <v>177</v>
      </c>
      <c r="D41" s="212"/>
      <c r="E41" s="212"/>
      <c r="F41" s="212"/>
      <c r="G41" s="212"/>
      <c r="H41" s="212"/>
      <c r="I41" s="212"/>
      <c r="K41" s="218">
        <f>K35+K40</f>
        <v>-180048</v>
      </c>
      <c r="M41" s="218">
        <f>M35+M40</f>
        <v>-14405</v>
      </c>
      <c r="N41" s="30"/>
      <c r="O41" s="218">
        <f>O35+O40</f>
        <v>-178045</v>
      </c>
      <c r="P41" s="30"/>
      <c r="Q41" s="218">
        <f>Q35+Q40</f>
        <v>-21914</v>
      </c>
    </row>
    <row r="42" spans="1:19" ht="12.5" customHeight="1" x14ac:dyDescent="0.3">
      <c r="A42" s="2"/>
      <c r="D42" s="269"/>
      <c r="E42" s="269"/>
      <c r="F42" s="269"/>
      <c r="G42" s="269"/>
      <c r="H42" s="269"/>
      <c r="I42" s="269"/>
      <c r="K42" s="28"/>
      <c r="M42" s="28"/>
      <c r="N42" s="30"/>
      <c r="O42" s="28"/>
      <c r="P42" s="30"/>
      <c r="Q42" s="28"/>
    </row>
    <row r="43" spans="1:19" ht="23.25" customHeight="1" thickBot="1" x14ac:dyDescent="0.35">
      <c r="A43" s="181" t="s">
        <v>63</v>
      </c>
      <c r="D43" s="188"/>
      <c r="E43" s="188"/>
      <c r="F43" s="188"/>
      <c r="G43" s="188"/>
      <c r="H43" s="188"/>
      <c r="I43" s="188"/>
      <c r="K43" s="22">
        <f>K26+K41</f>
        <v>51033</v>
      </c>
      <c r="M43" s="22">
        <f>M26+M41</f>
        <v>105403</v>
      </c>
      <c r="N43" s="30"/>
      <c r="O43" s="22">
        <f>O26+O41</f>
        <v>46018</v>
      </c>
      <c r="P43" s="30"/>
      <c r="Q43" s="22">
        <f>Q26+Q41</f>
        <v>94973</v>
      </c>
      <c r="R43" s="18"/>
      <c r="S43" s="18"/>
    </row>
    <row r="44" spans="1:19" ht="22.5" customHeight="1" thickTop="1" x14ac:dyDescent="0.3">
      <c r="A44" s="34"/>
      <c r="D44" s="173"/>
      <c r="E44" s="173"/>
      <c r="F44" s="173"/>
      <c r="G44" s="173"/>
      <c r="H44" s="173"/>
      <c r="I44" s="173"/>
      <c r="K44" s="174"/>
      <c r="L44" s="174"/>
      <c r="M44" s="174"/>
      <c r="N44" s="174"/>
      <c r="O44" s="174"/>
      <c r="P44" s="174"/>
      <c r="Q44" s="174"/>
    </row>
    <row r="45" spans="1:19" ht="22.5" customHeight="1" x14ac:dyDescent="0.35">
      <c r="A45" s="131" t="str">
        <f>A1</f>
        <v>M.C.S. Steel Public Company Limited and its subsidiaries</v>
      </c>
      <c r="B45" s="34"/>
      <c r="C45" s="34"/>
      <c r="K45" s="28"/>
      <c r="L45" s="34"/>
      <c r="M45" s="28"/>
      <c r="N45" s="34"/>
      <c r="O45" s="28"/>
      <c r="P45" s="34"/>
      <c r="Q45" s="28"/>
    </row>
    <row r="46" spans="1:19" ht="22.5" customHeight="1" x14ac:dyDescent="0.3">
      <c r="A46" s="46" t="s">
        <v>52</v>
      </c>
      <c r="B46" s="5"/>
      <c r="C46" s="5"/>
      <c r="D46" s="132"/>
      <c r="E46" s="132"/>
      <c r="F46" s="132"/>
      <c r="G46" s="132"/>
      <c r="H46" s="132"/>
      <c r="I46" s="132"/>
      <c r="J46" s="5"/>
      <c r="K46" s="5"/>
      <c r="L46" s="5"/>
      <c r="M46" s="5"/>
      <c r="N46" s="5"/>
      <c r="O46" s="5"/>
      <c r="P46" s="5"/>
      <c r="Q46" s="5"/>
    </row>
    <row r="47" spans="1:19" ht="22.5" customHeight="1" x14ac:dyDescent="0.3">
      <c r="A47" s="46"/>
      <c r="B47" s="5"/>
      <c r="C47" s="5"/>
      <c r="D47" s="132"/>
      <c r="E47" s="132"/>
      <c r="F47" s="132"/>
      <c r="G47" s="132"/>
      <c r="H47" s="132"/>
      <c r="I47" s="132"/>
      <c r="J47" s="5"/>
      <c r="K47" s="5"/>
      <c r="L47" s="5"/>
      <c r="M47" s="5"/>
      <c r="N47" s="5"/>
      <c r="O47" s="5"/>
      <c r="P47" s="5"/>
      <c r="Q47" s="5"/>
    </row>
    <row r="48" spans="1:19" ht="22.5" customHeight="1" x14ac:dyDescent="0.3">
      <c r="A48" s="46"/>
      <c r="B48" s="5"/>
      <c r="C48" s="5"/>
      <c r="D48" s="132"/>
      <c r="E48" s="132"/>
      <c r="F48" s="132"/>
      <c r="G48" s="132"/>
      <c r="H48" s="132"/>
      <c r="I48" s="132"/>
      <c r="J48" s="5"/>
      <c r="K48" s="296" t="s">
        <v>78</v>
      </c>
      <c r="L48" s="296"/>
      <c r="M48" s="296"/>
      <c r="N48" s="5"/>
      <c r="O48" s="297" t="s">
        <v>79</v>
      </c>
      <c r="P48" s="297"/>
      <c r="Q48" s="297"/>
    </row>
    <row r="49" spans="1:21" ht="22.5" customHeight="1" x14ac:dyDescent="0.3">
      <c r="A49" s="5"/>
      <c r="B49" s="5"/>
      <c r="C49" s="5"/>
      <c r="D49" s="132"/>
      <c r="E49" s="132"/>
      <c r="F49" s="132"/>
      <c r="G49" s="132"/>
      <c r="H49" s="132"/>
      <c r="I49" s="132"/>
      <c r="J49" s="5"/>
      <c r="K49" s="296" t="s">
        <v>80</v>
      </c>
      <c r="L49" s="296"/>
      <c r="M49" s="296"/>
      <c r="N49" s="5"/>
      <c r="O49" s="297" t="s">
        <v>80</v>
      </c>
      <c r="P49" s="297"/>
      <c r="Q49" s="297"/>
    </row>
    <row r="50" spans="1:21" ht="22.5" customHeight="1" x14ac:dyDescent="0.3">
      <c r="A50" s="34"/>
      <c r="D50" s="146"/>
      <c r="E50" s="146"/>
      <c r="F50" s="146"/>
      <c r="G50" s="146"/>
      <c r="H50" s="146"/>
      <c r="I50" s="146"/>
      <c r="K50" s="301" t="s">
        <v>216</v>
      </c>
      <c r="L50" s="301"/>
      <c r="M50" s="301"/>
      <c r="N50" s="52"/>
      <c r="O50" s="301" t="s">
        <v>216</v>
      </c>
      <c r="P50" s="301"/>
      <c r="Q50" s="301"/>
    </row>
    <row r="51" spans="1:21" ht="22.5" customHeight="1" x14ac:dyDescent="0.3">
      <c r="A51" s="34"/>
      <c r="D51" s="146"/>
      <c r="E51" s="146"/>
      <c r="F51" s="146"/>
      <c r="G51" s="146"/>
      <c r="H51" s="146"/>
      <c r="I51" s="146"/>
      <c r="K51" s="305" t="s">
        <v>174</v>
      </c>
      <c r="L51" s="301"/>
      <c r="M51" s="301"/>
      <c r="N51" s="52"/>
      <c r="O51" s="305" t="s">
        <v>174</v>
      </c>
      <c r="P51" s="301"/>
      <c r="Q51" s="301"/>
    </row>
    <row r="52" spans="1:21" ht="22.5" customHeight="1" x14ac:dyDescent="0.3">
      <c r="A52" s="34"/>
      <c r="D52" s="133"/>
      <c r="E52" s="133"/>
      <c r="F52" s="133"/>
      <c r="G52" s="133"/>
      <c r="H52" s="133"/>
      <c r="I52" s="133"/>
      <c r="K52" s="171">
        <v>2020</v>
      </c>
      <c r="M52" s="171">
        <v>2019</v>
      </c>
      <c r="O52" s="171">
        <v>2020</v>
      </c>
      <c r="Q52" s="171">
        <v>2019</v>
      </c>
    </row>
    <row r="53" spans="1:21" ht="22.5" customHeight="1" x14ac:dyDescent="0.3">
      <c r="A53" s="34"/>
      <c r="D53" s="133"/>
      <c r="E53" s="133"/>
      <c r="F53" s="133"/>
      <c r="G53" s="133"/>
      <c r="H53" s="133"/>
      <c r="I53" s="133"/>
      <c r="K53" s="300" t="s">
        <v>48</v>
      </c>
      <c r="L53" s="300"/>
      <c r="M53" s="300"/>
      <c r="N53" s="300"/>
      <c r="O53" s="300"/>
      <c r="P53" s="300"/>
      <c r="Q53" s="300"/>
    </row>
    <row r="54" spans="1:21" ht="23.25" customHeight="1" x14ac:dyDescent="0.3">
      <c r="A54" s="34" t="s">
        <v>150</v>
      </c>
      <c r="F54" s="133"/>
      <c r="G54" s="133"/>
      <c r="H54" s="133"/>
      <c r="I54" s="133"/>
      <c r="J54" s="133"/>
      <c r="K54" s="133"/>
      <c r="L54" s="133"/>
      <c r="M54" s="159"/>
      <c r="N54" s="133"/>
      <c r="O54" s="144"/>
      <c r="P54" s="145"/>
      <c r="Q54" s="144"/>
    </row>
    <row r="55" spans="1:21" ht="23.25" customHeight="1" x14ac:dyDescent="0.3">
      <c r="B55" s="48" t="s">
        <v>131</v>
      </c>
      <c r="F55" s="28"/>
      <c r="H55" s="28"/>
      <c r="J55" s="28"/>
      <c r="K55" s="20">
        <v>225493</v>
      </c>
      <c r="M55" s="20">
        <v>118422</v>
      </c>
      <c r="N55" s="20"/>
      <c r="O55" s="20">
        <v>224063</v>
      </c>
      <c r="Q55" s="20">
        <v>116887</v>
      </c>
      <c r="S55" s="18"/>
    </row>
    <row r="56" spans="1:21" ht="23.25" customHeight="1" x14ac:dyDescent="0.3">
      <c r="B56" s="48" t="s">
        <v>22</v>
      </c>
      <c r="F56" s="28"/>
      <c r="H56" s="28"/>
      <c r="J56" s="28"/>
      <c r="K56" s="27">
        <v>5588</v>
      </c>
      <c r="M56" s="27">
        <v>1386</v>
      </c>
      <c r="N56" s="20"/>
      <c r="O56" s="102">
        <v>0</v>
      </c>
      <c r="Q56" s="102">
        <v>0</v>
      </c>
    </row>
    <row r="57" spans="1:21" ht="23.25" customHeight="1" thickBot="1" x14ac:dyDescent="0.35">
      <c r="A57" s="34" t="s">
        <v>149</v>
      </c>
      <c r="B57" s="31"/>
      <c r="C57" s="31"/>
      <c r="F57" s="28"/>
      <c r="H57" s="28"/>
      <c r="J57" s="28"/>
      <c r="K57" s="49">
        <f>SUM(K55:K56)</f>
        <v>231081</v>
      </c>
      <c r="M57" s="49">
        <f>SUM(M55:M56)</f>
        <v>119808</v>
      </c>
      <c r="O57" s="49">
        <f>SUM(O55:O56)</f>
        <v>224063</v>
      </c>
      <c r="Q57" s="49">
        <f>SUM(Q55:Q56)</f>
        <v>116887</v>
      </c>
      <c r="R57" s="18">
        <f>K57-K26</f>
        <v>0</v>
      </c>
      <c r="S57" s="18">
        <f>M57-M26</f>
        <v>0</v>
      </c>
      <c r="T57" s="18">
        <f>O57-O26</f>
        <v>0</v>
      </c>
      <c r="U57" s="18">
        <f>Q57-Q26</f>
        <v>0</v>
      </c>
    </row>
    <row r="58" spans="1:21" ht="12.75" customHeight="1" thickTop="1" x14ac:dyDescent="0.3">
      <c r="A58" s="32"/>
      <c r="B58" s="31"/>
      <c r="C58" s="31"/>
      <c r="F58" s="28"/>
      <c r="H58" s="28"/>
      <c r="J58" s="28"/>
      <c r="O58" s="20"/>
      <c r="P58" s="23"/>
      <c r="Q58" s="20"/>
      <c r="R58" s="18"/>
    </row>
    <row r="59" spans="1:21" ht="23.25" customHeight="1" x14ac:dyDescent="0.3">
      <c r="A59" s="5" t="s">
        <v>151</v>
      </c>
      <c r="B59" s="53"/>
      <c r="C59" s="31"/>
      <c r="F59" s="28"/>
      <c r="H59" s="28"/>
      <c r="J59" s="28"/>
      <c r="O59" s="20"/>
      <c r="P59" s="23"/>
      <c r="Q59" s="20"/>
      <c r="R59" s="18"/>
    </row>
    <row r="60" spans="1:21" ht="23.25" customHeight="1" x14ac:dyDescent="0.3">
      <c r="B60" s="48" t="s">
        <v>131</v>
      </c>
      <c r="C60" s="31"/>
      <c r="F60" s="28"/>
      <c r="H60" s="28"/>
      <c r="J60" s="28"/>
      <c r="K60" s="20">
        <v>50160</v>
      </c>
      <c r="L60" s="3">
        <v>0</v>
      </c>
      <c r="M60" s="20">
        <v>104017</v>
      </c>
      <c r="O60" s="20">
        <v>46018</v>
      </c>
      <c r="Q60" s="20">
        <v>94973</v>
      </c>
    </row>
    <row r="61" spans="1:21" ht="23.25" customHeight="1" x14ac:dyDescent="0.3">
      <c r="B61" s="6" t="s">
        <v>22</v>
      </c>
      <c r="C61" s="31"/>
      <c r="F61" s="28"/>
      <c r="H61" s="28"/>
      <c r="J61" s="28"/>
      <c r="K61" s="27">
        <v>873</v>
      </c>
      <c r="M61" s="27">
        <v>1386</v>
      </c>
      <c r="O61" s="102">
        <v>0</v>
      </c>
      <c r="Q61" s="102">
        <v>0</v>
      </c>
    </row>
    <row r="62" spans="1:21" ht="23.25" customHeight="1" thickBot="1" x14ac:dyDescent="0.35">
      <c r="A62" s="34" t="s">
        <v>63</v>
      </c>
      <c r="B62" s="34"/>
      <c r="C62" s="53"/>
      <c r="F62" s="28"/>
      <c r="H62" s="28"/>
      <c r="J62" s="28"/>
      <c r="K62" s="49">
        <f>SUM(K60:K61)</f>
        <v>51033</v>
      </c>
      <c r="M62" s="49">
        <f>SUM(M60:M61)</f>
        <v>105403</v>
      </c>
      <c r="O62" s="49">
        <f>SUM(O60:O61)</f>
        <v>46018</v>
      </c>
      <c r="Q62" s="49">
        <f>SUM(Q60:Q61)</f>
        <v>94973</v>
      </c>
      <c r="R62" s="18"/>
      <c r="S62" s="18"/>
    </row>
    <row r="63" spans="1:21" ht="12.75" customHeight="1" thickTop="1" x14ac:dyDescent="0.3">
      <c r="B63" s="31"/>
      <c r="C63" s="31"/>
      <c r="F63" s="28"/>
      <c r="H63" s="28"/>
      <c r="J63" s="28"/>
      <c r="O63" s="28"/>
      <c r="P63" s="23"/>
      <c r="Q63" s="28"/>
    </row>
    <row r="64" spans="1:21" ht="12.65" customHeight="1" x14ac:dyDescent="0.3">
      <c r="A64" s="7"/>
      <c r="F64" s="28"/>
      <c r="H64" s="28"/>
      <c r="J64" s="28"/>
      <c r="O64" s="23"/>
      <c r="P64" s="23"/>
      <c r="Q64" s="23"/>
    </row>
    <row r="65" spans="1:17" ht="23.25" customHeight="1" thickBot="1" x14ac:dyDescent="0.35">
      <c r="A65" s="263" t="s">
        <v>152</v>
      </c>
      <c r="B65" s="53"/>
      <c r="F65" s="28"/>
      <c r="H65" s="28"/>
      <c r="J65" s="28"/>
      <c r="K65" s="225">
        <f>(K55*1000)/477000000</f>
        <v>0.47273165618448637</v>
      </c>
      <c r="L65" s="34"/>
      <c r="M65" s="225">
        <v>0.25</v>
      </c>
      <c r="N65" s="34"/>
      <c r="O65" s="225">
        <f>(O55*1000)/477000000</f>
        <v>0.46973375262054506</v>
      </c>
      <c r="P65" s="34"/>
      <c r="Q65" s="225">
        <v>0.25</v>
      </c>
    </row>
    <row r="66" spans="1:17" ht="12.75" customHeight="1" thickTop="1" x14ac:dyDescent="0.35">
      <c r="A66" s="131">
        <f>'BS 3-5'!A68</f>
        <v>0</v>
      </c>
      <c r="B66" s="5"/>
      <c r="C66" s="5"/>
      <c r="D66" s="132"/>
      <c r="E66" s="132"/>
      <c r="F66" s="132"/>
      <c r="G66" s="132"/>
      <c r="H66" s="132"/>
      <c r="I66" s="132"/>
      <c r="J66" s="5"/>
      <c r="K66" s="5"/>
      <c r="L66" s="5"/>
      <c r="M66" s="5"/>
      <c r="N66" s="5"/>
      <c r="O66" s="5"/>
      <c r="P66" s="5"/>
      <c r="Q66" s="5"/>
    </row>
    <row r="67" spans="1:17" ht="17.5" x14ac:dyDescent="0.35">
      <c r="A67" s="131"/>
      <c r="B67" s="5"/>
      <c r="C67" s="5"/>
      <c r="D67" s="132"/>
      <c r="E67" s="132"/>
      <c r="F67" s="132"/>
      <c r="G67" s="132"/>
      <c r="H67" s="132"/>
      <c r="I67" s="132"/>
      <c r="J67" s="5"/>
      <c r="K67" s="5"/>
      <c r="L67" s="5"/>
      <c r="M67" s="5"/>
      <c r="N67" s="5"/>
      <c r="O67" s="5"/>
      <c r="P67" s="5"/>
      <c r="Q67" s="5"/>
    </row>
    <row r="68" spans="1:17" ht="23.25" customHeight="1" x14ac:dyDescent="0.35">
      <c r="A68" s="274" t="str">
        <f>A1</f>
        <v>M.C.S. Steel Public Company Limited and its subsidiaries</v>
      </c>
      <c r="B68" s="5"/>
      <c r="C68" s="5"/>
      <c r="D68" s="132"/>
      <c r="E68" s="132"/>
      <c r="F68" s="132"/>
      <c r="G68" s="132"/>
      <c r="H68" s="132"/>
      <c r="I68" s="132"/>
      <c r="J68" s="5"/>
      <c r="K68" s="5"/>
      <c r="L68" s="5"/>
      <c r="M68" s="5"/>
      <c r="N68" s="5"/>
      <c r="O68" s="5"/>
      <c r="P68" s="5"/>
      <c r="Q68" s="5"/>
    </row>
    <row r="69" spans="1:17" ht="23.25" customHeight="1" x14ac:dyDescent="0.3">
      <c r="A69" s="46" t="s">
        <v>52</v>
      </c>
      <c r="B69" s="5"/>
      <c r="C69" s="5"/>
      <c r="D69" s="132"/>
      <c r="E69" s="132"/>
      <c r="F69" s="132"/>
      <c r="G69" s="132"/>
      <c r="H69" s="132"/>
      <c r="I69" s="132"/>
      <c r="J69" s="5"/>
      <c r="K69" s="5"/>
      <c r="L69" s="5"/>
      <c r="M69" s="5"/>
      <c r="N69" s="5"/>
      <c r="O69" s="5"/>
      <c r="P69" s="5"/>
      <c r="Q69" s="5"/>
    </row>
    <row r="70" spans="1:17" ht="13" customHeight="1" x14ac:dyDescent="0.3">
      <c r="A70" s="46"/>
      <c r="B70" s="5"/>
      <c r="C70" s="5"/>
      <c r="D70" s="132"/>
      <c r="E70" s="132"/>
      <c r="F70" s="132"/>
      <c r="G70" s="132"/>
      <c r="H70" s="132"/>
      <c r="I70" s="132"/>
      <c r="J70" s="5"/>
      <c r="K70" s="5"/>
      <c r="L70" s="5"/>
      <c r="M70" s="5"/>
      <c r="N70" s="5"/>
      <c r="O70" s="5"/>
      <c r="P70" s="5"/>
      <c r="Q70" s="5"/>
    </row>
    <row r="71" spans="1:17" ht="23.25" customHeight="1" x14ac:dyDescent="0.3">
      <c r="A71" s="46"/>
      <c r="B71" s="5"/>
      <c r="C71" s="5"/>
      <c r="D71" s="132"/>
      <c r="E71" s="132"/>
      <c r="F71" s="132"/>
      <c r="G71" s="132"/>
      <c r="H71" s="132"/>
      <c r="I71" s="132"/>
      <c r="J71" s="5"/>
      <c r="K71" s="296" t="s">
        <v>78</v>
      </c>
      <c r="L71" s="296"/>
      <c r="M71" s="296"/>
      <c r="N71" s="5"/>
      <c r="O71" s="297" t="s">
        <v>79</v>
      </c>
      <c r="P71" s="297"/>
      <c r="Q71" s="297"/>
    </row>
    <row r="72" spans="1:17" ht="23.25" customHeight="1" x14ac:dyDescent="0.3">
      <c r="A72" s="5"/>
      <c r="B72" s="5"/>
      <c r="C72" s="5"/>
      <c r="D72" s="132"/>
      <c r="E72" s="132"/>
      <c r="F72" s="132"/>
      <c r="G72" s="132"/>
      <c r="H72" s="132"/>
      <c r="I72" s="132"/>
      <c r="J72" s="5"/>
      <c r="K72" s="296" t="s">
        <v>80</v>
      </c>
      <c r="L72" s="296"/>
      <c r="M72" s="296"/>
      <c r="N72" s="5"/>
      <c r="O72" s="297" t="s">
        <v>80</v>
      </c>
      <c r="P72" s="297"/>
      <c r="Q72" s="297"/>
    </row>
    <row r="73" spans="1:17" s="283" customFormat="1" ht="23.25" customHeight="1" x14ac:dyDescent="0.3">
      <c r="A73" s="282"/>
      <c r="D73" s="284"/>
      <c r="E73" s="284"/>
      <c r="F73" s="284"/>
      <c r="G73" s="284"/>
      <c r="H73" s="284"/>
      <c r="I73" s="284"/>
      <c r="K73" s="301" t="s">
        <v>214</v>
      </c>
      <c r="L73" s="301"/>
      <c r="M73" s="301"/>
      <c r="N73" s="285"/>
      <c r="O73" s="302" t="s">
        <v>214</v>
      </c>
      <c r="P73" s="301"/>
      <c r="Q73" s="301"/>
    </row>
    <row r="74" spans="1:17" ht="23.25" customHeight="1" x14ac:dyDescent="0.3">
      <c r="A74" s="34"/>
      <c r="D74" s="212"/>
      <c r="E74" s="212"/>
      <c r="F74" s="212"/>
      <c r="G74" s="212"/>
      <c r="H74" s="212"/>
      <c r="I74" s="212"/>
      <c r="K74" s="303" t="s">
        <v>174</v>
      </c>
      <c r="L74" s="301"/>
      <c r="M74" s="301"/>
      <c r="N74" s="214"/>
      <c r="O74" s="303" t="s">
        <v>174</v>
      </c>
      <c r="P74" s="301"/>
      <c r="Q74" s="301"/>
    </row>
    <row r="75" spans="1:17" ht="23.25" customHeight="1" x14ac:dyDescent="0.3">
      <c r="A75" s="34"/>
      <c r="D75" s="280" t="s">
        <v>4</v>
      </c>
      <c r="E75" s="212"/>
      <c r="F75" s="212"/>
      <c r="G75" s="212"/>
      <c r="H75" s="212"/>
      <c r="I75" s="212"/>
      <c r="K75" s="214">
        <v>2020</v>
      </c>
      <c r="M75" s="214">
        <v>2019</v>
      </c>
      <c r="O75" s="214">
        <v>2020</v>
      </c>
      <c r="Q75" s="214">
        <v>2019</v>
      </c>
    </row>
    <row r="76" spans="1:17" ht="23.25" customHeight="1" x14ac:dyDescent="0.3">
      <c r="A76" s="34"/>
      <c r="D76" s="280"/>
      <c r="E76" s="212"/>
      <c r="F76" s="212"/>
      <c r="G76" s="212"/>
      <c r="H76" s="212"/>
      <c r="I76" s="212"/>
      <c r="K76" s="300" t="s">
        <v>48</v>
      </c>
      <c r="L76" s="300"/>
      <c r="M76" s="300"/>
      <c r="N76" s="300"/>
      <c r="O76" s="300"/>
      <c r="P76" s="300"/>
      <c r="Q76" s="300"/>
    </row>
    <row r="77" spans="1:17" ht="23.25" customHeight="1" x14ac:dyDescent="0.3">
      <c r="A77" s="135" t="s">
        <v>125</v>
      </c>
      <c r="D77" s="281"/>
      <c r="E77" s="213"/>
      <c r="F77" s="213"/>
      <c r="G77" s="213"/>
      <c r="H77" s="213"/>
      <c r="I77" s="213"/>
    </row>
    <row r="78" spans="1:17" ht="23.25" customHeight="1" x14ac:dyDescent="0.3">
      <c r="A78" s="3" t="s">
        <v>126</v>
      </c>
      <c r="D78" s="281">
        <v>9</v>
      </c>
      <c r="E78" s="213"/>
      <c r="F78" s="213"/>
      <c r="G78" s="213"/>
      <c r="H78" s="213"/>
      <c r="I78" s="213"/>
      <c r="K78" s="18">
        <v>2157741</v>
      </c>
      <c r="M78" s="215">
        <v>1359209</v>
      </c>
      <c r="N78" s="215"/>
      <c r="O78" s="215">
        <v>2094189</v>
      </c>
      <c r="P78" s="215"/>
      <c r="Q78" s="215">
        <v>1267022</v>
      </c>
    </row>
    <row r="79" spans="1:17" ht="23.25" customHeight="1" x14ac:dyDescent="0.3">
      <c r="A79" s="3" t="s">
        <v>53</v>
      </c>
      <c r="D79" s="281"/>
      <c r="E79" s="213"/>
      <c r="F79" s="213"/>
      <c r="G79" s="213"/>
      <c r="H79" s="213"/>
      <c r="I79" s="213"/>
      <c r="K79" s="125">
        <v>0</v>
      </c>
      <c r="M79" s="215">
        <v>19199</v>
      </c>
      <c r="N79" s="215"/>
      <c r="O79" s="215">
        <v>0</v>
      </c>
      <c r="P79" s="215"/>
      <c r="Q79" s="215">
        <v>17637</v>
      </c>
    </row>
    <row r="80" spans="1:17" ht="23.25" customHeight="1" x14ac:dyDescent="0.3">
      <c r="A80" s="3" t="s">
        <v>23</v>
      </c>
      <c r="D80" s="213"/>
      <c r="E80" s="213"/>
      <c r="F80" s="213"/>
      <c r="G80" s="213"/>
      <c r="H80" s="213"/>
      <c r="I80" s="213"/>
      <c r="K80" s="18">
        <v>16943</v>
      </c>
      <c r="M80" s="215">
        <v>20237</v>
      </c>
      <c r="N80" s="215"/>
      <c r="O80" s="215">
        <v>16679</v>
      </c>
      <c r="P80" s="215"/>
      <c r="Q80" s="215">
        <v>21477</v>
      </c>
    </row>
    <row r="81" spans="1:17" ht="23.25" customHeight="1" x14ac:dyDescent="0.3">
      <c r="A81" s="34" t="s">
        <v>127</v>
      </c>
      <c r="D81" s="213"/>
      <c r="E81" s="213"/>
      <c r="F81" s="21">
        <v>0</v>
      </c>
      <c r="G81" s="213"/>
      <c r="H81" s="21">
        <v>0</v>
      </c>
      <c r="I81" s="213"/>
      <c r="J81" s="21">
        <v>0</v>
      </c>
      <c r="K81" s="21">
        <f>SUM(K78:K80)</f>
        <v>2174684</v>
      </c>
      <c r="M81" s="21">
        <f>SUM(M78:M80)</f>
        <v>1398645</v>
      </c>
      <c r="O81" s="21">
        <f>SUM(O78:O80)</f>
        <v>2110868</v>
      </c>
      <c r="Q81" s="21">
        <f>SUM(Q78:Q80)</f>
        <v>1306136</v>
      </c>
    </row>
    <row r="82" spans="1:17" ht="23.25" customHeight="1" x14ac:dyDescent="0.3">
      <c r="A82" s="34"/>
      <c r="D82" s="213"/>
      <c r="E82" s="213"/>
      <c r="F82" s="213"/>
      <c r="G82" s="213"/>
      <c r="H82" s="213"/>
      <c r="I82" s="213"/>
    </row>
    <row r="83" spans="1:17" ht="23.25" customHeight="1" x14ac:dyDescent="0.3">
      <c r="A83" s="135" t="s">
        <v>24</v>
      </c>
      <c r="D83" s="213"/>
      <c r="E83" s="213"/>
      <c r="F83" s="213"/>
      <c r="G83" s="213"/>
      <c r="H83" s="213"/>
      <c r="I83" s="213"/>
    </row>
    <row r="84" spans="1:17" ht="23.25" customHeight="1" x14ac:dyDescent="0.3">
      <c r="A84" s="3" t="s">
        <v>128</v>
      </c>
      <c r="D84" s="3"/>
      <c r="E84" s="213"/>
      <c r="F84" s="213"/>
      <c r="G84" s="213"/>
      <c r="H84" s="213"/>
      <c r="I84" s="213"/>
      <c r="K84" s="18">
        <v>1357374</v>
      </c>
      <c r="M84" s="215">
        <v>976828</v>
      </c>
      <c r="N84" s="215"/>
      <c r="O84" s="215">
        <v>1403287</v>
      </c>
      <c r="P84" s="215"/>
      <c r="Q84" s="215">
        <v>934663</v>
      </c>
    </row>
    <row r="85" spans="1:17" ht="23.25" customHeight="1" x14ac:dyDescent="0.3">
      <c r="A85" s="3" t="s">
        <v>83</v>
      </c>
      <c r="D85" s="213"/>
      <c r="E85" s="213"/>
      <c r="F85" s="213"/>
      <c r="G85" s="213"/>
      <c r="H85" s="213"/>
      <c r="I85" s="213"/>
      <c r="K85" s="18">
        <v>166924</v>
      </c>
      <c r="M85" s="215">
        <v>93981</v>
      </c>
      <c r="N85" s="215"/>
      <c r="O85" s="215">
        <v>166924</v>
      </c>
      <c r="P85" s="215"/>
      <c r="Q85" s="215">
        <v>93981</v>
      </c>
    </row>
    <row r="86" spans="1:17" ht="23.25" customHeight="1" x14ac:dyDescent="0.3">
      <c r="A86" s="3" t="s">
        <v>25</v>
      </c>
      <c r="D86" s="213"/>
      <c r="E86" s="213"/>
      <c r="F86" s="213"/>
      <c r="G86" s="213"/>
      <c r="H86" s="213"/>
      <c r="I86" s="213"/>
      <c r="K86" s="18">
        <v>141049</v>
      </c>
      <c r="M86" s="215">
        <v>129573</v>
      </c>
      <c r="N86" s="215"/>
      <c r="O86" s="215">
        <v>106883</v>
      </c>
      <c r="P86" s="215"/>
      <c r="Q86" s="215">
        <v>89206</v>
      </c>
    </row>
    <row r="87" spans="1:17" ht="23.25" customHeight="1" x14ac:dyDescent="0.3">
      <c r="A87" s="3" t="s">
        <v>143</v>
      </c>
      <c r="D87" s="213"/>
      <c r="E87" s="213"/>
      <c r="F87" s="213"/>
      <c r="G87" s="213"/>
      <c r="H87" s="213"/>
      <c r="I87" s="213"/>
      <c r="K87" s="18">
        <v>17787</v>
      </c>
      <c r="M87" s="215">
        <v>0</v>
      </c>
      <c r="N87" s="215"/>
      <c r="O87" s="215">
        <v>17867</v>
      </c>
      <c r="P87" s="215"/>
      <c r="Q87" s="215">
        <v>0</v>
      </c>
    </row>
    <row r="88" spans="1:17" ht="23.25" customHeight="1" x14ac:dyDescent="0.3">
      <c r="A88" s="3" t="s">
        <v>26</v>
      </c>
      <c r="D88" s="213"/>
      <c r="E88" s="213"/>
      <c r="F88" s="213"/>
      <c r="G88" s="213"/>
      <c r="H88" s="213"/>
      <c r="I88" s="213"/>
      <c r="K88" s="27">
        <v>6310</v>
      </c>
      <c r="M88" s="216">
        <v>4255</v>
      </c>
      <c r="N88" s="215"/>
      <c r="O88" s="216">
        <v>6775</v>
      </c>
      <c r="P88" s="215"/>
      <c r="Q88" s="216">
        <v>2567</v>
      </c>
    </row>
    <row r="89" spans="1:17" ht="23.25" customHeight="1" x14ac:dyDescent="0.3">
      <c r="A89" s="34" t="s">
        <v>27</v>
      </c>
      <c r="D89" s="213"/>
      <c r="E89" s="213"/>
      <c r="F89" s="21">
        <v>0</v>
      </c>
      <c r="G89" s="213"/>
      <c r="H89" s="21">
        <v>0</v>
      </c>
      <c r="I89" s="213"/>
      <c r="J89" s="21">
        <v>0</v>
      </c>
      <c r="K89" s="21">
        <f>SUM(K84:K88)</f>
        <v>1689444</v>
      </c>
      <c r="M89" s="21">
        <f>SUM(M84:M88)</f>
        <v>1204637</v>
      </c>
      <c r="N89" s="28"/>
      <c r="O89" s="21">
        <f>SUM(O84:O88)</f>
        <v>1701736</v>
      </c>
      <c r="P89" s="28"/>
      <c r="Q89" s="21">
        <f>SUM(Q84:Q88)</f>
        <v>1120417</v>
      </c>
    </row>
    <row r="90" spans="1:17" ht="23.25" customHeight="1" x14ac:dyDescent="0.3">
      <c r="A90" s="34"/>
      <c r="D90" s="213"/>
      <c r="E90" s="213"/>
      <c r="F90" s="213"/>
      <c r="G90" s="213"/>
      <c r="H90" s="213"/>
      <c r="I90" s="213"/>
      <c r="N90" s="23"/>
      <c r="P90" s="23"/>
    </row>
    <row r="91" spans="1:17" ht="23.25" customHeight="1" x14ac:dyDescent="0.3">
      <c r="A91" s="34" t="s">
        <v>148</v>
      </c>
      <c r="B91" s="34"/>
      <c r="D91" s="213"/>
      <c r="E91" s="213"/>
      <c r="F91" s="29">
        <v>0</v>
      </c>
      <c r="G91" s="213"/>
      <c r="H91" s="29">
        <v>0</v>
      </c>
      <c r="I91" s="213"/>
      <c r="J91" s="29">
        <v>0</v>
      </c>
      <c r="K91" s="30">
        <f>K81-K89</f>
        <v>485240</v>
      </c>
      <c r="L91" s="30"/>
      <c r="M91" s="30">
        <f>M81-M89</f>
        <v>194008</v>
      </c>
      <c r="N91" s="30"/>
      <c r="O91" s="30">
        <f>O81-O89</f>
        <v>409132</v>
      </c>
      <c r="P91" s="30"/>
      <c r="Q91" s="30">
        <f>Q81-Q89</f>
        <v>185719</v>
      </c>
    </row>
    <row r="92" spans="1:17" ht="23.25" customHeight="1" x14ac:dyDescent="0.3">
      <c r="A92" s="3" t="s">
        <v>159</v>
      </c>
      <c r="D92" s="212"/>
      <c r="E92" s="212"/>
      <c r="F92" s="142"/>
      <c r="G92" s="212"/>
      <c r="H92" s="142"/>
      <c r="I92" s="212"/>
      <c r="J92" s="143"/>
      <c r="K92" s="51">
        <v>20280</v>
      </c>
      <c r="L92" s="23"/>
      <c r="M92" s="221">
        <v>-1141</v>
      </c>
      <c r="N92" s="215"/>
      <c r="O92" s="221">
        <v>21456</v>
      </c>
      <c r="P92" s="215"/>
      <c r="Q92" s="221">
        <v>355</v>
      </c>
    </row>
    <row r="93" spans="1:17" ht="23.25" customHeight="1" thickBot="1" x14ac:dyDescent="0.35">
      <c r="A93" s="34" t="s">
        <v>149</v>
      </c>
      <c r="B93" s="34"/>
      <c r="D93" s="213"/>
      <c r="E93" s="213"/>
      <c r="F93" s="213"/>
      <c r="G93" s="213"/>
      <c r="H93" s="213"/>
      <c r="I93" s="213"/>
      <c r="K93" s="22">
        <f>K91-K92</f>
        <v>464960</v>
      </c>
      <c r="M93" s="22">
        <f>M91-M92</f>
        <v>195149</v>
      </c>
      <c r="N93" s="30"/>
      <c r="O93" s="22">
        <f>O91-O92</f>
        <v>387676</v>
      </c>
      <c r="P93" s="30"/>
      <c r="Q93" s="22">
        <f>Q91-Q92</f>
        <v>185364</v>
      </c>
    </row>
    <row r="94" spans="1:17" ht="23.25" hidden="1" customHeight="1" thickTop="1" thickBot="1" x14ac:dyDescent="0.35">
      <c r="A94" s="34"/>
      <c r="D94" s="213"/>
      <c r="E94" s="213"/>
      <c r="F94" s="22">
        <v>0</v>
      </c>
      <c r="G94" s="213"/>
      <c r="H94" s="22">
        <v>0</v>
      </c>
      <c r="I94" s="213"/>
      <c r="J94" s="22">
        <v>0</v>
      </c>
      <c r="O94" s="28"/>
      <c r="P94" s="23"/>
      <c r="Q94" s="28"/>
    </row>
    <row r="95" spans="1:17" ht="23.25" hidden="1" customHeight="1" thickTop="1" x14ac:dyDescent="0.3">
      <c r="A95" s="34" t="s">
        <v>84</v>
      </c>
      <c r="D95" s="213"/>
      <c r="E95" s="213"/>
      <c r="F95" s="28"/>
      <c r="G95" s="213"/>
      <c r="H95" s="28"/>
      <c r="I95" s="213"/>
      <c r="J95" s="28"/>
      <c r="O95" s="28"/>
      <c r="P95" s="23"/>
      <c r="Q95" s="28"/>
    </row>
    <row r="96" spans="1:17" ht="23.25" hidden="1" customHeight="1" x14ac:dyDescent="0.3">
      <c r="A96" s="3" t="s">
        <v>77</v>
      </c>
      <c r="D96" s="213"/>
      <c r="E96" s="213"/>
      <c r="F96" s="28"/>
      <c r="G96" s="213"/>
      <c r="H96" s="28"/>
      <c r="I96" s="213"/>
      <c r="J96" s="28"/>
      <c r="O96" s="28"/>
      <c r="P96" s="23"/>
      <c r="Q96" s="28"/>
    </row>
    <row r="97" spans="1:17" ht="23.25" hidden="1" customHeight="1" x14ac:dyDescent="0.3">
      <c r="B97" s="3" t="s">
        <v>85</v>
      </c>
      <c r="D97" s="213"/>
      <c r="E97" s="213"/>
      <c r="F97" s="28"/>
      <c r="G97" s="213"/>
      <c r="H97" s="28"/>
      <c r="I97" s="213"/>
      <c r="J97" s="28"/>
      <c r="K97" s="125">
        <v>0</v>
      </c>
      <c r="M97" s="125">
        <v>0</v>
      </c>
      <c r="O97" s="125">
        <v>0</v>
      </c>
      <c r="P97" s="23"/>
      <c r="Q97" s="125">
        <v>0</v>
      </c>
    </row>
    <row r="98" spans="1:17" ht="23.25" hidden="1" customHeight="1" thickBot="1" x14ac:dyDescent="0.35">
      <c r="A98" s="34" t="s">
        <v>77</v>
      </c>
      <c r="D98" s="213"/>
      <c r="E98" s="213"/>
      <c r="F98" s="28"/>
      <c r="G98" s="213"/>
      <c r="H98" s="28"/>
      <c r="I98" s="213"/>
      <c r="J98" s="28"/>
      <c r="K98" s="156">
        <f>SUM(K93)</f>
        <v>464960</v>
      </c>
      <c r="L98" s="34"/>
      <c r="M98" s="156">
        <f>SUM(M93)</f>
        <v>195149</v>
      </c>
      <c r="N98" s="34"/>
      <c r="O98" s="156">
        <f>SUM(O93)</f>
        <v>387676</v>
      </c>
      <c r="P98" s="157"/>
      <c r="Q98" s="156">
        <f>SUM(Q93)</f>
        <v>185364</v>
      </c>
    </row>
    <row r="99" spans="1:17" ht="23.25" customHeight="1" thickTop="1" x14ac:dyDescent="0.35">
      <c r="A99" s="131">
        <f>A66</f>
        <v>0</v>
      </c>
      <c r="B99" s="34"/>
      <c r="C99" s="34"/>
      <c r="D99" s="213"/>
      <c r="E99" s="213"/>
      <c r="F99" s="213"/>
      <c r="G99" s="213"/>
      <c r="H99" s="213"/>
      <c r="I99" s="213"/>
      <c r="K99" s="28"/>
      <c r="L99" s="34"/>
      <c r="M99" s="28"/>
      <c r="N99" s="34"/>
      <c r="O99" s="28"/>
      <c r="P99" s="34"/>
      <c r="Q99" s="28"/>
    </row>
    <row r="100" spans="1:17" ht="23.25" customHeight="1" x14ac:dyDescent="0.3">
      <c r="A100" s="181" t="s">
        <v>129</v>
      </c>
      <c r="D100" s="212"/>
      <c r="E100" s="212"/>
      <c r="F100" s="212"/>
      <c r="G100" s="212"/>
      <c r="H100" s="212"/>
      <c r="I100" s="212"/>
      <c r="K100" s="213"/>
      <c r="L100" s="213"/>
      <c r="M100" s="213"/>
      <c r="N100" s="213"/>
      <c r="O100" s="213"/>
      <c r="P100" s="213"/>
      <c r="Q100" s="213"/>
    </row>
    <row r="101" spans="1:17" ht="23.25" customHeight="1" x14ac:dyDescent="0.3">
      <c r="A101" s="182" t="s">
        <v>189</v>
      </c>
      <c r="D101" s="212"/>
      <c r="E101" s="212"/>
      <c r="F101" s="212"/>
      <c r="G101" s="212"/>
      <c r="H101" s="212"/>
      <c r="I101" s="212"/>
      <c r="K101" s="213"/>
      <c r="L101" s="213"/>
      <c r="M101" s="213"/>
      <c r="N101" s="213"/>
      <c r="O101" s="213"/>
      <c r="P101" s="213"/>
      <c r="Q101" s="213"/>
    </row>
    <row r="102" spans="1:17" ht="23.25" customHeight="1" x14ac:dyDescent="0.3">
      <c r="A102" s="183" t="s">
        <v>130</v>
      </c>
      <c r="D102" s="212"/>
      <c r="E102" s="212"/>
      <c r="F102" s="212"/>
      <c r="G102" s="212"/>
      <c r="H102" s="212"/>
      <c r="I102" s="212"/>
      <c r="K102" s="18">
        <f>'SH 10-11'!R66</f>
        <v>75730</v>
      </c>
      <c r="L102" s="213"/>
      <c r="M102" s="215">
        <v>-68149</v>
      </c>
      <c r="N102" s="215"/>
      <c r="O102" s="215">
        <v>117997</v>
      </c>
      <c r="P102" s="215"/>
      <c r="Q102" s="215">
        <v>-82955</v>
      </c>
    </row>
    <row r="103" spans="1:17" ht="23.25" customHeight="1" x14ac:dyDescent="0.3">
      <c r="A103" s="181" t="s">
        <v>190</v>
      </c>
      <c r="D103" s="212"/>
      <c r="E103" s="212"/>
      <c r="F103" s="212"/>
      <c r="G103" s="212"/>
      <c r="H103" s="212"/>
      <c r="I103" s="212"/>
      <c r="K103" s="21">
        <f>K102</f>
        <v>75730</v>
      </c>
      <c r="M103" s="21">
        <f>M102</f>
        <v>-68149</v>
      </c>
      <c r="N103" s="30"/>
      <c r="O103" s="21">
        <f>O102</f>
        <v>117997</v>
      </c>
      <c r="P103" s="30"/>
      <c r="Q103" s="21">
        <f>Q102</f>
        <v>-82955</v>
      </c>
    </row>
    <row r="104" spans="1:17" ht="23.25" customHeight="1" x14ac:dyDescent="0.3">
      <c r="A104" s="181"/>
      <c r="D104" s="212"/>
      <c r="E104" s="212"/>
      <c r="F104" s="212"/>
      <c r="G104" s="212"/>
      <c r="H104" s="212"/>
      <c r="I104" s="212"/>
      <c r="K104" s="28"/>
      <c r="M104" s="28"/>
      <c r="N104" s="30"/>
      <c r="O104" s="28"/>
      <c r="P104" s="30"/>
      <c r="Q104" s="28"/>
    </row>
    <row r="105" spans="1:17" ht="23.25" customHeight="1" x14ac:dyDescent="0.3">
      <c r="A105" s="182" t="s">
        <v>175</v>
      </c>
      <c r="D105" s="212"/>
      <c r="E105" s="212"/>
      <c r="F105" s="212"/>
      <c r="G105" s="212"/>
      <c r="H105" s="212"/>
      <c r="I105" s="212"/>
      <c r="K105" s="28"/>
      <c r="M105" s="28"/>
      <c r="N105" s="30"/>
      <c r="O105" s="28"/>
      <c r="P105" s="30"/>
      <c r="Q105" s="28"/>
    </row>
    <row r="106" spans="1:17" ht="23.25" customHeight="1" x14ac:dyDescent="0.3">
      <c r="A106" s="194" t="s">
        <v>191</v>
      </c>
      <c r="D106" s="212"/>
      <c r="E106" s="212"/>
      <c r="F106" s="212"/>
      <c r="G106" s="212"/>
      <c r="H106" s="212"/>
      <c r="I106" s="212"/>
      <c r="K106" s="262">
        <v>0</v>
      </c>
      <c r="L106" s="23"/>
      <c r="M106" s="262">
        <v>1542</v>
      </c>
      <c r="N106" s="262"/>
      <c r="O106" s="262">
        <v>0</v>
      </c>
      <c r="P106" s="262"/>
      <c r="Q106" s="262">
        <v>1542</v>
      </c>
    </row>
    <row r="107" spans="1:17" ht="23.25" customHeight="1" x14ac:dyDescent="0.3">
      <c r="A107" s="194" t="s">
        <v>192</v>
      </c>
      <c r="D107" s="260"/>
      <c r="E107" s="260"/>
      <c r="F107" s="260"/>
      <c r="G107" s="260"/>
      <c r="H107" s="260"/>
      <c r="I107" s="260"/>
      <c r="K107" s="217">
        <v>0</v>
      </c>
      <c r="M107" s="217">
        <v>-308</v>
      </c>
      <c r="N107" s="215"/>
      <c r="O107" s="217">
        <v>0</v>
      </c>
      <c r="P107" s="215"/>
      <c r="Q107" s="217">
        <v>-308</v>
      </c>
    </row>
    <row r="108" spans="1:17" ht="23.25" customHeight="1" x14ac:dyDescent="0.3">
      <c r="A108" s="181" t="s">
        <v>176</v>
      </c>
      <c r="D108" s="212"/>
      <c r="E108" s="212"/>
      <c r="F108" s="212"/>
      <c r="G108" s="212"/>
      <c r="H108" s="212"/>
      <c r="I108" s="212"/>
      <c r="K108" s="219">
        <f>K106+K107</f>
        <v>0</v>
      </c>
      <c r="M108" s="219">
        <f>M106+M107</f>
        <v>1234</v>
      </c>
      <c r="N108" s="220"/>
      <c r="O108" s="219">
        <f>O106+O107</f>
        <v>0</v>
      </c>
      <c r="P108" s="220"/>
      <c r="Q108" s="219">
        <f>Q106+Q107</f>
        <v>1234</v>
      </c>
    </row>
    <row r="109" spans="1:17" ht="23.25" customHeight="1" x14ac:dyDescent="0.3">
      <c r="A109" s="2" t="s">
        <v>177</v>
      </c>
      <c r="D109" s="212"/>
      <c r="E109" s="212"/>
      <c r="F109" s="212"/>
      <c r="G109" s="212"/>
      <c r="H109" s="212"/>
      <c r="I109" s="212"/>
      <c r="K109" s="218">
        <f>K103+K108</f>
        <v>75730</v>
      </c>
      <c r="M109" s="218">
        <f>M103+M108</f>
        <v>-66915</v>
      </c>
      <c r="N109" s="30"/>
      <c r="O109" s="218">
        <f>O103+O108</f>
        <v>117997</v>
      </c>
      <c r="P109" s="30"/>
      <c r="Q109" s="218">
        <f>Q103+Q108</f>
        <v>-81721</v>
      </c>
    </row>
    <row r="110" spans="1:17" ht="13" customHeight="1" x14ac:dyDescent="0.3">
      <c r="A110" s="2"/>
      <c r="D110" s="269"/>
      <c r="E110" s="269"/>
      <c r="F110" s="269"/>
      <c r="G110" s="269"/>
      <c r="H110" s="269"/>
      <c r="I110" s="269"/>
      <c r="K110" s="28"/>
      <c r="M110" s="28"/>
      <c r="N110" s="30"/>
      <c r="O110" s="28"/>
      <c r="P110" s="30"/>
      <c r="Q110" s="28"/>
    </row>
    <row r="111" spans="1:17" ht="23.25" customHeight="1" thickBot="1" x14ac:dyDescent="0.35">
      <c r="A111" s="181" t="s">
        <v>63</v>
      </c>
      <c r="D111" s="212"/>
      <c r="E111" s="212"/>
      <c r="F111" s="212"/>
      <c r="G111" s="212"/>
      <c r="H111" s="212"/>
      <c r="I111" s="212"/>
      <c r="K111" s="22">
        <f>K93+K109</f>
        <v>540690</v>
      </c>
      <c r="M111" s="22">
        <f>M93+M109</f>
        <v>128234</v>
      </c>
      <c r="N111" s="30"/>
      <c r="O111" s="22">
        <f>O93+O109</f>
        <v>505673</v>
      </c>
      <c r="P111" s="30"/>
      <c r="Q111" s="22">
        <f>Q93+Q109</f>
        <v>103643</v>
      </c>
    </row>
    <row r="112" spans="1:17" ht="13" customHeight="1" thickTop="1" x14ac:dyDescent="0.3">
      <c r="A112" s="34"/>
      <c r="D112" s="212"/>
      <c r="E112" s="212"/>
      <c r="F112" s="212"/>
      <c r="G112" s="212"/>
      <c r="H112" s="212"/>
      <c r="I112" s="212"/>
      <c r="K112" s="213"/>
      <c r="L112" s="213"/>
      <c r="M112" s="213"/>
      <c r="N112" s="213"/>
      <c r="O112" s="213"/>
      <c r="P112" s="213"/>
      <c r="Q112" s="213"/>
    </row>
    <row r="113" spans="1:17" ht="23" customHeight="1" x14ac:dyDescent="0.35">
      <c r="A113" s="274" t="str">
        <f>A1</f>
        <v>M.C.S. Steel Public Company Limited and its subsidiaries</v>
      </c>
      <c r="D113" s="286"/>
      <c r="E113" s="286"/>
      <c r="F113" s="286"/>
      <c r="G113" s="286"/>
      <c r="H113" s="286"/>
      <c r="I113" s="286"/>
      <c r="K113" s="287"/>
      <c r="L113" s="287"/>
      <c r="M113" s="287"/>
      <c r="N113" s="287"/>
      <c r="O113" s="287"/>
      <c r="P113" s="287"/>
      <c r="Q113" s="287"/>
    </row>
    <row r="114" spans="1:17" ht="23" customHeight="1" x14ac:dyDescent="0.3">
      <c r="A114" s="46" t="s">
        <v>52</v>
      </c>
      <c r="D114" s="286"/>
      <c r="E114" s="286"/>
      <c r="F114" s="286"/>
      <c r="G114" s="286"/>
      <c r="H114" s="286"/>
      <c r="I114" s="286"/>
      <c r="K114" s="287"/>
      <c r="L114" s="287"/>
      <c r="M114" s="287"/>
      <c r="N114" s="287"/>
      <c r="O114" s="287"/>
      <c r="P114" s="287"/>
      <c r="Q114" s="287"/>
    </row>
    <row r="115" spans="1:17" ht="23" customHeight="1" x14ac:dyDescent="0.3">
      <c r="A115" s="34"/>
      <c r="D115" s="286"/>
      <c r="E115" s="286"/>
      <c r="F115" s="286"/>
      <c r="G115" s="286"/>
      <c r="H115" s="286"/>
      <c r="I115" s="286"/>
      <c r="K115" s="296" t="s">
        <v>78</v>
      </c>
      <c r="L115" s="296"/>
      <c r="M115" s="296"/>
      <c r="N115" s="5"/>
      <c r="O115" s="297" t="s">
        <v>79</v>
      </c>
      <c r="P115" s="297"/>
      <c r="Q115" s="297"/>
    </row>
    <row r="116" spans="1:17" ht="23" customHeight="1" x14ac:dyDescent="0.3">
      <c r="A116" s="34"/>
      <c r="D116" s="286"/>
      <c r="E116" s="286"/>
      <c r="F116" s="286"/>
      <c r="G116" s="286"/>
      <c r="H116" s="286"/>
      <c r="I116" s="286"/>
      <c r="K116" s="296" t="s">
        <v>80</v>
      </c>
      <c r="L116" s="296"/>
      <c r="M116" s="296"/>
      <c r="N116" s="5"/>
      <c r="O116" s="297" t="s">
        <v>80</v>
      </c>
      <c r="P116" s="297"/>
      <c r="Q116" s="297"/>
    </row>
    <row r="117" spans="1:17" ht="23" customHeight="1" x14ac:dyDescent="0.3">
      <c r="A117" s="34"/>
      <c r="D117" s="286"/>
      <c r="E117" s="286"/>
      <c r="F117" s="286"/>
      <c r="G117" s="286"/>
      <c r="H117" s="286"/>
      <c r="I117" s="286"/>
      <c r="K117" s="301" t="s">
        <v>214</v>
      </c>
      <c r="L117" s="301"/>
      <c r="M117" s="301"/>
      <c r="N117" s="285"/>
      <c r="O117" s="302" t="s">
        <v>214</v>
      </c>
      <c r="P117" s="301"/>
      <c r="Q117" s="301"/>
    </row>
    <row r="118" spans="1:17" ht="23" customHeight="1" x14ac:dyDescent="0.3">
      <c r="A118" s="34"/>
      <c r="D118" s="286"/>
      <c r="E118" s="286"/>
      <c r="F118" s="286"/>
      <c r="G118" s="286"/>
      <c r="H118" s="286"/>
      <c r="I118" s="286"/>
      <c r="K118" s="303" t="s">
        <v>174</v>
      </c>
      <c r="L118" s="301"/>
      <c r="M118" s="301"/>
      <c r="N118" s="288"/>
      <c r="O118" s="303" t="s">
        <v>174</v>
      </c>
      <c r="P118" s="301"/>
      <c r="Q118" s="301"/>
    </row>
    <row r="119" spans="1:17" ht="23" customHeight="1" x14ac:dyDescent="0.3">
      <c r="A119" s="34"/>
      <c r="D119" s="286"/>
      <c r="E119" s="286"/>
      <c r="F119" s="286"/>
      <c r="G119" s="286"/>
      <c r="H119" s="286"/>
      <c r="I119" s="286"/>
      <c r="K119" s="288">
        <v>2020</v>
      </c>
      <c r="M119" s="288">
        <v>2019</v>
      </c>
      <c r="O119" s="288">
        <v>2020</v>
      </c>
      <c r="Q119" s="288">
        <v>2019</v>
      </c>
    </row>
    <row r="120" spans="1:17" ht="23" customHeight="1" x14ac:dyDescent="0.3">
      <c r="A120" s="34"/>
      <c r="D120" s="286"/>
      <c r="E120" s="286"/>
      <c r="F120" s="286"/>
      <c r="G120" s="286"/>
      <c r="H120" s="286"/>
      <c r="I120" s="286"/>
      <c r="K120" s="300" t="s">
        <v>48</v>
      </c>
      <c r="L120" s="300"/>
      <c r="M120" s="300"/>
      <c r="N120" s="300"/>
      <c r="O120" s="300"/>
      <c r="P120" s="300"/>
      <c r="Q120" s="300"/>
    </row>
    <row r="121" spans="1:17" ht="23.25" customHeight="1" x14ac:dyDescent="0.3">
      <c r="A121" s="34" t="s">
        <v>150</v>
      </c>
      <c r="D121" s="213"/>
      <c r="E121" s="213"/>
      <c r="F121" s="212"/>
      <c r="G121" s="212"/>
      <c r="H121" s="212"/>
      <c r="I121" s="212"/>
      <c r="J121" s="212"/>
      <c r="K121" s="212"/>
      <c r="L121" s="212"/>
      <c r="M121" s="212"/>
      <c r="N121" s="212"/>
      <c r="O121" s="144"/>
      <c r="P121" s="145"/>
      <c r="Q121" s="144"/>
    </row>
    <row r="122" spans="1:17" ht="23.25" customHeight="1" x14ac:dyDescent="0.3">
      <c r="B122" s="175" t="s">
        <v>131</v>
      </c>
      <c r="D122" s="213"/>
      <c r="E122" s="213"/>
      <c r="F122" s="28"/>
      <c r="G122" s="213"/>
      <c r="H122" s="28"/>
      <c r="I122" s="213"/>
      <c r="J122" s="28"/>
      <c r="K122" s="20">
        <v>441485</v>
      </c>
      <c r="M122" s="222">
        <v>187519</v>
      </c>
      <c r="N122" s="222"/>
      <c r="O122" s="222">
        <v>387676</v>
      </c>
      <c r="P122" s="222"/>
      <c r="Q122" s="222">
        <v>185364</v>
      </c>
    </row>
    <row r="123" spans="1:17" ht="23.25" customHeight="1" x14ac:dyDescent="0.3">
      <c r="B123" s="175" t="s">
        <v>22</v>
      </c>
      <c r="D123" s="213"/>
      <c r="E123" s="213"/>
      <c r="F123" s="28"/>
      <c r="G123" s="213"/>
      <c r="H123" s="28"/>
      <c r="I123" s="213"/>
      <c r="J123" s="28"/>
      <c r="K123" s="27">
        <v>23475</v>
      </c>
      <c r="M123" s="223">
        <v>7630</v>
      </c>
      <c r="N123" s="224"/>
      <c r="O123" s="217">
        <v>0</v>
      </c>
      <c r="P123" s="215"/>
      <c r="Q123" s="217">
        <v>0</v>
      </c>
    </row>
    <row r="124" spans="1:17" ht="23.25" customHeight="1" thickBot="1" x14ac:dyDescent="0.35">
      <c r="A124" s="34" t="s">
        <v>149</v>
      </c>
      <c r="B124" s="31"/>
      <c r="C124" s="31"/>
      <c r="D124" s="213"/>
      <c r="E124" s="213"/>
      <c r="F124" s="28"/>
      <c r="G124" s="213"/>
      <c r="H124" s="28"/>
      <c r="I124" s="213"/>
      <c r="J124" s="28"/>
      <c r="K124" s="49">
        <f>SUM(K122:K123)</f>
        <v>464960</v>
      </c>
      <c r="M124" s="49">
        <f>SUM(M122:M123)</f>
        <v>195149</v>
      </c>
      <c r="O124" s="49">
        <f>SUM(O122:O123)</f>
        <v>387676</v>
      </c>
      <c r="Q124" s="49">
        <f>SUM(Q122:Q123)</f>
        <v>185364</v>
      </c>
    </row>
    <row r="125" spans="1:17" ht="13" customHeight="1" thickTop="1" x14ac:dyDescent="0.3">
      <c r="A125" s="32"/>
      <c r="B125" s="31"/>
      <c r="C125" s="31"/>
      <c r="D125" s="213"/>
      <c r="E125" s="213"/>
      <c r="F125" s="28"/>
      <c r="G125" s="213"/>
      <c r="H125" s="28"/>
      <c r="I125" s="213"/>
      <c r="J125" s="28"/>
      <c r="O125" s="20"/>
      <c r="P125" s="23"/>
      <c r="Q125" s="20"/>
    </row>
    <row r="126" spans="1:17" ht="23.25" customHeight="1" x14ac:dyDescent="0.3">
      <c r="A126" s="5" t="s">
        <v>151</v>
      </c>
      <c r="B126" s="53"/>
      <c r="C126" s="31"/>
      <c r="D126" s="213"/>
      <c r="E126" s="213"/>
      <c r="F126" s="28"/>
      <c r="G126" s="213"/>
      <c r="H126" s="28"/>
      <c r="I126" s="213"/>
      <c r="J126" s="28"/>
      <c r="O126" s="20"/>
      <c r="P126" s="23"/>
      <c r="Q126" s="20"/>
    </row>
    <row r="127" spans="1:17" ht="23.25" customHeight="1" x14ac:dyDescent="0.3">
      <c r="B127" s="175" t="s">
        <v>131</v>
      </c>
      <c r="D127" s="213"/>
      <c r="E127" s="213"/>
      <c r="F127" s="28"/>
      <c r="G127" s="213"/>
      <c r="H127" s="28"/>
      <c r="I127" s="213"/>
      <c r="J127" s="28"/>
      <c r="K127" s="20">
        <f>K122+K109</f>
        <v>517215</v>
      </c>
      <c r="L127" s="3">
        <v>0</v>
      </c>
      <c r="M127" s="222">
        <v>120604</v>
      </c>
      <c r="N127" s="222"/>
      <c r="O127" s="222">
        <f>O129</f>
        <v>505673</v>
      </c>
      <c r="P127" s="222"/>
      <c r="Q127" s="222">
        <v>103643</v>
      </c>
    </row>
    <row r="128" spans="1:17" ht="23.25" customHeight="1" x14ac:dyDescent="0.3">
      <c r="B128" s="6" t="s">
        <v>22</v>
      </c>
      <c r="D128" s="213"/>
      <c r="E128" s="213"/>
      <c r="F128" s="28"/>
      <c r="G128" s="213"/>
      <c r="H128" s="28"/>
      <c r="I128" s="213"/>
      <c r="J128" s="28"/>
      <c r="K128" s="27">
        <f>K123</f>
        <v>23475</v>
      </c>
      <c r="M128" s="223">
        <v>7630</v>
      </c>
      <c r="N128" s="224"/>
      <c r="O128" s="217">
        <v>0</v>
      </c>
      <c r="P128" s="215"/>
      <c r="Q128" s="217">
        <v>0</v>
      </c>
    </row>
    <row r="129" spans="1:17" ht="23.25" customHeight="1" thickBot="1" x14ac:dyDescent="0.35">
      <c r="A129" s="34" t="s">
        <v>63</v>
      </c>
      <c r="B129" s="34"/>
      <c r="C129" s="53"/>
      <c r="D129" s="213"/>
      <c r="E129" s="213"/>
      <c r="F129" s="28"/>
      <c r="G129" s="213"/>
      <c r="H129" s="28"/>
      <c r="I129" s="213"/>
      <c r="J129" s="28"/>
      <c r="K129" s="49">
        <f>K111</f>
        <v>540690</v>
      </c>
      <c r="M129" s="49">
        <f>SUM(M127:M128)</f>
        <v>128234</v>
      </c>
      <c r="O129" s="49">
        <f>O111</f>
        <v>505673</v>
      </c>
      <c r="Q129" s="49">
        <f>SUM(Q127:Q128)</f>
        <v>103643</v>
      </c>
    </row>
    <row r="130" spans="1:17" ht="12.65" customHeight="1" thickTop="1" x14ac:dyDescent="0.3">
      <c r="B130" s="31"/>
      <c r="C130" s="31"/>
      <c r="D130" s="213"/>
      <c r="E130" s="213"/>
      <c r="F130" s="28"/>
      <c r="G130" s="213"/>
      <c r="H130" s="28"/>
      <c r="I130" s="213"/>
      <c r="J130" s="28"/>
      <c r="O130" s="28"/>
      <c r="P130" s="23"/>
      <c r="Q130" s="28"/>
    </row>
    <row r="131" spans="1:17" ht="12.65" customHeight="1" x14ac:dyDescent="0.3">
      <c r="A131" s="7"/>
      <c r="D131" s="213"/>
      <c r="E131" s="213"/>
      <c r="F131" s="28"/>
      <c r="G131" s="213"/>
      <c r="H131" s="28"/>
      <c r="I131" s="213"/>
      <c r="J131" s="28"/>
      <c r="O131" s="23"/>
      <c r="P131" s="23"/>
      <c r="Q131" s="23"/>
    </row>
    <row r="132" spans="1:17" ht="23.25" customHeight="1" thickBot="1" x14ac:dyDescent="0.35">
      <c r="A132" s="263" t="s">
        <v>152</v>
      </c>
      <c r="B132" s="53"/>
      <c r="D132" s="270"/>
      <c r="E132" s="270"/>
      <c r="F132" s="28"/>
      <c r="G132" s="270"/>
      <c r="H132" s="28"/>
      <c r="I132" s="270"/>
      <c r="J132" s="28"/>
      <c r="K132" s="225">
        <f>(K122*1000)/477000000</f>
        <v>0.92554507337526204</v>
      </c>
      <c r="L132" s="34"/>
      <c r="M132" s="225">
        <v>0.39</v>
      </c>
      <c r="N132" s="34"/>
      <c r="O132" s="225">
        <f>(O122*1000)/477000000</f>
        <v>0.81273794549266243</v>
      </c>
      <c r="P132" s="34"/>
      <c r="Q132" s="225">
        <v>0.39</v>
      </c>
    </row>
    <row r="133" spans="1:17" ht="23.25" customHeight="1" thickTop="1" x14ac:dyDescent="0.3"/>
  </sheetData>
  <mergeCells count="36">
    <mergeCell ref="K4:M4"/>
    <mergeCell ref="O4:Q4"/>
    <mergeCell ref="K5:M5"/>
    <mergeCell ref="O5:Q5"/>
    <mergeCell ref="K6:M6"/>
    <mergeCell ref="K53:Q53"/>
    <mergeCell ref="O6:Q6"/>
    <mergeCell ref="O50:Q50"/>
    <mergeCell ref="K48:M48"/>
    <mergeCell ref="K9:Q9"/>
    <mergeCell ref="O48:Q48"/>
    <mergeCell ref="K49:M49"/>
    <mergeCell ref="O49:Q49"/>
    <mergeCell ref="K50:M50"/>
    <mergeCell ref="K7:M7"/>
    <mergeCell ref="O7:Q7"/>
    <mergeCell ref="K51:M51"/>
    <mergeCell ref="O51:Q51"/>
    <mergeCell ref="K74:M74"/>
    <mergeCell ref="O74:Q74"/>
    <mergeCell ref="K76:Q76"/>
    <mergeCell ref="K71:M71"/>
    <mergeCell ref="O71:Q71"/>
    <mergeCell ref="K72:M72"/>
    <mergeCell ref="O72:Q72"/>
    <mergeCell ref="K73:M73"/>
    <mergeCell ref="O73:Q73"/>
    <mergeCell ref="K115:M115"/>
    <mergeCell ref="O115:Q115"/>
    <mergeCell ref="K120:Q120"/>
    <mergeCell ref="K116:M116"/>
    <mergeCell ref="O116:Q116"/>
    <mergeCell ref="K117:M117"/>
    <mergeCell ref="O117:Q117"/>
    <mergeCell ref="K118:M118"/>
    <mergeCell ref="O118:Q118"/>
  </mergeCells>
  <phoneticPr fontId="0" type="noConversion"/>
  <pageMargins left="0.8" right="0.8" top="0.48" bottom="0.5" header="0.5" footer="0.48"/>
  <pageSetup paperSize="9" scale="71" firstPageNumber="6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44" max="16" man="1"/>
    <brk id="67" max="16" man="1"/>
    <brk id="112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70"/>
  <sheetViews>
    <sheetView view="pageBreakPreview" topLeftCell="G58" zoomScaleNormal="80" zoomScaleSheetLayoutView="100" zoomScalePageLayoutView="70" workbookViewId="0">
      <selection activeCell="G58" sqref="A1:XFD1048576"/>
    </sheetView>
  </sheetViews>
  <sheetFormatPr defaultColWidth="9.09765625" defaultRowHeight="19" x14ac:dyDescent="0.4"/>
  <cols>
    <col min="1" max="1" width="58.69921875" style="12" customWidth="1"/>
    <col min="2" max="2" width="4.69921875" style="42" customWidth="1"/>
    <col min="3" max="3" width="2" style="42" customWidth="1"/>
    <col min="4" max="4" width="11.8984375" style="38" customWidth="1"/>
    <col min="5" max="5" width="1.296875" style="38" customWidth="1"/>
    <col min="6" max="6" width="11.8984375" style="38" customWidth="1"/>
    <col min="7" max="7" width="1.296875" style="38" customWidth="1"/>
    <col min="8" max="8" width="14.59765625" style="38" bestFit="1" customWidth="1"/>
    <col min="9" max="9" width="1.296875" style="38" customWidth="1"/>
    <col min="10" max="10" width="12" style="38" customWidth="1"/>
    <col min="11" max="11" width="1.296875" style="38" customWidth="1"/>
    <col min="12" max="12" width="15.09765625" style="38" customWidth="1"/>
    <col min="13" max="13" width="1.296875" style="38" customWidth="1"/>
    <col min="14" max="14" width="14.796875" style="38" customWidth="1"/>
    <col min="15" max="15" width="1.296875" style="38" customWidth="1"/>
    <col min="16" max="16" width="14.59765625" style="38" customWidth="1"/>
    <col min="17" max="17" width="1.296875" style="38" customWidth="1"/>
    <col min="18" max="18" width="19.69921875" style="38" bestFit="1" customWidth="1"/>
    <col min="19" max="19" width="1.296875" style="294" customWidth="1"/>
    <col min="20" max="20" width="21" style="38" bestFit="1" customWidth="1"/>
    <col min="21" max="21" width="1.296875" style="38" customWidth="1"/>
    <col min="22" max="22" width="17.19921875" style="38" bestFit="1" customWidth="1"/>
    <col min="23" max="23" width="1.296875" style="38" customWidth="1"/>
    <col min="24" max="24" width="17.8984375" style="38" bestFit="1" customWidth="1"/>
    <col min="25" max="25" width="1.296875" style="38" customWidth="1"/>
    <col min="26" max="26" width="11" style="8" bestFit="1" customWidth="1"/>
    <col min="27" max="27" width="1.296875" style="8" customWidth="1"/>
    <col min="28" max="28" width="15.8984375" style="38" customWidth="1"/>
    <col min="29" max="16384" width="9.09765625" style="72"/>
  </cols>
  <sheetData>
    <row r="1" spans="1:28" s="71" customFormat="1" ht="22.5" customHeight="1" x14ac:dyDescent="0.4">
      <c r="A1" s="45" t="s">
        <v>98</v>
      </c>
      <c r="B1" s="210"/>
      <c r="C1" s="61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290"/>
      <c r="T1" s="39"/>
      <c r="U1" s="39"/>
      <c r="V1" s="39"/>
      <c r="W1" s="39"/>
      <c r="X1" s="39"/>
      <c r="Y1" s="39"/>
      <c r="Z1" s="40"/>
      <c r="AA1" s="40"/>
      <c r="AB1" s="37"/>
    </row>
    <row r="2" spans="1:28" s="71" customFormat="1" ht="22.5" customHeight="1" x14ac:dyDescent="0.4">
      <c r="A2" s="46" t="s">
        <v>54</v>
      </c>
      <c r="B2" s="211"/>
      <c r="C2" s="62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41"/>
      <c r="T2" s="37"/>
      <c r="U2" s="37"/>
      <c r="V2" s="37"/>
      <c r="W2" s="37"/>
      <c r="X2" s="37"/>
      <c r="Y2" s="37"/>
      <c r="Z2" s="40"/>
      <c r="AA2" s="40"/>
      <c r="AB2" s="41"/>
    </row>
    <row r="3" spans="1:28" ht="12" customHeight="1" x14ac:dyDescent="0.4">
      <c r="A3" s="5"/>
      <c r="B3" s="74"/>
      <c r="C3" s="74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68"/>
      <c r="AA3" s="68"/>
      <c r="AB3" s="104"/>
    </row>
    <row r="4" spans="1:28" s="71" customFormat="1" ht="24" customHeight="1" x14ac:dyDescent="0.4">
      <c r="A4" s="35"/>
      <c r="B4" s="211"/>
      <c r="C4" s="62"/>
      <c r="D4" s="308" t="s">
        <v>55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</row>
    <row r="5" spans="1:28" ht="24" customHeight="1" x14ac:dyDescent="0.4">
      <c r="A5" s="36"/>
      <c r="D5" s="36"/>
      <c r="E5" s="36"/>
      <c r="F5" s="36"/>
      <c r="G5" s="36"/>
      <c r="H5" s="36"/>
      <c r="I5" s="36"/>
      <c r="J5" s="306" t="s">
        <v>28</v>
      </c>
      <c r="K5" s="306"/>
      <c r="L5" s="306"/>
      <c r="M5" s="306"/>
      <c r="N5" s="306"/>
      <c r="O5" s="67"/>
      <c r="P5" s="67"/>
      <c r="Q5" s="67"/>
      <c r="R5" s="306" t="s">
        <v>96</v>
      </c>
      <c r="S5" s="306"/>
      <c r="T5" s="306"/>
      <c r="U5" s="306"/>
      <c r="V5" s="306"/>
      <c r="W5" s="66"/>
      <c r="X5" s="66"/>
      <c r="Y5" s="66"/>
      <c r="Z5" s="66"/>
      <c r="AA5" s="36"/>
      <c r="AB5" s="67"/>
    </row>
    <row r="6" spans="1:28" ht="24" customHeight="1" x14ac:dyDescent="0.4">
      <c r="A6" s="36"/>
      <c r="D6" s="36"/>
      <c r="E6" s="36"/>
      <c r="F6" s="36"/>
      <c r="G6" s="36"/>
      <c r="H6" s="36"/>
      <c r="I6" s="36"/>
      <c r="J6" s="67"/>
      <c r="K6" s="67"/>
      <c r="L6" s="67"/>
      <c r="M6" s="67"/>
      <c r="N6" s="67"/>
      <c r="O6" s="67"/>
      <c r="P6" s="67"/>
      <c r="Q6" s="67"/>
      <c r="R6" s="72"/>
      <c r="S6" s="291"/>
      <c r="T6" s="36" t="s">
        <v>110</v>
      </c>
      <c r="U6" s="67"/>
      <c r="V6" s="67"/>
      <c r="W6" s="66"/>
      <c r="X6" s="66"/>
      <c r="Y6" s="66"/>
      <c r="Z6" s="66"/>
      <c r="AA6" s="36"/>
      <c r="AB6" s="67"/>
    </row>
    <row r="7" spans="1:28" ht="24" customHeight="1" x14ac:dyDescent="0.4">
      <c r="B7" s="54"/>
      <c r="C7" s="54"/>
      <c r="D7" s="47" t="s">
        <v>29</v>
      </c>
      <c r="E7" s="67"/>
      <c r="F7" s="67"/>
      <c r="G7" s="67"/>
      <c r="H7" s="36" t="s">
        <v>107</v>
      </c>
      <c r="I7" s="36"/>
      <c r="J7" s="69"/>
      <c r="K7" s="69"/>
      <c r="L7" s="69"/>
      <c r="M7" s="69"/>
      <c r="N7" s="13"/>
      <c r="O7" s="13"/>
      <c r="P7" s="13"/>
      <c r="Q7" s="13"/>
      <c r="R7" s="67" t="s">
        <v>116</v>
      </c>
      <c r="S7" s="67"/>
      <c r="T7" s="36" t="s">
        <v>111</v>
      </c>
      <c r="U7" s="36"/>
      <c r="V7" s="36" t="s">
        <v>35</v>
      </c>
      <c r="W7" s="13"/>
      <c r="X7" s="160" t="s">
        <v>76</v>
      </c>
      <c r="Y7" s="171"/>
      <c r="Z7" s="47" t="s">
        <v>36</v>
      </c>
      <c r="AA7" s="36"/>
      <c r="AB7" s="67"/>
    </row>
    <row r="8" spans="1:28" ht="24" customHeight="1" x14ac:dyDescent="0.4">
      <c r="B8" s="54"/>
      <c r="C8" s="54"/>
      <c r="D8" s="47" t="s">
        <v>30</v>
      </c>
      <c r="E8" s="67"/>
      <c r="F8" s="47" t="s">
        <v>73</v>
      </c>
      <c r="G8" s="67"/>
      <c r="H8" s="36" t="s">
        <v>108</v>
      </c>
      <c r="I8" s="36"/>
      <c r="J8" s="47" t="s">
        <v>32</v>
      </c>
      <c r="K8" s="47"/>
      <c r="L8" s="47" t="s">
        <v>114</v>
      </c>
      <c r="M8" s="69"/>
      <c r="N8" s="70"/>
      <c r="O8" s="70"/>
      <c r="P8" s="70"/>
      <c r="Q8" s="70"/>
      <c r="R8" s="68" t="s">
        <v>117</v>
      </c>
      <c r="S8" s="69"/>
      <c r="T8" s="36" t="s">
        <v>112</v>
      </c>
      <c r="U8" s="36"/>
      <c r="V8" s="36" t="s">
        <v>193</v>
      </c>
      <c r="W8" s="70"/>
      <c r="X8" s="160" t="s">
        <v>75</v>
      </c>
      <c r="Y8" s="171"/>
      <c r="Z8" s="47" t="s">
        <v>37</v>
      </c>
      <c r="AA8" s="36"/>
      <c r="AB8" s="47" t="s">
        <v>35</v>
      </c>
    </row>
    <row r="9" spans="1:28" ht="24" customHeight="1" x14ac:dyDescent="0.4">
      <c r="B9" s="55" t="s">
        <v>4</v>
      </c>
      <c r="C9" s="55"/>
      <c r="D9" s="47" t="s">
        <v>31</v>
      </c>
      <c r="E9" s="67"/>
      <c r="F9" s="47" t="s">
        <v>61</v>
      </c>
      <c r="G9" s="67"/>
      <c r="H9" s="36" t="s">
        <v>109</v>
      </c>
      <c r="I9" s="36"/>
      <c r="J9" s="47" t="s">
        <v>33</v>
      </c>
      <c r="K9" s="47"/>
      <c r="L9" s="47" t="s">
        <v>115</v>
      </c>
      <c r="M9" s="69"/>
      <c r="N9" s="47" t="s">
        <v>34</v>
      </c>
      <c r="O9" s="47"/>
      <c r="P9" s="171" t="s">
        <v>106</v>
      </c>
      <c r="Q9" s="47"/>
      <c r="R9" s="69" t="s">
        <v>80</v>
      </c>
      <c r="S9" s="69"/>
      <c r="T9" s="36" t="s">
        <v>113</v>
      </c>
      <c r="U9" s="67"/>
      <c r="V9" s="67" t="s">
        <v>97</v>
      </c>
      <c r="W9" s="69"/>
      <c r="X9" s="160" t="s">
        <v>94</v>
      </c>
      <c r="Y9" s="171"/>
      <c r="Z9" s="47" t="s">
        <v>38</v>
      </c>
      <c r="AA9" s="36"/>
      <c r="AB9" s="47" t="s">
        <v>39</v>
      </c>
    </row>
    <row r="10" spans="1:28" ht="24" customHeight="1" x14ac:dyDescent="0.4">
      <c r="B10" s="43"/>
      <c r="C10" s="43"/>
      <c r="D10" s="307" t="s">
        <v>48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</row>
    <row r="11" spans="1:28" ht="24" customHeight="1" x14ac:dyDescent="0.4">
      <c r="A11" s="4" t="s">
        <v>180</v>
      </c>
      <c r="B11" s="74"/>
      <c r="C11" s="74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/>
      <c r="O11" s="76"/>
      <c r="P11" s="76"/>
      <c r="Q11" s="76"/>
      <c r="R11" s="76"/>
      <c r="S11" s="76"/>
      <c r="T11" s="75"/>
      <c r="U11" s="75"/>
      <c r="V11" s="75"/>
      <c r="W11" s="76"/>
      <c r="X11" s="77"/>
      <c r="Y11" s="77"/>
      <c r="Z11" s="36"/>
      <c r="AA11" s="36"/>
      <c r="AB11" s="103"/>
    </row>
    <row r="12" spans="1:28" ht="24" customHeight="1" x14ac:dyDescent="0.4">
      <c r="A12" s="2" t="s">
        <v>132</v>
      </c>
      <c r="B12" s="74"/>
      <c r="C12" s="74"/>
      <c r="D12" s="78">
        <v>500000</v>
      </c>
      <c r="E12" s="78"/>
      <c r="F12" s="78">
        <v>140000</v>
      </c>
      <c r="G12" s="78"/>
      <c r="H12" s="78">
        <v>-153610</v>
      </c>
      <c r="I12" s="78"/>
      <c r="J12" s="78">
        <v>50000</v>
      </c>
      <c r="K12" s="78"/>
      <c r="L12" s="78">
        <v>295812</v>
      </c>
      <c r="M12" s="78"/>
      <c r="N12" s="78">
        <v>3141151</v>
      </c>
      <c r="O12" s="78"/>
      <c r="P12" s="78">
        <v>-295812</v>
      </c>
      <c r="Q12" s="78"/>
      <c r="R12" s="177">
        <v>-748510</v>
      </c>
      <c r="S12" s="116"/>
      <c r="T12" s="78">
        <v>-15250</v>
      </c>
      <c r="U12" s="78"/>
      <c r="V12" s="78">
        <v>-763760</v>
      </c>
      <c r="W12" s="78"/>
      <c r="X12" s="78">
        <v>2913781</v>
      </c>
      <c r="Y12" s="78"/>
      <c r="Z12" s="78">
        <v>55657</v>
      </c>
      <c r="AA12" s="68"/>
      <c r="AB12" s="104">
        <v>2969438</v>
      </c>
    </row>
    <row r="13" spans="1:28" ht="15" customHeight="1" x14ac:dyDescent="0.4">
      <c r="A13" s="5"/>
      <c r="B13" s="74"/>
      <c r="C13" s="74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68"/>
      <c r="AA13" s="68"/>
      <c r="AB13" s="104"/>
    </row>
    <row r="14" spans="1:28" s="73" customFormat="1" ht="24" customHeight="1" x14ac:dyDescent="0.4">
      <c r="A14" s="9" t="s">
        <v>56</v>
      </c>
      <c r="B14" s="74"/>
      <c r="C14" s="74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78"/>
      <c r="T14" s="80"/>
      <c r="U14" s="80"/>
      <c r="V14" s="80"/>
      <c r="W14" s="80"/>
      <c r="X14" s="81"/>
      <c r="Y14" s="81"/>
      <c r="Z14" s="82"/>
      <c r="AA14" s="82"/>
      <c r="AB14" s="105"/>
    </row>
    <row r="15" spans="1:28" s="73" customFormat="1" ht="24" customHeight="1" x14ac:dyDescent="0.4">
      <c r="A15" s="11" t="s">
        <v>194</v>
      </c>
      <c r="B15" s="74"/>
      <c r="C15" s="74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78"/>
      <c r="T15" s="80"/>
      <c r="U15" s="80"/>
      <c r="V15" s="80"/>
      <c r="W15" s="80"/>
      <c r="X15" s="81"/>
      <c r="Y15" s="81"/>
      <c r="Z15" s="82"/>
      <c r="AA15" s="82"/>
      <c r="AB15" s="105"/>
    </row>
    <row r="16" spans="1:28" ht="24" hidden="1" customHeight="1" x14ac:dyDescent="0.4">
      <c r="A16" s="12" t="s">
        <v>88</v>
      </c>
      <c r="B16" s="74"/>
      <c r="C16" s="74"/>
      <c r="D16" s="64"/>
      <c r="E16" s="17"/>
      <c r="F16" s="64"/>
      <c r="G16" s="17"/>
      <c r="H16" s="17"/>
      <c r="I16" s="17"/>
      <c r="J16" s="91"/>
      <c r="K16" s="91"/>
      <c r="L16" s="64"/>
      <c r="M16" s="17"/>
      <c r="N16" s="91"/>
      <c r="O16" s="91"/>
      <c r="P16" s="64"/>
      <c r="Q16" s="91"/>
      <c r="R16" s="91"/>
      <c r="S16" s="63"/>
      <c r="T16" s="64"/>
      <c r="U16" s="91"/>
      <c r="V16" s="91"/>
      <c r="W16" s="17"/>
      <c r="X16" s="79"/>
      <c r="Y16" s="79"/>
      <c r="Z16" s="91"/>
      <c r="AA16" s="68"/>
      <c r="AB16" s="115"/>
    </row>
    <row r="17" spans="1:28" ht="24" hidden="1" customHeight="1" x14ac:dyDescent="0.4">
      <c r="A17" s="12" t="s">
        <v>87</v>
      </c>
      <c r="B17" s="74"/>
      <c r="C17" s="74"/>
      <c r="D17" s="91"/>
      <c r="E17" s="17"/>
      <c r="F17" s="91"/>
      <c r="G17" s="17"/>
      <c r="H17" s="91"/>
      <c r="I17" s="91"/>
      <c r="J17" s="91"/>
      <c r="K17" s="91"/>
      <c r="L17" s="91"/>
      <c r="M17" s="17"/>
      <c r="N17" s="91"/>
      <c r="O17" s="91"/>
      <c r="P17" s="91"/>
      <c r="Q17" s="91"/>
      <c r="R17" s="91"/>
      <c r="S17" s="63"/>
      <c r="T17" s="91"/>
      <c r="U17" s="91"/>
      <c r="V17" s="91"/>
      <c r="W17" s="17"/>
      <c r="X17" s="114"/>
      <c r="Y17" s="114"/>
      <c r="Z17" s="114"/>
      <c r="AA17" s="68"/>
      <c r="AB17" s="115"/>
    </row>
    <row r="18" spans="1:28" ht="24" customHeight="1" x14ac:dyDescent="0.4">
      <c r="A18" s="12" t="s">
        <v>182</v>
      </c>
      <c r="B18" s="74">
        <v>10</v>
      </c>
      <c r="C18" s="74"/>
      <c r="D18" s="248">
        <v>0</v>
      </c>
      <c r="E18" s="17"/>
      <c r="F18" s="248">
        <v>0</v>
      </c>
      <c r="G18" s="17"/>
      <c r="H18" s="248">
        <v>0</v>
      </c>
      <c r="I18" s="91"/>
      <c r="J18" s="248">
        <v>0</v>
      </c>
      <c r="K18" s="91"/>
      <c r="L18" s="248">
        <v>0</v>
      </c>
      <c r="M18" s="17"/>
      <c r="N18" s="249">
        <v>-238487</v>
      </c>
      <c r="O18" s="91"/>
      <c r="P18" s="248">
        <v>0</v>
      </c>
      <c r="Q18" s="91"/>
      <c r="R18" s="248">
        <v>0</v>
      </c>
      <c r="S18" s="63"/>
      <c r="T18" s="248">
        <v>0</v>
      </c>
      <c r="U18" s="91"/>
      <c r="V18" s="248">
        <v>0</v>
      </c>
      <c r="W18" s="17"/>
      <c r="X18" s="249">
        <v>-238487</v>
      </c>
      <c r="Y18" s="114"/>
      <c r="Z18" s="249">
        <v>0</v>
      </c>
      <c r="AA18" s="68"/>
      <c r="AB18" s="250">
        <v>-238487</v>
      </c>
    </row>
    <row r="19" spans="1:28" ht="24" hidden="1" customHeight="1" x14ac:dyDescent="0.4">
      <c r="A19" s="14" t="s">
        <v>86</v>
      </c>
      <c r="B19" s="84"/>
      <c r="C19" s="84"/>
      <c r="D19" s="65">
        <v>0</v>
      </c>
      <c r="E19" s="85"/>
      <c r="F19" s="65">
        <v>0</v>
      </c>
      <c r="G19" s="85"/>
      <c r="H19" s="65">
        <v>0</v>
      </c>
      <c r="I19" s="116"/>
      <c r="J19" s="65">
        <v>0</v>
      </c>
      <c r="K19" s="116"/>
      <c r="L19" s="65">
        <v>0</v>
      </c>
      <c r="M19" s="85"/>
      <c r="N19" s="65"/>
      <c r="O19" s="116"/>
      <c r="P19" s="65">
        <v>0</v>
      </c>
      <c r="Q19" s="116"/>
      <c r="R19" s="117">
        <v>0</v>
      </c>
      <c r="S19" s="116"/>
      <c r="T19" s="65">
        <v>0</v>
      </c>
      <c r="U19" s="116"/>
      <c r="V19" s="117">
        <v>0</v>
      </c>
      <c r="W19" s="86"/>
      <c r="X19" s="65">
        <v>0</v>
      </c>
      <c r="Y19" s="116"/>
      <c r="Z19" s="65">
        <v>0</v>
      </c>
      <c r="AA19" s="87"/>
      <c r="AB19" s="65"/>
    </row>
    <row r="20" spans="1:28" ht="24" customHeight="1" x14ac:dyDescent="0.4">
      <c r="A20" s="11" t="s">
        <v>196</v>
      </c>
      <c r="B20" s="84"/>
      <c r="C20" s="84"/>
      <c r="D20" s="65">
        <v>0</v>
      </c>
      <c r="E20" s="265"/>
      <c r="F20" s="65">
        <v>0</v>
      </c>
      <c r="G20" s="265"/>
      <c r="H20" s="65">
        <v>0</v>
      </c>
      <c r="I20" s="64"/>
      <c r="J20" s="65">
        <v>0</v>
      </c>
      <c r="K20" s="64"/>
      <c r="L20" s="65">
        <v>0</v>
      </c>
      <c r="M20" s="265"/>
      <c r="N20" s="65">
        <v>-238487</v>
      </c>
      <c r="O20" s="64"/>
      <c r="P20" s="65">
        <v>0</v>
      </c>
      <c r="Q20" s="64"/>
      <c r="R20" s="65">
        <v>0</v>
      </c>
      <c r="S20" s="116"/>
      <c r="T20" s="65">
        <v>0</v>
      </c>
      <c r="U20" s="64"/>
      <c r="V20" s="65">
        <v>0</v>
      </c>
      <c r="W20" s="76"/>
      <c r="X20" s="65">
        <v>-238487</v>
      </c>
      <c r="Y20" s="64"/>
      <c r="Z20" s="65">
        <v>0</v>
      </c>
      <c r="AA20" s="266"/>
      <c r="AB20" s="65">
        <v>-238487</v>
      </c>
    </row>
    <row r="21" spans="1:28" ht="14.5" customHeight="1" x14ac:dyDescent="0.4">
      <c r="A21" s="14"/>
      <c r="B21" s="84"/>
      <c r="C21" s="84"/>
      <c r="D21" s="116"/>
      <c r="E21" s="85"/>
      <c r="F21" s="116"/>
      <c r="G21" s="85"/>
      <c r="H21" s="116"/>
      <c r="I21" s="116"/>
      <c r="J21" s="116"/>
      <c r="K21" s="116"/>
      <c r="L21" s="116"/>
      <c r="M21" s="85"/>
      <c r="N21" s="116"/>
      <c r="O21" s="116"/>
      <c r="P21" s="116"/>
      <c r="Q21" s="116"/>
      <c r="R21" s="116"/>
      <c r="S21" s="116"/>
      <c r="T21" s="116"/>
      <c r="U21" s="116"/>
      <c r="V21" s="116"/>
      <c r="W21" s="86"/>
      <c r="X21" s="116"/>
      <c r="Y21" s="116"/>
      <c r="Z21" s="116"/>
      <c r="AA21" s="87"/>
      <c r="AB21" s="116"/>
    </row>
    <row r="22" spans="1:28" ht="24" customHeight="1" x14ac:dyDescent="0.4">
      <c r="A22" s="9" t="s">
        <v>71</v>
      </c>
      <c r="B22" s="84"/>
      <c r="C22" s="84"/>
      <c r="D22" s="117">
        <v>0</v>
      </c>
      <c r="E22" s="85"/>
      <c r="F22" s="117">
        <v>0</v>
      </c>
      <c r="G22" s="85"/>
      <c r="H22" s="117">
        <v>0</v>
      </c>
      <c r="I22" s="116"/>
      <c r="J22" s="117">
        <v>0</v>
      </c>
      <c r="K22" s="116"/>
      <c r="L22" s="117">
        <v>0</v>
      </c>
      <c r="M22" s="85"/>
      <c r="N22" s="117">
        <v>-238487</v>
      </c>
      <c r="O22" s="116"/>
      <c r="P22" s="117">
        <v>0</v>
      </c>
      <c r="Q22" s="116"/>
      <c r="R22" s="117">
        <v>0</v>
      </c>
      <c r="S22" s="116"/>
      <c r="T22" s="117">
        <v>0</v>
      </c>
      <c r="U22" s="116"/>
      <c r="V22" s="117">
        <v>0</v>
      </c>
      <c r="W22" s="86"/>
      <c r="X22" s="117">
        <v>-238487</v>
      </c>
      <c r="Y22" s="116"/>
      <c r="Z22" s="117">
        <v>0</v>
      </c>
      <c r="AA22" s="118"/>
      <c r="AB22" s="117">
        <v>-238487</v>
      </c>
    </row>
    <row r="23" spans="1:28" ht="15" customHeight="1" x14ac:dyDescent="0.4">
      <c r="A23" s="11"/>
      <c r="B23" s="84"/>
      <c r="C23" s="84"/>
      <c r="D23" s="83"/>
      <c r="E23" s="83"/>
      <c r="F23" s="83"/>
      <c r="G23" s="83"/>
      <c r="H23" s="80"/>
      <c r="I23" s="80"/>
      <c r="J23" s="83"/>
      <c r="K23" s="83"/>
      <c r="L23" s="83"/>
      <c r="M23" s="83"/>
      <c r="N23" s="88"/>
      <c r="O23" s="88"/>
      <c r="P23" s="83"/>
      <c r="Q23" s="88"/>
      <c r="R23" s="88"/>
      <c r="S23" s="88"/>
      <c r="T23" s="83"/>
      <c r="U23" s="83"/>
      <c r="V23" s="83"/>
      <c r="W23" s="88"/>
      <c r="X23" s="89"/>
      <c r="Y23" s="89"/>
      <c r="Z23" s="82"/>
      <c r="AA23" s="82"/>
      <c r="AB23" s="104"/>
    </row>
    <row r="24" spans="1:28" ht="24" customHeight="1" x14ac:dyDescent="0.4">
      <c r="A24" s="5" t="s">
        <v>62</v>
      </c>
      <c r="B24" s="84"/>
      <c r="C24" s="84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90"/>
      <c r="O24" s="90"/>
      <c r="P24" s="75"/>
      <c r="Q24" s="90"/>
      <c r="R24" s="90"/>
      <c r="S24" s="90"/>
      <c r="T24" s="75"/>
      <c r="U24" s="90"/>
      <c r="V24" s="90"/>
      <c r="W24" s="90"/>
      <c r="X24" s="17"/>
      <c r="Y24" s="17"/>
      <c r="Z24" s="68"/>
      <c r="AA24" s="68"/>
      <c r="AB24" s="103"/>
    </row>
    <row r="25" spans="1:28" ht="24" customHeight="1" x14ac:dyDescent="0.4">
      <c r="A25" s="48" t="s">
        <v>153</v>
      </c>
      <c r="B25" s="84"/>
      <c r="C25" s="84"/>
      <c r="D25" s="91">
        <v>0</v>
      </c>
      <c r="E25" s="63"/>
      <c r="F25" s="91">
        <v>0</v>
      </c>
      <c r="G25" s="63"/>
      <c r="H25" s="91">
        <v>0</v>
      </c>
      <c r="I25" s="91"/>
      <c r="J25" s="91">
        <v>0</v>
      </c>
      <c r="K25" s="91"/>
      <c r="L25" s="91">
        <v>0</v>
      </c>
      <c r="M25" s="75"/>
      <c r="N25" s="90">
        <v>187519</v>
      </c>
      <c r="O25" s="90"/>
      <c r="P25" s="91">
        <v>0</v>
      </c>
      <c r="Q25" s="90"/>
      <c r="R25" s="91">
        <v>0</v>
      </c>
      <c r="S25" s="63"/>
      <c r="T25" s="91">
        <v>0</v>
      </c>
      <c r="U25" s="91"/>
      <c r="V25" s="91">
        <v>0</v>
      </c>
      <c r="W25" s="90"/>
      <c r="X25" s="17">
        <v>187519</v>
      </c>
      <c r="Y25" s="17"/>
      <c r="Z25" s="17">
        <v>7630</v>
      </c>
      <c r="AA25" s="68"/>
      <c r="AB25" s="115">
        <v>195149</v>
      </c>
    </row>
    <row r="26" spans="1:28" ht="24" customHeight="1" x14ac:dyDescent="0.4">
      <c r="A26" s="12" t="s">
        <v>154</v>
      </c>
      <c r="B26" s="84"/>
      <c r="C26" s="84"/>
      <c r="D26" s="91">
        <v>0</v>
      </c>
      <c r="E26" s="63"/>
      <c r="F26" s="91">
        <v>0</v>
      </c>
      <c r="G26" s="63"/>
      <c r="H26" s="91">
        <v>0</v>
      </c>
      <c r="I26" s="91"/>
      <c r="J26" s="91">
        <v>0</v>
      </c>
      <c r="K26" s="91"/>
      <c r="L26" s="91">
        <v>0</v>
      </c>
      <c r="M26" s="75"/>
      <c r="N26" s="114">
        <v>1234</v>
      </c>
      <c r="O26" s="91"/>
      <c r="P26" s="91">
        <v>0</v>
      </c>
      <c r="Q26" s="91"/>
      <c r="R26" s="114">
        <v>-68149</v>
      </c>
      <c r="S26" s="64"/>
      <c r="T26" s="91">
        <v>0</v>
      </c>
      <c r="U26" s="91"/>
      <c r="V26" s="114">
        <v>-68149</v>
      </c>
      <c r="W26" s="90"/>
      <c r="X26" s="17">
        <v>-66915</v>
      </c>
      <c r="Y26" s="63"/>
      <c r="Z26" s="63">
        <v>0</v>
      </c>
      <c r="AA26" s="68"/>
      <c r="AB26" s="115">
        <v>-66915</v>
      </c>
    </row>
    <row r="27" spans="1:28" s="73" customFormat="1" ht="24" customHeight="1" x14ac:dyDescent="0.4">
      <c r="A27" s="5" t="s">
        <v>93</v>
      </c>
      <c r="B27" s="127"/>
      <c r="C27" s="127"/>
      <c r="D27" s="65">
        <v>0</v>
      </c>
      <c r="E27" s="83"/>
      <c r="F27" s="65">
        <v>0</v>
      </c>
      <c r="G27" s="83"/>
      <c r="H27" s="65">
        <v>0</v>
      </c>
      <c r="I27" s="112"/>
      <c r="J27" s="65">
        <v>0</v>
      </c>
      <c r="K27" s="112"/>
      <c r="L27" s="65">
        <v>0</v>
      </c>
      <c r="M27" s="83"/>
      <c r="N27" s="65">
        <v>188753</v>
      </c>
      <c r="O27" s="116"/>
      <c r="P27" s="65">
        <v>0</v>
      </c>
      <c r="Q27" s="116"/>
      <c r="R27" s="65">
        <v>-68149</v>
      </c>
      <c r="S27" s="116"/>
      <c r="T27" s="65">
        <v>0</v>
      </c>
      <c r="U27" s="112"/>
      <c r="V27" s="65">
        <v>-68149</v>
      </c>
      <c r="W27" s="88"/>
      <c r="X27" s="65">
        <v>120604</v>
      </c>
      <c r="Y27" s="116"/>
      <c r="Z27" s="65">
        <v>7630</v>
      </c>
      <c r="AA27" s="82"/>
      <c r="AB27" s="65">
        <v>128234</v>
      </c>
    </row>
    <row r="28" spans="1:28" ht="15" customHeight="1" x14ac:dyDescent="0.4">
      <c r="A28" s="10"/>
      <c r="B28" s="84"/>
      <c r="C28" s="84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106"/>
      <c r="O28" s="109"/>
      <c r="P28" s="83"/>
      <c r="Q28" s="109"/>
      <c r="R28" s="109"/>
      <c r="S28" s="109"/>
      <c r="T28" s="83"/>
      <c r="U28" s="88"/>
      <c r="V28" s="88"/>
      <c r="W28" s="88"/>
      <c r="X28" s="109"/>
      <c r="Y28" s="109"/>
      <c r="Z28" s="108"/>
      <c r="AA28" s="68"/>
      <c r="AB28" s="106"/>
    </row>
    <row r="29" spans="1:28" s="73" customFormat="1" ht="24" customHeight="1" thickBot="1" x14ac:dyDescent="0.45">
      <c r="A29" s="15" t="s">
        <v>178</v>
      </c>
      <c r="B29" s="110"/>
      <c r="C29" s="110"/>
      <c r="D29" s="107">
        <v>500000</v>
      </c>
      <c r="E29" s="109"/>
      <c r="F29" s="107">
        <v>140000</v>
      </c>
      <c r="G29" s="109"/>
      <c r="H29" s="107">
        <v>-153610</v>
      </c>
      <c r="I29" s="109"/>
      <c r="J29" s="107">
        <v>50000</v>
      </c>
      <c r="K29" s="109"/>
      <c r="L29" s="107">
        <v>295812</v>
      </c>
      <c r="M29" s="104"/>
      <c r="N29" s="107">
        <v>3091417</v>
      </c>
      <c r="O29" s="109"/>
      <c r="P29" s="107">
        <v>-295812</v>
      </c>
      <c r="Q29" s="109"/>
      <c r="R29" s="107">
        <v>-816659</v>
      </c>
      <c r="S29" s="109"/>
      <c r="T29" s="107">
        <v>-15250</v>
      </c>
      <c r="U29" s="109"/>
      <c r="V29" s="107">
        <v>-831909</v>
      </c>
      <c r="W29" s="104"/>
      <c r="X29" s="107">
        <v>2795898</v>
      </c>
      <c r="Y29" s="109"/>
      <c r="Z29" s="107">
        <v>63287</v>
      </c>
      <c r="AA29" s="82"/>
      <c r="AB29" s="107">
        <v>2859185</v>
      </c>
    </row>
    <row r="30" spans="1:28" s="73" customFormat="1" ht="24" customHeight="1" thickTop="1" x14ac:dyDescent="0.4">
      <c r="A30" s="15"/>
      <c r="B30" s="110"/>
      <c r="C30" s="110"/>
      <c r="D30" s="109"/>
      <c r="E30" s="109"/>
      <c r="F30" s="109"/>
      <c r="G30" s="109"/>
      <c r="H30" s="109"/>
      <c r="I30" s="109"/>
      <c r="J30" s="109"/>
      <c r="K30" s="109"/>
      <c r="L30" s="109"/>
      <c r="M30" s="104"/>
      <c r="N30" s="109"/>
      <c r="O30" s="109"/>
      <c r="P30" s="109"/>
      <c r="Q30" s="109"/>
      <c r="R30" s="109"/>
      <c r="S30" s="109"/>
      <c r="T30" s="109"/>
      <c r="U30" s="109"/>
      <c r="V30" s="109"/>
      <c r="W30" s="104"/>
      <c r="X30" s="109"/>
      <c r="Y30" s="109"/>
      <c r="Z30" s="109"/>
      <c r="AA30" s="82"/>
      <c r="AB30" s="109"/>
    </row>
    <row r="31" spans="1:28" s="73" customFormat="1" ht="24" customHeight="1" x14ac:dyDescent="0.4">
      <c r="A31" s="45" t="s">
        <v>98</v>
      </c>
      <c r="B31" s="210"/>
      <c r="C31" s="61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290"/>
      <c r="T31" s="39"/>
      <c r="U31" s="39"/>
      <c r="V31" s="39"/>
      <c r="W31" s="39"/>
      <c r="X31" s="39"/>
      <c r="Y31" s="39"/>
      <c r="Z31" s="40"/>
      <c r="AA31" s="40"/>
      <c r="AB31" s="37"/>
    </row>
    <row r="32" spans="1:28" s="73" customFormat="1" ht="24" customHeight="1" x14ac:dyDescent="0.4">
      <c r="A32" s="46" t="s">
        <v>54</v>
      </c>
      <c r="B32" s="211"/>
      <c r="C32" s="62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40"/>
      <c r="AA32" s="40"/>
      <c r="AB32" s="41"/>
    </row>
    <row r="33" spans="1:28" s="73" customFormat="1" ht="12" customHeight="1" x14ac:dyDescent="0.4">
      <c r="A33" s="5"/>
      <c r="B33" s="74"/>
      <c r="C33" s="7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68"/>
      <c r="AA33" s="68"/>
      <c r="AB33" s="104"/>
    </row>
    <row r="34" spans="1:28" s="73" customFormat="1" ht="24" customHeight="1" x14ac:dyDescent="0.4">
      <c r="A34" s="35"/>
      <c r="B34" s="211"/>
      <c r="C34" s="62"/>
      <c r="D34" s="308" t="s">
        <v>55</v>
      </c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8"/>
      <c r="R34" s="308"/>
      <c r="S34" s="308"/>
      <c r="T34" s="308"/>
      <c r="U34" s="308"/>
      <c r="V34" s="308"/>
      <c r="W34" s="308"/>
      <c r="X34" s="308"/>
      <c r="Y34" s="308"/>
      <c r="Z34" s="308"/>
      <c r="AA34" s="308"/>
      <c r="AB34" s="308"/>
    </row>
    <row r="35" spans="1:28" s="73" customFormat="1" ht="24" customHeight="1" x14ac:dyDescent="0.4">
      <c r="A35" s="36"/>
      <c r="B35" s="42"/>
      <c r="C35" s="42"/>
      <c r="D35" s="36"/>
      <c r="E35" s="36"/>
      <c r="F35" s="36"/>
      <c r="G35" s="36"/>
      <c r="H35" s="36"/>
      <c r="I35" s="36"/>
      <c r="J35" s="306" t="s">
        <v>28</v>
      </c>
      <c r="K35" s="306"/>
      <c r="L35" s="306"/>
      <c r="M35" s="306"/>
      <c r="N35" s="306"/>
      <c r="O35" s="67"/>
      <c r="P35" s="67"/>
      <c r="Q35" s="67"/>
      <c r="R35" s="306" t="s">
        <v>96</v>
      </c>
      <c r="S35" s="306"/>
      <c r="T35" s="306"/>
      <c r="U35" s="306"/>
      <c r="V35" s="306"/>
      <c r="W35" s="66"/>
      <c r="X35" s="66"/>
      <c r="Y35" s="66"/>
      <c r="Z35" s="66"/>
      <c r="AA35" s="36"/>
      <c r="AB35" s="67"/>
    </row>
    <row r="36" spans="1:28" s="73" customFormat="1" ht="24" customHeight="1" x14ac:dyDescent="0.4">
      <c r="A36" s="36"/>
      <c r="B36" s="42"/>
      <c r="C36" s="42"/>
      <c r="D36" s="36"/>
      <c r="E36" s="36"/>
      <c r="F36" s="36"/>
      <c r="G36" s="36"/>
      <c r="H36" s="36"/>
      <c r="I36" s="36"/>
      <c r="J36" s="67"/>
      <c r="K36" s="67"/>
      <c r="L36" s="67"/>
      <c r="M36" s="67"/>
      <c r="N36" s="67"/>
      <c r="O36" s="67"/>
      <c r="P36" s="67"/>
      <c r="Q36" s="67"/>
      <c r="R36" s="72"/>
      <c r="S36" s="291"/>
      <c r="T36" s="36" t="s">
        <v>110</v>
      </c>
      <c r="U36" s="67"/>
      <c r="V36" s="67"/>
      <c r="W36" s="66"/>
      <c r="X36" s="66"/>
      <c r="Y36" s="66"/>
      <c r="Z36" s="66"/>
      <c r="AA36" s="36"/>
      <c r="AB36" s="67"/>
    </row>
    <row r="37" spans="1:28" s="73" customFormat="1" ht="24" customHeight="1" x14ac:dyDescent="0.4">
      <c r="A37" s="12"/>
      <c r="B37" s="54"/>
      <c r="C37" s="54"/>
      <c r="D37" s="47" t="s">
        <v>29</v>
      </c>
      <c r="E37" s="67"/>
      <c r="F37" s="67"/>
      <c r="G37" s="67"/>
      <c r="H37" s="36" t="s">
        <v>107</v>
      </c>
      <c r="I37" s="36"/>
      <c r="J37" s="69"/>
      <c r="K37" s="69"/>
      <c r="L37" s="69"/>
      <c r="M37" s="69"/>
      <c r="N37" s="13"/>
      <c r="O37" s="13"/>
      <c r="P37" s="13"/>
      <c r="Q37" s="13"/>
      <c r="R37" s="67" t="s">
        <v>116</v>
      </c>
      <c r="S37" s="67"/>
      <c r="T37" s="36" t="s">
        <v>111</v>
      </c>
      <c r="U37" s="36"/>
      <c r="V37" s="36" t="s">
        <v>35</v>
      </c>
      <c r="W37" s="13"/>
      <c r="X37" s="261" t="s">
        <v>76</v>
      </c>
      <c r="Y37" s="261"/>
      <c r="Z37" s="47" t="s">
        <v>36</v>
      </c>
      <c r="AA37" s="36"/>
      <c r="AB37" s="67"/>
    </row>
    <row r="38" spans="1:28" s="73" customFormat="1" ht="24" customHeight="1" x14ac:dyDescent="0.4">
      <c r="A38" s="12"/>
      <c r="B38" s="54"/>
      <c r="C38" s="54"/>
      <c r="D38" s="47" t="s">
        <v>30</v>
      </c>
      <c r="E38" s="67"/>
      <c r="F38" s="47" t="s">
        <v>73</v>
      </c>
      <c r="G38" s="67"/>
      <c r="H38" s="36" t="s">
        <v>108</v>
      </c>
      <c r="I38" s="36"/>
      <c r="J38" s="47" t="s">
        <v>32</v>
      </c>
      <c r="K38" s="47"/>
      <c r="L38" s="47" t="s">
        <v>114</v>
      </c>
      <c r="M38" s="69"/>
      <c r="N38" s="70"/>
      <c r="O38" s="70"/>
      <c r="P38" s="70"/>
      <c r="Q38" s="70"/>
      <c r="R38" s="68" t="s">
        <v>117</v>
      </c>
      <c r="S38" s="69"/>
      <c r="T38" s="36" t="s">
        <v>112</v>
      </c>
      <c r="U38" s="36"/>
      <c r="V38" s="36" t="s">
        <v>193</v>
      </c>
      <c r="W38" s="70"/>
      <c r="X38" s="261" t="s">
        <v>75</v>
      </c>
      <c r="Y38" s="261"/>
      <c r="Z38" s="47" t="s">
        <v>37</v>
      </c>
      <c r="AA38" s="36"/>
      <c r="AB38" s="47" t="s">
        <v>35</v>
      </c>
    </row>
    <row r="39" spans="1:28" s="73" customFormat="1" ht="24" customHeight="1" x14ac:dyDescent="0.4">
      <c r="A39" s="12"/>
      <c r="B39" s="55" t="s">
        <v>4</v>
      </c>
      <c r="C39" s="55"/>
      <c r="D39" s="47" t="s">
        <v>31</v>
      </c>
      <c r="E39" s="67"/>
      <c r="F39" s="47" t="s">
        <v>61</v>
      </c>
      <c r="G39" s="67"/>
      <c r="H39" s="36" t="s">
        <v>109</v>
      </c>
      <c r="I39" s="36"/>
      <c r="J39" s="47" t="s">
        <v>33</v>
      </c>
      <c r="K39" s="47"/>
      <c r="L39" s="47" t="s">
        <v>115</v>
      </c>
      <c r="M39" s="69"/>
      <c r="N39" s="47" t="s">
        <v>34</v>
      </c>
      <c r="O39" s="47"/>
      <c r="P39" s="261" t="s">
        <v>106</v>
      </c>
      <c r="Q39" s="47"/>
      <c r="R39" s="69" t="s">
        <v>80</v>
      </c>
      <c r="S39" s="69"/>
      <c r="T39" s="36" t="s">
        <v>113</v>
      </c>
      <c r="U39" s="67"/>
      <c r="V39" s="67" t="s">
        <v>97</v>
      </c>
      <c r="W39" s="69"/>
      <c r="X39" s="261" t="s">
        <v>94</v>
      </c>
      <c r="Y39" s="261"/>
      <c r="Z39" s="47" t="s">
        <v>38</v>
      </c>
      <c r="AA39" s="36"/>
      <c r="AB39" s="47" t="s">
        <v>39</v>
      </c>
    </row>
    <row r="40" spans="1:28" s="73" customFormat="1" ht="24" customHeight="1" x14ac:dyDescent="0.4">
      <c r="A40" s="15"/>
      <c r="B40" s="110"/>
      <c r="C40" s="110"/>
      <c r="D40" s="307" t="s">
        <v>48</v>
      </c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  <c r="R40" s="307"/>
      <c r="S40" s="307"/>
      <c r="T40" s="307"/>
      <c r="U40" s="307"/>
      <c r="V40" s="307"/>
      <c r="W40" s="307"/>
      <c r="X40" s="307"/>
      <c r="Y40" s="307"/>
      <c r="Z40" s="307"/>
      <c r="AA40" s="307"/>
      <c r="AB40" s="307"/>
    </row>
    <row r="41" spans="1:28" ht="24" customHeight="1" x14ac:dyDescent="0.4">
      <c r="A41" s="4" t="s">
        <v>179</v>
      </c>
      <c r="B41" s="74"/>
      <c r="C41" s="74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6"/>
      <c r="O41" s="76"/>
      <c r="P41" s="75"/>
      <c r="Q41" s="76"/>
      <c r="R41" s="76"/>
      <c r="S41" s="76"/>
      <c r="T41" s="75"/>
      <c r="U41" s="75"/>
      <c r="V41" s="75"/>
      <c r="W41" s="76"/>
      <c r="X41" s="77"/>
      <c r="Y41" s="77"/>
      <c r="Z41" s="36"/>
      <c r="AA41" s="36"/>
      <c r="AB41" s="103"/>
    </row>
    <row r="42" spans="1:28" s="255" customFormat="1" ht="24" customHeight="1" x14ac:dyDescent="0.4">
      <c r="A42" s="34" t="s">
        <v>136</v>
      </c>
      <c r="B42" s="84"/>
      <c r="C42" s="84"/>
      <c r="D42" s="78">
        <v>500000</v>
      </c>
      <c r="E42" s="78"/>
      <c r="F42" s="78">
        <v>140000</v>
      </c>
      <c r="G42" s="78"/>
      <c r="H42" s="78">
        <v>-153610</v>
      </c>
      <c r="I42" s="78"/>
      <c r="J42" s="78">
        <v>50000</v>
      </c>
      <c r="K42" s="78"/>
      <c r="L42" s="78">
        <v>295812</v>
      </c>
      <c r="M42" s="78"/>
      <c r="N42" s="78">
        <v>3393192</v>
      </c>
      <c r="O42" s="78"/>
      <c r="P42" s="78">
        <v>-295812</v>
      </c>
      <c r="Q42" s="78"/>
      <c r="R42" s="78">
        <v>-925756</v>
      </c>
      <c r="S42" s="78"/>
      <c r="T42" s="78">
        <v>-15250</v>
      </c>
      <c r="U42" s="78"/>
      <c r="V42" s="78">
        <v>-941006</v>
      </c>
      <c r="W42" s="78"/>
      <c r="X42" s="78">
        <v>2988576</v>
      </c>
      <c r="Y42" s="78"/>
      <c r="Z42" s="78">
        <v>66592</v>
      </c>
      <c r="AA42" s="68"/>
      <c r="AB42" s="104">
        <v>3055168</v>
      </c>
    </row>
    <row r="43" spans="1:28" ht="24" customHeight="1" x14ac:dyDescent="0.4">
      <c r="A43" s="3" t="s">
        <v>133</v>
      </c>
      <c r="B43" s="84">
        <v>3</v>
      </c>
      <c r="C43" s="84"/>
      <c r="D43" s="91">
        <v>0</v>
      </c>
      <c r="E43" s="63"/>
      <c r="F43" s="91">
        <v>0</v>
      </c>
      <c r="G43" s="63"/>
      <c r="H43" s="91">
        <v>0</v>
      </c>
      <c r="I43" s="91"/>
      <c r="J43" s="91">
        <v>0</v>
      </c>
      <c r="K43" s="91"/>
      <c r="L43" s="91">
        <v>0</v>
      </c>
      <c r="M43" s="75"/>
      <c r="N43" s="114">
        <v>0</v>
      </c>
      <c r="O43" s="91"/>
      <c r="P43" s="91">
        <v>0</v>
      </c>
      <c r="Q43" s="90"/>
      <c r="R43" s="91">
        <v>0</v>
      </c>
      <c r="S43" s="63"/>
      <c r="T43" s="91">
        <v>0</v>
      </c>
      <c r="U43" s="91"/>
      <c r="V43" s="91">
        <v>0</v>
      </c>
      <c r="W43" s="90"/>
      <c r="X43" s="91">
        <v>0</v>
      </c>
      <c r="Y43" s="114"/>
      <c r="Z43" s="91">
        <v>0</v>
      </c>
      <c r="AA43" s="68"/>
      <c r="AB43" s="91">
        <v>0</v>
      </c>
    </row>
    <row r="44" spans="1:28" ht="24" customHeight="1" x14ac:dyDescent="0.4">
      <c r="A44" s="256" t="s">
        <v>173</v>
      </c>
      <c r="B44" s="84"/>
      <c r="C44" s="84"/>
      <c r="D44" s="65">
        <v>500000</v>
      </c>
      <c r="E44" s="83"/>
      <c r="F44" s="65">
        <v>140000</v>
      </c>
      <c r="G44" s="83"/>
      <c r="H44" s="65">
        <v>-153610</v>
      </c>
      <c r="I44" s="112"/>
      <c r="J44" s="65">
        <v>50000</v>
      </c>
      <c r="K44" s="112"/>
      <c r="L44" s="65">
        <v>295812</v>
      </c>
      <c r="M44" s="83"/>
      <c r="N44" s="65">
        <v>3393192</v>
      </c>
      <c r="O44" s="116"/>
      <c r="P44" s="65">
        <v>-295812</v>
      </c>
      <c r="Q44" s="116"/>
      <c r="R44" s="65">
        <v>-925756</v>
      </c>
      <c r="S44" s="116"/>
      <c r="T44" s="65">
        <v>-15250</v>
      </c>
      <c r="U44" s="112"/>
      <c r="V44" s="65">
        <v>-941006</v>
      </c>
      <c r="W44" s="88"/>
      <c r="X44" s="65">
        <v>2988576</v>
      </c>
      <c r="Y44" s="116"/>
      <c r="Z44" s="65">
        <v>66592</v>
      </c>
      <c r="AA44" s="82"/>
      <c r="AB44" s="65">
        <v>3055168</v>
      </c>
    </row>
    <row r="45" spans="1:28" ht="24" hidden="1" customHeight="1" x14ac:dyDescent="0.4">
      <c r="A45" s="5"/>
      <c r="B45" s="74"/>
      <c r="C45" s="74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6"/>
      <c r="P45" s="226"/>
      <c r="Q45" s="226"/>
      <c r="R45" s="226"/>
      <c r="S45" s="226"/>
      <c r="T45" s="226"/>
      <c r="U45" s="226"/>
      <c r="V45" s="226"/>
      <c r="W45" s="226"/>
      <c r="X45" s="226"/>
      <c r="Y45" s="226"/>
      <c r="Z45" s="227"/>
      <c r="AA45" s="227"/>
      <c r="AB45" s="228"/>
    </row>
    <row r="46" spans="1:28" s="73" customFormat="1" ht="24" hidden="1" customHeight="1" x14ac:dyDescent="0.4">
      <c r="A46" s="9" t="s">
        <v>56</v>
      </c>
      <c r="B46" s="74"/>
      <c r="C46" s="7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26"/>
      <c r="T46" s="234"/>
      <c r="U46" s="234"/>
      <c r="V46" s="234"/>
      <c r="W46" s="234"/>
      <c r="X46" s="235"/>
      <c r="Y46" s="235"/>
      <c r="Z46" s="233"/>
      <c r="AA46" s="233"/>
      <c r="AB46" s="236"/>
    </row>
    <row r="47" spans="1:28" s="73" customFormat="1" ht="24" hidden="1" customHeight="1" x14ac:dyDescent="0.4">
      <c r="A47" s="11" t="s">
        <v>57</v>
      </c>
      <c r="B47" s="74"/>
      <c r="C47" s="7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26"/>
      <c r="T47" s="234"/>
      <c r="U47" s="234"/>
      <c r="V47" s="234"/>
      <c r="W47" s="234"/>
      <c r="X47" s="235"/>
      <c r="Y47" s="235"/>
      <c r="Z47" s="233"/>
      <c r="AA47" s="233"/>
      <c r="AB47" s="236"/>
    </row>
    <row r="48" spans="1:28" ht="24" hidden="1" customHeight="1" x14ac:dyDescent="0.4">
      <c r="A48" s="12" t="s">
        <v>88</v>
      </c>
      <c r="B48" s="74"/>
      <c r="C48" s="74"/>
      <c r="D48" s="237"/>
      <c r="E48" s="238"/>
      <c r="F48" s="237"/>
      <c r="G48" s="238"/>
      <c r="H48" s="238"/>
      <c r="I48" s="238"/>
      <c r="J48" s="229"/>
      <c r="K48" s="229"/>
      <c r="L48" s="237"/>
      <c r="M48" s="238"/>
      <c r="N48" s="229"/>
      <c r="O48" s="229"/>
      <c r="P48" s="237"/>
      <c r="Q48" s="229"/>
      <c r="R48" s="229"/>
      <c r="S48" s="292"/>
      <c r="T48" s="237"/>
      <c r="U48" s="229"/>
      <c r="V48" s="229"/>
      <c r="W48" s="238"/>
      <c r="X48" s="239"/>
      <c r="Y48" s="239"/>
      <c r="Z48" s="229"/>
      <c r="AA48" s="227"/>
      <c r="AB48" s="240"/>
    </row>
    <row r="49" spans="1:28" ht="24" hidden="1" customHeight="1" x14ac:dyDescent="0.4">
      <c r="A49" s="12" t="s">
        <v>87</v>
      </c>
      <c r="B49" s="74"/>
      <c r="C49" s="74"/>
      <c r="D49" s="229"/>
      <c r="E49" s="238"/>
      <c r="F49" s="229"/>
      <c r="G49" s="238"/>
      <c r="H49" s="229"/>
      <c r="I49" s="229"/>
      <c r="J49" s="229"/>
      <c r="K49" s="229"/>
      <c r="L49" s="229"/>
      <c r="M49" s="238"/>
      <c r="N49" s="229"/>
      <c r="O49" s="229"/>
      <c r="P49" s="229"/>
      <c r="Q49" s="229"/>
      <c r="R49" s="229"/>
      <c r="S49" s="292"/>
      <c r="T49" s="229"/>
      <c r="U49" s="229"/>
      <c r="V49" s="229"/>
      <c r="W49" s="238"/>
      <c r="X49" s="230"/>
      <c r="Y49" s="230"/>
      <c r="Z49" s="230"/>
      <c r="AA49" s="227"/>
      <c r="AB49" s="240"/>
    </row>
    <row r="50" spans="1:28" ht="24" hidden="1" customHeight="1" x14ac:dyDescent="0.4">
      <c r="A50" s="14" t="s">
        <v>86</v>
      </c>
      <c r="B50" s="84"/>
      <c r="C50" s="84"/>
      <c r="D50" s="231">
        <v>0</v>
      </c>
      <c r="E50" s="241"/>
      <c r="F50" s="231">
        <v>0</v>
      </c>
      <c r="G50" s="241"/>
      <c r="H50" s="231">
        <v>0</v>
      </c>
      <c r="I50" s="232"/>
      <c r="J50" s="231">
        <v>0</v>
      </c>
      <c r="K50" s="232"/>
      <c r="L50" s="231">
        <v>0</v>
      </c>
      <c r="M50" s="241"/>
      <c r="N50" s="231">
        <v>0</v>
      </c>
      <c r="O50" s="232"/>
      <c r="P50" s="231">
        <v>0</v>
      </c>
      <c r="Q50" s="232"/>
      <c r="R50" s="232"/>
      <c r="S50" s="232"/>
      <c r="T50" s="231">
        <v>0</v>
      </c>
      <c r="U50" s="232"/>
      <c r="V50" s="232"/>
      <c r="W50" s="242"/>
      <c r="X50" s="231">
        <v>0</v>
      </c>
      <c r="Y50" s="232"/>
      <c r="Z50" s="231">
        <v>0</v>
      </c>
      <c r="AA50" s="243"/>
      <c r="AB50" s="231">
        <v>0</v>
      </c>
    </row>
    <row r="51" spans="1:28" ht="24" hidden="1" customHeight="1" x14ac:dyDescent="0.4">
      <c r="A51" s="9" t="s">
        <v>72</v>
      </c>
      <c r="B51" s="84"/>
      <c r="C51" s="84"/>
      <c r="D51" s="244"/>
      <c r="E51" s="244"/>
      <c r="F51" s="244"/>
      <c r="G51" s="244"/>
      <c r="H51" s="244"/>
      <c r="I51" s="244"/>
      <c r="J51" s="244"/>
      <c r="K51" s="244"/>
      <c r="L51" s="244"/>
      <c r="M51" s="244"/>
      <c r="N51" s="244"/>
      <c r="O51" s="244"/>
      <c r="P51" s="244"/>
      <c r="Q51" s="244"/>
      <c r="R51" s="244"/>
      <c r="S51" s="293"/>
      <c r="T51" s="244"/>
      <c r="U51" s="244"/>
      <c r="V51" s="244"/>
      <c r="W51" s="244"/>
      <c r="X51" s="244"/>
      <c r="Y51" s="244"/>
      <c r="Z51" s="245"/>
      <c r="AA51" s="245"/>
      <c r="AB51" s="244"/>
    </row>
    <row r="52" spans="1:28" ht="24" hidden="1" customHeight="1" x14ac:dyDescent="0.4">
      <c r="A52" s="9" t="s">
        <v>70</v>
      </c>
      <c r="B52" s="84"/>
      <c r="C52" s="84"/>
      <c r="D52" s="246">
        <v>0</v>
      </c>
      <c r="E52" s="241"/>
      <c r="F52" s="246">
        <v>0</v>
      </c>
      <c r="G52" s="241"/>
      <c r="H52" s="246">
        <v>0</v>
      </c>
      <c r="I52" s="232"/>
      <c r="J52" s="246">
        <v>0</v>
      </c>
      <c r="K52" s="232"/>
      <c r="L52" s="246">
        <v>0</v>
      </c>
      <c r="M52" s="241"/>
      <c r="N52" s="246">
        <v>0</v>
      </c>
      <c r="O52" s="232"/>
      <c r="P52" s="246">
        <v>0</v>
      </c>
      <c r="Q52" s="232"/>
      <c r="R52" s="232"/>
      <c r="S52" s="232"/>
      <c r="T52" s="246">
        <v>0</v>
      </c>
      <c r="U52" s="232"/>
      <c r="V52" s="232"/>
      <c r="W52" s="242"/>
      <c r="X52" s="246">
        <v>0</v>
      </c>
      <c r="Y52" s="232"/>
      <c r="Z52" s="246">
        <v>0</v>
      </c>
      <c r="AA52" s="247"/>
      <c r="AB52" s="246">
        <v>0</v>
      </c>
    </row>
    <row r="53" spans="1:28" s="255" customFormat="1" ht="15" customHeight="1" x14ac:dyDescent="0.4">
      <c r="A53" s="9"/>
      <c r="B53" s="84"/>
      <c r="C53" s="84"/>
      <c r="D53" s="116"/>
      <c r="E53" s="85"/>
      <c r="F53" s="116"/>
      <c r="G53" s="85"/>
      <c r="H53" s="116"/>
      <c r="I53" s="116"/>
      <c r="J53" s="116"/>
      <c r="K53" s="116"/>
      <c r="L53" s="116"/>
      <c r="M53" s="85"/>
      <c r="N53" s="116"/>
      <c r="O53" s="116"/>
      <c r="P53" s="116"/>
      <c r="Q53" s="116"/>
      <c r="R53" s="116"/>
      <c r="S53" s="116"/>
      <c r="T53" s="116"/>
      <c r="U53" s="116"/>
      <c r="V53" s="116"/>
      <c r="W53" s="86"/>
      <c r="X53" s="116"/>
      <c r="Y53" s="116"/>
      <c r="Z53" s="116"/>
      <c r="AA53" s="118"/>
      <c r="AB53" s="116"/>
    </row>
    <row r="54" spans="1:28" s="73" customFormat="1" ht="24" customHeight="1" x14ac:dyDescent="0.4">
      <c r="A54" s="9" t="s">
        <v>56</v>
      </c>
      <c r="B54" s="74"/>
      <c r="C54" s="74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78"/>
      <c r="T54" s="80"/>
      <c r="U54" s="80"/>
      <c r="V54" s="80"/>
      <c r="W54" s="80"/>
      <c r="X54" s="81"/>
      <c r="Y54" s="81"/>
      <c r="Z54" s="82"/>
      <c r="AA54" s="82"/>
      <c r="AB54" s="105"/>
    </row>
    <row r="55" spans="1:28" s="73" customFormat="1" ht="24" customHeight="1" x14ac:dyDescent="0.4">
      <c r="A55" s="11" t="s">
        <v>194</v>
      </c>
      <c r="B55" s="74"/>
      <c r="C55" s="74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78"/>
      <c r="T55" s="80"/>
      <c r="U55" s="80"/>
      <c r="V55" s="80"/>
      <c r="W55" s="80"/>
      <c r="X55" s="81"/>
      <c r="Y55" s="81"/>
      <c r="Z55" s="82"/>
      <c r="AA55" s="82"/>
      <c r="AB55" s="105"/>
    </row>
    <row r="56" spans="1:28" ht="24" hidden="1" customHeight="1" x14ac:dyDescent="0.4">
      <c r="A56" s="12" t="s">
        <v>88</v>
      </c>
      <c r="B56" s="74"/>
      <c r="C56" s="74"/>
      <c r="D56" s="64"/>
      <c r="E56" s="17"/>
      <c r="F56" s="64"/>
      <c r="G56" s="17"/>
      <c r="H56" s="17"/>
      <c r="I56" s="17"/>
      <c r="J56" s="91"/>
      <c r="K56" s="91"/>
      <c r="L56" s="64"/>
      <c r="M56" s="17"/>
      <c r="N56" s="91"/>
      <c r="O56" s="91"/>
      <c r="P56" s="64"/>
      <c r="Q56" s="91"/>
      <c r="R56" s="91"/>
      <c r="S56" s="63"/>
      <c r="T56" s="64"/>
      <c r="U56" s="91"/>
      <c r="V56" s="91"/>
      <c r="W56" s="17"/>
      <c r="X56" s="79"/>
      <c r="Y56" s="79"/>
      <c r="Z56" s="91"/>
      <c r="AA56" s="68"/>
      <c r="AB56" s="115"/>
    </row>
    <row r="57" spans="1:28" ht="24" hidden="1" customHeight="1" x14ac:dyDescent="0.4">
      <c r="A57" s="12" t="s">
        <v>87</v>
      </c>
      <c r="B57" s="74"/>
      <c r="C57" s="74"/>
      <c r="D57" s="91"/>
      <c r="E57" s="17"/>
      <c r="F57" s="91"/>
      <c r="G57" s="17"/>
      <c r="H57" s="91"/>
      <c r="I57" s="91"/>
      <c r="J57" s="91"/>
      <c r="K57" s="91"/>
      <c r="L57" s="91"/>
      <c r="M57" s="17"/>
      <c r="N57" s="91"/>
      <c r="O57" s="91"/>
      <c r="P57" s="91"/>
      <c r="Q57" s="91"/>
      <c r="R57" s="91"/>
      <c r="S57" s="63"/>
      <c r="T57" s="91"/>
      <c r="U57" s="91"/>
      <c r="V57" s="91"/>
      <c r="W57" s="17"/>
      <c r="X57" s="114"/>
      <c r="Y57" s="114"/>
      <c r="Z57" s="114"/>
      <c r="AA57" s="68"/>
      <c r="AB57" s="115"/>
    </row>
    <row r="58" spans="1:28" ht="24" customHeight="1" x14ac:dyDescent="0.4">
      <c r="A58" s="12" t="s">
        <v>182</v>
      </c>
      <c r="B58" s="74">
        <v>10</v>
      </c>
      <c r="C58" s="74"/>
      <c r="D58" s="248">
        <v>0</v>
      </c>
      <c r="E58" s="17"/>
      <c r="F58" s="248">
        <v>0</v>
      </c>
      <c r="G58" s="17"/>
      <c r="H58" s="248">
        <v>0</v>
      </c>
      <c r="I58" s="91"/>
      <c r="J58" s="248">
        <v>0</v>
      </c>
      <c r="K58" s="91"/>
      <c r="L58" s="248">
        <v>0</v>
      </c>
      <c r="M58" s="17"/>
      <c r="N58" s="249">
        <v>-190790</v>
      </c>
      <c r="O58" s="91"/>
      <c r="P58" s="248">
        <v>0</v>
      </c>
      <c r="Q58" s="91"/>
      <c r="R58" s="248">
        <v>0</v>
      </c>
      <c r="S58" s="63"/>
      <c r="T58" s="248">
        <v>0</v>
      </c>
      <c r="U58" s="91"/>
      <c r="V58" s="248">
        <v>0</v>
      </c>
      <c r="W58" s="17"/>
      <c r="X58" s="249">
        <v>-190790</v>
      </c>
      <c r="Y58" s="114"/>
      <c r="Z58" s="249">
        <v>0</v>
      </c>
      <c r="AA58" s="68"/>
      <c r="AB58" s="250">
        <v>-190790</v>
      </c>
    </row>
    <row r="59" spans="1:28" ht="24" hidden="1" customHeight="1" x14ac:dyDescent="0.4">
      <c r="A59" s="14" t="s">
        <v>86</v>
      </c>
      <c r="B59" s="84"/>
      <c r="C59" s="84"/>
      <c r="D59" s="65">
        <v>0</v>
      </c>
      <c r="E59" s="85"/>
      <c r="F59" s="65">
        <v>0</v>
      </c>
      <c r="G59" s="85"/>
      <c r="H59" s="65">
        <v>0</v>
      </c>
      <c r="I59" s="116"/>
      <c r="J59" s="65">
        <v>0</v>
      </c>
      <c r="K59" s="116"/>
      <c r="L59" s="65">
        <v>0</v>
      </c>
      <c r="M59" s="85"/>
      <c r="N59" s="65"/>
      <c r="O59" s="116"/>
      <c r="P59" s="65">
        <v>0</v>
      </c>
      <c r="Q59" s="116"/>
      <c r="R59" s="117">
        <v>0</v>
      </c>
      <c r="S59" s="116"/>
      <c r="T59" s="65">
        <v>0</v>
      </c>
      <c r="U59" s="116"/>
      <c r="V59" s="117">
        <v>0</v>
      </c>
      <c r="W59" s="86"/>
      <c r="X59" s="65">
        <v>0</v>
      </c>
      <c r="Y59" s="116"/>
      <c r="Z59" s="65">
        <v>0</v>
      </c>
      <c r="AA59" s="87"/>
      <c r="AB59" s="65"/>
    </row>
    <row r="60" spans="1:28" ht="24" customHeight="1" x14ac:dyDescent="0.4">
      <c r="A60" s="11" t="s">
        <v>196</v>
      </c>
      <c r="B60" s="84"/>
      <c r="C60" s="84"/>
      <c r="D60" s="65">
        <v>0</v>
      </c>
      <c r="E60" s="265"/>
      <c r="F60" s="65">
        <v>0</v>
      </c>
      <c r="G60" s="265"/>
      <c r="H60" s="65">
        <v>0</v>
      </c>
      <c r="I60" s="64"/>
      <c r="J60" s="65">
        <v>0</v>
      </c>
      <c r="K60" s="64"/>
      <c r="L60" s="65">
        <v>0</v>
      </c>
      <c r="M60" s="265"/>
      <c r="N60" s="65">
        <v>-190790</v>
      </c>
      <c r="O60" s="64"/>
      <c r="P60" s="65">
        <v>0</v>
      </c>
      <c r="Q60" s="64"/>
      <c r="R60" s="65">
        <v>0</v>
      </c>
      <c r="S60" s="116"/>
      <c r="T60" s="65">
        <v>0</v>
      </c>
      <c r="U60" s="64"/>
      <c r="V60" s="65">
        <v>0</v>
      </c>
      <c r="W60" s="76"/>
      <c r="X60" s="65">
        <v>-190790</v>
      </c>
      <c r="Y60" s="64"/>
      <c r="Z60" s="65">
        <v>0</v>
      </c>
      <c r="AA60" s="266"/>
      <c r="AB60" s="65">
        <v>-190790</v>
      </c>
    </row>
    <row r="61" spans="1:28" ht="15" customHeight="1" x14ac:dyDescent="0.4">
      <c r="A61" s="14"/>
      <c r="B61" s="84"/>
      <c r="C61" s="84"/>
      <c r="D61" s="116"/>
      <c r="E61" s="85"/>
      <c r="F61" s="116"/>
      <c r="G61" s="85"/>
      <c r="H61" s="116"/>
      <c r="I61" s="116"/>
      <c r="J61" s="116"/>
      <c r="K61" s="116"/>
      <c r="L61" s="116"/>
      <c r="M61" s="85"/>
      <c r="N61" s="116"/>
      <c r="O61" s="116"/>
      <c r="P61" s="116"/>
      <c r="Q61" s="116"/>
      <c r="R61" s="116"/>
      <c r="S61" s="116"/>
      <c r="T61" s="116"/>
      <c r="U61" s="116"/>
      <c r="V61" s="116"/>
      <c r="W61" s="86"/>
      <c r="X61" s="116"/>
      <c r="Y61" s="116"/>
      <c r="Z61" s="116"/>
      <c r="AA61" s="87"/>
      <c r="AB61" s="116"/>
    </row>
    <row r="62" spans="1:28" ht="24" customHeight="1" x14ac:dyDescent="0.4">
      <c r="A62" s="9" t="s">
        <v>71</v>
      </c>
      <c r="B62" s="84"/>
      <c r="C62" s="84"/>
      <c r="D62" s="117">
        <v>0</v>
      </c>
      <c r="E62" s="85"/>
      <c r="F62" s="117">
        <v>0</v>
      </c>
      <c r="G62" s="85"/>
      <c r="H62" s="117">
        <v>0</v>
      </c>
      <c r="I62" s="116"/>
      <c r="J62" s="117">
        <v>0</v>
      </c>
      <c r="K62" s="116"/>
      <c r="L62" s="117">
        <v>0</v>
      </c>
      <c r="M62" s="85"/>
      <c r="N62" s="117">
        <v>-190790</v>
      </c>
      <c r="O62" s="116"/>
      <c r="P62" s="117">
        <v>0</v>
      </c>
      <c r="Q62" s="116"/>
      <c r="R62" s="117">
        <v>0</v>
      </c>
      <c r="S62" s="116"/>
      <c r="T62" s="117">
        <v>0</v>
      </c>
      <c r="U62" s="116"/>
      <c r="V62" s="117">
        <v>0</v>
      </c>
      <c r="W62" s="86"/>
      <c r="X62" s="117">
        <v>-190790</v>
      </c>
      <c r="Y62" s="116"/>
      <c r="Z62" s="117">
        <v>0</v>
      </c>
      <c r="AA62" s="118"/>
      <c r="AB62" s="117">
        <v>-190790</v>
      </c>
    </row>
    <row r="63" spans="1:28" s="255" customFormat="1" ht="15" customHeight="1" x14ac:dyDescent="0.4">
      <c r="A63" s="11"/>
      <c r="B63" s="84"/>
      <c r="C63" s="84"/>
      <c r="D63" s="83"/>
      <c r="E63" s="83"/>
      <c r="F63" s="83"/>
      <c r="G63" s="83"/>
      <c r="H63" s="80"/>
      <c r="I63" s="80"/>
      <c r="J63" s="83"/>
      <c r="K63" s="83"/>
      <c r="L63" s="83"/>
      <c r="M63" s="83"/>
      <c r="N63" s="88"/>
      <c r="O63" s="88"/>
      <c r="P63" s="83"/>
      <c r="Q63" s="88"/>
      <c r="R63" s="88"/>
      <c r="S63" s="88"/>
      <c r="T63" s="83"/>
      <c r="U63" s="83"/>
      <c r="V63" s="83"/>
      <c r="W63" s="88"/>
      <c r="X63" s="89"/>
      <c r="Y63" s="89"/>
      <c r="Z63" s="82"/>
      <c r="AA63" s="82"/>
      <c r="AB63" s="104"/>
    </row>
    <row r="64" spans="1:28" s="255" customFormat="1" ht="24" customHeight="1" x14ac:dyDescent="0.4">
      <c r="A64" s="5" t="s">
        <v>62</v>
      </c>
      <c r="B64" s="84"/>
      <c r="C64" s="84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90"/>
      <c r="O64" s="90"/>
      <c r="P64" s="75"/>
      <c r="Q64" s="90"/>
      <c r="R64" s="90"/>
      <c r="S64" s="90"/>
      <c r="T64" s="75"/>
      <c r="U64" s="90"/>
      <c r="V64" s="90"/>
      <c r="W64" s="90"/>
      <c r="X64" s="17"/>
      <c r="Y64" s="17"/>
      <c r="Z64" s="68"/>
      <c r="AA64" s="68"/>
      <c r="AB64" s="103"/>
    </row>
    <row r="65" spans="1:28" s="255" customFormat="1" ht="24" customHeight="1" x14ac:dyDescent="0.4">
      <c r="A65" s="175" t="s">
        <v>153</v>
      </c>
      <c r="B65" s="84"/>
      <c r="C65" s="84"/>
      <c r="D65" s="91">
        <v>0</v>
      </c>
      <c r="E65" s="63"/>
      <c r="F65" s="91">
        <v>0</v>
      </c>
      <c r="G65" s="63"/>
      <c r="H65" s="91">
        <v>0</v>
      </c>
      <c r="I65" s="91"/>
      <c r="J65" s="91">
        <v>0</v>
      </c>
      <c r="K65" s="91"/>
      <c r="L65" s="91">
        <v>0</v>
      </c>
      <c r="M65" s="75"/>
      <c r="N65" s="114">
        <v>441485</v>
      </c>
      <c r="O65" s="91"/>
      <c r="P65" s="114">
        <v>0</v>
      </c>
      <c r="Q65" s="90"/>
      <c r="R65" s="91">
        <v>0</v>
      </c>
      <c r="S65" s="63"/>
      <c r="T65" s="91">
        <v>0</v>
      </c>
      <c r="U65" s="91"/>
      <c r="V65" s="91">
        <v>0</v>
      </c>
      <c r="W65" s="90"/>
      <c r="X65" s="114">
        <v>441485</v>
      </c>
      <c r="Y65" s="114"/>
      <c r="Z65" s="114">
        <v>23475</v>
      </c>
      <c r="AA65" s="68"/>
      <c r="AB65" s="114">
        <v>464960</v>
      </c>
    </row>
    <row r="66" spans="1:28" s="255" customFormat="1" ht="24" customHeight="1" x14ac:dyDescent="0.4">
      <c r="A66" s="13" t="s">
        <v>45</v>
      </c>
      <c r="B66" s="84"/>
      <c r="C66" s="84"/>
      <c r="D66" s="91">
        <v>0</v>
      </c>
      <c r="E66" s="63"/>
      <c r="F66" s="91">
        <v>0</v>
      </c>
      <c r="G66" s="63"/>
      <c r="H66" s="91">
        <v>0</v>
      </c>
      <c r="I66" s="91"/>
      <c r="J66" s="91">
        <v>0</v>
      </c>
      <c r="K66" s="91"/>
      <c r="L66" s="91">
        <v>0</v>
      </c>
      <c r="M66" s="75"/>
      <c r="N66" s="114">
        <v>0</v>
      </c>
      <c r="O66" s="114"/>
      <c r="P66" s="114">
        <v>0</v>
      </c>
      <c r="Q66" s="114"/>
      <c r="R66" s="114">
        <v>75730</v>
      </c>
      <c r="S66" s="64"/>
      <c r="T66" s="91">
        <v>0</v>
      </c>
      <c r="U66" s="91"/>
      <c r="V66" s="114">
        <v>75730</v>
      </c>
      <c r="W66" s="90"/>
      <c r="X66" s="114">
        <v>75730</v>
      </c>
      <c r="Y66" s="64"/>
      <c r="Z66" s="91">
        <v>0</v>
      </c>
      <c r="AA66" s="68"/>
      <c r="AB66" s="114">
        <v>75730</v>
      </c>
    </row>
    <row r="67" spans="1:28" s="257" customFormat="1" ht="24" customHeight="1" x14ac:dyDescent="0.4">
      <c r="A67" s="5" t="s">
        <v>63</v>
      </c>
      <c r="B67" s="127"/>
      <c r="C67" s="127"/>
      <c r="D67" s="267">
        <v>0</v>
      </c>
      <c r="E67" s="83"/>
      <c r="F67" s="267">
        <v>0</v>
      </c>
      <c r="G67" s="83"/>
      <c r="H67" s="267">
        <v>0</v>
      </c>
      <c r="I67" s="112"/>
      <c r="J67" s="267">
        <v>0</v>
      </c>
      <c r="K67" s="112"/>
      <c r="L67" s="267">
        <v>0</v>
      </c>
      <c r="M67" s="83"/>
      <c r="N67" s="65">
        <v>441485</v>
      </c>
      <c r="O67" s="116"/>
      <c r="P67" s="65">
        <v>0</v>
      </c>
      <c r="Q67" s="116"/>
      <c r="R67" s="65">
        <v>75730</v>
      </c>
      <c r="S67" s="116"/>
      <c r="T67" s="267">
        <v>0</v>
      </c>
      <c r="U67" s="112"/>
      <c r="V67" s="65">
        <v>75730</v>
      </c>
      <c r="W67" s="88"/>
      <c r="X67" s="65">
        <v>517215</v>
      </c>
      <c r="Y67" s="116"/>
      <c r="Z67" s="65">
        <v>23475</v>
      </c>
      <c r="AA67" s="82"/>
      <c r="AB67" s="268">
        <v>540690</v>
      </c>
    </row>
    <row r="68" spans="1:28" s="255" customFormat="1" ht="15" customHeight="1" x14ac:dyDescent="0.4">
      <c r="A68" s="9"/>
      <c r="B68" s="84"/>
      <c r="C68" s="84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106"/>
      <c r="O68" s="109"/>
      <c r="P68" s="83"/>
      <c r="Q68" s="109"/>
      <c r="R68" s="109"/>
      <c r="S68" s="109"/>
      <c r="T68" s="83"/>
      <c r="U68" s="88"/>
      <c r="V68" s="88"/>
      <c r="W68" s="88"/>
      <c r="X68" s="109"/>
      <c r="Y68" s="109"/>
      <c r="Z68" s="108"/>
      <c r="AA68" s="68"/>
      <c r="AB68" s="106"/>
    </row>
    <row r="69" spans="1:28" s="257" customFormat="1" ht="24" customHeight="1" thickBot="1" x14ac:dyDescent="0.45">
      <c r="A69" s="15" t="s">
        <v>181</v>
      </c>
      <c r="B69" s="110"/>
      <c r="C69" s="110"/>
      <c r="D69" s="107">
        <v>500000</v>
      </c>
      <c r="E69" s="109"/>
      <c r="F69" s="107">
        <v>140000</v>
      </c>
      <c r="G69" s="109"/>
      <c r="H69" s="107">
        <v>-153610</v>
      </c>
      <c r="I69" s="109"/>
      <c r="J69" s="107">
        <v>50000</v>
      </c>
      <c r="K69" s="109"/>
      <c r="L69" s="107">
        <v>295812</v>
      </c>
      <c r="M69" s="104"/>
      <c r="N69" s="107">
        <v>3643887</v>
      </c>
      <c r="O69" s="109"/>
      <c r="P69" s="107">
        <v>-295812</v>
      </c>
      <c r="Q69" s="109"/>
      <c r="R69" s="107">
        <v>-850026</v>
      </c>
      <c r="S69" s="109"/>
      <c r="T69" s="107">
        <v>-15250</v>
      </c>
      <c r="U69" s="109"/>
      <c r="V69" s="107">
        <v>-865276</v>
      </c>
      <c r="W69" s="104"/>
      <c r="X69" s="107">
        <v>3315001</v>
      </c>
      <c r="Y69" s="109"/>
      <c r="Z69" s="107">
        <v>90067</v>
      </c>
      <c r="AA69" s="82"/>
      <c r="AB69" s="107">
        <v>3405068</v>
      </c>
    </row>
    <row r="70" spans="1:28" ht="19.5" thickTop="1" x14ac:dyDescent="0.4"/>
  </sheetData>
  <mergeCells count="8">
    <mergeCell ref="J35:N35"/>
    <mergeCell ref="R35:V35"/>
    <mergeCell ref="D40:AB40"/>
    <mergeCell ref="D34:AB34"/>
    <mergeCell ref="D4:AB4"/>
    <mergeCell ref="J5:N5"/>
    <mergeCell ref="D10:AB10"/>
    <mergeCell ref="R5:V5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   The accompanying notes are an integral part of the interim financial statements.
&amp;C&amp;P</oddFooter>
  </headerFooter>
  <rowBreaks count="1" manualBreakCount="1">
    <brk id="30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71"/>
  <sheetViews>
    <sheetView view="pageBreakPreview" topLeftCell="A48" zoomScaleNormal="80" zoomScaleSheetLayoutView="100" workbookViewId="0">
      <selection activeCell="A49" sqref="A1:XFD1048576"/>
    </sheetView>
  </sheetViews>
  <sheetFormatPr defaultColWidth="9.09765625" defaultRowHeight="23.25" customHeight="1" x14ac:dyDescent="0.3"/>
  <cols>
    <col min="1" max="1" width="55" style="56" customWidth="1"/>
    <col min="2" max="2" width="5.69921875" style="209" customWidth="1"/>
    <col min="3" max="3" width="14.09765625" style="56" customWidth="1"/>
    <col min="4" max="4" width="1.3984375" style="56" customWidth="1"/>
    <col min="5" max="5" width="14" style="56" customWidth="1"/>
    <col min="6" max="6" width="1.3984375" style="56" customWidth="1"/>
    <col min="7" max="7" width="14" style="56" customWidth="1"/>
    <col min="8" max="8" width="1.3984375" style="56" customWidth="1"/>
    <col min="9" max="9" width="14.09765625" style="56" customWidth="1"/>
    <col min="10" max="10" width="1.3984375" style="56" customWidth="1"/>
    <col min="11" max="11" width="14.09765625" style="56" customWidth="1"/>
    <col min="12" max="12" width="1.3984375" style="56" customWidth="1"/>
    <col min="13" max="13" width="15.296875" style="56" customWidth="1"/>
    <col min="14" max="14" width="1.3984375" style="56" customWidth="1"/>
    <col min="15" max="15" width="14.09765625" style="56" customWidth="1"/>
    <col min="16" max="16" width="1.3984375" style="56" customWidth="1"/>
    <col min="17" max="17" width="20.3984375" style="56" bestFit="1" customWidth="1"/>
    <col min="18" max="18" width="1.3984375" style="56" customWidth="1"/>
    <col min="19" max="19" width="18.8984375" style="56" customWidth="1"/>
    <col min="20" max="20" width="1.3984375" style="56" customWidth="1"/>
    <col min="21" max="21" width="16.296875" style="56" customWidth="1"/>
    <col min="22" max="16384" width="9.09765625" style="56"/>
  </cols>
  <sheetData>
    <row r="1" spans="1:21" ht="23.25" customHeight="1" x14ac:dyDescent="0.35">
      <c r="A1" s="45" t="s">
        <v>98</v>
      </c>
    </row>
    <row r="2" spans="1:21" ht="23.25" customHeight="1" x14ac:dyDescent="0.3">
      <c r="A2" s="46" t="s">
        <v>54</v>
      </c>
    </row>
    <row r="3" spans="1:21" ht="18" customHeight="1" x14ac:dyDescent="0.3"/>
    <row r="4" spans="1:21" ht="23.25" customHeight="1" x14ac:dyDescent="0.3">
      <c r="C4" s="309" t="s">
        <v>218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</row>
    <row r="5" spans="1:21" ht="23.25" customHeight="1" x14ac:dyDescent="0.3">
      <c r="I5" s="306" t="s">
        <v>28</v>
      </c>
      <c r="J5" s="306"/>
      <c r="K5" s="306"/>
      <c r="L5" s="306"/>
      <c r="M5" s="306"/>
      <c r="N5" s="169"/>
      <c r="O5" s="169"/>
      <c r="P5" s="169"/>
      <c r="Q5" s="310" t="s">
        <v>96</v>
      </c>
      <c r="R5" s="310"/>
      <c r="S5" s="310"/>
      <c r="T5" s="169"/>
    </row>
    <row r="6" spans="1:21" ht="23.25" customHeight="1" x14ac:dyDescent="0.3">
      <c r="C6" s="58" t="s">
        <v>29</v>
      </c>
      <c r="G6" s="56" t="s">
        <v>107</v>
      </c>
      <c r="I6" s="169"/>
      <c r="J6" s="169"/>
      <c r="K6" s="169"/>
      <c r="L6" s="169"/>
      <c r="M6" s="169"/>
      <c r="N6" s="169"/>
      <c r="O6" s="169"/>
      <c r="P6" s="169"/>
      <c r="Q6" s="169" t="s">
        <v>116</v>
      </c>
      <c r="R6" s="169"/>
      <c r="S6" s="169" t="s">
        <v>134</v>
      </c>
      <c r="T6" s="169"/>
    </row>
    <row r="7" spans="1:21" ht="23.25" customHeight="1" x14ac:dyDescent="0.3">
      <c r="C7" s="58" t="s">
        <v>30</v>
      </c>
      <c r="D7" s="58"/>
      <c r="E7" s="58" t="s">
        <v>69</v>
      </c>
      <c r="F7" s="58"/>
      <c r="G7" s="58" t="s">
        <v>108</v>
      </c>
      <c r="H7" s="58"/>
      <c r="I7" s="58" t="s">
        <v>32</v>
      </c>
      <c r="J7" s="58"/>
      <c r="K7" s="58" t="s">
        <v>114</v>
      </c>
      <c r="L7" s="58"/>
      <c r="M7" s="58"/>
      <c r="N7" s="178"/>
      <c r="O7" s="178"/>
      <c r="P7" s="58"/>
      <c r="Q7" s="58" t="s">
        <v>117</v>
      </c>
      <c r="R7" s="58"/>
      <c r="S7" s="58" t="s">
        <v>135</v>
      </c>
      <c r="T7" s="58"/>
      <c r="U7" s="58" t="s">
        <v>35</v>
      </c>
    </row>
    <row r="8" spans="1:21" ht="23.25" customHeight="1" x14ac:dyDescent="0.3">
      <c r="B8" s="271" t="s">
        <v>4</v>
      </c>
      <c r="C8" s="58" t="s">
        <v>31</v>
      </c>
      <c r="D8" s="58"/>
      <c r="E8" s="58" t="s">
        <v>61</v>
      </c>
      <c r="F8" s="58"/>
      <c r="G8" s="58" t="s">
        <v>109</v>
      </c>
      <c r="H8" s="58"/>
      <c r="I8" s="58" t="s">
        <v>33</v>
      </c>
      <c r="J8" s="58"/>
      <c r="K8" s="58" t="s">
        <v>115</v>
      </c>
      <c r="L8" s="58"/>
      <c r="M8" s="58" t="s">
        <v>34</v>
      </c>
      <c r="N8" s="178"/>
      <c r="O8" s="58" t="s">
        <v>106</v>
      </c>
      <c r="P8" s="58"/>
      <c r="Q8" s="58" t="s">
        <v>80</v>
      </c>
      <c r="R8" s="58"/>
      <c r="S8" s="58" t="s">
        <v>97</v>
      </c>
      <c r="T8" s="58"/>
      <c r="U8" s="58" t="s">
        <v>39</v>
      </c>
    </row>
    <row r="9" spans="1:21" ht="23.25" customHeight="1" x14ac:dyDescent="0.3">
      <c r="C9" s="311" t="s">
        <v>48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</row>
    <row r="10" spans="1:21" ht="23.25" customHeight="1" x14ac:dyDescent="0.3">
      <c r="A10" s="170" t="s">
        <v>180</v>
      </c>
    </row>
    <row r="11" spans="1:21" ht="23.25" customHeight="1" x14ac:dyDescent="0.3">
      <c r="A11" s="60" t="s">
        <v>132</v>
      </c>
      <c r="C11" s="94">
        <v>500000</v>
      </c>
      <c r="D11" s="94"/>
      <c r="E11" s="94">
        <v>140000</v>
      </c>
      <c r="F11" s="94"/>
      <c r="G11" s="94">
        <v>-153610</v>
      </c>
      <c r="H11" s="94"/>
      <c r="I11" s="94">
        <v>50000</v>
      </c>
      <c r="J11" s="94"/>
      <c r="K11" s="94">
        <v>295812</v>
      </c>
      <c r="L11" s="94"/>
      <c r="M11" s="94">
        <v>3218000</v>
      </c>
      <c r="N11" s="94"/>
      <c r="O11" s="94">
        <v>-295812</v>
      </c>
      <c r="P11" s="94"/>
      <c r="Q11" s="94">
        <v>-749459</v>
      </c>
      <c r="R11" s="94"/>
      <c r="S11" s="94">
        <v>-749459</v>
      </c>
      <c r="T11" s="94"/>
      <c r="U11" s="94">
        <v>3004931</v>
      </c>
    </row>
    <row r="12" spans="1:21" ht="15" customHeight="1" x14ac:dyDescent="0.3"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</row>
    <row r="13" spans="1:21" ht="23.25" customHeight="1" x14ac:dyDescent="0.3">
      <c r="A13" s="60" t="s">
        <v>56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</row>
    <row r="14" spans="1:21" ht="23.25" customHeight="1" x14ac:dyDescent="0.3">
      <c r="A14" s="170" t="s">
        <v>195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</row>
    <row r="15" spans="1:21" ht="23.25" customHeight="1" x14ac:dyDescent="0.3">
      <c r="A15" s="56" t="s">
        <v>183</v>
      </c>
      <c r="B15" s="271">
        <v>10</v>
      </c>
      <c r="C15" s="93">
        <v>0</v>
      </c>
      <c r="D15" s="93"/>
      <c r="E15" s="93">
        <v>0</v>
      </c>
      <c r="F15" s="93"/>
      <c r="G15" s="99">
        <v>0</v>
      </c>
      <c r="H15" s="92"/>
      <c r="I15" s="92">
        <v>0</v>
      </c>
      <c r="J15" s="92"/>
      <c r="K15" s="252">
        <v>0</v>
      </c>
      <c r="L15" s="92"/>
      <c r="M15" s="93">
        <v>-238487</v>
      </c>
      <c r="N15" s="92"/>
      <c r="O15" s="252">
        <v>0</v>
      </c>
      <c r="P15" s="92"/>
      <c r="Q15" s="252">
        <v>0</v>
      </c>
      <c r="R15" s="92"/>
      <c r="S15" s="252">
        <v>0</v>
      </c>
      <c r="T15" s="92"/>
      <c r="U15" s="93">
        <v>-238487</v>
      </c>
    </row>
    <row r="16" spans="1:21" ht="23.25" hidden="1" customHeight="1" x14ac:dyDescent="0.3">
      <c r="A16" s="162" t="s">
        <v>59</v>
      </c>
      <c r="C16" s="97">
        <v>0</v>
      </c>
      <c r="D16" s="94"/>
      <c r="E16" s="97">
        <v>0</v>
      </c>
      <c r="F16" s="163"/>
      <c r="G16" s="163"/>
      <c r="H16" s="95"/>
      <c r="I16" s="97">
        <v>0</v>
      </c>
      <c r="J16" s="163"/>
      <c r="K16" s="163"/>
      <c r="L16" s="95"/>
      <c r="M16" s="97">
        <v>0</v>
      </c>
      <c r="N16" s="163"/>
      <c r="O16" s="163"/>
      <c r="P16" s="163"/>
      <c r="Q16" s="163"/>
      <c r="R16" s="163"/>
      <c r="S16" s="163"/>
      <c r="T16" s="163"/>
      <c r="U16" s="97">
        <v>0</v>
      </c>
    </row>
    <row r="17" spans="1:21" ht="23.25" customHeight="1" x14ac:dyDescent="0.3">
      <c r="A17" s="264" t="s">
        <v>197</v>
      </c>
      <c r="C17" s="253">
        <v>0</v>
      </c>
      <c r="D17" s="94"/>
      <c r="E17" s="97">
        <v>0</v>
      </c>
      <c r="F17" s="163"/>
      <c r="G17" s="251">
        <v>0</v>
      </c>
      <c r="H17" s="95"/>
      <c r="I17" s="97">
        <v>0</v>
      </c>
      <c r="J17" s="163"/>
      <c r="K17" s="251">
        <v>0</v>
      </c>
      <c r="L17" s="95"/>
      <c r="M17" s="97">
        <v>-238487</v>
      </c>
      <c r="N17" s="163"/>
      <c r="O17" s="251">
        <v>0</v>
      </c>
      <c r="P17" s="163"/>
      <c r="Q17" s="251">
        <v>0</v>
      </c>
      <c r="R17" s="163"/>
      <c r="S17" s="251">
        <v>0</v>
      </c>
      <c r="T17" s="163"/>
      <c r="U17" s="97">
        <v>-238487</v>
      </c>
    </row>
    <row r="18" spans="1:21" ht="15" customHeight="1" x14ac:dyDescent="0.3"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</row>
    <row r="19" spans="1:21" ht="23" customHeight="1" x14ac:dyDescent="0.3">
      <c r="A19" s="9" t="s">
        <v>71</v>
      </c>
      <c r="B19" s="277"/>
      <c r="C19" s="279">
        <v>0</v>
      </c>
      <c r="D19" s="95"/>
      <c r="E19" s="279">
        <v>0</v>
      </c>
      <c r="F19" s="95"/>
      <c r="G19" s="279">
        <v>0</v>
      </c>
      <c r="H19" s="95"/>
      <c r="I19" s="279">
        <v>0</v>
      </c>
      <c r="J19" s="95"/>
      <c r="K19" s="279">
        <v>0</v>
      </c>
      <c r="L19" s="95"/>
      <c r="M19" s="251">
        <v>-238487</v>
      </c>
      <c r="N19" s="95"/>
      <c r="O19" s="279">
        <v>0</v>
      </c>
      <c r="P19" s="95"/>
      <c r="Q19" s="279">
        <v>0</v>
      </c>
      <c r="R19" s="95"/>
      <c r="S19" s="279">
        <v>0</v>
      </c>
      <c r="T19" s="92"/>
      <c r="U19" s="251">
        <v>-238487</v>
      </c>
    </row>
    <row r="20" spans="1:21" ht="15" customHeight="1" x14ac:dyDescent="0.3">
      <c r="B20" s="277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</row>
    <row r="21" spans="1:21" ht="23.25" customHeight="1" x14ac:dyDescent="0.3">
      <c r="A21" s="60" t="s">
        <v>62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</row>
    <row r="22" spans="1:21" ht="23.25" customHeight="1" x14ac:dyDescent="0.3">
      <c r="A22" s="56" t="s">
        <v>153</v>
      </c>
      <c r="C22" s="93">
        <v>0</v>
      </c>
      <c r="D22" s="93"/>
      <c r="E22" s="93">
        <v>0</v>
      </c>
      <c r="F22" s="93"/>
      <c r="G22" s="93">
        <v>0</v>
      </c>
      <c r="H22" s="93"/>
      <c r="I22" s="93">
        <v>0</v>
      </c>
      <c r="J22" s="93"/>
      <c r="K22" s="93">
        <v>0</v>
      </c>
      <c r="L22" s="93"/>
      <c r="M22" s="216">
        <v>185364</v>
      </c>
      <c r="N22" s="93"/>
      <c r="O22" s="93">
        <v>0</v>
      </c>
      <c r="P22" s="93"/>
      <c r="Q22" s="93">
        <v>0</v>
      </c>
      <c r="R22" s="93"/>
      <c r="S22" s="93">
        <v>0</v>
      </c>
      <c r="T22" s="93"/>
      <c r="U22" s="93">
        <v>185364</v>
      </c>
    </row>
    <row r="23" spans="1:21" ht="23.25" customHeight="1" x14ac:dyDescent="0.3">
      <c r="A23" s="56" t="s">
        <v>154</v>
      </c>
      <c r="C23" s="93">
        <v>0</v>
      </c>
      <c r="D23" s="93"/>
      <c r="E23" s="93">
        <v>0</v>
      </c>
      <c r="F23" s="93"/>
      <c r="G23" s="93">
        <v>0</v>
      </c>
      <c r="H23" s="93"/>
      <c r="I23" s="93">
        <v>0</v>
      </c>
      <c r="J23" s="93"/>
      <c r="K23" s="93">
        <v>0</v>
      </c>
      <c r="L23" s="93"/>
      <c r="M23" s="221">
        <v>1234</v>
      </c>
      <c r="N23" s="93"/>
      <c r="O23" s="93">
        <v>0</v>
      </c>
      <c r="P23" s="93"/>
      <c r="Q23" s="93">
        <v>-82955</v>
      </c>
      <c r="R23" s="93"/>
      <c r="S23" s="93">
        <v>-82955</v>
      </c>
      <c r="T23" s="93"/>
      <c r="U23" s="93">
        <v>-81721</v>
      </c>
    </row>
    <row r="24" spans="1:21" ht="23.25" customHeight="1" x14ac:dyDescent="0.3">
      <c r="A24" s="60" t="s">
        <v>93</v>
      </c>
      <c r="C24" s="97">
        <v>0</v>
      </c>
      <c r="D24" s="94"/>
      <c r="E24" s="97">
        <v>0</v>
      </c>
      <c r="F24" s="163"/>
      <c r="G24" s="97">
        <v>0</v>
      </c>
      <c r="H24" s="94"/>
      <c r="I24" s="97">
        <v>0</v>
      </c>
      <c r="J24" s="163"/>
      <c r="K24" s="97">
        <v>0</v>
      </c>
      <c r="L24" s="94"/>
      <c r="M24" s="97">
        <v>186598</v>
      </c>
      <c r="N24" s="163"/>
      <c r="O24" s="97">
        <v>0</v>
      </c>
      <c r="P24" s="163"/>
      <c r="Q24" s="97">
        <v>-82955</v>
      </c>
      <c r="R24" s="163"/>
      <c r="S24" s="97">
        <v>-82955</v>
      </c>
      <c r="T24" s="163"/>
      <c r="U24" s="97">
        <v>103643</v>
      </c>
    </row>
    <row r="25" spans="1:21" ht="18" customHeight="1" x14ac:dyDescent="0.3"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</row>
    <row r="26" spans="1:21" ht="23.25" customHeight="1" thickBot="1" x14ac:dyDescent="0.35">
      <c r="A26" s="60" t="s">
        <v>178</v>
      </c>
      <c r="C26" s="98">
        <v>500000</v>
      </c>
      <c r="D26" s="94"/>
      <c r="E26" s="98">
        <v>140000</v>
      </c>
      <c r="F26" s="163"/>
      <c r="G26" s="98">
        <v>-153610</v>
      </c>
      <c r="H26" s="94"/>
      <c r="I26" s="98">
        <v>50000</v>
      </c>
      <c r="J26" s="163"/>
      <c r="K26" s="98">
        <v>295812</v>
      </c>
      <c r="L26" s="94"/>
      <c r="M26" s="98">
        <v>3166111</v>
      </c>
      <c r="N26" s="163"/>
      <c r="O26" s="98">
        <v>-295812</v>
      </c>
      <c r="P26" s="163"/>
      <c r="Q26" s="98">
        <v>-832414</v>
      </c>
      <c r="R26" s="163"/>
      <c r="S26" s="98">
        <v>-832414</v>
      </c>
      <c r="T26" s="163"/>
      <c r="U26" s="98">
        <v>2870087</v>
      </c>
    </row>
    <row r="27" spans="1:21" ht="15" customHeight="1" thickTop="1" x14ac:dyDescent="0.3">
      <c r="A27" s="60"/>
      <c r="C27" s="163"/>
      <c r="D27" s="94"/>
      <c r="E27" s="163"/>
      <c r="F27" s="163"/>
      <c r="G27" s="163"/>
      <c r="H27" s="94"/>
      <c r="I27" s="163"/>
      <c r="J27" s="163"/>
      <c r="K27" s="163"/>
      <c r="L27" s="94"/>
      <c r="M27" s="163"/>
      <c r="N27" s="163"/>
      <c r="O27" s="163"/>
      <c r="P27" s="163"/>
      <c r="Q27" s="163"/>
      <c r="R27" s="163"/>
      <c r="S27" s="163"/>
      <c r="T27" s="163"/>
      <c r="U27" s="163"/>
    </row>
    <row r="28" spans="1:21" ht="23.25" hidden="1" customHeight="1" x14ac:dyDescent="0.35">
      <c r="A28" s="45" t="s">
        <v>98</v>
      </c>
    </row>
    <row r="29" spans="1:21" ht="23.25" hidden="1" customHeight="1" x14ac:dyDescent="0.3">
      <c r="A29" s="46" t="s">
        <v>54</v>
      </c>
    </row>
    <row r="30" spans="1:21" ht="18" hidden="1" customHeight="1" x14ac:dyDescent="0.3"/>
    <row r="31" spans="1:21" ht="23.25" hidden="1" customHeight="1" x14ac:dyDescent="0.3">
      <c r="C31" s="309" t="s">
        <v>60</v>
      </c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</row>
    <row r="32" spans="1:21" ht="23.25" hidden="1" customHeight="1" x14ac:dyDescent="0.3">
      <c r="I32" s="310" t="s">
        <v>28</v>
      </c>
      <c r="J32" s="310"/>
      <c r="K32" s="310"/>
      <c r="L32" s="310"/>
      <c r="M32" s="310"/>
      <c r="N32" s="169"/>
      <c r="O32" s="169"/>
      <c r="P32" s="169"/>
      <c r="Q32" s="310" t="s">
        <v>96</v>
      </c>
      <c r="R32" s="310"/>
      <c r="S32" s="310"/>
      <c r="T32" s="169"/>
    </row>
    <row r="33" spans="1:21" ht="23.25" hidden="1" customHeight="1" x14ac:dyDescent="0.3">
      <c r="C33" s="58" t="s">
        <v>29</v>
      </c>
      <c r="G33" s="56" t="s">
        <v>107</v>
      </c>
      <c r="I33" s="169"/>
      <c r="J33" s="169"/>
      <c r="K33" s="169"/>
      <c r="L33" s="169"/>
      <c r="M33" s="169"/>
      <c r="N33" s="169"/>
      <c r="O33" s="169"/>
      <c r="P33" s="169"/>
      <c r="Q33" s="169" t="s">
        <v>116</v>
      </c>
      <c r="R33" s="169"/>
      <c r="S33" s="169" t="s">
        <v>134</v>
      </c>
      <c r="T33" s="169"/>
    </row>
    <row r="34" spans="1:21" ht="23.25" hidden="1" customHeight="1" x14ac:dyDescent="0.3">
      <c r="C34" s="58" t="s">
        <v>30</v>
      </c>
      <c r="D34" s="58"/>
      <c r="E34" s="58" t="s">
        <v>69</v>
      </c>
      <c r="F34" s="58"/>
      <c r="G34" s="58" t="s">
        <v>108</v>
      </c>
      <c r="H34" s="58"/>
      <c r="I34" s="58" t="s">
        <v>32</v>
      </c>
      <c r="J34" s="58"/>
      <c r="K34" s="58" t="s">
        <v>114</v>
      </c>
      <c r="L34" s="58"/>
      <c r="M34" s="58"/>
      <c r="N34" s="178"/>
      <c r="O34" s="178"/>
      <c r="P34" s="58"/>
      <c r="Q34" s="58" t="s">
        <v>117</v>
      </c>
      <c r="R34" s="58"/>
      <c r="S34" s="178" t="s">
        <v>135</v>
      </c>
      <c r="T34" s="58"/>
      <c r="U34" s="58" t="s">
        <v>35</v>
      </c>
    </row>
    <row r="35" spans="1:21" ht="23.25" hidden="1" customHeight="1" x14ac:dyDescent="0.3">
      <c r="C35" s="58" t="s">
        <v>31</v>
      </c>
      <c r="D35" s="58"/>
      <c r="E35" s="58" t="s">
        <v>61</v>
      </c>
      <c r="F35" s="58"/>
      <c r="G35" s="58" t="s">
        <v>109</v>
      </c>
      <c r="H35" s="58"/>
      <c r="I35" s="58" t="s">
        <v>33</v>
      </c>
      <c r="J35" s="58"/>
      <c r="K35" s="58" t="s">
        <v>115</v>
      </c>
      <c r="L35" s="58"/>
      <c r="M35" s="58" t="s">
        <v>34</v>
      </c>
      <c r="N35" s="178"/>
      <c r="O35" s="58" t="s">
        <v>106</v>
      </c>
      <c r="P35" s="58"/>
      <c r="Q35" s="58" t="s">
        <v>80</v>
      </c>
      <c r="R35" s="58"/>
      <c r="S35" s="178" t="s">
        <v>97</v>
      </c>
      <c r="T35" s="58"/>
      <c r="U35" s="58" t="s">
        <v>39</v>
      </c>
    </row>
    <row r="36" spans="1:21" ht="23.25" hidden="1" customHeight="1" x14ac:dyDescent="0.3">
      <c r="C36" s="311" t="s">
        <v>48</v>
      </c>
      <c r="D36" s="311"/>
      <c r="E36" s="311"/>
      <c r="F36" s="311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  <c r="U36" s="311"/>
    </row>
    <row r="37" spans="1:21" ht="23.25" customHeight="1" x14ac:dyDescent="0.35">
      <c r="A37" s="45" t="s">
        <v>98</v>
      </c>
      <c r="B37" s="254"/>
    </row>
    <row r="38" spans="1:21" ht="23.25" customHeight="1" x14ac:dyDescent="0.3">
      <c r="A38" s="46" t="s">
        <v>54</v>
      </c>
      <c r="B38" s="254"/>
    </row>
    <row r="39" spans="1:21" ht="18" customHeight="1" x14ac:dyDescent="0.3">
      <c r="B39" s="254"/>
    </row>
    <row r="40" spans="1:21" ht="23.25" customHeight="1" x14ac:dyDescent="0.3">
      <c r="B40" s="254"/>
      <c r="C40" s="309" t="s">
        <v>218</v>
      </c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</row>
    <row r="41" spans="1:21" ht="23.25" customHeight="1" x14ac:dyDescent="0.3">
      <c r="B41" s="254"/>
      <c r="I41" s="310" t="s">
        <v>28</v>
      </c>
      <c r="J41" s="310"/>
      <c r="K41" s="310"/>
      <c r="L41" s="310"/>
      <c r="M41" s="310"/>
      <c r="N41" s="169"/>
      <c r="O41" s="169"/>
      <c r="P41" s="169"/>
      <c r="Q41" s="310" t="s">
        <v>96</v>
      </c>
      <c r="R41" s="310"/>
      <c r="S41" s="310"/>
      <c r="T41" s="169"/>
    </row>
    <row r="42" spans="1:21" ht="23.25" customHeight="1" x14ac:dyDescent="0.3">
      <c r="B42" s="254"/>
      <c r="C42" s="178" t="s">
        <v>29</v>
      </c>
      <c r="G42" s="56" t="s">
        <v>107</v>
      </c>
      <c r="I42" s="169"/>
      <c r="J42" s="169"/>
      <c r="K42" s="169"/>
      <c r="L42" s="169"/>
      <c r="M42" s="169"/>
      <c r="N42" s="169"/>
      <c r="O42" s="169"/>
      <c r="P42" s="169"/>
      <c r="Q42" s="169" t="s">
        <v>116</v>
      </c>
      <c r="R42" s="169"/>
      <c r="S42" s="169" t="s">
        <v>134</v>
      </c>
      <c r="T42" s="169"/>
    </row>
    <row r="43" spans="1:21" ht="23.25" customHeight="1" x14ac:dyDescent="0.3">
      <c r="B43" s="254"/>
      <c r="C43" s="178" t="s">
        <v>30</v>
      </c>
      <c r="D43" s="178"/>
      <c r="E43" s="178" t="s">
        <v>69</v>
      </c>
      <c r="F43" s="178"/>
      <c r="G43" s="178" t="s">
        <v>108</v>
      </c>
      <c r="H43" s="178"/>
      <c r="I43" s="178" t="s">
        <v>32</v>
      </c>
      <c r="J43" s="178"/>
      <c r="K43" s="178" t="s">
        <v>114</v>
      </c>
      <c r="L43" s="178"/>
      <c r="M43" s="178"/>
      <c r="N43" s="178"/>
      <c r="O43" s="178"/>
      <c r="P43" s="178"/>
      <c r="Q43" s="178" t="s">
        <v>117</v>
      </c>
      <c r="R43" s="178"/>
      <c r="S43" s="178" t="s">
        <v>135</v>
      </c>
      <c r="T43" s="178"/>
      <c r="U43" s="178" t="s">
        <v>35</v>
      </c>
    </row>
    <row r="44" spans="1:21" ht="23.25" customHeight="1" x14ac:dyDescent="0.3">
      <c r="B44" s="254" t="s">
        <v>4</v>
      </c>
      <c r="C44" s="178" t="s">
        <v>31</v>
      </c>
      <c r="D44" s="178"/>
      <c r="E44" s="178" t="s">
        <v>61</v>
      </c>
      <c r="F44" s="178"/>
      <c r="G44" s="178" t="s">
        <v>109</v>
      </c>
      <c r="H44" s="178"/>
      <c r="I44" s="178" t="s">
        <v>33</v>
      </c>
      <c r="J44" s="178"/>
      <c r="K44" s="178" t="s">
        <v>115</v>
      </c>
      <c r="L44" s="178"/>
      <c r="M44" s="178" t="s">
        <v>34</v>
      </c>
      <c r="N44" s="178"/>
      <c r="O44" s="178" t="s">
        <v>106</v>
      </c>
      <c r="P44" s="178"/>
      <c r="Q44" s="178" t="s">
        <v>80</v>
      </c>
      <c r="R44" s="178"/>
      <c r="S44" s="178" t="s">
        <v>97</v>
      </c>
      <c r="T44" s="178"/>
      <c r="U44" s="178" t="s">
        <v>39</v>
      </c>
    </row>
    <row r="45" spans="1:21" ht="23.25" customHeight="1" x14ac:dyDescent="0.3">
      <c r="B45" s="254"/>
      <c r="C45" s="311" t="s">
        <v>48</v>
      </c>
      <c r="D45" s="311"/>
      <c r="E45" s="311"/>
      <c r="F45" s="311"/>
      <c r="G45" s="311"/>
      <c r="H45" s="311"/>
      <c r="I45" s="311"/>
      <c r="J45" s="311"/>
      <c r="K45" s="311"/>
      <c r="L45" s="311"/>
      <c r="M45" s="311"/>
      <c r="N45" s="311"/>
      <c r="O45" s="311"/>
      <c r="P45" s="311"/>
      <c r="Q45" s="311"/>
      <c r="R45" s="311"/>
      <c r="S45" s="311"/>
      <c r="T45" s="311"/>
      <c r="U45" s="311"/>
    </row>
    <row r="46" spans="1:21" ht="23.25" customHeight="1" x14ac:dyDescent="0.3">
      <c r="A46" s="170" t="s">
        <v>179</v>
      </c>
    </row>
    <row r="47" spans="1:21" ht="23.25" customHeight="1" x14ac:dyDescent="0.3">
      <c r="A47" s="60" t="s">
        <v>136</v>
      </c>
      <c r="C47" s="94">
        <v>500000</v>
      </c>
      <c r="D47" s="94"/>
      <c r="E47" s="94">
        <v>140000</v>
      </c>
      <c r="F47" s="94"/>
      <c r="G47" s="94">
        <v>-153610</v>
      </c>
      <c r="H47" s="94"/>
      <c r="I47" s="94">
        <v>50000</v>
      </c>
      <c r="J47" s="94"/>
      <c r="K47" s="94">
        <v>295812</v>
      </c>
      <c r="L47" s="94"/>
      <c r="M47" s="94">
        <v>3461996</v>
      </c>
      <c r="N47" s="94"/>
      <c r="O47" s="94">
        <v>-295812</v>
      </c>
      <c r="P47" s="94"/>
      <c r="Q47" s="94">
        <v>-963615</v>
      </c>
      <c r="R47" s="94"/>
      <c r="S47" s="94">
        <v>-963615</v>
      </c>
      <c r="T47" s="94"/>
      <c r="U47" s="94">
        <v>3034771</v>
      </c>
    </row>
    <row r="48" spans="1:21" ht="23.25" customHeight="1" x14ac:dyDescent="0.3">
      <c r="A48" s="184" t="s">
        <v>133</v>
      </c>
      <c r="B48" s="258">
        <v>3</v>
      </c>
      <c r="C48" s="93">
        <v>0</v>
      </c>
      <c r="D48" s="93"/>
      <c r="E48" s="93">
        <v>0</v>
      </c>
      <c r="F48" s="93"/>
      <c r="G48" s="93">
        <v>0</v>
      </c>
      <c r="H48" s="93"/>
      <c r="I48" s="93">
        <v>0</v>
      </c>
      <c r="J48" s="93"/>
      <c r="K48" s="93">
        <v>0</v>
      </c>
      <c r="L48" s="93"/>
      <c r="M48" s="93">
        <v>-18666</v>
      </c>
      <c r="N48" s="93"/>
      <c r="O48" s="93">
        <v>0</v>
      </c>
      <c r="P48" s="93"/>
      <c r="Q48" s="93">
        <v>0</v>
      </c>
      <c r="R48" s="93"/>
      <c r="S48" s="93">
        <v>0</v>
      </c>
      <c r="T48" s="93"/>
      <c r="U48" s="93">
        <v>-18666</v>
      </c>
    </row>
    <row r="49" spans="1:21" ht="23.25" customHeight="1" x14ac:dyDescent="0.3">
      <c r="A49" s="185" t="s">
        <v>173</v>
      </c>
      <c r="C49" s="97">
        <v>500000</v>
      </c>
      <c r="D49" s="94"/>
      <c r="E49" s="97">
        <v>140000</v>
      </c>
      <c r="F49" s="163"/>
      <c r="G49" s="97">
        <v>-153610</v>
      </c>
      <c r="H49" s="94"/>
      <c r="I49" s="97">
        <v>50000</v>
      </c>
      <c r="J49" s="163"/>
      <c r="K49" s="97">
        <v>295812</v>
      </c>
      <c r="L49" s="94"/>
      <c r="M49" s="97">
        <v>3443330</v>
      </c>
      <c r="N49" s="163"/>
      <c r="O49" s="97">
        <v>-295812</v>
      </c>
      <c r="P49" s="163"/>
      <c r="Q49" s="97">
        <v>-963615</v>
      </c>
      <c r="R49" s="163"/>
      <c r="S49" s="97">
        <v>-963615</v>
      </c>
      <c r="T49" s="163"/>
      <c r="U49" s="97">
        <v>3016105</v>
      </c>
    </row>
    <row r="50" spans="1:21" ht="23.25" hidden="1" customHeight="1" x14ac:dyDescent="0.3"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</row>
    <row r="51" spans="1:21" ht="23.25" hidden="1" customHeight="1" x14ac:dyDescent="0.3">
      <c r="A51" s="60" t="s">
        <v>56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</row>
    <row r="52" spans="1:21" ht="23.25" hidden="1" customHeight="1" x14ac:dyDescent="0.3">
      <c r="A52" s="170" t="s">
        <v>57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</row>
    <row r="53" spans="1:21" ht="23.25" hidden="1" customHeight="1" x14ac:dyDescent="0.3">
      <c r="A53" s="56" t="s">
        <v>58</v>
      </c>
      <c r="C53" s="93"/>
      <c r="D53" s="93"/>
      <c r="E53" s="93"/>
      <c r="F53" s="93"/>
      <c r="G53" s="93"/>
      <c r="H53" s="92"/>
      <c r="I53" s="92"/>
      <c r="J53" s="92"/>
      <c r="K53" s="93"/>
      <c r="L53" s="92"/>
      <c r="M53" s="92"/>
      <c r="N53" s="92"/>
      <c r="O53" s="93"/>
      <c r="P53" s="92"/>
      <c r="Q53" s="93"/>
      <c r="R53" s="92"/>
      <c r="S53" s="92"/>
      <c r="T53" s="92"/>
      <c r="U53" s="93"/>
    </row>
    <row r="54" spans="1:21" ht="23.25" hidden="1" customHeight="1" x14ac:dyDescent="0.3">
      <c r="A54" s="96" t="s">
        <v>59</v>
      </c>
      <c r="C54" s="97">
        <v>0</v>
      </c>
      <c r="D54" s="94"/>
      <c r="E54" s="97">
        <v>0</v>
      </c>
      <c r="F54" s="163"/>
      <c r="G54" s="97">
        <v>0</v>
      </c>
      <c r="H54" s="95"/>
      <c r="I54" s="97">
        <v>0</v>
      </c>
      <c r="J54" s="163"/>
      <c r="K54" s="97">
        <v>0</v>
      </c>
      <c r="L54" s="95"/>
      <c r="M54" s="97">
        <v>0</v>
      </c>
      <c r="N54" s="163"/>
      <c r="O54" s="97">
        <v>0</v>
      </c>
      <c r="P54" s="163"/>
      <c r="Q54" s="97">
        <v>0</v>
      </c>
      <c r="R54" s="163"/>
      <c r="S54" s="163"/>
      <c r="T54" s="163"/>
      <c r="U54" s="97">
        <v>0</v>
      </c>
    </row>
    <row r="55" spans="1:21" ht="23.25" hidden="1" customHeight="1" x14ac:dyDescent="0.3">
      <c r="A55" s="9" t="s">
        <v>71</v>
      </c>
      <c r="C55" s="97">
        <v>0</v>
      </c>
      <c r="D55" s="94"/>
      <c r="E55" s="97">
        <v>0</v>
      </c>
      <c r="F55" s="163"/>
      <c r="G55" s="97">
        <v>0</v>
      </c>
      <c r="H55" s="95"/>
      <c r="I55" s="97">
        <v>0</v>
      </c>
      <c r="J55" s="163"/>
      <c r="K55" s="97">
        <v>0</v>
      </c>
      <c r="L55" s="95"/>
      <c r="M55" s="97">
        <v>0</v>
      </c>
      <c r="N55" s="163"/>
      <c r="O55" s="97">
        <v>0</v>
      </c>
      <c r="P55" s="163"/>
      <c r="Q55" s="97">
        <v>0</v>
      </c>
      <c r="R55" s="163"/>
      <c r="S55" s="163"/>
      <c r="T55" s="163"/>
      <c r="U55" s="97">
        <v>0</v>
      </c>
    </row>
    <row r="56" spans="1:21" ht="15" customHeight="1" x14ac:dyDescent="0.3"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</row>
    <row r="57" spans="1:21" ht="23.25" customHeight="1" x14ac:dyDescent="0.3">
      <c r="A57" s="60" t="s">
        <v>56</v>
      </c>
      <c r="B57" s="254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</row>
    <row r="58" spans="1:21" ht="23.25" customHeight="1" x14ac:dyDescent="0.3">
      <c r="A58" s="170" t="s">
        <v>195</v>
      </c>
      <c r="B58" s="254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</row>
    <row r="59" spans="1:21" ht="23.25" customHeight="1" x14ac:dyDescent="0.3">
      <c r="A59" s="56" t="s">
        <v>183</v>
      </c>
      <c r="B59" s="254">
        <v>10</v>
      </c>
      <c r="C59" s="93">
        <v>0</v>
      </c>
      <c r="D59" s="93"/>
      <c r="E59" s="93">
        <v>0</v>
      </c>
      <c r="F59" s="93"/>
      <c r="G59" s="99">
        <v>0</v>
      </c>
      <c r="H59" s="92"/>
      <c r="I59" s="92">
        <v>0</v>
      </c>
      <c r="J59" s="92"/>
      <c r="K59" s="252">
        <v>0</v>
      </c>
      <c r="L59" s="92"/>
      <c r="M59" s="93">
        <v>-190790</v>
      </c>
      <c r="N59" s="92"/>
      <c r="O59" s="252">
        <v>0</v>
      </c>
      <c r="P59" s="92"/>
      <c r="Q59" s="252">
        <v>0</v>
      </c>
      <c r="R59" s="92"/>
      <c r="S59" s="252">
        <v>0</v>
      </c>
      <c r="T59" s="92"/>
      <c r="U59" s="93">
        <v>-190790</v>
      </c>
    </row>
    <row r="60" spans="1:21" ht="23.25" hidden="1" customHeight="1" x14ac:dyDescent="0.3">
      <c r="A60" s="170" t="s">
        <v>59</v>
      </c>
      <c r="B60" s="254"/>
      <c r="C60" s="97">
        <v>0</v>
      </c>
      <c r="D60" s="94"/>
      <c r="E60" s="97">
        <v>0</v>
      </c>
      <c r="F60" s="163"/>
      <c r="G60" s="163"/>
      <c r="H60" s="95"/>
      <c r="I60" s="97">
        <v>0</v>
      </c>
      <c r="J60" s="163"/>
      <c r="K60" s="163"/>
      <c r="L60" s="95"/>
      <c r="M60" s="97">
        <v>0</v>
      </c>
      <c r="N60" s="163"/>
      <c r="O60" s="163"/>
      <c r="P60" s="163"/>
      <c r="Q60" s="163"/>
      <c r="R60" s="163"/>
      <c r="S60" s="163"/>
      <c r="T60" s="163"/>
      <c r="U60" s="97">
        <v>0</v>
      </c>
    </row>
    <row r="61" spans="1:21" ht="23.25" customHeight="1" x14ac:dyDescent="0.3">
      <c r="A61" s="264" t="s">
        <v>197</v>
      </c>
      <c r="B61" s="254"/>
      <c r="C61" s="253">
        <v>0</v>
      </c>
      <c r="D61" s="94"/>
      <c r="E61" s="97">
        <v>0</v>
      </c>
      <c r="F61" s="163"/>
      <c r="G61" s="251">
        <v>0</v>
      </c>
      <c r="H61" s="95"/>
      <c r="I61" s="97">
        <v>0</v>
      </c>
      <c r="J61" s="163"/>
      <c r="K61" s="251">
        <v>0</v>
      </c>
      <c r="L61" s="95"/>
      <c r="M61" s="97">
        <v>-190790</v>
      </c>
      <c r="N61" s="163"/>
      <c r="O61" s="251">
        <v>0</v>
      </c>
      <c r="P61" s="163"/>
      <c r="Q61" s="251">
        <v>0</v>
      </c>
      <c r="R61" s="163"/>
      <c r="S61" s="251">
        <v>0</v>
      </c>
      <c r="T61" s="163"/>
      <c r="U61" s="97">
        <v>-190790</v>
      </c>
    </row>
    <row r="62" spans="1:21" ht="15" customHeight="1" x14ac:dyDescent="0.3">
      <c r="A62" s="9"/>
      <c r="B62" s="254"/>
      <c r="C62" s="259"/>
      <c r="D62" s="94"/>
      <c r="E62" s="163"/>
      <c r="F62" s="163"/>
      <c r="G62" s="163"/>
      <c r="H62" s="95"/>
      <c r="I62" s="163"/>
      <c r="J62" s="163"/>
      <c r="K62" s="163"/>
      <c r="L62" s="95"/>
      <c r="M62" s="163"/>
      <c r="N62" s="163"/>
      <c r="O62" s="163"/>
      <c r="P62" s="163"/>
      <c r="Q62" s="163"/>
      <c r="R62" s="163"/>
      <c r="S62" s="163"/>
      <c r="T62" s="163"/>
      <c r="U62" s="163"/>
    </row>
    <row r="63" spans="1:21" ht="23" customHeight="1" x14ac:dyDescent="0.3">
      <c r="A63" s="9" t="s">
        <v>71</v>
      </c>
      <c r="B63" s="276"/>
      <c r="C63" s="278">
        <v>0</v>
      </c>
      <c r="D63" s="94"/>
      <c r="E63" s="251">
        <v>0</v>
      </c>
      <c r="F63" s="163"/>
      <c r="G63" s="251">
        <v>0</v>
      </c>
      <c r="H63" s="95"/>
      <c r="I63" s="251">
        <v>0</v>
      </c>
      <c r="J63" s="163"/>
      <c r="K63" s="251">
        <v>0</v>
      </c>
      <c r="L63" s="95"/>
      <c r="M63" s="251">
        <v>-190790</v>
      </c>
      <c r="N63" s="163"/>
      <c r="O63" s="251">
        <v>0</v>
      </c>
      <c r="P63" s="163"/>
      <c r="Q63" s="251">
        <v>0</v>
      </c>
      <c r="R63" s="163"/>
      <c r="S63" s="251">
        <v>0</v>
      </c>
      <c r="T63" s="163"/>
      <c r="U63" s="251">
        <v>-190790</v>
      </c>
    </row>
    <row r="64" spans="1:21" ht="15" customHeight="1" x14ac:dyDescent="0.3">
      <c r="A64" s="9"/>
      <c r="B64" s="276"/>
      <c r="C64" s="259"/>
      <c r="D64" s="94"/>
      <c r="E64" s="163"/>
      <c r="F64" s="163"/>
      <c r="G64" s="163"/>
      <c r="H64" s="95"/>
      <c r="I64" s="163"/>
      <c r="J64" s="163"/>
      <c r="K64" s="163"/>
      <c r="L64" s="95"/>
      <c r="M64" s="163"/>
      <c r="N64" s="163"/>
      <c r="O64" s="163"/>
      <c r="P64" s="163"/>
      <c r="Q64" s="163"/>
      <c r="R64" s="163"/>
      <c r="S64" s="163"/>
      <c r="T64" s="163"/>
      <c r="U64" s="163"/>
    </row>
    <row r="65" spans="1:21" ht="23.25" customHeight="1" x14ac:dyDescent="0.3">
      <c r="A65" s="60" t="s">
        <v>62</v>
      </c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</row>
    <row r="66" spans="1:21" ht="23.25" customHeight="1" x14ac:dyDescent="0.3">
      <c r="A66" s="56" t="s">
        <v>153</v>
      </c>
      <c r="C66" s="91">
        <v>0</v>
      </c>
      <c r="D66" s="92"/>
      <c r="E66" s="91">
        <v>0</v>
      </c>
      <c r="F66" s="92"/>
      <c r="G66" s="91">
        <v>0</v>
      </c>
      <c r="H66" s="92"/>
      <c r="I66" s="91">
        <v>0</v>
      </c>
      <c r="J66" s="92"/>
      <c r="K66" s="91">
        <v>0</v>
      </c>
      <c r="L66" s="92"/>
      <c r="M66" s="114">
        <v>387676</v>
      </c>
      <c r="N66" s="93"/>
      <c r="O66" s="91">
        <v>0</v>
      </c>
      <c r="P66" s="93"/>
      <c r="Q66" s="91">
        <v>0</v>
      </c>
      <c r="R66" s="93"/>
      <c r="S66" s="91">
        <v>0</v>
      </c>
      <c r="T66" s="92"/>
      <c r="U66" s="114">
        <v>387676</v>
      </c>
    </row>
    <row r="67" spans="1:21" ht="23.25" customHeight="1" x14ac:dyDescent="0.3">
      <c r="A67" s="56" t="s">
        <v>45</v>
      </c>
      <c r="C67" s="91">
        <v>0</v>
      </c>
      <c r="D67" s="92"/>
      <c r="E67" s="91">
        <v>0</v>
      </c>
      <c r="F67" s="92"/>
      <c r="G67" s="91">
        <v>0</v>
      </c>
      <c r="H67" s="92"/>
      <c r="I67" s="91">
        <v>0</v>
      </c>
      <c r="J67" s="92"/>
      <c r="K67" s="91">
        <v>0</v>
      </c>
      <c r="L67" s="92"/>
      <c r="M67" s="91">
        <v>0</v>
      </c>
      <c r="N67" s="93"/>
      <c r="O67" s="91">
        <v>0</v>
      </c>
      <c r="P67" s="93"/>
      <c r="Q67" s="114">
        <v>117997</v>
      </c>
      <c r="R67" s="93"/>
      <c r="S67" s="114">
        <v>117997</v>
      </c>
      <c r="T67" s="126"/>
      <c r="U67" s="114">
        <v>117997</v>
      </c>
    </row>
    <row r="68" spans="1:21" ht="23.25" customHeight="1" x14ac:dyDescent="0.3">
      <c r="A68" s="60" t="s">
        <v>63</v>
      </c>
      <c r="C68" s="97">
        <v>0</v>
      </c>
      <c r="D68" s="95"/>
      <c r="E68" s="97">
        <v>0</v>
      </c>
      <c r="F68" s="163"/>
      <c r="G68" s="97">
        <v>0</v>
      </c>
      <c r="H68" s="95"/>
      <c r="I68" s="97">
        <v>0</v>
      </c>
      <c r="J68" s="163"/>
      <c r="K68" s="97">
        <v>0</v>
      </c>
      <c r="L68" s="95"/>
      <c r="M68" s="97">
        <v>387676</v>
      </c>
      <c r="N68" s="163"/>
      <c r="O68" s="97">
        <v>0</v>
      </c>
      <c r="P68" s="163"/>
      <c r="Q68" s="97">
        <v>117997</v>
      </c>
      <c r="R68" s="163"/>
      <c r="S68" s="97">
        <v>117997</v>
      </c>
      <c r="T68" s="163"/>
      <c r="U68" s="97">
        <v>505673</v>
      </c>
    </row>
    <row r="69" spans="1:21" ht="18" customHeight="1" x14ac:dyDescent="0.3"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</row>
    <row r="70" spans="1:21" ht="23.25" customHeight="1" thickBot="1" x14ac:dyDescent="0.35">
      <c r="A70" s="60" t="s">
        <v>181</v>
      </c>
      <c r="C70" s="98">
        <v>500000</v>
      </c>
      <c r="D70" s="94"/>
      <c r="E70" s="98">
        <v>140000</v>
      </c>
      <c r="F70" s="163"/>
      <c r="G70" s="98">
        <v>-153610</v>
      </c>
      <c r="H70" s="94"/>
      <c r="I70" s="98">
        <v>50000</v>
      </c>
      <c r="J70" s="163"/>
      <c r="K70" s="98">
        <v>295812</v>
      </c>
      <c r="L70" s="94"/>
      <c r="M70" s="98">
        <v>3640216</v>
      </c>
      <c r="N70" s="163"/>
      <c r="O70" s="98">
        <v>-295812</v>
      </c>
      <c r="P70" s="163"/>
      <c r="Q70" s="98">
        <v>-845618</v>
      </c>
      <c r="R70" s="163"/>
      <c r="S70" s="98">
        <v>-845618</v>
      </c>
      <c r="T70" s="163"/>
      <c r="U70" s="98">
        <v>3330988</v>
      </c>
    </row>
    <row r="71" spans="1:21" ht="23.25" customHeight="1" thickTop="1" x14ac:dyDescent="0.3"/>
  </sheetData>
  <mergeCells count="12">
    <mergeCell ref="C4:U4"/>
    <mergeCell ref="I5:M5"/>
    <mergeCell ref="C9:U9"/>
    <mergeCell ref="C31:U31"/>
    <mergeCell ref="I32:M32"/>
    <mergeCell ref="Q5:S5"/>
    <mergeCell ref="Q32:S32"/>
    <mergeCell ref="C40:U40"/>
    <mergeCell ref="I41:M41"/>
    <mergeCell ref="Q41:S41"/>
    <mergeCell ref="C45:U45"/>
    <mergeCell ref="C36:U36"/>
  </mergeCells>
  <pageMargins left="0.7" right="0.7" top="0.48" bottom="0.5" header="0.5" footer="0.5"/>
  <pageSetup paperSize="9" scale="65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  <rowBreaks count="1" manualBreakCount="1">
    <brk id="27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77"/>
  <sheetViews>
    <sheetView view="pageBreakPreview" zoomScaleNormal="90" zoomScaleSheetLayoutView="100" workbookViewId="0">
      <selection activeCell="A19" sqref="A19"/>
    </sheetView>
  </sheetViews>
  <sheetFormatPr defaultColWidth="14" defaultRowHeight="21.75" customHeight="1" x14ac:dyDescent="0.3"/>
  <cols>
    <col min="1" max="1" width="59" style="56" customWidth="1"/>
    <col min="2" max="2" width="1.5" style="56" customWidth="1"/>
    <col min="3" max="3" width="12.8984375" style="56" customWidth="1"/>
    <col min="4" max="4" width="1" style="56" customWidth="1"/>
    <col min="5" max="5" width="13" style="56" customWidth="1"/>
    <col min="6" max="6" width="1" style="56" customWidth="1"/>
    <col min="7" max="7" width="13.3984375" style="56" customWidth="1"/>
    <col min="8" max="8" width="1" style="56" customWidth="1"/>
    <col min="9" max="9" width="13.59765625" style="56" customWidth="1"/>
    <col min="10" max="16384" width="14" style="56"/>
  </cols>
  <sheetData>
    <row r="1" spans="1:9" ht="21.75" customHeight="1" x14ac:dyDescent="0.35">
      <c r="A1" s="45" t="s">
        <v>98</v>
      </c>
    </row>
    <row r="2" spans="1:9" ht="21.75" customHeight="1" x14ac:dyDescent="0.3">
      <c r="A2" s="57" t="s">
        <v>64</v>
      </c>
    </row>
    <row r="4" spans="1:9" ht="21.75" customHeight="1" x14ac:dyDescent="0.3">
      <c r="C4" s="309" t="s">
        <v>81</v>
      </c>
      <c r="D4" s="309"/>
      <c r="E4" s="309"/>
      <c r="F4" s="193"/>
      <c r="G4" s="309" t="s">
        <v>82</v>
      </c>
      <c r="H4" s="309"/>
      <c r="I4" s="309"/>
    </row>
    <row r="5" spans="1:9" ht="21.75" customHeight="1" x14ac:dyDescent="0.3">
      <c r="C5" s="309" t="s">
        <v>80</v>
      </c>
      <c r="D5" s="309"/>
      <c r="E5" s="309"/>
      <c r="F5" s="193"/>
      <c r="G5" s="309" t="s">
        <v>80</v>
      </c>
      <c r="H5" s="309"/>
      <c r="I5" s="309"/>
    </row>
    <row r="6" spans="1:9" ht="21.75" customHeight="1" x14ac:dyDescent="0.3">
      <c r="C6" s="313" t="s">
        <v>214</v>
      </c>
      <c r="D6" s="313"/>
      <c r="E6" s="313"/>
      <c r="F6" s="92"/>
      <c r="G6" s="313" t="s">
        <v>214</v>
      </c>
      <c r="H6" s="313"/>
      <c r="I6" s="313"/>
    </row>
    <row r="7" spans="1:9" ht="21.75" customHeight="1" x14ac:dyDescent="0.3">
      <c r="C7" s="312" t="s">
        <v>174</v>
      </c>
      <c r="D7" s="313"/>
      <c r="E7" s="313"/>
      <c r="F7" s="92"/>
      <c r="G7" s="312" t="s">
        <v>174</v>
      </c>
      <c r="H7" s="313"/>
      <c r="I7" s="313"/>
    </row>
    <row r="8" spans="1:9" ht="21.75" customHeight="1" x14ac:dyDescent="0.3">
      <c r="B8" s="192"/>
      <c r="C8" s="47">
        <v>2020</v>
      </c>
      <c r="D8" s="194"/>
      <c r="E8" s="47">
        <v>2019</v>
      </c>
      <c r="F8" s="194"/>
      <c r="G8" s="47">
        <v>2020</v>
      </c>
      <c r="H8" s="194"/>
      <c r="I8" s="47">
        <v>2019</v>
      </c>
    </row>
    <row r="9" spans="1:9" ht="21.75" customHeight="1" x14ac:dyDescent="0.3">
      <c r="A9" s="170"/>
      <c r="C9" s="311" t="s">
        <v>48</v>
      </c>
      <c r="D9" s="311"/>
      <c r="E9" s="311"/>
      <c r="F9" s="311"/>
      <c r="G9" s="311"/>
      <c r="H9" s="311"/>
      <c r="I9" s="311"/>
    </row>
    <row r="10" spans="1:9" ht="21.75" customHeight="1" x14ac:dyDescent="0.3">
      <c r="A10" s="170" t="s">
        <v>65</v>
      </c>
      <c r="C10" s="192"/>
      <c r="D10" s="192"/>
      <c r="E10" s="192"/>
      <c r="F10" s="192"/>
      <c r="G10" s="192"/>
      <c r="H10" s="192"/>
      <c r="I10" s="192"/>
    </row>
    <row r="11" spans="1:9" ht="21.75" customHeight="1" x14ac:dyDescent="0.3">
      <c r="A11" s="56" t="s">
        <v>149</v>
      </c>
      <c r="C11" s="216">
        <v>464960</v>
      </c>
      <c r="D11" s="92"/>
      <c r="E11" s="216">
        <v>195149</v>
      </c>
      <c r="F11" s="215"/>
      <c r="G11" s="215">
        <v>387676</v>
      </c>
      <c r="H11" s="215"/>
      <c r="I11" s="215">
        <v>185364</v>
      </c>
    </row>
    <row r="12" spans="1:9" ht="21.75" customHeight="1" x14ac:dyDescent="0.3">
      <c r="A12" s="113" t="s">
        <v>171</v>
      </c>
      <c r="C12" s="93"/>
      <c r="D12" s="92"/>
      <c r="E12" s="93"/>
      <c r="F12" s="92"/>
      <c r="G12" s="93"/>
      <c r="H12" s="92"/>
      <c r="I12" s="93"/>
    </row>
    <row r="13" spans="1:9" ht="21.75" hidden="1" customHeight="1" x14ac:dyDescent="0.3">
      <c r="A13" s="56" t="s">
        <v>159</v>
      </c>
      <c r="C13" s="93"/>
      <c r="D13" s="92"/>
      <c r="E13" s="93"/>
      <c r="F13" s="92"/>
      <c r="G13" s="93"/>
      <c r="H13" s="92"/>
      <c r="I13" s="93"/>
    </row>
    <row r="14" spans="1:9" ht="21.75" customHeight="1" x14ac:dyDescent="0.3">
      <c r="A14" s="56" t="s">
        <v>159</v>
      </c>
      <c r="C14" s="93">
        <v>20280</v>
      </c>
      <c r="D14" s="92"/>
      <c r="E14" s="93">
        <v>-1141</v>
      </c>
      <c r="F14" s="92"/>
      <c r="G14" s="93">
        <v>21456</v>
      </c>
      <c r="H14" s="92"/>
      <c r="I14" s="93">
        <v>355</v>
      </c>
    </row>
    <row r="15" spans="1:9" ht="21.75" customHeight="1" x14ac:dyDescent="0.3">
      <c r="A15" s="56" t="s">
        <v>26</v>
      </c>
      <c r="C15" s="93">
        <v>6310</v>
      </c>
      <c r="D15" s="92"/>
      <c r="E15" s="216">
        <v>4255</v>
      </c>
      <c r="F15" s="215"/>
      <c r="G15" s="215">
        <v>6775</v>
      </c>
      <c r="H15" s="215"/>
      <c r="I15" s="215">
        <v>2567</v>
      </c>
    </row>
    <row r="16" spans="1:9" ht="21.75" customHeight="1" x14ac:dyDescent="0.3">
      <c r="A16" s="56" t="s">
        <v>90</v>
      </c>
      <c r="C16" s="93">
        <v>65141</v>
      </c>
      <c r="D16" s="92"/>
      <c r="E16" s="216">
        <v>66629</v>
      </c>
      <c r="F16" s="215"/>
      <c r="G16" s="215">
        <v>44985</v>
      </c>
      <c r="H16" s="215"/>
      <c r="I16" s="215">
        <v>46306</v>
      </c>
    </row>
    <row r="17" spans="1:9" ht="21.75" customHeight="1" x14ac:dyDescent="0.3">
      <c r="A17" s="56" t="s">
        <v>91</v>
      </c>
      <c r="C17" s="93">
        <v>1229</v>
      </c>
      <c r="D17" s="92"/>
      <c r="E17" s="216">
        <v>5486</v>
      </c>
      <c r="F17" s="215"/>
      <c r="G17" s="215">
        <v>1229</v>
      </c>
      <c r="H17" s="215"/>
      <c r="I17" s="216">
        <v>5486</v>
      </c>
    </row>
    <row r="18" spans="1:9" ht="21.75" customHeight="1" x14ac:dyDescent="0.3">
      <c r="A18" s="207" t="s">
        <v>202</v>
      </c>
      <c r="B18" s="207"/>
      <c r="C18" s="201">
        <v>0</v>
      </c>
      <c r="D18" s="208"/>
      <c r="E18" s="272">
        <v>-809</v>
      </c>
      <c r="F18" s="273"/>
      <c r="G18" s="273">
        <v>0</v>
      </c>
      <c r="H18" s="273"/>
      <c r="I18" s="272">
        <v>-809</v>
      </c>
    </row>
    <row r="19" spans="1:9" ht="21.75" customHeight="1" x14ac:dyDescent="0.3">
      <c r="A19" s="56" t="s">
        <v>203</v>
      </c>
      <c r="C19" s="93">
        <v>1150</v>
      </c>
      <c r="D19" s="92"/>
      <c r="E19" s="216">
        <v>24409</v>
      </c>
      <c r="F19" s="215"/>
      <c r="G19" s="215">
        <v>1150</v>
      </c>
      <c r="H19" s="215"/>
      <c r="I19" s="215">
        <v>30453</v>
      </c>
    </row>
    <row r="20" spans="1:9" ht="21.75" customHeight="1" x14ac:dyDescent="0.3">
      <c r="A20" s="56" t="s">
        <v>118</v>
      </c>
      <c r="C20" s="93">
        <v>3271</v>
      </c>
      <c r="D20" s="92"/>
      <c r="E20" s="216">
        <v>-45672</v>
      </c>
      <c r="F20" s="215"/>
      <c r="G20" s="215">
        <v>3238</v>
      </c>
      <c r="H20" s="215"/>
      <c r="I20" s="216">
        <v>-45672</v>
      </c>
    </row>
    <row r="21" spans="1:9" ht="21.75" customHeight="1" x14ac:dyDescent="0.3">
      <c r="A21" s="56" t="s">
        <v>160</v>
      </c>
      <c r="C21" s="93">
        <v>0</v>
      </c>
      <c r="D21" s="92"/>
      <c r="E21" s="216">
        <v>-830</v>
      </c>
      <c r="F21" s="215"/>
      <c r="G21" s="215">
        <v>0</v>
      </c>
      <c r="H21" s="215"/>
      <c r="I21" s="216">
        <v>-830</v>
      </c>
    </row>
    <row r="22" spans="1:9" ht="21.75" customHeight="1" x14ac:dyDescent="0.3">
      <c r="A22" s="56" t="s">
        <v>198</v>
      </c>
      <c r="C22" s="93">
        <v>7480</v>
      </c>
      <c r="D22" s="92"/>
      <c r="E22" s="216">
        <v>0</v>
      </c>
      <c r="F22" s="215"/>
      <c r="G22" s="215">
        <v>7480</v>
      </c>
      <c r="H22" s="215"/>
      <c r="I22" s="216">
        <v>0</v>
      </c>
    </row>
    <row r="23" spans="1:9" s="207" customFormat="1" ht="21.75" customHeight="1" x14ac:dyDescent="0.3">
      <c r="A23" s="207" t="s">
        <v>217</v>
      </c>
      <c r="C23" s="201">
        <v>29</v>
      </c>
      <c r="D23" s="208"/>
      <c r="E23" s="215">
        <v>-3116</v>
      </c>
      <c r="F23" s="215"/>
      <c r="G23" s="216">
        <v>-122</v>
      </c>
      <c r="H23" s="215"/>
      <c r="I23" s="215">
        <v>-3796</v>
      </c>
    </row>
    <row r="24" spans="1:9" ht="21.75" customHeight="1" x14ac:dyDescent="0.3">
      <c r="A24" s="56" t="s">
        <v>204</v>
      </c>
      <c r="C24" s="93">
        <v>0</v>
      </c>
      <c r="D24" s="92"/>
      <c r="E24" s="215">
        <v>-22576</v>
      </c>
      <c r="F24" s="215"/>
      <c r="G24" s="216">
        <v>0</v>
      </c>
      <c r="H24" s="215"/>
      <c r="I24" s="215">
        <v>-22576</v>
      </c>
    </row>
    <row r="25" spans="1:9" ht="21.75" customHeight="1" x14ac:dyDescent="0.3">
      <c r="A25" s="56" t="s">
        <v>74</v>
      </c>
      <c r="C25" s="99">
        <v>-1339</v>
      </c>
      <c r="D25" s="92"/>
      <c r="E25" s="217">
        <v>-4857</v>
      </c>
      <c r="F25" s="215"/>
      <c r="G25" s="217">
        <v>-4080</v>
      </c>
      <c r="H25" s="215"/>
      <c r="I25" s="217">
        <v>-4405</v>
      </c>
    </row>
    <row r="26" spans="1:9" ht="21.75" customHeight="1" x14ac:dyDescent="0.3">
      <c r="C26" s="93">
        <v>568511</v>
      </c>
      <c r="D26" s="92"/>
      <c r="E26" s="93">
        <v>216927</v>
      </c>
      <c r="F26" s="92"/>
      <c r="G26" s="93">
        <v>469787</v>
      </c>
      <c r="H26" s="92"/>
      <c r="I26" s="93">
        <v>192443</v>
      </c>
    </row>
    <row r="27" spans="1:9" ht="21.75" customHeight="1" x14ac:dyDescent="0.3">
      <c r="A27" s="59" t="s">
        <v>41</v>
      </c>
      <c r="C27" s="92"/>
      <c r="D27" s="92"/>
      <c r="E27" s="92"/>
      <c r="F27" s="92"/>
      <c r="G27" s="92"/>
      <c r="H27" s="92"/>
      <c r="I27" s="92"/>
    </row>
    <row r="28" spans="1:9" ht="21.75" customHeight="1" x14ac:dyDescent="0.3">
      <c r="A28" s="56" t="s">
        <v>199</v>
      </c>
      <c r="C28" s="93">
        <v>-240657</v>
      </c>
      <c r="D28" s="92"/>
      <c r="E28" s="93">
        <v>-407831</v>
      </c>
      <c r="F28" s="92"/>
      <c r="G28" s="93">
        <v>-240693</v>
      </c>
      <c r="H28" s="92"/>
      <c r="I28" s="93">
        <v>-337923</v>
      </c>
    </row>
    <row r="29" spans="1:9" ht="21.75" customHeight="1" x14ac:dyDescent="0.3">
      <c r="A29" s="56" t="s">
        <v>42</v>
      </c>
      <c r="C29" s="93">
        <v>38327</v>
      </c>
      <c r="D29" s="92"/>
      <c r="E29" s="93">
        <v>-217938</v>
      </c>
      <c r="F29" s="92"/>
      <c r="G29" s="93">
        <v>-23621</v>
      </c>
      <c r="H29" s="92"/>
      <c r="I29" s="93">
        <v>-263133</v>
      </c>
    </row>
    <row r="30" spans="1:9" ht="21.75" customHeight="1" x14ac:dyDescent="0.3">
      <c r="A30" s="56" t="s">
        <v>201</v>
      </c>
      <c r="C30" s="93">
        <v>14514</v>
      </c>
      <c r="D30" s="92"/>
      <c r="E30" s="126">
        <v>0</v>
      </c>
      <c r="F30" s="92"/>
      <c r="G30" s="93">
        <v>14514</v>
      </c>
      <c r="H30" s="92"/>
      <c r="I30" s="126">
        <v>0</v>
      </c>
    </row>
    <row r="31" spans="1:9" ht="21.75" customHeight="1" x14ac:dyDescent="0.3">
      <c r="A31" s="56" t="s">
        <v>8</v>
      </c>
      <c r="C31" s="93">
        <v>0</v>
      </c>
      <c r="D31" s="92"/>
      <c r="E31" s="93">
        <v>14</v>
      </c>
      <c r="F31" s="92"/>
      <c r="G31" s="93">
        <v>0</v>
      </c>
      <c r="H31" s="92"/>
      <c r="I31" s="93">
        <v>0</v>
      </c>
    </row>
    <row r="32" spans="1:9" ht="21.75" customHeight="1" x14ac:dyDescent="0.3">
      <c r="A32" s="56" t="s">
        <v>200</v>
      </c>
      <c r="C32" s="126">
        <v>-175119</v>
      </c>
      <c r="D32" s="206"/>
      <c r="E32" s="126">
        <v>380797</v>
      </c>
      <c r="F32" s="206"/>
      <c r="G32" s="126">
        <v>-68910</v>
      </c>
      <c r="H32" s="206"/>
      <c r="I32" s="126">
        <v>394132</v>
      </c>
    </row>
    <row r="33" spans="1:9" ht="21.75" customHeight="1" x14ac:dyDescent="0.3">
      <c r="A33" s="56" t="s">
        <v>164</v>
      </c>
      <c r="C33" s="99">
        <v>25434</v>
      </c>
      <c r="D33" s="92"/>
      <c r="E33" s="99">
        <v>-68219</v>
      </c>
      <c r="F33" s="93"/>
      <c r="G33" s="99">
        <v>59863</v>
      </c>
      <c r="H33" s="93"/>
      <c r="I33" s="99">
        <v>-74287</v>
      </c>
    </row>
    <row r="34" spans="1:9" ht="21.75" customHeight="1" x14ac:dyDescent="0.3">
      <c r="A34" s="56" t="s">
        <v>205</v>
      </c>
      <c r="C34" s="126">
        <v>231010</v>
      </c>
      <c r="D34" s="206"/>
      <c r="E34" s="126">
        <v>-96250</v>
      </c>
      <c r="F34" s="206">
        <v>0</v>
      </c>
      <c r="G34" s="126">
        <v>210940</v>
      </c>
      <c r="H34" s="206">
        <v>0</v>
      </c>
      <c r="I34" s="126">
        <v>-88768</v>
      </c>
    </row>
    <row r="35" spans="1:9" ht="21.75" customHeight="1" x14ac:dyDescent="0.3">
      <c r="A35" s="56" t="s">
        <v>163</v>
      </c>
      <c r="C35" s="126">
        <v>-1008</v>
      </c>
      <c r="D35" s="206"/>
      <c r="E35" s="126">
        <v>0</v>
      </c>
      <c r="F35" s="206"/>
      <c r="G35" s="126">
        <v>-1008</v>
      </c>
      <c r="H35" s="206"/>
      <c r="I35" s="126">
        <v>0</v>
      </c>
    </row>
    <row r="36" spans="1:9" ht="21.75" customHeight="1" x14ac:dyDescent="0.3">
      <c r="A36" s="56" t="s">
        <v>207</v>
      </c>
      <c r="C36" s="126">
        <v>-2399</v>
      </c>
      <c r="D36" s="206"/>
      <c r="E36" s="126">
        <v>0</v>
      </c>
      <c r="F36" s="206"/>
      <c r="G36" s="126">
        <v>-2399</v>
      </c>
      <c r="H36" s="206"/>
      <c r="I36" s="126">
        <v>0</v>
      </c>
    </row>
    <row r="37" spans="1:9" ht="21.75" customHeight="1" x14ac:dyDescent="0.3">
      <c r="A37" s="56" t="s">
        <v>137</v>
      </c>
      <c r="C37" s="99">
        <v>-4911</v>
      </c>
      <c r="D37" s="92"/>
      <c r="E37" s="99">
        <v>-6848</v>
      </c>
      <c r="F37" s="92"/>
      <c r="G37" s="99">
        <v>-4833</v>
      </c>
      <c r="H37" s="92"/>
      <c r="I37" s="99">
        <v>-6794</v>
      </c>
    </row>
    <row r="38" spans="1:9" ht="21.75" customHeight="1" x14ac:dyDescent="0.3">
      <c r="A38" s="60" t="s">
        <v>206</v>
      </c>
      <c r="C38" s="97">
        <v>222692</v>
      </c>
      <c r="D38" s="92"/>
      <c r="E38" s="97">
        <v>-103098</v>
      </c>
      <c r="F38" s="92"/>
      <c r="G38" s="97">
        <v>202700</v>
      </c>
      <c r="H38" s="92"/>
      <c r="I38" s="97">
        <v>-95562</v>
      </c>
    </row>
    <row r="39" spans="1:9" ht="21.75" customHeight="1" x14ac:dyDescent="0.35">
      <c r="A39" s="45" t="s">
        <v>98</v>
      </c>
    </row>
    <row r="40" spans="1:9" ht="21.75" customHeight="1" x14ac:dyDescent="0.3">
      <c r="A40" s="57" t="s">
        <v>64</v>
      </c>
    </row>
    <row r="42" spans="1:9" ht="21.75" customHeight="1" x14ac:dyDescent="0.3">
      <c r="C42" s="309" t="s">
        <v>81</v>
      </c>
      <c r="D42" s="309"/>
      <c r="E42" s="309"/>
      <c r="F42" s="193"/>
      <c r="G42" s="309" t="s">
        <v>82</v>
      </c>
      <c r="H42" s="309"/>
      <c r="I42" s="309"/>
    </row>
    <row r="43" spans="1:9" ht="21.75" customHeight="1" x14ac:dyDescent="0.3">
      <c r="C43" s="309" t="s">
        <v>80</v>
      </c>
      <c r="D43" s="309"/>
      <c r="E43" s="309"/>
      <c r="F43" s="193"/>
      <c r="G43" s="309" t="s">
        <v>80</v>
      </c>
      <c r="H43" s="309"/>
      <c r="I43" s="309"/>
    </row>
    <row r="44" spans="1:9" ht="21.75" customHeight="1" x14ac:dyDescent="0.3">
      <c r="C44" s="313" t="s">
        <v>214</v>
      </c>
      <c r="D44" s="313"/>
      <c r="E44" s="313"/>
      <c r="F44" s="92"/>
      <c r="G44" s="313" t="s">
        <v>214</v>
      </c>
      <c r="H44" s="313"/>
      <c r="I44" s="313"/>
    </row>
    <row r="45" spans="1:9" ht="21.75" customHeight="1" x14ac:dyDescent="0.3">
      <c r="C45" s="312" t="s">
        <v>174</v>
      </c>
      <c r="D45" s="313"/>
      <c r="E45" s="313"/>
      <c r="F45" s="92"/>
      <c r="G45" s="312" t="s">
        <v>174</v>
      </c>
      <c r="H45" s="313"/>
      <c r="I45" s="313"/>
    </row>
    <row r="46" spans="1:9" ht="21.75" customHeight="1" x14ac:dyDescent="0.3">
      <c r="B46" s="192"/>
      <c r="C46" s="47">
        <v>2020</v>
      </c>
      <c r="D46" s="194"/>
      <c r="E46" s="47">
        <v>2019</v>
      </c>
      <c r="F46" s="194"/>
      <c r="G46" s="47">
        <v>2020</v>
      </c>
      <c r="H46" s="194"/>
      <c r="I46" s="47">
        <v>2019</v>
      </c>
    </row>
    <row r="47" spans="1:9" ht="21.75" customHeight="1" x14ac:dyDescent="0.3">
      <c r="C47" s="311" t="s">
        <v>66</v>
      </c>
      <c r="D47" s="311"/>
      <c r="E47" s="311"/>
      <c r="F47" s="311"/>
      <c r="G47" s="311"/>
      <c r="H47" s="311"/>
      <c r="I47" s="311"/>
    </row>
    <row r="48" spans="1:9" ht="21.75" customHeight="1" x14ac:dyDescent="0.3">
      <c r="A48" s="170" t="s">
        <v>67</v>
      </c>
    </row>
    <row r="49" spans="1:9" ht="21.75" customHeight="1" x14ac:dyDescent="0.3">
      <c r="A49" s="56" t="s">
        <v>138</v>
      </c>
      <c r="C49" s="93">
        <v>0</v>
      </c>
      <c r="E49" s="93">
        <v>-20000</v>
      </c>
      <c r="F49" s="93"/>
      <c r="G49" s="93">
        <v>0</v>
      </c>
      <c r="H49" s="93"/>
      <c r="I49" s="93">
        <v>-20000</v>
      </c>
    </row>
    <row r="50" spans="1:9" ht="21.75" customHeight="1" x14ac:dyDescent="0.3">
      <c r="A50" s="207" t="s">
        <v>155</v>
      </c>
      <c r="B50" s="207"/>
      <c r="C50" s="201">
        <v>0</v>
      </c>
      <c r="D50" s="208"/>
      <c r="E50" s="273">
        <v>0</v>
      </c>
      <c r="F50" s="273"/>
      <c r="G50" s="273">
        <v>0</v>
      </c>
      <c r="H50" s="273"/>
      <c r="I50" s="273">
        <v>-144832</v>
      </c>
    </row>
    <row r="51" spans="1:9" ht="21.75" customHeight="1" x14ac:dyDescent="0.3">
      <c r="A51" s="207" t="s">
        <v>166</v>
      </c>
      <c r="B51" s="207"/>
      <c r="C51" s="201">
        <v>1633</v>
      </c>
      <c r="D51" s="208"/>
      <c r="E51" s="273">
        <v>-12400</v>
      </c>
      <c r="F51" s="273"/>
      <c r="G51" s="273">
        <v>1633</v>
      </c>
      <c r="H51" s="273"/>
      <c r="I51" s="273">
        <v>-12400</v>
      </c>
    </row>
    <row r="52" spans="1:9" ht="21.75" customHeight="1" x14ac:dyDescent="0.3">
      <c r="A52" s="56" t="s">
        <v>139</v>
      </c>
      <c r="C52" s="93">
        <v>-64328</v>
      </c>
      <c r="E52" s="216">
        <v>-74011</v>
      </c>
      <c r="F52" s="216"/>
      <c r="G52" s="216">
        <v>-50731</v>
      </c>
      <c r="H52" s="216"/>
      <c r="I52" s="216">
        <v>-36767</v>
      </c>
    </row>
    <row r="53" spans="1:9" ht="21.75" customHeight="1" x14ac:dyDescent="0.3">
      <c r="A53" s="56" t="s">
        <v>165</v>
      </c>
      <c r="C53" s="93">
        <v>686</v>
      </c>
      <c r="E53" s="216">
        <v>3829</v>
      </c>
      <c r="F53" s="215"/>
      <c r="G53" s="215">
        <v>686</v>
      </c>
      <c r="H53" s="215"/>
      <c r="I53" s="216">
        <v>3811</v>
      </c>
    </row>
    <row r="54" spans="1:9" ht="21.75" customHeight="1" x14ac:dyDescent="0.3">
      <c r="A54" s="56" t="s">
        <v>140</v>
      </c>
      <c r="C54" s="93">
        <v>-482</v>
      </c>
      <c r="E54" s="216">
        <v>-3617</v>
      </c>
      <c r="F54" s="215"/>
      <c r="G54" s="216">
        <v>-391</v>
      </c>
      <c r="H54" s="215"/>
      <c r="I54" s="216">
        <v>-1096</v>
      </c>
    </row>
    <row r="55" spans="1:9" ht="21.75" customHeight="1" x14ac:dyDescent="0.3">
      <c r="A55" s="56" t="s">
        <v>68</v>
      </c>
      <c r="C55" s="93">
        <v>1079</v>
      </c>
      <c r="D55" s="93"/>
      <c r="E55" s="215">
        <v>1745</v>
      </c>
      <c r="F55" s="215"/>
      <c r="G55" s="215">
        <v>483</v>
      </c>
      <c r="H55" s="215"/>
      <c r="I55" s="215">
        <v>1462</v>
      </c>
    </row>
    <row r="56" spans="1:9" ht="21.75" customHeight="1" x14ac:dyDescent="0.3">
      <c r="A56" s="60" t="s">
        <v>161</v>
      </c>
      <c r="C56" s="97">
        <v>-61412</v>
      </c>
      <c r="D56" s="94"/>
      <c r="E56" s="97">
        <v>-104454</v>
      </c>
      <c r="F56" s="94"/>
      <c r="G56" s="97">
        <v>-48320</v>
      </c>
      <c r="H56" s="94"/>
      <c r="I56" s="97">
        <v>-209822</v>
      </c>
    </row>
    <row r="57" spans="1:9" ht="21.75" customHeight="1" x14ac:dyDescent="0.3">
      <c r="C57" s="93"/>
      <c r="D57" s="93"/>
      <c r="E57" s="93"/>
      <c r="F57" s="93"/>
      <c r="G57" s="93"/>
      <c r="H57" s="93"/>
      <c r="I57" s="93"/>
    </row>
    <row r="58" spans="1:9" ht="21.75" customHeight="1" x14ac:dyDescent="0.3">
      <c r="A58" s="170" t="s">
        <v>43</v>
      </c>
      <c r="C58" s="93"/>
      <c r="D58" s="93"/>
      <c r="E58" s="93"/>
      <c r="F58" s="93"/>
      <c r="G58" s="93"/>
      <c r="H58" s="93"/>
      <c r="I58" s="93"/>
    </row>
    <row r="59" spans="1:9" ht="21.75" customHeight="1" x14ac:dyDescent="0.3">
      <c r="A59" s="56" t="s">
        <v>208</v>
      </c>
      <c r="C59" s="93">
        <v>0</v>
      </c>
      <c r="D59" s="93"/>
      <c r="E59" s="93">
        <v>-124645</v>
      </c>
      <c r="F59" s="93"/>
      <c r="G59" s="93">
        <v>0</v>
      </c>
      <c r="H59" s="93"/>
      <c r="I59" s="93">
        <v>0</v>
      </c>
    </row>
    <row r="60" spans="1:9" ht="21.75" hidden="1" customHeight="1" x14ac:dyDescent="0.3">
      <c r="A60" s="56" t="s">
        <v>170</v>
      </c>
      <c r="C60" s="93"/>
      <c r="D60" s="93"/>
      <c r="E60" s="93"/>
      <c r="F60" s="93"/>
      <c r="G60" s="93"/>
      <c r="H60" s="93"/>
      <c r="I60" s="93"/>
    </row>
    <row r="61" spans="1:9" ht="21.75" customHeight="1" x14ac:dyDescent="0.3">
      <c r="A61" s="56" t="s">
        <v>209</v>
      </c>
      <c r="C61" s="93">
        <v>200000</v>
      </c>
      <c r="D61" s="93"/>
      <c r="E61" s="93">
        <v>0</v>
      </c>
      <c r="F61" s="93"/>
      <c r="G61" s="93">
        <v>200000</v>
      </c>
      <c r="H61" s="93"/>
      <c r="I61" s="93">
        <v>0</v>
      </c>
    </row>
    <row r="62" spans="1:9" ht="21.75" customHeight="1" x14ac:dyDescent="0.3">
      <c r="A62" s="56" t="s">
        <v>210</v>
      </c>
      <c r="C62" s="93">
        <v>0</v>
      </c>
      <c r="D62" s="93"/>
      <c r="E62" s="93">
        <v>0</v>
      </c>
      <c r="F62" s="93"/>
      <c r="G62" s="93">
        <v>80000</v>
      </c>
      <c r="H62" s="93"/>
      <c r="I62" s="93">
        <v>0</v>
      </c>
    </row>
    <row r="63" spans="1:9" ht="21.75" customHeight="1" x14ac:dyDescent="0.3">
      <c r="A63" s="56" t="s">
        <v>156</v>
      </c>
      <c r="C63" s="93">
        <v>-1365</v>
      </c>
      <c r="D63" s="93"/>
      <c r="E63" s="93">
        <v>-628</v>
      </c>
      <c r="F63" s="93"/>
      <c r="G63" s="93">
        <v>-1108</v>
      </c>
      <c r="H63" s="93"/>
      <c r="I63" s="93">
        <v>-112</v>
      </c>
    </row>
    <row r="64" spans="1:9" ht="21.75" customHeight="1" x14ac:dyDescent="0.3">
      <c r="A64" s="56" t="s">
        <v>185</v>
      </c>
      <c r="C64" s="93">
        <v>-190790</v>
      </c>
      <c r="D64" s="93"/>
      <c r="E64" s="93">
        <v>-238488</v>
      </c>
      <c r="F64" s="93"/>
      <c r="G64" s="93">
        <v>-190790</v>
      </c>
      <c r="H64" s="93"/>
      <c r="I64" s="93">
        <v>-238488</v>
      </c>
    </row>
    <row r="65" spans="1:9" ht="21.75" customHeight="1" x14ac:dyDescent="0.3">
      <c r="A65" s="56" t="s">
        <v>141</v>
      </c>
      <c r="C65" s="93">
        <v>-4560</v>
      </c>
      <c r="D65" s="93"/>
      <c r="E65" s="93">
        <v>-4216</v>
      </c>
      <c r="F65" s="93"/>
      <c r="G65" s="93">
        <v>-5025</v>
      </c>
      <c r="H65" s="93"/>
      <c r="I65" s="93">
        <v>-2372</v>
      </c>
    </row>
    <row r="66" spans="1:9" ht="21.75" customHeight="1" x14ac:dyDescent="0.3">
      <c r="A66" s="60" t="s">
        <v>142</v>
      </c>
      <c r="C66" s="97">
        <v>3285</v>
      </c>
      <c r="D66" s="93"/>
      <c r="E66" s="97">
        <v>-367977</v>
      </c>
      <c r="F66" s="93"/>
      <c r="G66" s="97">
        <v>83077</v>
      </c>
      <c r="H66" s="93"/>
      <c r="I66" s="97">
        <v>-240972</v>
      </c>
    </row>
    <row r="67" spans="1:9" ht="21.75" customHeight="1" x14ac:dyDescent="0.3">
      <c r="C67" s="93"/>
      <c r="D67" s="93"/>
      <c r="E67" s="93"/>
      <c r="F67" s="93"/>
      <c r="G67" s="93"/>
      <c r="H67" s="93"/>
      <c r="I67" s="93"/>
    </row>
    <row r="68" spans="1:9" ht="21.75" customHeight="1" x14ac:dyDescent="0.3">
      <c r="A68" s="56" t="s">
        <v>211</v>
      </c>
    </row>
    <row r="69" spans="1:9" ht="21.75" customHeight="1" x14ac:dyDescent="0.3">
      <c r="A69" s="56" t="s">
        <v>119</v>
      </c>
      <c r="C69" s="93">
        <v>164565</v>
      </c>
      <c r="D69" s="93"/>
      <c r="E69" s="93">
        <v>-575529</v>
      </c>
      <c r="F69" s="93"/>
      <c r="G69" s="93">
        <v>237457</v>
      </c>
      <c r="H69" s="93"/>
      <c r="I69" s="93">
        <v>-546356</v>
      </c>
    </row>
    <row r="70" spans="1:9" ht="21.75" customHeight="1" x14ac:dyDescent="0.3">
      <c r="A70" s="56" t="s">
        <v>120</v>
      </c>
      <c r="C70" s="99">
        <v>-981</v>
      </c>
      <c r="E70" s="99">
        <v>22813</v>
      </c>
      <c r="F70" s="93"/>
      <c r="G70" s="99">
        <v>-981</v>
      </c>
      <c r="H70" s="93"/>
      <c r="I70" s="99">
        <v>808</v>
      </c>
    </row>
    <row r="71" spans="1:9" ht="21.75" customHeight="1" x14ac:dyDescent="0.3">
      <c r="A71" s="60" t="s">
        <v>212</v>
      </c>
      <c r="C71" s="94">
        <v>163584</v>
      </c>
      <c r="D71" s="94"/>
      <c r="E71" s="94">
        <v>-552716</v>
      </c>
      <c r="F71" s="94"/>
      <c r="G71" s="94">
        <v>236476</v>
      </c>
      <c r="H71" s="94"/>
      <c r="I71" s="94">
        <v>-545548</v>
      </c>
    </row>
    <row r="72" spans="1:9" ht="21.75" customHeight="1" x14ac:dyDescent="0.3">
      <c r="A72" s="56" t="s">
        <v>168</v>
      </c>
      <c r="C72" s="93">
        <v>473322</v>
      </c>
      <c r="D72" s="93"/>
      <c r="E72" s="93">
        <v>892369</v>
      </c>
      <c r="F72" s="93"/>
      <c r="G72" s="93">
        <v>193554</v>
      </c>
      <c r="H72" s="93"/>
      <c r="I72" s="93">
        <v>719866</v>
      </c>
    </row>
    <row r="73" spans="1:9" ht="21.75" customHeight="1" thickBot="1" x14ac:dyDescent="0.35">
      <c r="A73" s="60" t="s">
        <v>184</v>
      </c>
      <c r="C73" s="101">
        <v>636906</v>
      </c>
      <c r="D73" s="93"/>
      <c r="E73" s="101">
        <v>339653</v>
      </c>
      <c r="F73" s="93"/>
      <c r="G73" s="101">
        <v>430030</v>
      </c>
      <c r="H73" s="93"/>
      <c r="I73" s="101">
        <v>174318</v>
      </c>
    </row>
    <row r="74" spans="1:9" ht="21.75" customHeight="1" thickTop="1" x14ac:dyDescent="0.3">
      <c r="A74" s="100"/>
    </row>
    <row r="75" spans="1:9" ht="21.75" customHeight="1" x14ac:dyDescent="0.3">
      <c r="A75" s="100" t="s">
        <v>44</v>
      </c>
    </row>
    <row r="76" spans="1:9" ht="21.75" customHeight="1" x14ac:dyDescent="0.3">
      <c r="A76" s="179" t="s">
        <v>169</v>
      </c>
      <c r="C76" s="93">
        <v>0</v>
      </c>
      <c r="E76" s="93">
        <v>1445</v>
      </c>
      <c r="F76" s="93"/>
      <c r="G76" s="93">
        <v>0</v>
      </c>
      <c r="H76" s="93"/>
      <c r="I76" s="93">
        <v>1445</v>
      </c>
    </row>
    <row r="77" spans="1:9" ht="21.75" customHeight="1" x14ac:dyDescent="0.3">
      <c r="A77" s="100"/>
    </row>
  </sheetData>
  <mergeCells count="18">
    <mergeCell ref="C47:I47"/>
    <mergeCell ref="C9:I9"/>
    <mergeCell ref="C43:E43"/>
    <mergeCell ref="G43:I43"/>
    <mergeCell ref="C42:E42"/>
    <mergeCell ref="G42:I42"/>
    <mergeCell ref="C45:E45"/>
    <mergeCell ref="G45:I45"/>
    <mergeCell ref="G44:I44"/>
    <mergeCell ref="C44:E44"/>
    <mergeCell ref="C7:E7"/>
    <mergeCell ref="G7:I7"/>
    <mergeCell ref="C4:E4"/>
    <mergeCell ref="G4:I4"/>
    <mergeCell ref="C5:E5"/>
    <mergeCell ref="G5:I5"/>
    <mergeCell ref="C6:E6"/>
    <mergeCell ref="G6:I6"/>
  </mergeCells>
  <pageMargins left="0.68" right="0.7" top="0.48" bottom="0.5" header="0.5" footer="0.5"/>
  <pageSetup paperSize="9" scale="86" firstPageNumber="14" fitToHeight="0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6-9</vt:lpstr>
      <vt:lpstr>SH 10-11</vt:lpstr>
      <vt:lpstr>SH 12-13</vt:lpstr>
      <vt:lpstr>CF 14-15</vt:lpstr>
      <vt:lpstr>'BS 3-5'!Print_Area</vt:lpstr>
      <vt:lpstr>'CF 14-15'!Print_Area</vt:lpstr>
      <vt:lpstr>'PL 6-9'!Print_Area</vt:lpstr>
      <vt:lpstr>'SH 10-11'!Print_Area</vt:lpstr>
      <vt:lpstr>'SH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Ananya, Assawapanukul</cp:lastModifiedBy>
  <cp:lastPrinted>2020-08-13T06:37:44Z</cp:lastPrinted>
  <dcterms:created xsi:type="dcterms:W3CDTF">2000-10-29T08:16:28Z</dcterms:created>
  <dcterms:modified xsi:type="dcterms:W3CDTF">2020-08-13T11:50:34Z</dcterms:modified>
</cp:coreProperties>
</file>