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rinity Watthana\2020\Qtr1'20\"/>
    </mc:Choice>
  </mc:AlternateContent>
  <xr:revisionPtr revIDLastSave="0" documentId="13_ncr:1_{0192A8A4-A7F4-4016-9F06-8EA3256A1D89}" xr6:coauthVersionLast="36" xr6:coauthVersionMax="36" xr10:uidLastSave="{00000000-0000-0000-0000-000000000000}"/>
  <bookViews>
    <workbookView xWindow="-120" yWindow="-120" windowWidth="20730" windowHeight="11160" firstSheet="7" activeTab="11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3" r:id="rId8"/>
    <sheet name="PL" sheetId="16" r:id="rId9"/>
    <sheet name="SC-Conso" sheetId="12" r:id="rId10"/>
    <sheet name="SC-Company" sheetId="11" r:id="rId11"/>
    <sheet name="Cashflow" sheetId="17" r:id="rId12"/>
  </sheets>
  <definedNames>
    <definedName name="_xlnm.Print_Area" localSheetId="7">BS!$A$1:$J$89</definedName>
    <definedName name="_xlnm.Print_Area" localSheetId="11">Cashflow!$A$1:$K$91</definedName>
    <definedName name="_xlnm.Print_Area" localSheetId="8">PL!$A$1:$K$81</definedName>
    <definedName name="_xlnm.Print_Area" localSheetId="10">'SC-Company'!$A$1:$Y$37</definedName>
    <definedName name="_xlnm.Print_Area" localSheetId="9">'SC-Conso'!$A$1:$W$38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31" i="11" l="1"/>
  <c r="H19" i="17" l="1"/>
  <c r="D19" i="17"/>
  <c r="J65" i="13" l="1"/>
  <c r="J58" i="13"/>
  <c r="F65" i="13"/>
  <c r="F58" i="13"/>
  <c r="D63" i="13"/>
  <c r="J64" i="16" l="1"/>
  <c r="H64" i="16"/>
  <c r="P31" i="11" s="1"/>
  <c r="F64" i="16"/>
  <c r="D64" i="16"/>
  <c r="P32" i="12" s="1"/>
  <c r="D77" i="17" l="1"/>
  <c r="F80" i="13" l="1"/>
  <c r="F34" i="13"/>
  <c r="F66" i="13"/>
  <c r="F59" i="13"/>
  <c r="F42" i="13"/>
  <c r="F21" i="13"/>
  <c r="F5" i="13"/>
  <c r="J80" i="13"/>
  <c r="J66" i="13"/>
  <c r="J59" i="13"/>
  <c r="J42" i="13"/>
  <c r="J34" i="13"/>
  <c r="J21" i="13"/>
  <c r="J5" i="13"/>
  <c r="J67" i="13" l="1"/>
  <c r="J81" i="13" s="1"/>
  <c r="F67" i="13"/>
  <c r="F81" i="13" s="1"/>
  <c r="J35" i="13"/>
  <c r="F35" i="13"/>
  <c r="F82" i="13" l="1"/>
  <c r="J82" i="13"/>
  <c r="H29" i="11" l="1"/>
  <c r="T27" i="11"/>
  <c r="T29" i="11" s="1"/>
  <c r="R27" i="11"/>
  <c r="R29" i="11" s="1"/>
  <c r="P27" i="11"/>
  <c r="P29" i="11" s="1"/>
  <c r="N27" i="11"/>
  <c r="L27" i="11"/>
  <c r="J27" i="11"/>
  <c r="J29" i="11" s="1"/>
  <c r="H27" i="11"/>
  <c r="H35" i="11" s="1"/>
  <c r="F27" i="11"/>
  <c r="D27" i="11"/>
  <c r="V26" i="11"/>
  <c r="X26" i="11" s="1"/>
  <c r="R28" i="12"/>
  <c r="R30" i="12" s="1"/>
  <c r="P28" i="12"/>
  <c r="P30" i="12" s="1"/>
  <c r="N28" i="12"/>
  <c r="L28" i="12"/>
  <c r="L36" i="12" s="1"/>
  <c r="J28" i="12"/>
  <c r="J30" i="12" s="1"/>
  <c r="H28" i="12"/>
  <c r="H36" i="12" s="1"/>
  <c r="F28" i="12"/>
  <c r="F36" i="12" s="1"/>
  <c r="D28" i="12"/>
  <c r="D36" i="12" s="1"/>
  <c r="T27" i="12"/>
  <c r="D29" i="11" l="1"/>
  <c r="D35" i="11"/>
  <c r="L29" i="11"/>
  <c r="L35" i="11"/>
  <c r="N29" i="11"/>
  <c r="N35" i="11"/>
  <c r="F29" i="11"/>
  <c r="F35" i="11"/>
  <c r="H30" i="12"/>
  <c r="N30" i="12"/>
  <c r="N36" i="12"/>
  <c r="F30" i="12"/>
  <c r="D30" i="12"/>
  <c r="L30" i="12"/>
  <c r="V27" i="12"/>
  <c r="V24" i="11" l="1"/>
  <c r="V28" i="11"/>
  <c r="V15" i="11"/>
  <c r="R32" i="11"/>
  <c r="R34" i="11" s="1"/>
  <c r="R18" i="11"/>
  <c r="R22" i="11" s="1"/>
  <c r="V34" i="12"/>
  <c r="V29" i="12"/>
  <c r="T34" i="12"/>
  <c r="T31" i="12"/>
  <c r="T29" i="12"/>
  <c r="T25" i="12"/>
  <c r="T28" i="12" s="1"/>
  <c r="T22" i="12"/>
  <c r="V22" i="12" s="1"/>
  <c r="T21" i="12"/>
  <c r="V21" i="12" s="1"/>
  <c r="T20" i="12"/>
  <c r="V20" i="12" s="1"/>
  <c r="T18" i="12"/>
  <c r="V18" i="12" s="1"/>
  <c r="T17" i="12"/>
  <c r="T19" i="12" s="1"/>
  <c r="T16" i="12"/>
  <c r="V16" i="12" s="1"/>
  <c r="R33" i="12"/>
  <c r="R19" i="12"/>
  <c r="R23" i="12" s="1"/>
  <c r="T30" i="12" l="1"/>
  <c r="T36" i="12"/>
  <c r="T23" i="12"/>
  <c r="V25" i="12"/>
  <c r="V28" i="12" s="1"/>
  <c r="X24" i="11"/>
  <c r="X27" i="11" s="1"/>
  <c r="X35" i="11" s="1"/>
  <c r="V27" i="11"/>
  <c r="R35" i="12"/>
  <c r="X28" i="11"/>
  <c r="D80" i="13"/>
  <c r="H80" i="13"/>
  <c r="H59" i="13"/>
  <c r="D34" i="13"/>
  <c r="V30" i="12" l="1"/>
  <c r="V36" i="12"/>
  <c r="V29" i="11"/>
  <c r="V35" i="11"/>
  <c r="X29" i="11"/>
  <c r="H34" i="13" l="1"/>
  <c r="H77" i="17" l="1"/>
  <c r="F77" i="17"/>
  <c r="H68" i="17"/>
  <c r="F68" i="17"/>
  <c r="D68" i="17"/>
  <c r="J24" i="16"/>
  <c r="J18" i="16"/>
  <c r="H24" i="16"/>
  <c r="F24" i="16"/>
  <c r="D24" i="16"/>
  <c r="H18" i="16"/>
  <c r="F18" i="16"/>
  <c r="D18" i="16"/>
  <c r="H66" i="13"/>
  <c r="D66" i="13"/>
  <c r="D59" i="13"/>
  <c r="H25" i="16" l="1"/>
  <c r="H29" i="16" s="1"/>
  <c r="H31" i="16" s="1"/>
  <c r="J25" i="16"/>
  <c r="J29" i="16" s="1"/>
  <c r="J31" i="16" s="1"/>
  <c r="D25" i="16"/>
  <c r="D29" i="16" s="1"/>
  <c r="D31" i="16" s="1"/>
  <c r="F25" i="16"/>
  <c r="H67" i="13"/>
  <c r="H81" i="13" s="1"/>
  <c r="D67" i="13"/>
  <c r="D81" i="13" s="1"/>
  <c r="H21" i="13"/>
  <c r="D21" i="13"/>
  <c r="F29" i="16" l="1"/>
  <c r="F31" i="16" s="1"/>
  <c r="H35" i="13"/>
  <c r="H82" i="13" s="1"/>
  <c r="D35" i="13"/>
  <c r="D82" i="13" s="1"/>
  <c r="V21" i="11"/>
  <c r="X21" i="11" s="1"/>
  <c r="H33" i="16" l="1"/>
  <c r="N30" i="11" s="1"/>
  <c r="H9" i="17"/>
  <c r="H29" i="17" s="1"/>
  <c r="H47" i="17" s="1"/>
  <c r="H51" i="17" s="1"/>
  <c r="H78" i="17" s="1"/>
  <c r="H80" i="17" s="1"/>
  <c r="H81" i="17" s="1"/>
  <c r="D33" i="16"/>
  <c r="N31" i="12" s="1"/>
  <c r="D9" i="17"/>
  <c r="D29" i="17" s="1"/>
  <c r="V31" i="12" l="1"/>
  <c r="D47" i="17"/>
  <c r="D51" i="17" s="1"/>
  <c r="D78" i="17" s="1"/>
  <c r="D80" i="17" s="1"/>
  <c r="D81" i="17" s="1"/>
  <c r="J33" i="16"/>
  <c r="J9" i="17"/>
  <c r="F33" i="16"/>
  <c r="F9" i="17"/>
  <c r="J77" i="17"/>
  <c r="F29" i="17" l="1"/>
  <c r="V20" i="11"/>
  <c r="X20" i="11" s="1"/>
  <c r="V19" i="11"/>
  <c r="X19" i="11" s="1"/>
  <c r="P19" i="12"/>
  <c r="P23" i="12" s="1"/>
  <c r="L19" i="12"/>
  <c r="L23" i="12" s="1"/>
  <c r="J19" i="12"/>
  <c r="J23" i="12" s="1"/>
  <c r="H19" i="12"/>
  <c r="H23" i="12" s="1"/>
  <c r="F19" i="12"/>
  <c r="F23" i="12" s="1"/>
  <c r="F47" i="17" l="1"/>
  <c r="J68" i="17"/>
  <c r="F51" i="17" l="1"/>
  <c r="J59" i="16"/>
  <c r="J68" i="16" s="1"/>
  <c r="H59" i="16"/>
  <c r="F59" i="16"/>
  <c r="F68" i="16" s="1"/>
  <c r="D59" i="16"/>
  <c r="D68" i="16" l="1"/>
  <c r="N32" i="12"/>
  <c r="N33" i="12" s="1"/>
  <c r="H68" i="16"/>
  <c r="N32" i="11" s="1"/>
  <c r="N34" i="11" s="1"/>
  <c r="F78" i="17"/>
  <c r="X15" i="11"/>
  <c r="D19" i="12"/>
  <c r="D23" i="12" s="1"/>
  <c r="F80" i="17" l="1"/>
  <c r="T32" i="11"/>
  <c r="T34" i="11" s="1"/>
  <c r="T18" i="11"/>
  <c r="T22" i="11" s="1"/>
  <c r="V33" i="11"/>
  <c r="X33" i="11" s="1"/>
  <c r="V30" i="11"/>
  <c r="V17" i="11"/>
  <c r="V16" i="11"/>
  <c r="V18" i="11" l="1"/>
  <c r="V22" i="11" s="1"/>
  <c r="X17" i="11"/>
  <c r="P18" i="11" l="1"/>
  <c r="P22" i="11" s="1"/>
  <c r="J32" i="11" l="1"/>
  <c r="J34" i="11" s="1"/>
  <c r="H32" i="11"/>
  <c r="H34" i="11" s="1"/>
  <c r="H36" i="11" s="1"/>
  <c r="J18" i="11"/>
  <c r="J22" i="11" s="1"/>
  <c r="H18" i="11"/>
  <c r="H22" i="11" s="1"/>
  <c r="J33" i="12"/>
  <c r="J35" i="12" s="1"/>
  <c r="H33" i="12"/>
  <c r="H35" i="12" s="1"/>
  <c r="H37" i="12" s="1"/>
  <c r="J49" i="16" l="1"/>
  <c r="F49" i="16"/>
  <c r="H49" i="16"/>
  <c r="D49" i="16"/>
  <c r="D53" i="16" s="1"/>
  <c r="D69" i="16" s="1"/>
  <c r="T32" i="12" s="1"/>
  <c r="V32" i="12" l="1"/>
  <c r="V33" i="12" s="1"/>
  <c r="T33" i="12"/>
  <c r="T35" i="12" s="1"/>
  <c r="D71" i="16"/>
  <c r="H53" i="16"/>
  <c r="V31" i="11"/>
  <c r="X31" i="11" s="1"/>
  <c r="F53" i="16"/>
  <c r="J53" i="16"/>
  <c r="H69" i="16"/>
  <c r="H71" i="16" s="1"/>
  <c r="V32" i="11" l="1"/>
  <c r="V34" i="11" s="1"/>
  <c r="V36" i="11" s="1"/>
  <c r="J69" i="16"/>
  <c r="F69" i="16"/>
  <c r="J29" i="17"/>
  <c r="N17" i="12"/>
  <c r="N19" i="12" l="1"/>
  <c r="N23" i="12" s="1"/>
  <c r="N35" i="12" s="1"/>
  <c r="V17" i="12"/>
  <c r="V19" i="12" s="1"/>
  <c r="V23" i="12" s="1"/>
  <c r="J71" i="16"/>
  <c r="F71" i="16"/>
  <c r="J47" i="17"/>
  <c r="X16" i="11"/>
  <c r="X30" i="11"/>
  <c r="J51" i="17" l="1"/>
  <c r="J78" i="17" l="1"/>
  <c r="J80" i="17" s="1"/>
  <c r="V35" i="12" l="1"/>
  <c r="V37" i="12" s="1"/>
  <c r="P33" i="12"/>
  <c r="P35" i="12" s="1"/>
  <c r="P32" i="11"/>
  <c r="P34" i="11" s="1"/>
  <c r="L32" i="11"/>
  <c r="L34" i="11" s="1"/>
  <c r="F32" i="11"/>
  <c r="F34" i="11" s="1"/>
  <c r="D32" i="11"/>
  <c r="D34" i="11" s="1"/>
  <c r="L18" i="11"/>
  <c r="L22" i="11" s="1"/>
  <c r="F18" i="11"/>
  <c r="F22" i="11" s="1"/>
  <c r="D18" i="11"/>
  <c r="D22" i="11" s="1"/>
  <c r="L33" i="12"/>
  <c r="L35" i="12" s="1"/>
  <c r="F33" i="12"/>
  <c r="F35" i="12" s="1"/>
  <c r="D33" i="12"/>
  <c r="D35" i="12" s="1"/>
  <c r="D37" i="12" s="1"/>
  <c r="F36" i="11" l="1"/>
  <c r="L36" i="11"/>
  <c r="D36" i="11"/>
  <c r="F37" i="12"/>
  <c r="L37" i="12"/>
  <c r="T37" i="12"/>
  <c r="N36" i="11" l="1"/>
  <c r="N37" i="12"/>
  <c r="X32" i="11"/>
  <c r="X34" i="11" s="1"/>
  <c r="X36" i="11" l="1"/>
  <c r="N18" i="11"/>
  <c r="N22" i="11" s="1"/>
  <c r="X18" i="11"/>
  <c r="X22" i="11" s="1"/>
</calcChain>
</file>

<file path=xl/sharedStrings.xml><?xml version="1.0" encoding="utf-8"?>
<sst xmlns="http://schemas.openxmlformats.org/spreadsheetml/2006/main" count="417" uniqueCount="266">
  <si>
    <t>Note</t>
  </si>
  <si>
    <t>The accompanying notes are an integral part of the financial statements.</t>
  </si>
  <si>
    <t xml:space="preserve"> </t>
  </si>
  <si>
    <t>Total</t>
  </si>
  <si>
    <t>Net increase (decrease) in cash and cash equivalents</t>
  </si>
  <si>
    <t>share capital</t>
  </si>
  <si>
    <t>Unappropriated</t>
  </si>
  <si>
    <t>Retained earnings</t>
  </si>
  <si>
    <t>Issued and</t>
  </si>
  <si>
    <t xml:space="preserve"> fully paid-up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</si>
  <si>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</si>
  <si>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</si>
  <si>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</si>
  <si>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</si>
  <si>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</si>
  <si>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</si>
  <si>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</si>
  <si>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</si>
  <si>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</si>
  <si>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</si>
  <si>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</si>
  <si>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Revenues</t>
  </si>
  <si>
    <t>Total revenues</t>
  </si>
  <si>
    <t>Expenses</t>
  </si>
  <si>
    <t>Total expenses</t>
  </si>
  <si>
    <t>Separate financial statements</t>
  </si>
  <si>
    <t>Consolidated financial statements</t>
  </si>
  <si>
    <t>Cash and cash equivalents</t>
  </si>
  <si>
    <t>Other current assets</t>
  </si>
  <si>
    <t xml:space="preserve">Other non-current assets </t>
  </si>
  <si>
    <t>Securities and derivatives business payables</t>
  </si>
  <si>
    <t>Other current liabilities</t>
  </si>
  <si>
    <t>Share capital</t>
  </si>
  <si>
    <t xml:space="preserve">   Registered</t>
  </si>
  <si>
    <t xml:space="preserve">   Issued and fully paid-up </t>
  </si>
  <si>
    <t xml:space="preserve">Retained earnings </t>
  </si>
  <si>
    <t xml:space="preserve">   Appropriated - statutory reserve</t>
  </si>
  <si>
    <t xml:space="preserve">   Unappropriated</t>
  </si>
  <si>
    <t>Advisory fees</t>
  </si>
  <si>
    <t>Other income</t>
  </si>
  <si>
    <t>Operating assets (increase) decrease</t>
  </si>
  <si>
    <t>Operating liabilities increase (decrease)</t>
  </si>
  <si>
    <t>Non-cash items</t>
  </si>
  <si>
    <t>Assets</t>
  </si>
  <si>
    <t>Total assets</t>
  </si>
  <si>
    <t>Liabilities and shareholders' equity</t>
  </si>
  <si>
    <t>Total liabilities and shareholders' equity</t>
  </si>
  <si>
    <t>Directors</t>
  </si>
  <si>
    <t xml:space="preserve">      Depreciation and amortisation</t>
  </si>
  <si>
    <t xml:space="preserve">   Current investments</t>
  </si>
  <si>
    <t xml:space="preserve">   Securities and derivatives business receivables</t>
  </si>
  <si>
    <t xml:space="preserve">   Other current assets</t>
  </si>
  <si>
    <t xml:space="preserve">   Other non-current assets</t>
  </si>
  <si>
    <t xml:space="preserve">   Securities and derivatives business payables</t>
  </si>
  <si>
    <t>Finance cost</t>
  </si>
  <si>
    <t>Cash flows from operating activities</t>
  </si>
  <si>
    <t xml:space="preserve">      Interest expenses</t>
  </si>
  <si>
    <t xml:space="preserve">   changes in operating assets and liabilities</t>
  </si>
  <si>
    <t>Cash flows from investing activities</t>
  </si>
  <si>
    <t>Cash flows from financing activities</t>
  </si>
  <si>
    <t>Trinity Watthana Public Company Limited and its subsidiaries</t>
  </si>
  <si>
    <t>Provision for long-term employee benefits</t>
  </si>
  <si>
    <t>Other comprehensive income:</t>
  </si>
  <si>
    <t xml:space="preserve">   Other non-current liabilities</t>
  </si>
  <si>
    <t>equity</t>
  </si>
  <si>
    <t>Other comprehensive</t>
  </si>
  <si>
    <t>income</t>
  </si>
  <si>
    <t>re-measuring</t>
  </si>
  <si>
    <t>available-for-sale</t>
  </si>
  <si>
    <t>Share premium</t>
  </si>
  <si>
    <t xml:space="preserve"> investments</t>
  </si>
  <si>
    <t>Other components of shareholders' equity</t>
  </si>
  <si>
    <t>Investments in subsidiaries</t>
  </si>
  <si>
    <t>Goodwill</t>
  </si>
  <si>
    <t xml:space="preserve">   Other current liabilities</t>
  </si>
  <si>
    <t>Other receivables</t>
  </si>
  <si>
    <t>Other payables</t>
  </si>
  <si>
    <t xml:space="preserve">   Other receivables</t>
  </si>
  <si>
    <t xml:space="preserve">   Other payables</t>
  </si>
  <si>
    <t>Securities and derivatives business receivables</t>
  </si>
  <si>
    <t>Premises improvement and equipment</t>
  </si>
  <si>
    <t>Intangible assets</t>
  </si>
  <si>
    <t>Profit or loss:</t>
  </si>
  <si>
    <t>(Unit: Thousand Baht)</t>
  </si>
  <si>
    <t>(Unaudited</t>
  </si>
  <si>
    <t>but reviewed)</t>
  </si>
  <si>
    <t>(Unaudited but reviewed)</t>
  </si>
  <si>
    <t>Total comprehensive income for the period</t>
  </si>
  <si>
    <t>Cash and cash equivalents at the beginning of the period</t>
  </si>
  <si>
    <t>Deferred tax assets</t>
  </si>
  <si>
    <t>Statement of financial position</t>
  </si>
  <si>
    <t>Statement of financial position (continued)</t>
  </si>
  <si>
    <t>Statement of comprehensive income</t>
  </si>
  <si>
    <t>Statement of changes in shareholders' equity (continued)</t>
  </si>
  <si>
    <t>Statement of changes in shareholders' equity</t>
  </si>
  <si>
    <t>Investment in associate</t>
  </si>
  <si>
    <t xml:space="preserve">   Cash received from interest and dividend</t>
  </si>
  <si>
    <t>Cash flow statement (continued)</t>
  </si>
  <si>
    <t>Earnings per share</t>
  </si>
  <si>
    <t>Basic earnings per share</t>
  </si>
  <si>
    <t>Income tax payable</t>
  </si>
  <si>
    <t>Other comprehensive income for the period</t>
  </si>
  <si>
    <t>Derivatives business income</t>
  </si>
  <si>
    <t>Securities business income</t>
  </si>
  <si>
    <t xml:space="preserve">      provided by (paid for) operating activities:</t>
  </si>
  <si>
    <t xml:space="preserve">   to profit or loss in subsequent periods</t>
  </si>
  <si>
    <t>Profit for the period</t>
  </si>
  <si>
    <t>Short-term loans to others</t>
  </si>
  <si>
    <t>Other short-term borrowings</t>
  </si>
  <si>
    <t>Income tax effect</t>
  </si>
  <si>
    <t>Cash paid for purchases of equipment</t>
  </si>
  <si>
    <t xml:space="preserve">   Cash paid for interest expenses</t>
  </si>
  <si>
    <t>(Audited)</t>
  </si>
  <si>
    <t>Share of profit from investment in associate</t>
  </si>
  <si>
    <t xml:space="preserve">      Share of profit from investment in associate</t>
  </si>
  <si>
    <t>Short-term unsecured debentures</t>
  </si>
  <si>
    <t>Share of other comprehensive income from investments</t>
  </si>
  <si>
    <t>Short-term loans from subsidiaries</t>
  </si>
  <si>
    <t>Other non-current liabilities</t>
  </si>
  <si>
    <t>Appropriated -</t>
  </si>
  <si>
    <t>statutory reserve</t>
  </si>
  <si>
    <t xml:space="preserve">      326,243,191 ordinary shares of Baht 5 each</t>
  </si>
  <si>
    <t>Other comprehensive income to be reclassified</t>
  </si>
  <si>
    <t xml:space="preserve">   in subsidiaries</t>
  </si>
  <si>
    <t xml:space="preserve">   to profit or loss in subsequent periods - net income tax</t>
  </si>
  <si>
    <t>Cash flow statement</t>
  </si>
  <si>
    <t xml:space="preserve">      Long-term employee benefit expenses</t>
  </si>
  <si>
    <t xml:space="preserve">Profit (loss) from operating activities before  </t>
  </si>
  <si>
    <t>Cash from (used in) operating activities</t>
  </si>
  <si>
    <t>Dividend received from long-term investments</t>
  </si>
  <si>
    <t>Cash paid for purchases of intangible assets</t>
  </si>
  <si>
    <t>Capital reserve for share-based payment transactions</t>
  </si>
  <si>
    <t>Cash received from debentures issuance</t>
  </si>
  <si>
    <t>Repayment of debentures</t>
  </si>
  <si>
    <t>Advance received from share subscription</t>
  </si>
  <si>
    <t xml:space="preserve">      of the Company (Baht/share)</t>
  </si>
  <si>
    <t>Diluted earnings per share</t>
  </si>
  <si>
    <t>Capital reserve</t>
  </si>
  <si>
    <t>for share-based</t>
  </si>
  <si>
    <t>payment</t>
  </si>
  <si>
    <t xml:space="preserve"> transactions</t>
  </si>
  <si>
    <t>Advance received</t>
  </si>
  <si>
    <t>from share</t>
  </si>
  <si>
    <t>subscription</t>
  </si>
  <si>
    <t>Share-based payment transactions</t>
  </si>
  <si>
    <t>Net cash flows from (used in) operating activities</t>
  </si>
  <si>
    <t>3, 9</t>
  </si>
  <si>
    <t>Statement of comprehensive income (continued)</t>
  </si>
  <si>
    <t xml:space="preserve">   Profit attributable to equity holders</t>
  </si>
  <si>
    <t>Net cash flows from (used in) investing activities</t>
  </si>
  <si>
    <t>Cash and cash equivalents at the end of the period (Note 4)</t>
  </si>
  <si>
    <t>Supplemental cash flows information:</t>
  </si>
  <si>
    <t>Short-term loans to subsidiaries</t>
  </si>
  <si>
    <t xml:space="preserve">      Expenses for share-based payment transactions</t>
  </si>
  <si>
    <t>Capital increase from exercise of warrants</t>
  </si>
  <si>
    <t>2019</t>
  </si>
  <si>
    <t>Balance as at 1 January 2019</t>
  </si>
  <si>
    <t>Other comprehensive income not to be reclassified</t>
  </si>
  <si>
    <t>Other comprehensive income</t>
  </si>
  <si>
    <t>Management service income</t>
  </si>
  <si>
    <t>Actuarial loss</t>
  </si>
  <si>
    <t>Share of other</t>
  </si>
  <si>
    <t>Total other</t>
  </si>
  <si>
    <t xml:space="preserve">Adjustments to reconcile profit before tax to net cash </t>
  </si>
  <si>
    <t xml:space="preserve">   Loans to others</t>
  </si>
  <si>
    <t>Cash received from sale of other long-term investments</t>
  </si>
  <si>
    <t>Actuarial loss - net income tax</t>
  </si>
  <si>
    <t>Net cash flows from (used in) financing activities</t>
  </si>
  <si>
    <t xml:space="preserve">Current portion long-term loans to other </t>
  </si>
  <si>
    <t>Long-term loans to other - net of current portion</t>
  </si>
  <si>
    <t>Receivables from Clearing House and broker - dealers</t>
  </si>
  <si>
    <t>Payables to Clearing House and broker - dealers</t>
  </si>
  <si>
    <t xml:space="preserve">   Receivables from Clearing House and broker - dealers</t>
  </si>
  <si>
    <t xml:space="preserve">   Payables to Clearing House and broker - dealers</t>
  </si>
  <si>
    <t>Derivatives assets</t>
  </si>
  <si>
    <t>Derivatives liabilities</t>
  </si>
  <si>
    <t xml:space="preserve">   Derivatives assets</t>
  </si>
  <si>
    <t xml:space="preserve">   Derivatives liabilities</t>
  </si>
  <si>
    <t xml:space="preserve">      199,188,966 ordinary shares of Baht 5 each</t>
  </si>
  <si>
    <t>Loss</t>
  </si>
  <si>
    <t xml:space="preserve">Increase (decrease) in other short-term borrowings </t>
  </si>
  <si>
    <t xml:space="preserve">   Increase in liabilities from acquisition of intangible assets</t>
  </si>
  <si>
    <t>Investment in joint venture</t>
  </si>
  <si>
    <t>Short-term borrowings from financial institutions</t>
  </si>
  <si>
    <t xml:space="preserve">   Decrease in liabilities from acquisition of equipment</t>
  </si>
  <si>
    <t>Share of profit from investment in joint venture</t>
  </si>
  <si>
    <t>Short-term loans to joint venture</t>
  </si>
  <si>
    <t>Loss on</t>
  </si>
  <si>
    <t xml:space="preserve">      Share of profit from investment in joint venture</t>
  </si>
  <si>
    <t>Decrease (increase) in short-term loans to subsidiaries</t>
  </si>
  <si>
    <t>Decrease in short-term loans from subsidiaries</t>
  </si>
  <si>
    <t>Income tax revenue (expense)</t>
  </si>
  <si>
    <t>31 March 2020</t>
  </si>
  <si>
    <t>For the three-month period ended 31 March 2020</t>
  </si>
  <si>
    <t>2020</t>
  </si>
  <si>
    <t>Balance as at 31 March 2019</t>
  </si>
  <si>
    <t>Balance as at 31 March 2020</t>
  </si>
  <si>
    <t>Profit (loss) from operating activities</t>
  </si>
  <si>
    <t>components of</t>
  </si>
  <si>
    <t>shareholders'</t>
  </si>
  <si>
    <t>Balance as at 1 January 2020 - as restated</t>
  </si>
  <si>
    <t>Current investments</t>
  </si>
  <si>
    <t>Right-of-use assets</t>
  </si>
  <si>
    <t>3, 19</t>
  </si>
  <si>
    <t>Current portion of lease liabilities</t>
  </si>
  <si>
    <t>Lease liabilities, net of current portion</t>
  </si>
  <si>
    <t>Current portion of long-term unsecured debentures</t>
  </si>
  <si>
    <t>Long-term unsecured debentures net of current portion</t>
  </si>
  <si>
    <t>Interest income</t>
  </si>
  <si>
    <t>Dividend income</t>
  </si>
  <si>
    <t xml:space="preserve">      Dividend income</t>
  </si>
  <si>
    <t xml:space="preserve">      Interest income</t>
  </si>
  <si>
    <t>Share of profit (loss) from investments in subsidiaries</t>
  </si>
  <si>
    <t xml:space="preserve">   Profit (loss) attributable to equity holders </t>
  </si>
  <si>
    <t>Profit (loss) before tax</t>
  </si>
  <si>
    <t xml:space="preserve">      Share of loss (profit) from investments in subsidiaries</t>
  </si>
  <si>
    <t xml:space="preserve">      Loss (gain) from changing in fair value of borrowing securities</t>
  </si>
  <si>
    <t xml:space="preserve">      Loss (gain) on disposal and write-off of equipment</t>
  </si>
  <si>
    <t>Increased (decrease) in short-term borrowings from financial institutions</t>
  </si>
  <si>
    <t xml:space="preserve">  </t>
  </si>
  <si>
    <t xml:space="preserve">         through other comprehensive income</t>
  </si>
  <si>
    <t>value through other</t>
  </si>
  <si>
    <t xml:space="preserve"> income</t>
  </si>
  <si>
    <t>comprehensive</t>
  </si>
  <si>
    <t xml:space="preserve">      Allowance for expected credit loss</t>
  </si>
  <si>
    <t>Cash received from disposal of equipment</t>
  </si>
  <si>
    <t>Balance as at 31 December 2019 - as restated</t>
  </si>
  <si>
    <t>Balance as at 31 December 2019 - as previously reported</t>
  </si>
  <si>
    <t>(Restated)</t>
  </si>
  <si>
    <t>Cumulative effect of change in accounting policy</t>
  </si>
  <si>
    <t xml:space="preserve"> income from</t>
  </si>
  <si>
    <t>Cumulative effect of change in the fair values of assets acquired</t>
  </si>
  <si>
    <t xml:space="preserve">    and liabilities assumed from investment in joint venture</t>
  </si>
  <si>
    <t>Cash paid for lease liabilities</t>
  </si>
  <si>
    <t xml:space="preserve">   through other comprehensive income - net of income tax</t>
  </si>
  <si>
    <t>Losses on investments in equity designated at fair value</t>
  </si>
  <si>
    <t xml:space="preserve">Gain (loss) on change in value of available-for-sale investments </t>
  </si>
  <si>
    <t>Gain (loss) on change in value of  available-for-sale</t>
  </si>
  <si>
    <t xml:space="preserve">   investments - net of income tax</t>
  </si>
  <si>
    <t xml:space="preserve">      through other comprehensive income - net of income tax</t>
  </si>
  <si>
    <t>Provision for dismantling cost</t>
  </si>
  <si>
    <t>Long-term Investments</t>
  </si>
  <si>
    <t>Gain (loss) and retern on financial instruments</t>
  </si>
  <si>
    <t>Profit (loss) before finance cost and income tax</t>
  </si>
  <si>
    <t>Profit (loss) before income tax</t>
  </si>
  <si>
    <t>5.3 ,11.2</t>
  </si>
  <si>
    <t xml:space="preserve">         through profit or loss</t>
  </si>
  <si>
    <t xml:space="preserve">      Gain on sales of investments at fair value</t>
  </si>
  <si>
    <t xml:space="preserve">   Cash paid for long-term employee benefit</t>
  </si>
  <si>
    <t>Profit (loss) for the period</t>
  </si>
  <si>
    <t xml:space="preserve">   through other comprehensive income</t>
  </si>
  <si>
    <t xml:space="preserve">comprehensive income </t>
  </si>
  <si>
    <t>of shareholder's</t>
  </si>
  <si>
    <t xml:space="preserve">      Unrealised loss (gain) on revaluation of investments measured at fair value </t>
  </si>
  <si>
    <t xml:space="preserve">   Cash paid for income tax</t>
  </si>
  <si>
    <t xml:space="preserve">   Gain (loss) on change in value of available-for-sale investments </t>
  </si>
  <si>
    <t>investment in equity</t>
  </si>
  <si>
    <t>Personnel expenses</t>
  </si>
  <si>
    <t>Depreciation and amortisation</t>
  </si>
  <si>
    <t>Fee and service expenses</t>
  </si>
  <si>
    <t>Other expenses</t>
  </si>
  <si>
    <t xml:space="preserve">   Loss on investments in equity designated at fair value</t>
  </si>
  <si>
    <t xml:space="preserve">   Acturial loss - net of income tax</t>
  </si>
  <si>
    <t>designated at fair</t>
  </si>
  <si>
    <t xml:space="preserve">   and liabilities assumed from investment in joint venture</t>
  </si>
  <si>
    <t>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</si>
</sst>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0_);\(#,##0.000\)"/>
    <numFmt numFmtId="166" formatCode="_([$€-2]\ * #,##0.00_);_([$€-2]\ * \(#,##0.00\);_([$€-2]\ * &quot;-&quot;??_);_(@_)"/>
  </numFmts>
  <fonts count="15">
    <font>
      <sz val="15"/>
      <name val="BrowalliaUPC"/>
      <family val="1"/>
      <charset val="222"/>
    </font>
    <font>
      <sz val="10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color theme="1"/>
      <name val="Angsana New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1" fontId="0" fillId="0" borderId="0"/>
    <xf numFmtId="4" fontId="1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</cellStyleXfs>
  <cellXfs count="176">
    <xf numFmtId="1" fontId="0" fillId="0" borderId="0" xfId="0"/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15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0" xfId="0" quotePrefix="1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left" vertical="center"/>
    </xf>
    <xf numFmtId="41" fontId="3" fillId="0" borderId="3" xfId="0" applyNumberFormat="1" applyFont="1" applyFill="1" applyBorder="1" applyAlignment="1">
      <alignment horizontal="right" vertical="center"/>
    </xf>
    <xf numFmtId="43" fontId="3" fillId="0" borderId="0" xfId="1" applyNumberFormat="1" applyFont="1" applyFill="1" applyAlignment="1">
      <alignment horizontal="right" vertical="center"/>
    </xf>
    <xf numFmtId="38" fontId="3" fillId="0" borderId="5" xfId="0" applyNumberFormat="1" applyFont="1" applyFill="1" applyBorder="1" applyAlignment="1">
      <alignment vertical="center"/>
    </xf>
    <xf numFmtId="1" fontId="3" fillId="0" borderId="0" xfId="0" applyFont="1" applyAlignment="1">
      <alignment horizontal="right" vertical="center"/>
    </xf>
    <xf numFmtId="0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8" fontId="3" fillId="0" borderId="0" xfId="0" applyNumberFormat="1" applyFont="1" applyBorder="1" applyAlignment="1">
      <alignment vertical="center"/>
    </xf>
    <xf numFmtId="38" fontId="2" fillId="0" borderId="0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0" fontId="2" fillId="0" borderId="0" xfId="0" applyNumberFormat="1" applyFont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15" fontId="3" fillId="0" borderId="0" xfId="0" quotePrefix="1" applyNumberFormat="1" applyFont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Continuous" vertical="center"/>
    </xf>
    <xf numFmtId="15" fontId="3" fillId="0" borderId="1" xfId="0" quotePrefix="1" applyNumberFormat="1" applyFont="1" applyBorder="1" applyAlignment="1">
      <alignment horizontal="center" vertical="center"/>
    </xf>
    <xf numFmtId="0" fontId="3" fillId="0" borderId="1" xfId="0" quotePrefix="1" applyNumberFormat="1" applyFont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vertical="center"/>
    </xf>
    <xf numFmtId="1" fontId="3" fillId="0" borderId="0" xfId="0" applyFont="1" applyFill="1" applyAlignment="1">
      <alignment vertical="center"/>
    </xf>
    <xf numFmtId="37" fontId="2" fillId="0" borderId="1" xfId="0" applyNumberFormat="1" applyFont="1" applyFill="1" applyBorder="1" applyAlignment="1">
      <alignment horizontal="centerContinuous" vertical="center"/>
    </xf>
    <xf numFmtId="0" fontId="2" fillId="0" borderId="1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8" fontId="7" fillId="0" borderId="0" xfId="0" applyNumberFormat="1" applyFont="1" applyBorder="1" applyAlignment="1">
      <alignment vertical="center"/>
    </xf>
    <xf numFmtId="1" fontId="7" fillId="0" borderId="0" xfId="0" applyFont="1" applyAlignment="1">
      <alignment horizontal="right" vertical="center"/>
    </xf>
    <xf numFmtId="38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8" fontId="8" fillId="0" borderId="0" xfId="0" applyNumberFormat="1" applyFont="1" applyBorder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left" vertical="center"/>
    </xf>
    <xf numFmtId="0" fontId="7" fillId="0" borderId="0" xfId="0" applyNumberFormat="1" applyFont="1" applyAlignment="1">
      <alignment vertical="center"/>
    </xf>
    <xf numFmtId="0" fontId="8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1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8" fillId="0" borderId="0" xfId="0" applyNumberFormat="1" applyFont="1" applyAlignment="1">
      <alignment vertical="center"/>
    </xf>
    <xf numFmtId="41" fontId="7" fillId="0" borderId="3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37" fontId="3" fillId="0" borderId="4" xfId="0" quotePrefix="1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vertical="center"/>
    </xf>
    <xf numFmtId="165" fontId="3" fillId="0" borderId="2" xfId="0" applyNumberFormat="1" applyFont="1" applyBorder="1" applyAlignment="1">
      <alignment vertical="center"/>
    </xf>
    <xf numFmtId="165" fontId="3" fillId="0" borderId="0" xfId="0" applyNumberFormat="1" applyFont="1" applyBorder="1" applyAlignment="1">
      <alignment vertical="center"/>
    </xf>
    <xf numFmtId="0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165" fontId="3" fillId="0" borderId="2" xfId="0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Alignment="1">
      <alignment vertical="center"/>
    </xf>
    <xf numFmtId="166" fontId="13" fillId="0" borderId="0" xfId="0" applyNumberFormat="1" applyFont="1" applyFill="1" applyAlignment="1">
      <alignment vertical="center"/>
    </xf>
    <xf numFmtId="41" fontId="3" fillId="0" borderId="1" xfId="3" applyNumberFormat="1" applyFont="1" applyFill="1" applyBorder="1" applyAlignment="1">
      <alignment horizontal="center" vertical="center"/>
    </xf>
    <xf numFmtId="0" fontId="13" fillId="0" borderId="0" xfId="3" applyFont="1" applyFill="1" applyAlignment="1">
      <alignment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/>
    </xf>
    <xf numFmtId="38" fontId="10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/>
    <xf numFmtId="0" fontId="8" fillId="0" borderId="0" xfId="0" applyNumberFormat="1" applyFont="1" applyFill="1" applyAlignment="1"/>
    <xf numFmtId="38" fontId="11" fillId="0" borderId="0" xfId="0" applyNumberFormat="1" applyFont="1" applyFill="1" applyAlignment="1">
      <alignment horizontal="center" vertical="center"/>
    </xf>
    <xf numFmtId="1" fontId="3" fillId="0" borderId="0" xfId="0" applyFont="1" applyFill="1" applyAlignment="1">
      <alignment horizontal="right" vertical="center"/>
    </xf>
    <xf numFmtId="0" fontId="14" fillId="0" borderId="0" xfId="4" applyNumberFormat="1" applyFont="1" applyFill="1" applyAlignment="1"/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Alignment="1">
      <alignment horizontal="centerContinuous" vertical="center"/>
    </xf>
    <xf numFmtId="38" fontId="11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37" fontId="8" fillId="0" borderId="1" xfId="0" applyNumberFormat="1" applyFont="1" applyFill="1" applyBorder="1" applyAlignment="1">
      <alignment horizontal="centerContinuous" vertical="center"/>
    </xf>
    <xf numFmtId="0" fontId="8" fillId="0" borderId="1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" vertical="center"/>
    </xf>
    <xf numFmtId="37" fontId="7" fillId="0" borderId="4" xfId="0" quotePrefix="1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1" fontId="7" fillId="0" borderId="0" xfId="0" applyFont="1" applyFill="1" applyAlignment="1">
      <alignment vertical="center"/>
    </xf>
    <xf numFmtId="38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1" xfId="0" applyNumberFormat="1" applyFont="1" applyFill="1" applyBorder="1" applyAlignment="1">
      <alignment horizontal="center" vertical="center"/>
    </xf>
    <xf numFmtId="41" fontId="7" fillId="0" borderId="2" xfId="0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3" xr:uid="{B6D8C5E1-BC7F-4941-A936-A3A0CD041224}"/>
    <cellStyle name="Normal 6" xfId="4" xr:uid="{2240DEED-3A1B-4FB4-A058-6F77DCFB44C4}"/>
    <cellStyle name="Normal 8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9"/>
  <sheetViews>
    <sheetView showGridLines="0" view="pageBreakPreview" topLeftCell="A67" zoomScale="90" zoomScaleNormal="85" zoomScaleSheetLayoutView="90" workbookViewId="0">
      <selection activeCell="B80" sqref="B80"/>
    </sheetView>
  </sheetViews>
  <sheetFormatPr defaultColWidth="10.5703125" defaultRowHeight="20.25" customHeight="1"/>
  <cols>
    <col min="1" max="1" width="52.7109375" style="9" customWidth="1"/>
    <col min="2" max="2" width="7.42578125" style="9" customWidth="1"/>
    <col min="3" max="3" width="2.42578125" style="9" customWidth="1"/>
    <col min="4" max="4" width="15" style="14" customWidth="1"/>
    <col min="5" max="5" width="2.42578125" style="14" customWidth="1"/>
    <col min="6" max="6" width="15" style="14" customWidth="1"/>
    <col min="7" max="7" width="2.42578125" style="9" customWidth="1"/>
    <col min="8" max="8" width="15" style="14" customWidth="1"/>
    <col min="9" max="9" width="2.42578125" style="14" customWidth="1"/>
    <col min="10" max="10" width="15" style="14" customWidth="1"/>
    <col min="11" max="16384" width="10.5703125" style="9"/>
  </cols>
  <sheetData>
    <row r="1" spans="1:10" s="1" customFormat="1" ht="20.25" customHeight="1">
      <c r="A1" s="1" t="s">
        <v>60</v>
      </c>
      <c r="D1" s="2"/>
      <c r="E1" s="2"/>
      <c r="F1" s="2"/>
      <c r="H1" s="2"/>
      <c r="I1" s="2"/>
      <c r="J1" s="2"/>
    </row>
    <row r="2" spans="1:10" s="1" customFormat="1" ht="20.25" customHeight="1">
      <c r="A2" s="1" t="s">
        <v>90</v>
      </c>
      <c r="D2" s="2"/>
      <c r="E2" s="2"/>
      <c r="F2" s="2"/>
      <c r="H2" s="2"/>
      <c r="I2" s="2"/>
      <c r="J2" s="2"/>
    </row>
    <row r="3" spans="1:10" s="7" customFormat="1" ht="20.25" customHeight="1">
      <c r="A3" s="3"/>
      <c r="B3" s="3"/>
      <c r="C3" s="3"/>
      <c r="D3" s="4"/>
      <c r="E3" s="4"/>
      <c r="G3" s="3"/>
      <c r="H3" s="4"/>
      <c r="I3" s="4"/>
      <c r="J3" s="5" t="s">
        <v>83</v>
      </c>
    </row>
    <row r="4" spans="1:10" s="7" customFormat="1" ht="20.25" customHeight="1">
      <c r="A4" s="3"/>
      <c r="B4" s="3"/>
      <c r="C4" s="3"/>
      <c r="D4" s="167" t="s">
        <v>26</v>
      </c>
      <c r="E4" s="167"/>
      <c r="F4" s="167"/>
      <c r="G4" s="55"/>
      <c r="H4" s="167" t="s">
        <v>25</v>
      </c>
      <c r="I4" s="167"/>
      <c r="J4" s="167"/>
    </row>
    <row r="5" spans="1:10" ht="20.25" customHeight="1">
      <c r="B5" s="54" t="s">
        <v>0</v>
      </c>
      <c r="C5" s="52"/>
      <c r="D5" s="56" t="s">
        <v>192</v>
      </c>
      <c r="E5" s="53"/>
      <c r="F5" s="57" t="str">
        <f>"31 December 2019"</f>
        <v>31 December 2019</v>
      </c>
      <c r="G5" s="13"/>
      <c r="H5" s="56" t="s">
        <v>192</v>
      </c>
      <c r="I5" s="53"/>
      <c r="J5" s="57" t="str">
        <f>"31 December 2019"</f>
        <v>31 December 2019</v>
      </c>
    </row>
    <row r="6" spans="1:10" ht="20.25" customHeight="1">
      <c r="B6" s="10"/>
      <c r="C6" s="10"/>
      <c r="D6" s="11" t="s">
        <v>84</v>
      </c>
      <c r="E6" s="11"/>
      <c r="F6" s="12" t="s">
        <v>112</v>
      </c>
      <c r="G6" s="13"/>
      <c r="H6" s="11" t="s">
        <v>84</v>
      </c>
      <c r="I6" s="11"/>
      <c r="J6" s="12" t="s">
        <v>112</v>
      </c>
    </row>
    <row r="7" spans="1:10" ht="20.25" customHeight="1">
      <c r="B7" s="10"/>
      <c r="C7" s="10"/>
      <c r="D7" s="11" t="s">
        <v>85</v>
      </c>
      <c r="E7" s="11"/>
      <c r="F7" s="12" t="s">
        <v>228</v>
      </c>
      <c r="G7" s="13"/>
      <c r="H7" s="11" t="s">
        <v>85</v>
      </c>
      <c r="I7" s="11"/>
      <c r="J7" s="12" t="s">
        <v>228</v>
      </c>
    </row>
    <row r="8" spans="1:10" ht="20.25" customHeight="1">
      <c r="A8" s="1" t="s">
        <v>43</v>
      </c>
      <c r="G8" s="15"/>
    </row>
    <row r="9" spans="1:10" ht="20.25" customHeight="1">
      <c r="A9" s="1" t="s">
        <v>10</v>
      </c>
      <c r="G9" s="15"/>
    </row>
    <row r="10" spans="1:10" ht="20.25" customHeight="1">
      <c r="A10" s="9" t="s">
        <v>27</v>
      </c>
      <c r="B10" s="16">
        <v>4</v>
      </c>
      <c r="C10" s="17"/>
      <c r="D10" s="18">
        <v>50589</v>
      </c>
      <c r="E10" s="18"/>
      <c r="F10" s="18">
        <v>62220</v>
      </c>
      <c r="G10" s="18"/>
      <c r="H10" s="18">
        <v>1484</v>
      </c>
      <c r="I10" s="18"/>
      <c r="J10" s="18">
        <v>3190</v>
      </c>
    </row>
    <row r="11" spans="1:10" ht="20.25" customHeight="1">
      <c r="A11" s="9" t="s">
        <v>201</v>
      </c>
      <c r="B11" s="16">
        <v>5</v>
      </c>
      <c r="C11" s="17"/>
      <c r="D11" s="19">
        <v>549018</v>
      </c>
      <c r="E11" s="18"/>
      <c r="F11" s="19">
        <v>690702</v>
      </c>
      <c r="G11" s="18"/>
      <c r="H11" s="19">
        <v>317069</v>
      </c>
      <c r="I11" s="18"/>
      <c r="J11" s="19">
        <v>129828</v>
      </c>
    </row>
    <row r="12" spans="1:10" ht="20.25" customHeight="1">
      <c r="A12" s="9" t="s">
        <v>170</v>
      </c>
      <c r="B12" s="16">
        <v>6</v>
      </c>
      <c r="C12" s="17"/>
      <c r="D12" s="20">
        <v>98407</v>
      </c>
      <c r="E12" s="18"/>
      <c r="F12" s="20">
        <v>57427</v>
      </c>
      <c r="G12" s="18"/>
      <c r="H12" s="20">
        <v>0</v>
      </c>
      <c r="I12" s="18"/>
      <c r="J12" s="20">
        <v>0</v>
      </c>
    </row>
    <row r="13" spans="1:10" ht="20.25" customHeight="1">
      <c r="A13" s="9" t="s">
        <v>79</v>
      </c>
      <c r="B13" s="16">
        <v>7</v>
      </c>
      <c r="C13" s="17"/>
      <c r="D13" s="20">
        <v>1811545</v>
      </c>
      <c r="E13" s="18"/>
      <c r="F13" s="20">
        <v>1785349</v>
      </c>
      <c r="G13" s="18"/>
      <c r="H13" s="20">
        <v>0</v>
      </c>
      <c r="I13" s="18"/>
      <c r="J13" s="20">
        <v>0</v>
      </c>
    </row>
    <row r="14" spans="1:10" ht="20.25" customHeight="1">
      <c r="A14" s="9" t="s">
        <v>174</v>
      </c>
      <c r="B14" s="16"/>
      <c r="C14" s="17"/>
      <c r="D14" s="20">
        <v>3790</v>
      </c>
      <c r="E14" s="18"/>
      <c r="F14" s="20">
        <v>6982</v>
      </c>
      <c r="G14" s="18"/>
      <c r="H14" s="20">
        <v>0</v>
      </c>
      <c r="I14" s="18"/>
      <c r="J14" s="20">
        <v>1939</v>
      </c>
    </row>
    <row r="15" spans="1:10" ht="20.25" customHeight="1">
      <c r="A15" s="9" t="s">
        <v>75</v>
      </c>
      <c r="B15" s="16" t="s">
        <v>146</v>
      </c>
      <c r="C15" s="17"/>
      <c r="D15" s="14">
        <v>41163</v>
      </c>
      <c r="E15" s="18"/>
      <c r="F15" s="21">
        <v>27631</v>
      </c>
      <c r="G15" s="18"/>
      <c r="H15" s="21">
        <v>53091</v>
      </c>
      <c r="I15" s="18"/>
      <c r="J15" s="21">
        <v>169840</v>
      </c>
    </row>
    <row r="16" spans="1:10" ht="20.25" customHeight="1">
      <c r="A16" s="9" t="s">
        <v>168</v>
      </c>
      <c r="B16" s="16">
        <v>10</v>
      </c>
      <c r="C16" s="17"/>
      <c r="D16" s="21">
        <v>5000</v>
      </c>
      <c r="E16" s="18"/>
      <c r="F16" s="21">
        <v>10000</v>
      </c>
      <c r="G16" s="18"/>
      <c r="H16" s="21">
        <v>5000</v>
      </c>
      <c r="I16" s="18"/>
      <c r="J16" s="21">
        <v>10000</v>
      </c>
    </row>
    <row r="17" spans="1:10" ht="20.25" customHeight="1">
      <c r="A17" s="9" t="s">
        <v>152</v>
      </c>
      <c r="B17" s="16">
        <v>3</v>
      </c>
      <c r="C17" s="17"/>
      <c r="D17" s="21">
        <v>0</v>
      </c>
      <c r="E17" s="18"/>
      <c r="F17" s="21">
        <v>0</v>
      </c>
      <c r="G17" s="18"/>
      <c r="H17" s="21">
        <v>1400</v>
      </c>
      <c r="I17" s="18"/>
      <c r="J17" s="21">
        <v>0</v>
      </c>
    </row>
    <row r="18" spans="1:10" ht="20.25" customHeight="1">
      <c r="A18" s="9" t="s">
        <v>186</v>
      </c>
      <c r="B18" s="16">
        <v>3</v>
      </c>
      <c r="C18" s="17"/>
      <c r="D18" s="21">
        <v>60000</v>
      </c>
      <c r="E18" s="18"/>
      <c r="F18" s="21">
        <v>60000</v>
      </c>
      <c r="G18" s="18"/>
      <c r="H18" s="21">
        <v>60000</v>
      </c>
      <c r="I18" s="18"/>
      <c r="J18" s="21">
        <v>60000</v>
      </c>
    </row>
    <row r="19" spans="1:10" ht="20.25" customHeight="1">
      <c r="A19" s="9" t="s">
        <v>107</v>
      </c>
      <c r="B19" s="16">
        <v>10</v>
      </c>
      <c r="C19" s="17"/>
      <c r="D19" s="21">
        <v>1125624</v>
      </c>
      <c r="E19" s="18"/>
      <c r="F19" s="21">
        <v>1007427</v>
      </c>
      <c r="G19" s="18"/>
      <c r="H19" s="21">
        <v>1125624</v>
      </c>
      <c r="I19" s="18"/>
      <c r="J19" s="21">
        <v>1007427</v>
      </c>
    </row>
    <row r="20" spans="1:10" ht="20.25" customHeight="1">
      <c r="A20" s="9" t="s">
        <v>28</v>
      </c>
      <c r="B20" s="16"/>
      <c r="C20" s="17"/>
      <c r="D20" s="21">
        <v>10333</v>
      </c>
      <c r="E20" s="18"/>
      <c r="F20" s="21">
        <v>5854</v>
      </c>
      <c r="G20" s="18"/>
      <c r="H20" s="21">
        <v>2500</v>
      </c>
      <c r="I20" s="18"/>
      <c r="J20" s="21">
        <v>2169</v>
      </c>
    </row>
    <row r="21" spans="1:10" ht="20.25" customHeight="1">
      <c r="A21" s="1" t="s">
        <v>11</v>
      </c>
      <c r="B21" s="16"/>
      <c r="C21" s="17"/>
      <c r="D21" s="22">
        <f>SUM(D10:D20)</f>
        <v>3755469</v>
      </c>
      <c r="E21" s="18"/>
      <c r="F21" s="22">
        <f>SUM(F10:F20)</f>
        <v>3713592</v>
      </c>
      <c r="G21" s="18"/>
      <c r="H21" s="22">
        <f>SUM(H10:H20)</f>
        <v>1566168</v>
      </c>
      <c r="I21" s="18"/>
      <c r="J21" s="22">
        <f>SUM(J10:J20)</f>
        <v>1384393</v>
      </c>
    </row>
    <row r="22" spans="1:10" ht="20.25" customHeight="1">
      <c r="A22" s="1" t="s">
        <v>12</v>
      </c>
      <c r="B22" s="16"/>
      <c r="C22" s="17"/>
      <c r="D22" s="20"/>
      <c r="E22" s="18"/>
      <c r="F22" s="20"/>
      <c r="G22" s="18"/>
      <c r="H22" s="20"/>
      <c r="I22" s="18"/>
      <c r="J22" s="20"/>
    </row>
    <row r="23" spans="1:10" ht="20.25" customHeight="1">
      <c r="A23" s="9" t="s">
        <v>241</v>
      </c>
      <c r="B23" s="16">
        <v>5</v>
      </c>
      <c r="C23" s="17"/>
      <c r="D23" s="20">
        <v>165293</v>
      </c>
      <c r="E23" s="18"/>
      <c r="F23" s="20">
        <v>289888</v>
      </c>
      <c r="G23" s="18"/>
      <c r="H23" s="20">
        <v>54032</v>
      </c>
      <c r="I23" s="18"/>
      <c r="J23" s="20">
        <v>164800</v>
      </c>
    </row>
    <row r="24" spans="1:10" ht="20.25" customHeight="1">
      <c r="A24" s="9" t="s">
        <v>72</v>
      </c>
      <c r="B24" s="16">
        <v>11</v>
      </c>
      <c r="C24" s="17"/>
      <c r="D24" s="21">
        <v>0</v>
      </c>
      <c r="E24" s="18"/>
      <c r="F24" s="21">
        <v>0</v>
      </c>
      <c r="G24" s="18"/>
      <c r="H24" s="21">
        <v>1510748</v>
      </c>
      <c r="I24" s="18"/>
      <c r="J24" s="21">
        <v>1535075</v>
      </c>
    </row>
    <row r="25" spans="1:10" ht="20.25" customHeight="1">
      <c r="A25" s="9" t="s">
        <v>95</v>
      </c>
      <c r="B25" s="16">
        <v>12</v>
      </c>
      <c r="C25" s="17"/>
      <c r="D25" s="20">
        <v>3466</v>
      </c>
      <c r="E25" s="18"/>
      <c r="F25" s="20">
        <v>3279</v>
      </c>
      <c r="G25" s="18"/>
      <c r="H25" s="20">
        <v>3466</v>
      </c>
      <c r="I25" s="18"/>
      <c r="J25" s="20">
        <v>3279</v>
      </c>
    </row>
    <row r="26" spans="1:10" ht="20.25" customHeight="1">
      <c r="A26" s="9" t="s">
        <v>182</v>
      </c>
      <c r="B26" s="16">
        <v>13</v>
      </c>
      <c r="C26" s="17"/>
      <c r="D26" s="20">
        <v>26938</v>
      </c>
      <c r="E26" s="18"/>
      <c r="F26" s="20">
        <v>26866</v>
      </c>
      <c r="G26" s="18"/>
      <c r="H26" s="20">
        <v>26938</v>
      </c>
      <c r="I26" s="18"/>
      <c r="J26" s="20">
        <v>26866</v>
      </c>
    </row>
    <row r="27" spans="1:10" ht="20.25" customHeight="1">
      <c r="A27" s="9" t="s">
        <v>169</v>
      </c>
      <c r="B27" s="16">
        <v>10</v>
      </c>
      <c r="C27" s="17"/>
      <c r="D27" s="20">
        <v>147000</v>
      </c>
      <c r="E27" s="18"/>
      <c r="F27" s="20">
        <v>147000</v>
      </c>
      <c r="G27" s="18"/>
      <c r="H27" s="20">
        <v>147000</v>
      </c>
      <c r="I27" s="18"/>
      <c r="J27" s="20">
        <v>147000</v>
      </c>
    </row>
    <row r="28" spans="1:10" ht="20.25" customHeight="1">
      <c r="A28" s="9" t="s">
        <v>80</v>
      </c>
      <c r="B28" s="16">
        <v>14</v>
      </c>
      <c r="C28" s="17"/>
      <c r="D28" s="20">
        <v>23085</v>
      </c>
      <c r="E28" s="18"/>
      <c r="F28" s="20">
        <v>29591</v>
      </c>
      <c r="G28" s="18"/>
      <c r="H28" s="20">
        <v>486</v>
      </c>
      <c r="I28" s="18"/>
      <c r="J28" s="20">
        <v>547</v>
      </c>
    </row>
    <row r="29" spans="1:10" ht="20.25" customHeight="1">
      <c r="A29" s="9" t="s">
        <v>202</v>
      </c>
      <c r="B29" s="16">
        <v>15</v>
      </c>
      <c r="C29" s="17"/>
      <c r="D29" s="20">
        <v>102695</v>
      </c>
      <c r="E29" s="18"/>
      <c r="F29" s="20">
        <v>0</v>
      </c>
      <c r="G29" s="18"/>
      <c r="H29" s="20">
        <v>0</v>
      </c>
      <c r="I29" s="18"/>
      <c r="J29" s="20">
        <v>0</v>
      </c>
    </row>
    <row r="30" spans="1:10" ht="20.25" customHeight="1">
      <c r="A30" s="9" t="s">
        <v>73</v>
      </c>
      <c r="B30" s="16"/>
      <c r="C30" s="17"/>
      <c r="D30" s="20">
        <v>50865</v>
      </c>
      <c r="E30" s="18"/>
      <c r="F30" s="20">
        <v>50865</v>
      </c>
      <c r="G30" s="18"/>
      <c r="H30" s="20">
        <v>0</v>
      </c>
      <c r="I30" s="18"/>
      <c r="J30" s="20">
        <v>0</v>
      </c>
    </row>
    <row r="31" spans="1:10" ht="20.25" customHeight="1">
      <c r="A31" s="9" t="s">
        <v>81</v>
      </c>
      <c r="B31" s="16">
        <v>16</v>
      </c>
      <c r="C31" s="17"/>
      <c r="D31" s="20">
        <v>10198</v>
      </c>
      <c r="E31" s="18"/>
      <c r="F31" s="20">
        <v>9785</v>
      </c>
      <c r="G31" s="18"/>
      <c r="H31" s="20">
        <v>0</v>
      </c>
      <c r="I31" s="18"/>
      <c r="J31" s="20">
        <v>0</v>
      </c>
    </row>
    <row r="32" spans="1:10" ht="20.25" customHeight="1">
      <c r="A32" s="9" t="s">
        <v>89</v>
      </c>
      <c r="B32" s="16"/>
      <c r="C32" s="17"/>
      <c r="D32" s="20">
        <v>106712</v>
      </c>
      <c r="E32" s="18"/>
      <c r="F32" s="20">
        <v>58220</v>
      </c>
      <c r="G32" s="18"/>
      <c r="H32" s="20">
        <v>63984</v>
      </c>
      <c r="I32" s="18"/>
      <c r="J32" s="20">
        <v>30202</v>
      </c>
    </row>
    <row r="33" spans="1:11" ht="20.25" customHeight="1">
      <c r="A33" s="9" t="s">
        <v>29</v>
      </c>
      <c r="B33" s="16"/>
      <c r="C33" s="17"/>
      <c r="D33" s="23">
        <v>75762</v>
      </c>
      <c r="E33" s="18"/>
      <c r="F33" s="23">
        <v>74531</v>
      </c>
      <c r="G33" s="18"/>
      <c r="H33" s="23">
        <v>50</v>
      </c>
      <c r="I33" s="18"/>
      <c r="J33" s="23">
        <v>102</v>
      </c>
    </row>
    <row r="34" spans="1:11" ht="20.25" customHeight="1">
      <c r="A34" s="1" t="s">
        <v>13</v>
      </c>
      <c r="B34" s="16"/>
      <c r="C34" s="17"/>
      <c r="D34" s="22">
        <f>SUM(D23:D33)</f>
        <v>712014</v>
      </c>
      <c r="E34" s="18"/>
      <c r="F34" s="22">
        <f>SUM(F23:F33)</f>
        <v>690025</v>
      </c>
      <c r="G34" s="18"/>
      <c r="H34" s="22">
        <f>SUM(H23:H33)</f>
        <v>1806704</v>
      </c>
      <c r="I34" s="18"/>
      <c r="J34" s="22">
        <f>SUM(J23:J33)</f>
        <v>1907871</v>
      </c>
    </row>
    <row r="35" spans="1:11" ht="20.25" customHeight="1" thickBot="1">
      <c r="A35" s="1" t="s">
        <v>44</v>
      </c>
      <c r="B35" s="16"/>
      <c r="C35" s="17"/>
      <c r="D35" s="24">
        <f>SUM(D21+D34)</f>
        <v>4467483</v>
      </c>
      <c r="E35" s="18"/>
      <c r="F35" s="24">
        <f>SUM(F21+F34)</f>
        <v>4403617</v>
      </c>
      <c r="G35" s="18"/>
      <c r="H35" s="24">
        <f>SUM(H21+H34)</f>
        <v>3372872</v>
      </c>
      <c r="I35" s="18"/>
      <c r="J35" s="24">
        <f>SUM(J21+J34)</f>
        <v>3292264</v>
      </c>
    </row>
    <row r="36" spans="1:11" ht="20.25" customHeight="1" thickTop="1">
      <c r="A36" s="1"/>
      <c r="B36" s="16"/>
      <c r="C36" s="17"/>
      <c r="I36" s="18"/>
    </row>
    <row r="37" spans="1:11" ht="20.25" customHeight="1">
      <c r="A37" s="9" t="s">
        <v>1</v>
      </c>
      <c r="B37" s="25"/>
      <c r="C37" s="25"/>
    </row>
    <row r="38" spans="1:11" s="1" customFormat="1" ht="20.25" customHeight="1">
      <c r="A38" s="1" t="s">
        <v>60</v>
      </c>
      <c r="D38" s="2"/>
      <c r="E38" s="2"/>
      <c r="F38" s="2"/>
      <c r="H38" s="2"/>
      <c r="I38" s="2"/>
      <c r="J38" s="2"/>
    </row>
    <row r="39" spans="1:11" s="1" customFormat="1" ht="20.25" customHeight="1">
      <c r="A39" s="1" t="s">
        <v>91</v>
      </c>
      <c r="D39" s="2"/>
      <c r="E39" s="2"/>
      <c r="F39" s="2"/>
      <c r="H39" s="2"/>
      <c r="I39" s="2"/>
      <c r="J39" s="2"/>
    </row>
    <row r="40" spans="1:11" s="7" customFormat="1" ht="20.25" customHeight="1">
      <c r="A40" s="3"/>
      <c r="B40" s="3"/>
      <c r="C40" s="3"/>
      <c r="D40" s="4"/>
      <c r="E40" s="4"/>
      <c r="F40" s="4"/>
      <c r="G40" s="3"/>
      <c r="H40" s="4"/>
      <c r="I40" s="4"/>
      <c r="J40" s="5" t="s">
        <v>83</v>
      </c>
    </row>
    <row r="41" spans="1:11" s="7" customFormat="1" ht="20.25" customHeight="1">
      <c r="A41" s="3"/>
      <c r="B41" s="3"/>
      <c r="C41" s="3"/>
      <c r="D41" s="167" t="s">
        <v>26</v>
      </c>
      <c r="E41" s="167"/>
      <c r="F41" s="167"/>
      <c r="G41" s="55"/>
      <c r="H41" s="167" t="s">
        <v>25</v>
      </c>
      <c r="I41" s="167"/>
      <c r="J41" s="167"/>
    </row>
    <row r="42" spans="1:11" ht="20.25" customHeight="1">
      <c r="B42" s="54" t="s">
        <v>0</v>
      </c>
      <c r="C42" s="52"/>
      <c r="D42" s="56" t="s">
        <v>192</v>
      </c>
      <c r="E42" s="53"/>
      <c r="F42" s="57" t="str">
        <f>"31 December 2019"</f>
        <v>31 December 2019</v>
      </c>
      <c r="G42" s="13"/>
      <c r="H42" s="56" t="s">
        <v>192</v>
      </c>
      <c r="I42" s="53"/>
      <c r="J42" s="57" t="str">
        <f>"31 December 2019"</f>
        <v>31 December 2019</v>
      </c>
    </row>
    <row r="43" spans="1:11" ht="20.25" customHeight="1">
      <c r="B43" s="10"/>
      <c r="C43" s="10"/>
      <c r="D43" s="11" t="s">
        <v>84</v>
      </c>
      <c r="E43" s="11"/>
      <c r="F43" s="12" t="s">
        <v>112</v>
      </c>
      <c r="G43" s="13"/>
      <c r="H43" s="11" t="s">
        <v>84</v>
      </c>
      <c r="I43" s="11"/>
      <c r="J43" s="12" t="s">
        <v>112</v>
      </c>
    </row>
    <row r="44" spans="1:11" ht="20.25" customHeight="1">
      <c r="B44" s="10"/>
      <c r="C44" s="10"/>
      <c r="D44" s="11" t="s">
        <v>85</v>
      </c>
      <c r="E44" s="11"/>
      <c r="F44" s="12" t="s">
        <v>228</v>
      </c>
      <c r="G44" s="13"/>
      <c r="H44" s="11" t="s">
        <v>85</v>
      </c>
      <c r="I44" s="11"/>
      <c r="J44" s="12" t="s">
        <v>228</v>
      </c>
    </row>
    <row r="45" spans="1:11" ht="20.25" customHeight="1">
      <c r="A45" s="1" t="s">
        <v>45</v>
      </c>
      <c r="B45" s="15"/>
      <c r="C45" s="15"/>
      <c r="D45" s="9"/>
      <c r="E45" s="9"/>
      <c r="F45" s="9"/>
      <c r="H45" s="9"/>
      <c r="I45" s="9"/>
      <c r="J45" s="9"/>
    </row>
    <row r="46" spans="1:11" ht="20.25" customHeight="1">
      <c r="A46" s="1" t="s">
        <v>14</v>
      </c>
      <c r="B46" s="15"/>
      <c r="C46" s="15"/>
      <c r="D46" s="9"/>
      <c r="E46" s="9"/>
      <c r="F46" s="9"/>
      <c r="H46" s="9"/>
      <c r="I46" s="9"/>
      <c r="J46" s="9"/>
    </row>
    <row r="47" spans="1:11" s="14" customFormat="1" ht="20.25" customHeight="1">
      <c r="A47" s="27" t="s">
        <v>183</v>
      </c>
      <c r="B47" s="16">
        <v>17</v>
      </c>
      <c r="C47" s="17"/>
      <c r="D47" s="29">
        <v>800000</v>
      </c>
      <c r="E47" s="29"/>
      <c r="F47" s="29">
        <v>1005000</v>
      </c>
      <c r="G47" s="29"/>
      <c r="H47" s="29">
        <v>0</v>
      </c>
      <c r="I47" s="29"/>
      <c r="J47" s="29">
        <v>0</v>
      </c>
      <c r="K47" s="29"/>
    </row>
    <row r="48" spans="1:11" s="14" customFormat="1" ht="20.25" customHeight="1">
      <c r="A48" s="27" t="s">
        <v>171</v>
      </c>
      <c r="B48" s="16"/>
      <c r="C48" s="17"/>
      <c r="D48" s="28">
        <v>17420</v>
      </c>
      <c r="E48" s="29"/>
      <c r="F48" s="29">
        <v>47534</v>
      </c>
      <c r="G48" s="29"/>
      <c r="H48" s="29">
        <v>0</v>
      </c>
      <c r="I48" s="29"/>
      <c r="J48" s="29">
        <v>0</v>
      </c>
      <c r="K48" s="29"/>
    </row>
    <row r="49" spans="1:11" s="14" customFormat="1" ht="20.25" customHeight="1">
      <c r="A49" s="27" t="s">
        <v>30</v>
      </c>
      <c r="B49" s="16">
        <v>18</v>
      </c>
      <c r="C49" s="17"/>
      <c r="D49" s="29">
        <v>209474</v>
      </c>
      <c r="E49" s="29"/>
      <c r="F49" s="29">
        <v>134743</v>
      </c>
      <c r="G49" s="29"/>
      <c r="H49" s="29">
        <v>0</v>
      </c>
      <c r="I49" s="29"/>
      <c r="J49" s="29">
        <v>0</v>
      </c>
      <c r="K49" s="29"/>
    </row>
    <row r="50" spans="1:11" s="14" customFormat="1" ht="20.25" customHeight="1">
      <c r="A50" s="27" t="s">
        <v>175</v>
      </c>
      <c r="B50" s="16"/>
      <c r="C50" s="17"/>
      <c r="D50" s="29">
        <v>4785</v>
      </c>
      <c r="E50" s="29"/>
      <c r="F50" s="29">
        <v>4833</v>
      </c>
      <c r="G50" s="29"/>
      <c r="H50" s="29">
        <v>1065</v>
      </c>
      <c r="I50" s="29"/>
      <c r="J50" s="29">
        <v>0</v>
      </c>
      <c r="K50" s="29"/>
    </row>
    <row r="51" spans="1:11" s="14" customFormat="1" ht="20.25" customHeight="1">
      <c r="A51" s="27" t="s">
        <v>76</v>
      </c>
      <c r="B51" s="16" t="s">
        <v>203</v>
      </c>
      <c r="C51" s="17"/>
      <c r="D51" s="28">
        <v>65875</v>
      </c>
      <c r="E51" s="29"/>
      <c r="F51" s="20">
        <v>106146</v>
      </c>
      <c r="G51" s="29"/>
      <c r="H51" s="29">
        <v>36947</v>
      </c>
      <c r="I51" s="29"/>
      <c r="J51" s="29">
        <v>13659</v>
      </c>
      <c r="K51" s="29"/>
    </row>
    <row r="52" spans="1:11" s="14" customFormat="1" ht="20.25" customHeight="1">
      <c r="A52" s="27" t="s">
        <v>206</v>
      </c>
      <c r="B52" s="16">
        <v>20</v>
      </c>
      <c r="C52" s="17"/>
      <c r="D52" s="28">
        <v>200500</v>
      </c>
      <c r="E52" s="29"/>
      <c r="F52" s="20">
        <v>200500</v>
      </c>
      <c r="G52" s="29"/>
      <c r="H52" s="29">
        <v>200500</v>
      </c>
      <c r="I52" s="20"/>
      <c r="J52" s="29">
        <v>200500</v>
      </c>
      <c r="K52" s="29"/>
    </row>
    <row r="53" spans="1:11" s="14" customFormat="1" ht="20.25" customHeight="1">
      <c r="A53" s="27" t="s">
        <v>204</v>
      </c>
      <c r="B53" s="16">
        <v>21</v>
      </c>
      <c r="C53" s="17"/>
      <c r="D53" s="28">
        <v>26861</v>
      </c>
      <c r="E53" s="29"/>
      <c r="F53" s="28">
        <v>983</v>
      </c>
      <c r="G53" s="29"/>
      <c r="H53" s="28">
        <v>0</v>
      </c>
      <c r="I53" s="20"/>
      <c r="J53" s="28">
        <v>0</v>
      </c>
      <c r="K53" s="29"/>
    </row>
    <row r="54" spans="1:11" s="14" customFormat="1" ht="20.25" customHeight="1">
      <c r="A54" s="27" t="s">
        <v>108</v>
      </c>
      <c r="B54" s="16">
        <v>17</v>
      </c>
      <c r="C54" s="17"/>
      <c r="D54" s="28">
        <v>769988</v>
      </c>
      <c r="E54" s="29"/>
      <c r="F54" s="29">
        <v>539818</v>
      </c>
      <c r="G54" s="29"/>
      <c r="H54" s="28">
        <v>710060</v>
      </c>
      <c r="I54" s="20"/>
      <c r="J54" s="28">
        <v>499866</v>
      </c>
      <c r="K54" s="29"/>
    </row>
    <row r="55" spans="1:11" s="14" customFormat="1" ht="20.25" customHeight="1">
      <c r="A55" s="27" t="s">
        <v>115</v>
      </c>
      <c r="B55" s="16">
        <v>17</v>
      </c>
      <c r="C55" s="17"/>
      <c r="D55" s="29">
        <v>377000</v>
      </c>
      <c r="E55" s="29"/>
      <c r="F55" s="29">
        <v>401800</v>
      </c>
      <c r="G55" s="29"/>
      <c r="H55" s="28">
        <v>377000</v>
      </c>
      <c r="I55" s="20"/>
      <c r="J55" s="29">
        <v>401800</v>
      </c>
      <c r="K55" s="29"/>
    </row>
    <row r="56" spans="1:11" s="14" customFormat="1" ht="20.25" customHeight="1">
      <c r="A56" s="27" t="s">
        <v>117</v>
      </c>
      <c r="B56" s="16">
        <v>3</v>
      </c>
      <c r="C56" s="17"/>
      <c r="D56" s="28">
        <v>0</v>
      </c>
      <c r="E56" s="29"/>
      <c r="F56" s="28">
        <v>0</v>
      </c>
      <c r="G56" s="29"/>
      <c r="H56" s="28">
        <v>213245</v>
      </c>
      <c r="I56" s="20"/>
      <c r="J56" s="29">
        <v>307245</v>
      </c>
      <c r="K56" s="29"/>
    </row>
    <row r="57" spans="1:11" s="14" customFormat="1" ht="20.25" customHeight="1">
      <c r="A57" s="27" t="s">
        <v>100</v>
      </c>
      <c r="B57" s="17"/>
      <c r="C57" s="17"/>
      <c r="D57" s="28">
        <v>26154</v>
      </c>
      <c r="E57" s="29"/>
      <c r="F57" s="29">
        <v>18135</v>
      </c>
      <c r="G57" s="29"/>
      <c r="H57" s="28">
        <v>0</v>
      </c>
      <c r="I57" s="20"/>
      <c r="J57" s="29">
        <v>0</v>
      </c>
      <c r="K57" s="29"/>
    </row>
    <row r="58" spans="1:11" s="14" customFormat="1" ht="20.25" customHeight="1">
      <c r="A58" s="27" t="s">
        <v>31</v>
      </c>
      <c r="B58" s="17"/>
      <c r="C58" s="17"/>
      <c r="D58" s="29">
        <v>7404</v>
      </c>
      <c r="E58" s="29"/>
      <c r="F58" s="29">
        <f>21103-1</f>
        <v>21102</v>
      </c>
      <c r="G58" s="29"/>
      <c r="H58" s="28">
        <v>1695</v>
      </c>
      <c r="I58" s="20"/>
      <c r="J58" s="29">
        <f>2011-1</f>
        <v>2010</v>
      </c>
      <c r="K58" s="29"/>
    </row>
    <row r="59" spans="1:11" s="14" customFormat="1" ht="20.25" customHeight="1">
      <c r="A59" s="2" t="s">
        <v>15</v>
      </c>
      <c r="B59" s="17"/>
      <c r="C59" s="17"/>
      <c r="D59" s="22">
        <f>SUM(D47:D58)</f>
        <v>2505461</v>
      </c>
      <c r="E59" s="29"/>
      <c r="F59" s="22">
        <f>SUM(F47:F58)</f>
        <v>2480594</v>
      </c>
      <c r="G59" s="29"/>
      <c r="H59" s="22">
        <f>SUM(H47:H58)</f>
        <v>1540512</v>
      </c>
      <c r="I59" s="29"/>
      <c r="J59" s="22">
        <f>SUM(J47:J58)</f>
        <v>1425080</v>
      </c>
      <c r="K59" s="29"/>
    </row>
    <row r="60" spans="1:11" s="14" customFormat="1" ht="20.25" customHeight="1">
      <c r="A60" s="2" t="s">
        <v>16</v>
      </c>
      <c r="B60" s="17"/>
      <c r="C60" s="17"/>
      <c r="D60" s="17"/>
      <c r="E60" s="17"/>
      <c r="F60" s="17"/>
      <c r="G60" s="17"/>
      <c r="H60" s="17"/>
      <c r="I60" s="17"/>
      <c r="J60" s="17"/>
      <c r="K60" s="29"/>
    </row>
    <row r="61" spans="1:11" s="14" customFormat="1" ht="20.25" customHeight="1">
      <c r="A61" s="14" t="s">
        <v>207</v>
      </c>
      <c r="B61" s="16">
        <v>20</v>
      </c>
      <c r="C61" s="17"/>
      <c r="D61" s="29">
        <v>389500</v>
      </c>
      <c r="E61" s="17"/>
      <c r="F61" s="29">
        <v>266400</v>
      </c>
      <c r="G61" s="17"/>
      <c r="H61" s="29">
        <v>389500</v>
      </c>
      <c r="I61" s="8"/>
      <c r="J61" s="29">
        <v>266400</v>
      </c>
      <c r="K61" s="29"/>
    </row>
    <row r="62" spans="1:11" s="14" customFormat="1" ht="20.25" customHeight="1">
      <c r="A62" s="60" t="s">
        <v>205</v>
      </c>
      <c r="B62" s="16">
        <v>21</v>
      </c>
      <c r="C62" s="17"/>
      <c r="D62" s="29">
        <v>67900</v>
      </c>
      <c r="E62" s="29"/>
      <c r="F62" s="29">
        <v>3414</v>
      </c>
      <c r="G62" s="29"/>
      <c r="H62" s="29">
        <v>0</v>
      </c>
      <c r="I62" s="20"/>
      <c r="J62" s="29">
        <v>0</v>
      </c>
      <c r="K62" s="29"/>
    </row>
    <row r="63" spans="1:11" s="14" customFormat="1" ht="20.25" customHeight="1">
      <c r="A63" s="14" t="s">
        <v>61</v>
      </c>
      <c r="B63" s="16"/>
      <c r="C63" s="17"/>
      <c r="D63" s="29">
        <f>52329</f>
        <v>52329</v>
      </c>
      <c r="E63" s="29"/>
      <c r="F63" s="29">
        <v>51580</v>
      </c>
      <c r="G63" s="29"/>
      <c r="H63" s="29">
        <v>1758</v>
      </c>
      <c r="I63" s="20"/>
      <c r="J63" s="29">
        <v>1663</v>
      </c>
      <c r="K63" s="29"/>
    </row>
    <row r="64" spans="1:11" s="14" customFormat="1" ht="20.25" customHeight="1">
      <c r="A64" s="14" t="s">
        <v>240</v>
      </c>
      <c r="B64" s="16"/>
      <c r="C64" s="17"/>
      <c r="D64" s="29">
        <v>9060</v>
      </c>
      <c r="E64" s="29"/>
      <c r="F64" s="29">
        <v>0</v>
      </c>
      <c r="G64" s="29"/>
      <c r="H64" s="29">
        <v>0</v>
      </c>
      <c r="I64" s="29"/>
      <c r="J64" s="29">
        <v>0</v>
      </c>
      <c r="K64" s="29"/>
    </row>
    <row r="65" spans="1:11" s="14" customFormat="1" ht="20.25" customHeight="1">
      <c r="A65" s="14" t="s">
        <v>118</v>
      </c>
      <c r="B65" s="16"/>
      <c r="C65" s="17"/>
      <c r="D65" s="29">
        <v>24048</v>
      </c>
      <c r="E65" s="29"/>
      <c r="F65" s="29">
        <f>22175-1</f>
        <v>22174</v>
      </c>
      <c r="G65" s="29"/>
      <c r="H65" s="29">
        <v>21917</v>
      </c>
      <c r="I65" s="20"/>
      <c r="J65" s="29">
        <f>19667-1</f>
        <v>19666</v>
      </c>
      <c r="K65" s="29"/>
    </row>
    <row r="66" spans="1:11" s="14" customFormat="1" ht="20.25" customHeight="1">
      <c r="A66" s="2" t="s">
        <v>17</v>
      </c>
      <c r="B66" s="17"/>
      <c r="C66" s="17"/>
      <c r="D66" s="22">
        <f>SUM(D61:D65)</f>
        <v>542837</v>
      </c>
      <c r="E66" s="29"/>
      <c r="F66" s="22">
        <f>SUM(F61:F65)</f>
        <v>343568</v>
      </c>
      <c r="G66" s="29"/>
      <c r="H66" s="22">
        <f>SUM(H61:H65)</f>
        <v>413175</v>
      </c>
      <c r="I66" s="29"/>
      <c r="J66" s="22">
        <f>SUM(J61:J65)</f>
        <v>287729</v>
      </c>
      <c r="K66" s="29"/>
    </row>
    <row r="67" spans="1:11" s="14" customFormat="1" ht="20.25" customHeight="1">
      <c r="A67" s="2" t="s">
        <v>18</v>
      </c>
      <c r="B67" s="17"/>
      <c r="C67" s="17"/>
      <c r="D67" s="22">
        <f>SUM(D59+D66)</f>
        <v>3048298</v>
      </c>
      <c r="E67" s="29"/>
      <c r="F67" s="22">
        <f>SUM(F59+F66)</f>
        <v>2824162</v>
      </c>
      <c r="G67" s="29"/>
      <c r="H67" s="22">
        <f>SUM(H59+H66)</f>
        <v>1953687</v>
      </c>
      <c r="I67" s="29"/>
      <c r="J67" s="22">
        <f>SUM(J59+J66)</f>
        <v>1712809</v>
      </c>
      <c r="K67" s="29"/>
    </row>
    <row r="68" spans="1:11" s="14" customFormat="1" ht="20.25" customHeight="1">
      <c r="A68" s="2" t="s">
        <v>19</v>
      </c>
      <c r="I68" s="30"/>
      <c r="K68" s="32"/>
    </row>
    <row r="69" spans="1:11" s="14" customFormat="1" ht="20.25" customHeight="1">
      <c r="A69" s="14" t="s">
        <v>32</v>
      </c>
      <c r="B69" s="16">
        <v>22</v>
      </c>
      <c r="I69" s="30"/>
      <c r="K69" s="32"/>
    </row>
    <row r="70" spans="1:11" s="14" customFormat="1" ht="20.25" customHeight="1">
      <c r="A70" s="33" t="s">
        <v>33</v>
      </c>
      <c r="B70" s="17"/>
      <c r="C70" s="17"/>
      <c r="D70" s="32"/>
      <c r="E70" s="31"/>
      <c r="F70" s="32"/>
      <c r="G70" s="31"/>
      <c r="H70" s="32"/>
      <c r="I70" s="31"/>
      <c r="J70" s="32"/>
      <c r="K70" s="32"/>
    </row>
    <row r="71" spans="1:11" s="14" customFormat="1" ht="20.25" customHeight="1" thickBot="1">
      <c r="A71" s="27" t="s">
        <v>121</v>
      </c>
      <c r="B71" s="17"/>
      <c r="C71" s="17"/>
      <c r="D71" s="34">
        <v>1631216</v>
      </c>
      <c r="E71" s="29"/>
      <c r="F71" s="34">
        <v>1631216</v>
      </c>
      <c r="G71" s="29"/>
      <c r="H71" s="34">
        <v>1631216</v>
      </c>
      <c r="I71" s="29"/>
      <c r="J71" s="34">
        <v>1631216</v>
      </c>
      <c r="K71" s="32"/>
    </row>
    <row r="72" spans="1:11" s="14" customFormat="1" ht="20.25" customHeight="1" thickTop="1">
      <c r="A72" s="33" t="s">
        <v>34</v>
      </c>
      <c r="B72" s="17"/>
      <c r="C72" s="17"/>
      <c r="D72" s="18"/>
      <c r="E72" s="18"/>
      <c r="F72" s="18"/>
      <c r="G72" s="18"/>
      <c r="H72" s="18"/>
      <c r="I72" s="18"/>
      <c r="J72" s="18"/>
      <c r="K72" s="32"/>
    </row>
    <row r="73" spans="1:11" s="14" customFormat="1" ht="20.25" customHeight="1">
      <c r="A73" s="27" t="s">
        <v>178</v>
      </c>
      <c r="B73" s="17"/>
      <c r="C73" s="17"/>
      <c r="D73" s="18">
        <v>995945</v>
      </c>
      <c r="E73" s="18"/>
      <c r="F73" s="18">
        <v>995945</v>
      </c>
      <c r="G73" s="18"/>
      <c r="H73" s="18">
        <v>995945</v>
      </c>
      <c r="I73" s="18"/>
      <c r="J73" s="18">
        <v>995945</v>
      </c>
      <c r="K73" s="32"/>
    </row>
    <row r="74" spans="1:11" s="14" customFormat="1" ht="20.25" customHeight="1">
      <c r="A74" s="27" t="s">
        <v>69</v>
      </c>
      <c r="B74" s="17"/>
      <c r="C74" s="17"/>
      <c r="D74" s="18">
        <v>289166</v>
      </c>
      <c r="E74" s="18"/>
      <c r="F74" s="18">
        <v>289166</v>
      </c>
      <c r="G74" s="18"/>
      <c r="H74" s="18">
        <v>289166</v>
      </c>
      <c r="I74" s="18"/>
      <c r="J74" s="18">
        <v>289166</v>
      </c>
      <c r="K74" s="32"/>
    </row>
    <row r="75" spans="1:11" s="14" customFormat="1" ht="20.25" customHeight="1">
      <c r="A75" s="27" t="s">
        <v>131</v>
      </c>
      <c r="B75" s="16">
        <v>23.2</v>
      </c>
      <c r="C75" s="17"/>
      <c r="D75" s="18">
        <v>7621</v>
      </c>
      <c r="E75" s="18"/>
      <c r="F75" s="18">
        <v>7302</v>
      </c>
      <c r="G75" s="18"/>
      <c r="H75" s="18">
        <v>7621</v>
      </c>
      <c r="I75" s="18"/>
      <c r="J75" s="18">
        <v>7302</v>
      </c>
      <c r="K75" s="32"/>
    </row>
    <row r="76" spans="1:11" s="14" customFormat="1" ht="20.25" customHeight="1">
      <c r="A76" s="27" t="s">
        <v>35</v>
      </c>
      <c r="B76" s="17"/>
      <c r="C76" s="17"/>
      <c r="D76" s="29"/>
      <c r="E76" s="29"/>
      <c r="F76" s="29"/>
      <c r="G76" s="29"/>
      <c r="H76" s="29"/>
      <c r="I76" s="29"/>
      <c r="J76" s="29"/>
      <c r="K76" s="32"/>
    </row>
    <row r="77" spans="1:11" s="14" customFormat="1" ht="20.25" customHeight="1">
      <c r="A77" s="27" t="s">
        <v>36</v>
      </c>
      <c r="B77" s="16"/>
      <c r="C77" s="17"/>
      <c r="D77" s="29">
        <v>73340</v>
      </c>
      <c r="E77" s="29"/>
      <c r="F77" s="29">
        <v>73340</v>
      </c>
      <c r="G77" s="29"/>
      <c r="H77" s="29">
        <v>73340</v>
      </c>
      <c r="I77" s="20"/>
      <c r="J77" s="29">
        <v>73340</v>
      </c>
      <c r="K77" s="32"/>
    </row>
    <row r="78" spans="1:11" s="26" customFormat="1" ht="20.25" customHeight="1">
      <c r="A78" s="35" t="s">
        <v>37</v>
      </c>
      <c r="B78" s="17"/>
      <c r="C78" s="17"/>
      <c r="D78" s="20">
        <v>155483</v>
      </c>
      <c r="E78" s="20"/>
      <c r="F78" s="29">
        <v>262919</v>
      </c>
      <c r="G78" s="20"/>
      <c r="H78" s="20">
        <v>155483</v>
      </c>
      <c r="I78" s="20"/>
      <c r="J78" s="29">
        <v>262919</v>
      </c>
      <c r="K78" s="32"/>
    </row>
    <row r="79" spans="1:11" s="14" customFormat="1" ht="20.25" customHeight="1">
      <c r="A79" s="27" t="s">
        <v>71</v>
      </c>
      <c r="B79" s="16">
        <v>5.3</v>
      </c>
      <c r="C79" s="17"/>
      <c r="D79" s="18">
        <v>-102370</v>
      </c>
      <c r="E79" s="29"/>
      <c r="F79" s="20">
        <v>-49217</v>
      </c>
      <c r="G79" s="29" t="s">
        <v>2</v>
      </c>
      <c r="H79" s="20">
        <v>-102370</v>
      </c>
      <c r="I79" s="20"/>
      <c r="J79" s="20">
        <v>-49217</v>
      </c>
      <c r="K79" s="32"/>
    </row>
    <row r="80" spans="1:11" s="14" customFormat="1" ht="20.25" customHeight="1">
      <c r="A80" s="2" t="s">
        <v>20</v>
      </c>
      <c r="B80" s="17"/>
      <c r="C80" s="17"/>
      <c r="D80" s="22">
        <f>SUM(D73:D79)</f>
        <v>1419185</v>
      </c>
      <c r="E80" s="29"/>
      <c r="F80" s="22">
        <f>SUM(F73:F79)</f>
        <v>1579455</v>
      </c>
      <c r="G80" s="29"/>
      <c r="H80" s="22">
        <f>SUM(H73:H79)</f>
        <v>1419185</v>
      </c>
      <c r="I80" s="29"/>
      <c r="J80" s="22">
        <f>SUM(J73:J79)</f>
        <v>1579455</v>
      </c>
      <c r="K80" s="32"/>
    </row>
    <row r="81" spans="1:11" s="14" customFormat="1" ht="20.25" customHeight="1" thickBot="1">
      <c r="A81" s="2" t="s">
        <v>46</v>
      </c>
      <c r="B81" s="17"/>
      <c r="C81" s="17"/>
      <c r="D81" s="36">
        <f>SUM(D67+D80)</f>
        <v>4467483</v>
      </c>
      <c r="E81" s="29"/>
      <c r="F81" s="36">
        <f>SUM(F67+F80)</f>
        <v>4403617</v>
      </c>
      <c r="G81" s="29"/>
      <c r="H81" s="36">
        <f>SUM(H67+H80)</f>
        <v>3372872</v>
      </c>
      <c r="I81" s="29"/>
      <c r="J81" s="36">
        <f>SUM(J67+J80)</f>
        <v>3292264</v>
      </c>
      <c r="K81" s="32"/>
    </row>
    <row r="82" spans="1:11" s="14" customFormat="1" ht="20.25" customHeight="1" thickTop="1">
      <c r="B82" s="17"/>
      <c r="C82" s="17"/>
      <c r="D82" s="37">
        <f>SUM(D81-D35)</f>
        <v>0</v>
      </c>
      <c r="E82" s="37"/>
      <c r="F82" s="37">
        <f>SUM(F81-F35)</f>
        <v>0</v>
      </c>
      <c r="G82" s="37"/>
      <c r="H82" s="37">
        <f>SUM(H81-H35)</f>
        <v>0</v>
      </c>
      <c r="I82" s="37"/>
      <c r="J82" s="37">
        <f>SUM(J81-J35)</f>
        <v>0</v>
      </c>
      <c r="K82" s="32"/>
    </row>
    <row r="83" spans="1:11" s="14" customFormat="1" ht="20.25" customHeight="1">
      <c r="A83" s="9" t="s">
        <v>1</v>
      </c>
      <c r="B83" s="17"/>
      <c r="C83" s="17"/>
      <c r="D83" s="37"/>
      <c r="E83" s="37"/>
      <c r="F83" s="37"/>
      <c r="G83" s="37"/>
      <c r="H83" s="37"/>
      <c r="I83" s="37"/>
      <c r="J83" s="37"/>
      <c r="K83" s="32"/>
    </row>
    <row r="84" spans="1:11" s="14" customFormat="1" ht="20.25" customHeight="1">
      <c r="A84" s="9"/>
      <c r="B84" s="17"/>
      <c r="C84" s="17"/>
      <c r="D84" s="37"/>
      <c r="E84" s="37"/>
      <c r="F84" s="37"/>
      <c r="G84" s="37"/>
      <c r="H84" s="37"/>
      <c r="I84" s="37"/>
      <c r="J84" s="37"/>
      <c r="K84" s="32"/>
    </row>
    <row r="85" spans="1:11" s="14" customFormat="1" ht="20.25" customHeight="1">
      <c r="B85" s="17"/>
      <c r="C85" s="17"/>
      <c r="D85" s="37"/>
      <c r="E85" s="37"/>
      <c r="F85" s="37"/>
      <c r="G85" s="37"/>
      <c r="H85" s="37"/>
      <c r="I85" s="37"/>
      <c r="J85" s="37"/>
      <c r="K85" s="32"/>
    </row>
    <row r="86" spans="1:11" ht="20.25" customHeight="1">
      <c r="A86" s="38" t="s">
        <v>2</v>
      </c>
      <c r="B86" s="25"/>
      <c r="C86" s="25"/>
      <c r="D86" s="4"/>
      <c r="E86" s="4"/>
      <c r="F86" s="4"/>
      <c r="G86" s="3"/>
      <c r="H86" s="4"/>
      <c r="I86" s="4"/>
      <c r="J86" s="4"/>
    </row>
    <row r="87" spans="1:11" ht="18" customHeight="1">
      <c r="A87" s="15"/>
      <c r="B87" s="25"/>
      <c r="C87" s="25"/>
      <c r="D87" s="4"/>
      <c r="E87" s="4"/>
      <c r="F87" s="4"/>
      <c r="G87" s="3"/>
      <c r="H87" s="4"/>
      <c r="I87" s="4"/>
      <c r="J87" s="4"/>
    </row>
    <row r="88" spans="1:11" ht="18" customHeight="1">
      <c r="B88" s="9" t="s">
        <v>47</v>
      </c>
    </row>
    <row r="89" spans="1:11" ht="18" customHeight="1">
      <c r="A89" s="38" t="s">
        <v>2</v>
      </c>
      <c r="B89" s="25"/>
      <c r="C89" s="25"/>
      <c r="D89" s="4"/>
      <c r="E89" s="4"/>
      <c r="F89" s="4"/>
      <c r="G89" s="3"/>
      <c r="H89" s="4"/>
      <c r="I89" s="4"/>
      <c r="J89" s="4"/>
    </row>
  </sheetData>
  <mergeCells count="4">
    <mergeCell ref="D4:F4"/>
    <mergeCell ref="D41:F41"/>
    <mergeCell ref="H41:J41"/>
    <mergeCell ref="H4:J4"/>
  </mergeCells>
  <printOptions gridLinesSet="0"/>
  <pageMargins left="0.78740157480314965" right="0.39370078740157483" top="0.78740157480314965" bottom="0.39370078740157483" header="0.19685039370078741" footer="0.19685039370078741"/>
  <pageSetup paperSize="9" scale="71" fitToWidth="0" fitToHeight="0" orientation="portrait" r:id="rId1"/>
  <headerFooter alignWithMargins="0"/>
  <rowBreaks count="4" manualBreakCount="4">
    <brk id="37" max="9" man="1"/>
    <brk id="255" max="65535" man="1"/>
    <brk id="278" max="65535" man="1"/>
    <brk id="324" max="6553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81"/>
  <sheetViews>
    <sheetView showGridLines="0" view="pageBreakPreview" topLeftCell="A16" zoomScaleNormal="100" zoomScaleSheetLayoutView="100" workbookViewId="0">
      <selection activeCell="A27" sqref="A27"/>
    </sheetView>
  </sheetViews>
  <sheetFormatPr defaultColWidth="10.5703125" defaultRowHeight="20.25" customHeight="1"/>
  <cols>
    <col min="1" max="1" width="45.7109375" style="9" customWidth="1"/>
    <col min="2" max="2" width="7" style="9" customWidth="1"/>
    <col min="3" max="3" width="0.7109375" style="9" customWidth="1"/>
    <col min="4" max="4" width="12.28515625" style="14" customWidth="1"/>
    <col min="5" max="5" width="1.5703125" style="9" customWidth="1"/>
    <col min="6" max="6" width="12.28515625" style="14" customWidth="1"/>
    <col min="7" max="7" width="1" style="15" customWidth="1"/>
    <col min="8" max="8" width="12.28515625" style="14" customWidth="1"/>
    <col min="9" max="9" width="1.5703125" style="9" customWidth="1"/>
    <col min="10" max="10" width="12.28515625" style="14" customWidth="1"/>
    <col min="11" max="11" width="0.7109375" style="9" customWidth="1"/>
    <col min="12" max="16384" width="10.5703125" style="9"/>
  </cols>
  <sheetData>
    <row r="1" spans="1:16" ht="20.25" customHeight="1">
      <c r="A1" s="15"/>
      <c r="B1" s="25"/>
      <c r="C1" s="25"/>
      <c r="D1" s="4"/>
      <c r="E1" s="3"/>
      <c r="F1" s="4"/>
      <c r="G1" s="58"/>
      <c r="H1" s="4"/>
      <c r="I1" s="3"/>
      <c r="J1" s="39" t="s">
        <v>86</v>
      </c>
    </row>
    <row r="2" spans="1:16" s="1" customFormat="1" ht="18" customHeight="1">
      <c r="A2" s="1" t="s">
        <v>60</v>
      </c>
      <c r="D2" s="2"/>
      <c r="F2" s="2"/>
      <c r="G2" s="59"/>
      <c r="H2" s="2"/>
      <c r="J2" s="40"/>
    </row>
    <row r="3" spans="1:16" s="1" customFormat="1" ht="18" customHeight="1">
      <c r="A3" s="1" t="s">
        <v>92</v>
      </c>
      <c r="D3" s="2"/>
      <c r="F3" s="2"/>
      <c r="G3" s="59"/>
      <c r="H3" s="2"/>
      <c r="J3" s="41"/>
    </row>
    <row r="4" spans="1:16" s="1" customFormat="1" ht="18" customHeight="1">
      <c r="A4" s="42" t="s">
        <v>193</v>
      </c>
      <c r="D4" s="2"/>
      <c r="F4" s="2"/>
      <c r="G4" s="59"/>
      <c r="H4" s="2"/>
      <c r="J4" s="41"/>
    </row>
    <row r="5" spans="1:16" s="14" customFormat="1" ht="18" customHeight="1">
      <c r="A5" s="60"/>
      <c r="B5" s="4"/>
      <c r="C5" s="4"/>
      <c r="D5" s="4"/>
      <c r="E5" s="4"/>
      <c r="F5" s="4"/>
      <c r="G5" s="4"/>
      <c r="H5" s="4"/>
      <c r="I5" s="4"/>
      <c r="J5" s="6" t="s">
        <v>83</v>
      </c>
    </row>
    <row r="6" spans="1:16" s="7" customFormat="1" ht="18" customHeight="1">
      <c r="A6" s="3"/>
      <c r="B6" s="3"/>
      <c r="C6" s="3"/>
      <c r="D6" s="61" t="s">
        <v>26</v>
      </c>
      <c r="E6" s="62"/>
      <c r="F6" s="61"/>
      <c r="G6" s="8"/>
      <c r="H6" s="61" t="s">
        <v>25</v>
      </c>
      <c r="I6" s="62"/>
      <c r="J6" s="61"/>
    </row>
    <row r="7" spans="1:16" ht="18" customHeight="1">
      <c r="B7" s="54" t="s">
        <v>0</v>
      </c>
      <c r="C7" s="52"/>
      <c r="D7" s="92" t="s">
        <v>194</v>
      </c>
      <c r="E7" s="63"/>
      <c r="F7" s="92" t="s">
        <v>155</v>
      </c>
      <c r="G7" s="14"/>
      <c r="H7" s="92" t="s">
        <v>194</v>
      </c>
      <c r="I7" s="63"/>
      <c r="J7" s="92" t="s">
        <v>155</v>
      </c>
    </row>
    <row r="8" spans="1:16" s="14" customFormat="1" ht="18" customHeight="1">
      <c r="A8" s="2" t="s">
        <v>82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14" customFormat="1" ht="18" customHeight="1">
      <c r="A9" s="2" t="s">
        <v>21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s="14" customFormat="1" ht="18" customHeight="1">
      <c r="A10" s="27" t="s">
        <v>38</v>
      </c>
      <c r="B10" s="64"/>
      <c r="C10" s="8"/>
      <c r="D10" s="20">
        <v>2187</v>
      </c>
      <c r="E10" s="19"/>
      <c r="F10" s="20">
        <v>3850</v>
      </c>
      <c r="G10" s="19"/>
      <c r="H10" s="21">
        <v>0</v>
      </c>
      <c r="I10" s="19"/>
      <c r="J10" s="21">
        <v>0</v>
      </c>
      <c r="K10" s="32"/>
      <c r="L10" s="32"/>
      <c r="M10" s="32"/>
      <c r="N10" s="32"/>
      <c r="O10" s="32"/>
      <c r="P10" s="5"/>
    </row>
    <row r="11" spans="1:16" s="14" customFormat="1" ht="18" customHeight="1">
      <c r="A11" s="14" t="s">
        <v>103</v>
      </c>
      <c r="B11" s="64">
        <v>24</v>
      </c>
      <c r="C11" s="8"/>
      <c r="D11" s="20">
        <v>124090</v>
      </c>
      <c r="E11" s="19"/>
      <c r="F11" s="20">
        <v>85315</v>
      </c>
      <c r="G11" s="19"/>
      <c r="H11" s="21">
        <v>0</v>
      </c>
      <c r="I11" s="19"/>
      <c r="J11" s="21">
        <v>0</v>
      </c>
      <c r="K11" s="32"/>
      <c r="L11" s="26"/>
      <c r="M11" s="32"/>
      <c r="N11" s="32"/>
      <c r="O11" s="32"/>
      <c r="P11" s="5"/>
    </row>
    <row r="12" spans="1:16" s="14" customFormat="1" ht="18" customHeight="1">
      <c r="A12" s="14" t="s">
        <v>102</v>
      </c>
      <c r="B12" s="64"/>
      <c r="C12" s="8"/>
      <c r="D12" s="20">
        <v>7399</v>
      </c>
      <c r="E12" s="19"/>
      <c r="F12" s="20">
        <v>4704</v>
      </c>
      <c r="G12" s="19"/>
      <c r="H12" s="21">
        <v>0</v>
      </c>
      <c r="I12" s="19"/>
      <c r="J12" s="21">
        <v>0</v>
      </c>
      <c r="K12" s="32"/>
      <c r="L12" s="26"/>
      <c r="M12" s="32"/>
      <c r="N12" s="32"/>
      <c r="O12" s="32"/>
      <c r="P12" s="5"/>
    </row>
    <row r="13" spans="1:16" s="14" customFormat="1" ht="18" customHeight="1">
      <c r="A13" s="14" t="s">
        <v>208</v>
      </c>
      <c r="B13" s="64"/>
      <c r="C13" s="8"/>
      <c r="D13" s="20">
        <v>26056</v>
      </c>
      <c r="E13" s="19"/>
      <c r="F13" s="20">
        <v>12551</v>
      </c>
      <c r="G13" s="19"/>
      <c r="H13" s="20">
        <v>25376</v>
      </c>
      <c r="I13" s="19"/>
      <c r="J13" s="20">
        <v>10982</v>
      </c>
      <c r="K13" s="32"/>
      <c r="L13" s="26"/>
      <c r="M13" s="32"/>
      <c r="N13" s="32"/>
      <c r="O13" s="32"/>
      <c r="P13" s="5"/>
    </row>
    <row r="14" spans="1:16" s="14" customFormat="1" ht="18" customHeight="1">
      <c r="A14" s="14" t="s">
        <v>209</v>
      </c>
      <c r="B14" s="64"/>
      <c r="C14" s="8"/>
      <c r="D14" s="20">
        <v>483</v>
      </c>
      <c r="E14" s="19"/>
      <c r="F14" s="20">
        <v>278</v>
      </c>
      <c r="G14" s="19"/>
      <c r="H14" s="20">
        <v>483</v>
      </c>
      <c r="I14" s="19"/>
      <c r="J14" s="20">
        <v>278</v>
      </c>
      <c r="K14" s="32"/>
      <c r="L14" s="26"/>
      <c r="M14" s="32"/>
      <c r="N14" s="32"/>
      <c r="O14" s="32"/>
      <c r="P14" s="5"/>
    </row>
    <row r="15" spans="1:16" s="14" customFormat="1" ht="18" customHeight="1">
      <c r="A15" s="14" t="s">
        <v>242</v>
      </c>
      <c r="B15" s="64">
        <v>25</v>
      </c>
      <c r="C15" s="8"/>
      <c r="D15" s="20">
        <v>-164574</v>
      </c>
      <c r="E15" s="19"/>
      <c r="F15" s="20">
        <v>10800</v>
      </c>
      <c r="G15" s="19"/>
      <c r="H15" s="20">
        <v>-168234</v>
      </c>
      <c r="I15" s="19"/>
      <c r="J15" s="21">
        <v>1971</v>
      </c>
      <c r="K15" s="32"/>
      <c r="L15" s="26"/>
      <c r="M15" s="32"/>
      <c r="N15" s="32"/>
      <c r="O15" s="32"/>
      <c r="P15" s="5"/>
    </row>
    <row r="16" spans="1:16" s="14" customFormat="1" ht="18" customHeight="1">
      <c r="A16" s="14" t="s">
        <v>159</v>
      </c>
      <c r="B16" s="64">
        <v>3</v>
      </c>
      <c r="C16" s="8"/>
      <c r="D16" s="20">
        <v>361</v>
      </c>
      <c r="E16" s="19"/>
      <c r="F16" s="20">
        <v>62</v>
      </c>
      <c r="G16" s="19"/>
      <c r="H16" s="20">
        <v>3600</v>
      </c>
      <c r="I16" s="19"/>
      <c r="J16" s="20">
        <v>3600</v>
      </c>
      <c r="K16" s="32"/>
      <c r="L16" s="26"/>
      <c r="M16" s="32"/>
      <c r="N16" s="32"/>
      <c r="O16" s="32"/>
      <c r="P16" s="5"/>
    </row>
    <row r="17" spans="1:16" s="14" customFormat="1" ht="18" customHeight="1">
      <c r="A17" s="27" t="s">
        <v>39</v>
      </c>
      <c r="B17" s="64"/>
      <c r="C17" s="8"/>
      <c r="D17" s="20">
        <v>1321</v>
      </c>
      <c r="E17" s="19"/>
      <c r="F17" s="20">
        <v>3103</v>
      </c>
      <c r="G17" s="19"/>
      <c r="H17" s="20">
        <v>66</v>
      </c>
      <c r="I17" s="19"/>
      <c r="J17" s="20">
        <v>2089</v>
      </c>
      <c r="K17" s="63"/>
      <c r="L17" s="32"/>
      <c r="M17" s="32"/>
      <c r="N17" s="32"/>
      <c r="O17" s="32"/>
      <c r="P17" s="5"/>
    </row>
    <row r="18" spans="1:16" s="14" customFormat="1" ht="18" customHeight="1">
      <c r="A18" s="2" t="s">
        <v>22</v>
      </c>
      <c r="B18" s="8"/>
      <c r="C18" s="8"/>
      <c r="D18" s="22">
        <f>SUM(D10:D17)</f>
        <v>-2677</v>
      </c>
      <c r="E18" s="19"/>
      <c r="F18" s="22">
        <f>SUM(F10:F17)</f>
        <v>120663</v>
      </c>
      <c r="G18" s="19"/>
      <c r="H18" s="22">
        <f>SUM(H10:H17)</f>
        <v>-138709</v>
      </c>
      <c r="I18" s="19"/>
      <c r="J18" s="22">
        <f>SUM(J10:J17)</f>
        <v>18920</v>
      </c>
      <c r="K18" s="32"/>
      <c r="L18" s="32"/>
      <c r="M18" s="32"/>
      <c r="N18" s="32"/>
      <c r="O18" s="32"/>
      <c r="P18" s="5"/>
    </row>
    <row r="19" spans="1:16" s="14" customFormat="1" ht="18" customHeight="1">
      <c r="A19" s="2" t="s">
        <v>23</v>
      </c>
      <c r="B19" s="8"/>
      <c r="C19" s="8"/>
      <c r="D19" s="18"/>
      <c r="E19" s="18"/>
      <c r="F19" s="18"/>
      <c r="G19" s="18"/>
      <c r="H19" s="18"/>
      <c r="I19" s="18"/>
      <c r="J19" s="18"/>
      <c r="K19" s="32"/>
      <c r="L19" s="32"/>
      <c r="M19" s="32"/>
      <c r="N19" s="32"/>
      <c r="O19" s="32"/>
      <c r="P19" s="5"/>
    </row>
    <row r="20" spans="1:16" s="14" customFormat="1" ht="18" customHeight="1">
      <c r="A20" s="27" t="s">
        <v>257</v>
      </c>
      <c r="B20" s="8"/>
      <c r="C20" s="8"/>
      <c r="D20" s="19">
        <v>73724</v>
      </c>
      <c r="E20" s="19"/>
      <c r="F20" s="19">
        <v>68604</v>
      </c>
      <c r="G20" s="19"/>
      <c r="H20" s="20">
        <v>6088</v>
      </c>
      <c r="I20" s="19"/>
      <c r="J20" s="20">
        <v>7995</v>
      </c>
      <c r="K20" s="32"/>
      <c r="L20" s="32"/>
      <c r="M20" s="32"/>
      <c r="N20" s="32"/>
      <c r="O20" s="32"/>
      <c r="P20" s="5"/>
    </row>
    <row r="21" spans="1:16" s="14" customFormat="1" ht="18" customHeight="1">
      <c r="A21" s="27" t="s">
        <v>258</v>
      </c>
      <c r="B21" s="8"/>
      <c r="C21" s="8"/>
      <c r="D21" s="19">
        <v>10281</v>
      </c>
      <c r="E21" s="19"/>
      <c r="F21" s="19">
        <v>3214</v>
      </c>
      <c r="G21" s="19"/>
      <c r="H21" s="20">
        <v>62</v>
      </c>
      <c r="I21" s="19"/>
      <c r="J21" s="20">
        <v>290</v>
      </c>
      <c r="K21" s="32"/>
      <c r="L21" s="32"/>
      <c r="M21" s="32"/>
      <c r="N21" s="32"/>
      <c r="O21" s="32"/>
      <c r="P21" s="5"/>
    </row>
    <row r="22" spans="1:16" s="14" customFormat="1" ht="18" customHeight="1">
      <c r="A22" s="27" t="s">
        <v>259</v>
      </c>
      <c r="B22" s="64"/>
      <c r="C22" s="8"/>
      <c r="D22" s="19">
        <v>15473</v>
      </c>
      <c r="E22" s="19"/>
      <c r="F22" s="19">
        <v>12940</v>
      </c>
      <c r="G22" s="19"/>
      <c r="H22" s="20">
        <v>964</v>
      </c>
      <c r="I22" s="19"/>
      <c r="J22" s="20">
        <v>922</v>
      </c>
      <c r="K22" s="32"/>
      <c r="L22" s="32"/>
      <c r="M22" s="32"/>
      <c r="N22" s="32"/>
      <c r="O22" s="32"/>
      <c r="P22" s="5"/>
    </row>
    <row r="23" spans="1:16" s="14" customFormat="1" ht="18" customHeight="1">
      <c r="A23" s="27" t="s">
        <v>260</v>
      </c>
      <c r="B23" s="8"/>
      <c r="C23" s="8"/>
      <c r="D23" s="20">
        <v>13367</v>
      </c>
      <c r="E23" s="19"/>
      <c r="F23" s="19">
        <v>18802</v>
      </c>
      <c r="G23" s="19"/>
      <c r="H23" s="20">
        <v>2271</v>
      </c>
      <c r="I23" s="19"/>
      <c r="J23" s="20">
        <v>708</v>
      </c>
      <c r="K23" s="32"/>
      <c r="L23" s="32"/>
      <c r="M23" s="32"/>
      <c r="N23" s="32"/>
      <c r="O23" s="32"/>
      <c r="P23" s="5"/>
    </row>
    <row r="24" spans="1:16" s="14" customFormat="1" ht="18" customHeight="1">
      <c r="A24" s="2" t="s">
        <v>24</v>
      </c>
      <c r="B24" s="8"/>
      <c r="C24" s="8"/>
      <c r="D24" s="67">
        <f>SUM(D20:D23)</f>
        <v>112845</v>
      </c>
      <c r="E24" s="19"/>
      <c r="F24" s="67">
        <f>SUM(F20:F23)</f>
        <v>103560</v>
      </c>
      <c r="G24" s="19"/>
      <c r="H24" s="67">
        <f>SUM(H20:H23)</f>
        <v>9385</v>
      </c>
      <c r="I24" s="19"/>
      <c r="J24" s="67">
        <f>SUM(J20:J23)</f>
        <v>9915</v>
      </c>
      <c r="K24" s="32"/>
      <c r="L24" s="32"/>
      <c r="M24" s="32"/>
      <c r="N24" s="32"/>
      <c r="O24" s="32"/>
      <c r="P24" s="5"/>
    </row>
    <row r="25" spans="1:16" s="14" customFormat="1" ht="18" customHeight="1">
      <c r="A25" s="65" t="s">
        <v>197</v>
      </c>
      <c r="B25" s="8"/>
      <c r="C25" s="8"/>
      <c r="D25" s="19">
        <f>+D18-D24</f>
        <v>-115522</v>
      </c>
      <c r="E25" s="19"/>
      <c r="F25" s="19">
        <f>+F18-F24</f>
        <v>17103</v>
      </c>
      <c r="G25" s="19"/>
      <c r="H25" s="19">
        <f>+H18-H24</f>
        <v>-148094</v>
      </c>
      <c r="I25" s="19"/>
      <c r="J25" s="19">
        <f>+J18-J24</f>
        <v>9005</v>
      </c>
      <c r="K25" s="26"/>
      <c r="L25" s="26"/>
      <c r="M25" s="26"/>
      <c r="N25" s="32"/>
      <c r="O25" s="26"/>
      <c r="P25" s="5"/>
    </row>
    <row r="26" spans="1:16" s="14" customFormat="1" ht="18" customHeight="1">
      <c r="A26" s="27" t="s">
        <v>212</v>
      </c>
      <c r="B26" s="64">
        <v>11.2</v>
      </c>
      <c r="C26" s="8"/>
      <c r="D26" s="19">
        <v>0</v>
      </c>
      <c r="E26" s="19"/>
      <c r="F26" s="19">
        <v>0</v>
      </c>
      <c r="G26" s="19"/>
      <c r="H26" s="19">
        <v>20818</v>
      </c>
      <c r="I26" s="19"/>
      <c r="J26" s="19">
        <v>-1860</v>
      </c>
      <c r="K26" s="26"/>
      <c r="L26" s="26"/>
      <c r="M26" s="26"/>
      <c r="N26" s="32"/>
      <c r="O26" s="26"/>
    </row>
    <row r="27" spans="1:16" s="14" customFormat="1" ht="18" customHeight="1">
      <c r="A27" s="27" t="s">
        <v>113</v>
      </c>
      <c r="B27" s="64">
        <v>12.2</v>
      </c>
      <c r="C27" s="8"/>
      <c r="D27" s="19">
        <v>187</v>
      </c>
      <c r="E27" s="19"/>
      <c r="F27" s="19">
        <v>194</v>
      </c>
      <c r="G27" s="19"/>
      <c r="H27" s="21">
        <v>187</v>
      </c>
      <c r="I27" s="19"/>
      <c r="J27" s="21">
        <v>194</v>
      </c>
      <c r="K27" s="26"/>
      <c r="L27" s="26"/>
      <c r="M27" s="26"/>
      <c r="N27" s="32"/>
      <c r="O27" s="26"/>
    </row>
    <row r="28" spans="1:16" s="14" customFormat="1" ht="18" customHeight="1">
      <c r="A28" s="27" t="s">
        <v>185</v>
      </c>
      <c r="B28" s="64">
        <v>13.2</v>
      </c>
      <c r="C28" s="8"/>
      <c r="D28" s="43">
        <v>1092</v>
      </c>
      <c r="E28" s="19"/>
      <c r="F28" s="43">
        <v>0</v>
      </c>
      <c r="G28" s="19"/>
      <c r="H28" s="66">
        <v>1092</v>
      </c>
      <c r="I28" s="19"/>
      <c r="J28" s="66">
        <v>0</v>
      </c>
      <c r="K28" s="26"/>
      <c r="L28" s="26"/>
      <c r="M28" s="26"/>
      <c r="N28" s="32"/>
      <c r="O28" s="26"/>
    </row>
    <row r="29" spans="1:16" s="14" customFormat="1" ht="18" customHeight="1">
      <c r="A29" s="65" t="s">
        <v>243</v>
      </c>
      <c r="B29" s="64"/>
      <c r="C29" s="8"/>
      <c r="D29" s="19">
        <f>SUM(D25:D28)</f>
        <v>-114243</v>
      </c>
      <c r="E29" s="19"/>
      <c r="F29" s="19">
        <f>SUM(F25:F28)</f>
        <v>17297</v>
      </c>
      <c r="G29" s="19"/>
      <c r="H29" s="19">
        <f>SUM(H25:H28)</f>
        <v>-125997</v>
      </c>
      <c r="I29" s="19"/>
      <c r="J29" s="19">
        <f>SUM(J25:J28)</f>
        <v>7339</v>
      </c>
      <c r="K29" s="26"/>
      <c r="L29" s="26"/>
      <c r="M29" s="26"/>
      <c r="N29" s="32"/>
      <c r="O29" s="26"/>
    </row>
    <row r="30" spans="1:16" s="14" customFormat="1" ht="18" customHeight="1">
      <c r="A30" s="27" t="s">
        <v>54</v>
      </c>
      <c r="B30" s="64"/>
      <c r="C30" s="8"/>
      <c r="D30" s="43">
        <v>-16847</v>
      </c>
      <c r="E30" s="19"/>
      <c r="F30" s="43">
        <v>-15447</v>
      </c>
      <c r="G30" s="19"/>
      <c r="H30" s="66">
        <v>-11192</v>
      </c>
      <c r="I30" s="19"/>
      <c r="J30" s="66">
        <v>-5441</v>
      </c>
      <c r="K30" s="26"/>
      <c r="L30" s="26"/>
      <c r="M30" s="26"/>
      <c r="N30" s="32"/>
      <c r="O30" s="26"/>
    </row>
    <row r="31" spans="1:16" s="14" customFormat="1" ht="18" customHeight="1">
      <c r="A31" s="65" t="s">
        <v>244</v>
      </c>
      <c r="B31" s="8"/>
      <c r="C31" s="8"/>
      <c r="D31" s="19">
        <f>SUM(D29:D30)</f>
        <v>-131090</v>
      </c>
      <c r="E31" s="19"/>
      <c r="F31" s="19">
        <f>SUM(F29:F30)</f>
        <v>1850</v>
      </c>
      <c r="G31" s="19"/>
      <c r="H31" s="19">
        <f>SUM(H29:H30)</f>
        <v>-137189</v>
      </c>
      <c r="I31" s="19"/>
      <c r="J31" s="19">
        <f>SUM(J29:J30)</f>
        <v>1898</v>
      </c>
      <c r="K31" s="26"/>
      <c r="L31" s="26"/>
      <c r="M31" s="26"/>
      <c r="N31" s="32"/>
      <c r="O31" s="26"/>
    </row>
    <row r="32" spans="1:16" s="14" customFormat="1" ht="18" customHeight="1">
      <c r="A32" s="27" t="s">
        <v>191</v>
      </c>
      <c r="B32" s="64">
        <v>26</v>
      </c>
      <c r="C32" s="8"/>
      <c r="D32" s="19">
        <v>25529</v>
      </c>
      <c r="E32" s="19"/>
      <c r="F32" s="19">
        <v>-742</v>
      </c>
      <c r="G32" s="19"/>
      <c r="H32" s="20">
        <v>31628</v>
      </c>
      <c r="I32" s="19"/>
      <c r="J32" s="20">
        <v>-790</v>
      </c>
      <c r="K32" s="32"/>
      <c r="L32" s="32"/>
      <c r="M32" s="32"/>
      <c r="N32" s="32"/>
      <c r="O32" s="32"/>
    </row>
    <row r="33" spans="1:16" s="14" customFormat="1" ht="18" customHeight="1">
      <c r="A33" s="2" t="s">
        <v>249</v>
      </c>
      <c r="B33" s="8"/>
      <c r="C33" s="8"/>
      <c r="D33" s="67">
        <f>SUM(D31:D32)</f>
        <v>-105561</v>
      </c>
      <c r="E33" s="19"/>
      <c r="F33" s="67">
        <f>SUM(F31:F32)</f>
        <v>1108</v>
      </c>
      <c r="G33" s="19"/>
      <c r="H33" s="67">
        <f>SUM(H31:H32)</f>
        <v>-105561</v>
      </c>
      <c r="I33" s="19"/>
      <c r="J33" s="67">
        <f>SUM(J31:J32)</f>
        <v>1108</v>
      </c>
      <c r="K33" s="32"/>
      <c r="L33" s="32"/>
      <c r="M33" s="32"/>
      <c r="N33" s="32"/>
      <c r="O33" s="32"/>
      <c r="P33" s="5"/>
    </row>
    <row r="34" spans="1:16" s="14" customFormat="1" ht="18" customHeight="1">
      <c r="A34" s="27"/>
      <c r="I34" s="31"/>
      <c r="J34" s="26"/>
      <c r="K34" s="32"/>
      <c r="N34" s="32"/>
    </row>
    <row r="35" spans="1:16" ht="18" customHeight="1">
      <c r="A35" s="9" t="s">
        <v>1</v>
      </c>
      <c r="D35" s="9"/>
      <c r="F35" s="9"/>
      <c r="G35" s="9"/>
      <c r="H35" s="9"/>
      <c r="J35" s="26"/>
      <c r="N35" s="32"/>
    </row>
    <row r="36" spans="1:16" ht="20.25" customHeight="1">
      <c r="A36" s="15"/>
      <c r="B36" s="25"/>
      <c r="C36" s="25"/>
      <c r="D36" s="4"/>
      <c r="E36" s="3"/>
      <c r="F36" s="4"/>
      <c r="G36" s="58"/>
      <c r="H36" s="4"/>
      <c r="I36" s="3"/>
      <c r="J36" s="131" t="s">
        <v>86</v>
      </c>
      <c r="N36" s="32"/>
    </row>
    <row r="37" spans="1:16" s="1" customFormat="1" ht="18" customHeight="1">
      <c r="A37" s="1" t="s">
        <v>60</v>
      </c>
      <c r="D37" s="2"/>
      <c r="F37" s="2"/>
      <c r="G37" s="59"/>
      <c r="H37" s="2"/>
      <c r="J37" s="115"/>
      <c r="N37" s="32"/>
    </row>
    <row r="38" spans="1:16" s="1" customFormat="1" ht="18" customHeight="1">
      <c r="A38" s="1" t="s">
        <v>147</v>
      </c>
      <c r="D38" s="2"/>
      <c r="F38" s="2"/>
      <c r="G38" s="59"/>
      <c r="H38" s="2"/>
      <c r="J38" s="2"/>
      <c r="N38" s="32"/>
    </row>
    <row r="39" spans="1:16" s="1" customFormat="1" ht="18" customHeight="1">
      <c r="A39" s="1" t="s">
        <v>193</v>
      </c>
      <c r="D39" s="2"/>
      <c r="F39" s="2"/>
      <c r="G39" s="59"/>
      <c r="H39" s="2"/>
      <c r="J39" s="2"/>
      <c r="N39" s="32"/>
    </row>
    <row r="40" spans="1:16" s="14" customFormat="1" ht="18" customHeight="1">
      <c r="A40" s="60"/>
      <c r="B40" s="4"/>
      <c r="C40" s="4"/>
      <c r="D40" s="4"/>
      <c r="E40" s="4"/>
      <c r="F40" s="4"/>
      <c r="G40" s="4"/>
      <c r="H40" s="4"/>
      <c r="I40" s="4"/>
      <c r="J40" s="5" t="s">
        <v>83</v>
      </c>
      <c r="N40" s="32"/>
    </row>
    <row r="41" spans="1:16" s="7" customFormat="1" ht="18" customHeight="1">
      <c r="A41" s="3"/>
      <c r="B41" s="3"/>
      <c r="C41" s="3"/>
      <c r="D41" s="61" t="s">
        <v>26</v>
      </c>
      <c r="E41" s="62"/>
      <c r="F41" s="61"/>
      <c r="G41" s="8"/>
      <c r="H41" s="61" t="s">
        <v>25</v>
      </c>
      <c r="I41" s="62"/>
      <c r="J41" s="61"/>
      <c r="N41" s="32"/>
    </row>
    <row r="42" spans="1:16" ht="18" customHeight="1">
      <c r="B42" s="54" t="s">
        <v>0</v>
      </c>
      <c r="C42" s="52"/>
      <c r="D42" s="92" t="s">
        <v>194</v>
      </c>
      <c r="E42" s="63"/>
      <c r="F42" s="92" t="s">
        <v>155</v>
      </c>
      <c r="G42" s="14"/>
      <c r="H42" s="92" t="s">
        <v>194</v>
      </c>
      <c r="I42" s="63"/>
      <c r="J42" s="92" t="s">
        <v>155</v>
      </c>
      <c r="N42" s="32"/>
    </row>
    <row r="43" spans="1:16" s="14" customFormat="1" ht="18" customHeight="1">
      <c r="A43" s="2" t="s">
        <v>62</v>
      </c>
      <c r="B43" s="8"/>
      <c r="C43" s="8"/>
      <c r="D43" s="19"/>
      <c r="E43" s="19"/>
      <c r="F43" s="19"/>
      <c r="G43" s="19"/>
      <c r="H43" s="19"/>
      <c r="I43" s="19"/>
      <c r="J43" s="19"/>
      <c r="K43" s="26"/>
      <c r="L43" s="26"/>
      <c r="M43" s="26"/>
      <c r="N43" s="32"/>
      <c r="O43" s="26"/>
    </row>
    <row r="44" spans="1:16" s="14" customFormat="1" ht="18" customHeight="1">
      <c r="A44" s="68" t="s">
        <v>122</v>
      </c>
      <c r="B44" s="8"/>
      <c r="C44" s="8"/>
      <c r="D44" s="19"/>
      <c r="E44" s="19"/>
      <c r="F44" s="19"/>
      <c r="G44" s="19"/>
      <c r="H44" s="19"/>
      <c r="I44" s="19"/>
      <c r="J44" s="19"/>
      <c r="K44" s="26"/>
      <c r="L44" s="26"/>
      <c r="M44" s="26"/>
      <c r="N44" s="32"/>
      <c r="O44" s="26"/>
    </row>
    <row r="45" spans="1:16" s="14" customFormat="1" ht="18" customHeight="1">
      <c r="A45" s="68" t="s">
        <v>105</v>
      </c>
      <c r="B45" s="8"/>
      <c r="C45" s="8"/>
      <c r="K45" s="26"/>
      <c r="L45" s="26"/>
      <c r="M45" s="26"/>
      <c r="N45" s="32"/>
      <c r="O45" s="26"/>
    </row>
    <row r="46" spans="1:16" s="14" customFormat="1" ht="18" customHeight="1">
      <c r="A46" s="14" t="s">
        <v>236</v>
      </c>
      <c r="B46" s="8"/>
      <c r="C46" s="8"/>
      <c r="D46" s="19">
        <v>0</v>
      </c>
      <c r="E46" s="19"/>
      <c r="F46" s="19">
        <v>15807</v>
      </c>
      <c r="G46" s="19"/>
      <c r="H46" s="20">
        <v>0</v>
      </c>
      <c r="I46" s="19"/>
      <c r="J46" s="20">
        <v>-1500</v>
      </c>
      <c r="K46" s="26"/>
      <c r="L46" s="26"/>
      <c r="M46" s="26"/>
      <c r="N46" s="32"/>
      <c r="O46" s="26"/>
    </row>
    <row r="47" spans="1:16" s="14" customFormat="1" ht="18" customHeight="1">
      <c r="A47" s="14" t="s">
        <v>109</v>
      </c>
      <c r="B47" s="64">
        <v>26</v>
      </c>
      <c r="D47" s="43">
        <v>0</v>
      </c>
      <c r="E47" s="19"/>
      <c r="F47" s="43">
        <v>-3161</v>
      </c>
      <c r="G47" s="19"/>
      <c r="H47" s="23">
        <v>0</v>
      </c>
      <c r="I47" s="19"/>
      <c r="J47" s="23">
        <v>300</v>
      </c>
      <c r="K47" s="26"/>
      <c r="L47" s="26"/>
      <c r="M47" s="26"/>
      <c r="N47" s="32"/>
      <c r="O47" s="26"/>
    </row>
    <row r="48" spans="1:16" s="14" customFormat="1" ht="18" customHeight="1">
      <c r="A48" s="14" t="s">
        <v>237</v>
      </c>
      <c r="B48" s="64"/>
      <c r="D48" s="19"/>
      <c r="E48" s="19"/>
      <c r="F48" s="19"/>
      <c r="G48" s="19"/>
      <c r="H48" s="20"/>
      <c r="I48" s="19"/>
      <c r="J48" s="20"/>
      <c r="K48" s="26"/>
      <c r="L48" s="26"/>
      <c r="M48" s="26"/>
      <c r="N48" s="32"/>
      <c r="O48" s="26"/>
    </row>
    <row r="49" spans="1:15" s="14" customFormat="1" ht="18" customHeight="1">
      <c r="A49" s="14" t="s">
        <v>238</v>
      </c>
      <c r="B49" s="64"/>
      <c r="C49" s="8"/>
      <c r="D49" s="19">
        <f>SUM(D46:D47)</f>
        <v>0</v>
      </c>
      <c r="E49" s="19"/>
      <c r="F49" s="19">
        <f>SUM(F46:F47)</f>
        <v>12646</v>
      </c>
      <c r="G49" s="19"/>
      <c r="H49" s="19">
        <f>SUM(H46:H47)</f>
        <v>0</v>
      </c>
      <c r="I49" s="19"/>
      <c r="J49" s="19">
        <f>SUM(J46:J47)</f>
        <v>-1200</v>
      </c>
      <c r="K49" s="26"/>
      <c r="L49" s="26"/>
      <c r="M49" s="26"/>
      <c r="N49" s="32"/>
      <c r="O49" s="26"/>
    </row>
    <row r="50" spans="1:15" s="14" customFormat="1" ht="18" customHeight="1">
      <c r="A50" s="14" t="s">
        <v>116</v>
      </c>
      <c r="B50" s="64"/>
      <c r="C50" s="8"/>
      <c r="D50" s="19"/>
      <c r="E50" s="19"/>
      <c r="F50" s="19"/>
      <c r="G50" s="19"/>
      <c r="H50" s="19"/>
      <c r="I50" s="19"/>
      <c r="J50" s="19"/>
      <c r="K50" s="26"/>
      <c r="L50" s="26"/>
      <c r="M50" s="26"/>
      <c r="N50" s="32"/>
      <c r="O50" s="26"/>
    </row>
    <row r="51" spans="1:15" s="14" customFormat="1" ht="18" customHeight="1">
      <c r="A51" s="14" t="s">
        <v>123</v>
      </c>
      <c r="B51" s="64">
        <v>11.2</v>
      </c>
      <c r="C51" s="8"/>
      <c r="D51" s="43">
        <v>0</v>
      </c>
      <c r="E51" s="19"/>
      <c r="F51" s="43">
        <v>0</v>
      </c>
      <c r="G51" s="19"/>
      <c r="H51" s="43">
        <v>0</v>
      </c>
      <c r="I51" s="19"/>
      <c r="J51" s="43">
        <v>13846</v>
      </c>
      <c r="K51" s="26"/>
      <c r="L51" s="26"/>
      <c r="M51" s="26"/>
      <c r="N51" s="32"/>
      <c r="O51" s="26"/>
    </row>
    <row r="52" spans="1:15" s="14" customFormat="1" ht="18" customHeight="1">
      <c r="A52" s="14" t="s">
        <v>122</v>
      </c>
      <c r="B52" s="8"/>
      <c r="C52" s="8"/>
      <c r="D52" s="19"/>
      <c r="E52" s="19"/>
      <c r="F52" s="19"/>
      <c r="G52" s="19"/>
      <c r="H52" s="19"/>
      <c r="I52" s="19"/>
      <c r="J52" s="19"/>
      <c r="K52" s="26"/>
      <c r="L52" s="26"/>
      <c r="N52" s="32"/>
      <c r="O52" s="26"/>
    </row>
    <row r="53" spans="1:15" s="14" customFormat="1" ht="18" customHeight="1">
      <c r="A53" s="14" t="s">
        <v>124</v>
      </c>
      <c r="B53" s="64"/>
      <c r="C53" s="8"/>
      <c r="D53" s="43">
        <f>SUM(D49:D51)</f>
        <v>0</v>
      </c>
      <c r="F53" s="93">
        <f>SUM(F49:F51)</f>
        <v>12646</v>
      </c>
      <c r="H53" s="43">
        <f>SUM(H49:H51)</f>
        <v>0</v>
      </c>
      <c r="J53" s="93">
        <f>SUM(J49:J51)</f>
        <v>12646</v>
      </c>
      <c r="K53" s="26"/>
      <c r="L53" s="26"/>
      <c r="M53" s="26"/>
      <c r="N53" s="32"/>
      <c r="O53" s="26"/>
    </row>
    <row r="54" spans="1:15" s="14" customFormat="1" ht="18" customHeight="1">
      <c r="B54" s="64"/>
      <c r="C54" s="8"/>
      <c r="D54" s="26"/>
      <c r="F54" s="26"/>
      <c r="H54" s="26"/>
      <c r="J54" s="26"/>
      <c r="K54" s="26"/>
      <c r="L54" s="26"/>
      <c r="M54" s="26"/>
      <c r="N54" s="32"/>
      <c r="O54" s="26"/>
    </row>
    <row r="55" spans="1:15" s="14" customFormat="1" ht="18" customHeight="1">
      <c r="A55" s="68" t="s">
        <v>157</v>
      </c>
      <c r="B55" s="64"/>
      <c r="C55" s="8"/>
      <c r="D55" s="26"/>
      <c r="E55" s="26"/>
      <c r="F55" s="26"/>
      <c r="G55" s="26"/>
      <c r="H55" s="26"/>
      <c r="I55" s="26"/>
      <c r="J55" s="26"/>
      <c r="K55" s="26"/>
      <c r="L55" s="26"/>
      <c r="N55" s="32"/>
      <c r="O55" s="26"/>
    </row>
    <row r="56" spans="1:15" s="14" customFormat="1" ht="18" customHeight="1">
      <c r="A56" s="68" t="s">
        <v>105</v>
      </c>
      <c r="B56" s="64"/>
      <c r="C56" s="8"/>
      <c r="D56" s="26"/>
      <c r="E56" s="26"/>
      <c r="F56" s="26"/>
      <c r="G56" s="26"/>
      <c r="H56" s="26"/>
      <c r="I56" s="26"/>
      <c r="J56" s="26"/>
      <c r="K56" s="26"/>
      <c r="L56" s="26"/>
      <c r="N56" s="32"/>
      <c r="O56" s="26"/>
    </row>
    <row r="57" spans="1:15" s="14" customFormat="1" ht="18" customHeight="1">
      <c r="A57" s="14" t="s">
        <v>160</v>
      </c>
      <c r="B57" s="64"/>
      <c r="C57" s="8"/>
      <c r="D57" s="20">
        <v>0</v>
      </c>
      <c r="E57" s="100"/>
      <c r="F57" s="20">
        <v>-9091</v>
      </c>
      <c r="G57" s="101"/>
      <c r="H57" s="20">
        <v>0</v>
      </c>
      <c r="I57" s="102"/>
      <c r="J57" s="20">
        <v>-92</v>
      </c>
      <c r="K57" s="26"/>
      <c r="L57" s="26"/>
      <c r="M57" s="26"/>
      <c r="N57" s="32"/>
      <c r="O57" s="26"/>
    </row>
    <row r="58" spans="1:15" s="14" customFormat="1" ht="18" customHeight="1">
      <c r="A58" s="14" t="s">
        <v>109</v>
      </c>
      <c r="B58" s="64">
        <v>26</v>
      </c>
      <c r="C58" s="8"/>
      <c r="D58" s="103">
        <v>0</v>
      </c>
      <c r="E58" s="104"/>
      <c r="F58" s="103">
        <v>1818</v>
      </c>
      <c r="G58" s="105"/>
      <c r="H58" s="43">
        <v>0</v>
      </c>
      <c r="I58" s="106"/>
      <c r="J58" s="103">
        <v>18</v>
      </c>
      <c r="K58" s="26"/>
      <c r="L58" s="26"/>
      <c r="M58" s="26"/>
      <c r="N58" s="32"/>
      <c r="O58" s="26"/>
    </row>
    <row r="59" spans="1:15" s="14" customFormat="1" ht="18" customHeight="1">
      <c r="A59" s="14" t="s">
        <v>166</v>
      </c>
      <c r="B59" s="64"/>
      <c r="C59" s="8"/>
      <c r="D59" s="19">
        <f>SUM(D57:D58)</f>
        <v>0</v>
      </c>
      <c r="E59" s="19"/>
      <c r="F59" s="19">
        <f>SUM(F57:F58)</f>
        <v>-7273</v>
      </c>
      <c r="G59" s="19"/>
      <c r="H59" s="19">
        <f>SUM(H57:H58)</f>
        <v>0</v>
      </c>
      <c r="I59" s="19"/>
      <c r="J59" s="19">
        <f>SUM(J57:J58)</f>
        <v>-74</v>
      </c>
      <c r="K59" s="26"/>
      <c r="L59" s="26"/>
      <c r="M59" s="26"/>
      <c r="N59" s="32"/>
      <c r="O59" s="26"/>
    </row>
    <row r="60" spans="1:15" s="14" customFormat="1" ht="18" customHeight="1">
      <c r="A60" s="14" t="s">
        <v>235</v>
      </c>
      <c r="B60" s="64"/>
      <c r="C60" s="8"/>
      <c r="D60" s="19"/>
      <c r="E60" s="19"/>
      <c r="F60" s="19"/>
      <c r="G60" s="19"/>
      <c r="H60" s="19"/>
      <c r="I60" s="19"/>
      <c r="J60" s="19"/>
      <c r="K60" s="26"/>
      <c r="L60" s="26"/>
      <c r="M60" s="26"/>
      <c r="N60" s="32"/>
      <c r="O60" s="26"/>
    </row>
    <row r="61" spans="1:15" s="14" customFormat="1" ht="18" customHeight="1">
      <c r="A61" s="14" t="s">
        <v>250</v>
      </c>
      <c r="B61" s="64"/>
      <c r="C61" s="8"/>
      <c r="D61" s="19">
        <v>-68643</v>
      </c>
      <c r="E61" s="100"/>
      <c r="F61" s="20">
        <v>0</v>
      </c>
      <c r="G61" s="101"/>
      <c r="H61" s="20">
        <v>-12000</v>
      </c>
      <c r="I61" s="102"/>
      <c r="J61" s="20">
        <v>0</v>
      </c>
      <c r="K61" s="26"/>
      <c r="L61" s="26"/>
      <c r="M61" s="26"/>
      <c r="N61" s="32"/>
      <c r="O61" s="26"/>
    </row>
    <row r="62" spans="1:15" s="14" customFormat="1" ht="18" customHeight="1">
      <c r="A62" s="14" t="s">
        <v>109</v>
      </c>
      <c r="B62" s="64">
        <v>26</v>
      </c>
      <c r="C62" s="8"/>
      <c r="D62" s="43">
        <v>13728</v>
      </c>
      <c r="E62" s="104"/>
      <c r="F62" s="103">
        <v>0</v>
      </c>
      <c r="G62" s="105"/>
      <c r="H62" s="23">
        <v>2400</v>
      </c>
      <c r="I62" s="106"/>
      <c r="J62" s="103">
        <v>0</v>
      </c>
      <c r="K62" s="26"/>
      <c r="L62" s="26"/>
      <c r="M62" s="26"/>
      <c r="N62" s="32"/>
      <c r="O62" s="26"/>
    </row>
    <row r="63" spans="1:15" s="14" customFormat="1" ht="18" customHeight="1">
      <c r="A63" s="14" t="s">
        <v>235</v>
      </c>
      <c r="B63" s="64"/>
      <c r="C63" s="8"/>
      <c r="D63" s="106"/>
      <c r="E63" s="104"/>
      <c r="F63" s="106"/>
      <c r="G63" s="105"/>
      <c r="H63" s="19"/>
      <c r="I63" s="106"/>
      <c r="J63" s="106"/>
      <c r="K63" s="26"/>
      <c r="L63" s="26"/>
      <c r="M63" s="26"/>
      <c r="N63" s="32"/>
      <c r="O63" s="26"/>
    </row>
    <row r="64" spans="1:15" s="14" customFormat="1" ht="18" customHeight="1">
      <c r="A64" s="14" t="s">
        <v>234</v>
      </c>
      <c r="B64" s="64">
        <v>5.3</v>
      </c>
      <c r="C64" s="8"/>
      <c r="D64" s="19">
        <f>SUM(D61:D62)</f>
        <v>-54915</v>
      </c>
      <c r="E64" s="19"/>
      <c r="F64" s="19">
        <f>SUM(F61:F62)</f>
        <v>0</v>
      </c>
      <c r="G64" s="19"/>
      <c r="H64" s="19">
        <f>SUM(H61:H62)</f>
        <v>-9600</v>
      </c>
      <c r="I64" s="19"/>
      <c r="J64" s="19">
        <f>SUM(J61:J62)</f>
        <v>0</v>
      </c>
      <c r="K64" s="26"/>
      <c r="L64" s="26"/>
      <c r="M64" s="26"/>
      <c r="N64" s="32"/>
      <c r="O64" s="26"/>
    </row>
    <row r="65" spans="1:16" s="14" customFormat="1" ht="18" customHeight="1">
      <c r="A65" s="14" t="s">
        <v>116</v>
      </c>
      <c r="B65" s="64"/>
      <c r="C65" s="8"/>
      <c r="D65" s="19"/>
      <c r="E65" s="19"/>
      <c r="F65" s="19"/>
      <c r="G65" s="19"/>
      <c r="H65" s="19"/>
      <c r="I65" s="19"/>
      <c r="J65" s="19"/>
      <c r="K65" s="26"/>
      <c r="L65" s="26"/>
      <c r="N65" s="32"/>
      <c r="O65" s="26"/>
    </row>
    <row r="66" spans="1:16" s="14" customFormat="1" ht="18" customHeight="1">
      <c r="A66" s="14" t="s">
        <v>123</v>
      </c>
      <c r="B66" s="64" t="s">
        <v>245</v>
      </c>
      <c r="C66" s="8"/>
      <c r="D66" s="103">
        <v>0</v>
      </c>
      <c r="E66" s="107"/>
      <c r="F66" s="103">
        <v>0</v>
      </c>
      <c r="G66" s="106"/>
      <c r="H66" s="103">
        <v>-45315</v>
      </c>
      <c r="I66" s="106"/>
      <c r="J66" s="103">
        <v>-7199</v>
      </c>
      <c r="K66" s="26"/>
      <c r="L66" s="26"/>
      <c r="M66" s="26"/>
      <c r="N66" s="32"/>
      <c r="O66" s="26"/>
    </row>
    <row r="67" spans="1:16" s="14" customFormat="1" ht="18" customHeight="1">
      <c r="A67" s="14" t="s">
        <v>157</v>
      </c>
      <c r="B67" s="64"/>
      <c r="C67" s="8"/>
      <c r="D67" s="19"/>
      <c r="E67" s="19"/>
      <c r="F67" s="19"/>
      <c r="G67" s="19"/>
      <c r="H67" s="19"/>
      <c r="I67" s="19"/>
      <c r="J67" s="19"/>
      <c r="K67" s="26"/>
      <c r="L67" s="26"/>
      <c r="M67" s="26"/>
      <c r="N67" s="32"/>
      <c r="O67" s="26"/>
    </row>
    <row r="68" spans="1:16" s="14" customFormat="1" ht="18" customHeight="1">
      <c r="A68" s="14" t="s">
        <v>124</v>
      </c>
      <c r="B68" s="64"/>
      <c r="C68" s="8"/>
      <c r="D68" s="43">
        <f>SUM(D59,D64,D66)</f>
        <v>-54915</v>
      </c>
      <c r="F68" s="43">
        <f>SUM(F59,F64,F66)</f>
        <v>-7273</v>
      </c>
      <c r="H68" s="43">
        <f>SUM(H59,H64,H66)</f>
        <v>-54915</v>
      </c>
      <c r="J68" s="43">
        <f>SUM(J59,J64,J66)</f>
        <v>-7273</v>
      </c>
      <c r="K68" s="26"/>
      <c r="L68" s="26"/>
      <c r="M68" s="26"/>
      <c r="N68" s="32"/>
      <c r="O68" s="26"/>
    </row>
    <row r="69" spans="1:16" s="14" customFormat="1" ht="18" customHeight="1">
      <c r="A69" s="2" t="s">
        <v>101</v>
      </c>
      <c r="B69" s="8"/>
      <c r="C69" s="8"/>
      <c r="D69" s="67">
        <f>SUM(D53+D68)</f>
        <v>-54915</v>
      </c>
      <c r="E69" s="19"/>
      <c r="F69" s="67">
        <f>SUM(F53+F68)</f>
        <v>5373</v>
      </c>
      <c r="G69" s="19"/>
      <c r="H69" s="67">
        <f>SUM(H53+H68)</f>
        <v>-54915</v>
      </c>
      <c r="I69" s="19"/>
      <c r="J69" s="67">
        <f>SUM(J53+J68)</f>
        <v>5373</v>
      </c>
      <c r="K69" s="26"/>
      <c r="L69" s="26"/>
      <c r="M69" s="26"/>
      <c r="N69" s="32"/>
      <c r="O69" s="26"/>
    </row>
    <row r="70" spans="1:16" s="14" customFormat="1" ht="18" customHeight="1">
      <c r="A70" s="2"/>
      <c r="B70" s="8"/>
      <c r="C70" s="8"/>
      <c r="D70" s="19"/>
      <c r="E70" s="19"/>
      <c r="F70" s="19"/>
      <c r="G70" s="19"/>
      <c r="H70" s="19"/>
      <c r="I70" s="19"/>
      <c r="J70" s="19"/>
      <c r="K70" s="26"/>
      <c r="L70" s="26"/>
      <c r="M70" s="26"/>
      <c r="N70" s="32"/>
      <c r="O70" s="26"/>
    </row>
    <row r="71" spans="1:16" s="14" customFormat="1" ht="18" customHeight="1" thickBot="1">
      <c r="A71" s="2" t="s">
        <v>87</v>
      </c>
      <c r="B71" s="8"/>
      <c r="C71" s="8"/>
      <c r="D71" s="24">
        <f>SUM(D33+D69)</f>
        <v>-160476</v>
      </c>
      <c r="E71" s="19"/>
      <c r="F71" s="24">
        <f>SUM(F33+F69)</f>
        <v>6481</v>
      </c>
      <c r="G71" s="19"/>
      <c r="H71" s="24">
        <f>SUM(H33+H69)</f>
        <v>-160476</v>
      </c>
      <c r="I71" s="19"/>
      <c r="J71" s="24">
        <f>SUM(J33+J69)</f>
        <v>6481</v>
      </c>
      <c r="K71" s="26"/>
      <c r="L71" s="26"/>
      <c r="M71" s="26"/>
      <c r="N71" s="32"/>
      <c r="O71" s="26"/>
    </row>
    <row r="72" spans="1:16" s="14" customFormat="1" ht="18" customHeight="1" thickTop="1">
      <c r="A72" s="2"/>
      <c r="B72" s="8"/>
      <c r="C72" s="8"/>
      <c r="D72" s="19"/>
      <c r="E72" s="19"/>
      <c r="F72" s="19"/>
      <c r="G72" s="17"/>
      <c r="H72" s="17"/>
      <c r="I72" s="17"/>
      <c r="J72" s="17"/>
      <c r="K72" s="26"/>
      <c r="L72" s="26"/>
      <c r="M72" s="26"/>
      <c r="N72" s="32"/>
      <c r="O72" s="26"/>
    </row>
    <row r="73" spans="1:16" s="14" customFormat="1" ht="18" customHeight="1">
      <c r="A73" s="2" t="s">
        <v>98</v>
      </c>
      <c r="B73" s="64">
        <v>27</v>
      </c>
      <c r="C73" s="8"/>
      <c r="D73" s="17"/>
      <c r="E73" s="17"/>
      <c r="F73" s="17"/>
      <c r="G73" s="17"/>
      <c r="H73" s="17"/>
      <c r="I73" s="17"/>
      <c r="J73" s="17"/>
      <c r="K73" s="26"/>
      <c r="L73" s="26"/>
      <c r="M73" s="26"/>
      <c r="N73" s="32"/>
      <c r="O73" s="26"/>
    </row>
    <row r="74" spans="1:16" s="14" customFormat="1" ht="18" customHeight="1">
      <c r="A74" s="27" t="s">
        <v>99</v>
      </c>
      <c r="B74" s="8"/>
      <c r="C74" s="8"/>
      <c r="D74" s="17"/>
      <c r="E74" s="17"/>
      <c r="F74" s="17"/>
      <c r="G74" s="17"/>
      <c r="H74" s="17"/>
      <c r="I74" s="17"/>
      <c r="J74" s="17"/>
      <c r="K74" s="26"/>
      <c r="L74" s="26"/>
      <c r="M74" s="26"/>
      <c r="N74" s="32"/>
      <c r="O74" s="26"/>
    </row>
    <row r="75" spans="1:16" s="14" customFormat="1" ht="18" customHeight="1">
      <c r="A75" s="27" t="s">
        <v>213</v>
      </c>
      <c r="B75" s="8"/>
      <c r="C75" s="8"/>
      <c r="K75" s="26"/>
      <c r="L75" s="26"/>
      <c r="M75" s="26"/>
      <c r="N75" s="32"/>
      <c r="O75" s="26"/>
    </row>
    <row r="76" spans="1:16" s="14" customFormat="1" ht="18" customHeight="1" thickBot="1">
      <c r="A76" s="27" t="s">
        <v>135</v>
      </c>
      <c r="B76" s="8"/>
      <c r="C76" s="8"/>
      <c r="D76" s="99">
        <v>-0.53</v>
      </c>
      <c r="E76" s="69"/>
      <c r="F76" s="99">
        <v>6.0000000000000001E-3</v>
      </c>
      <c r="G76" s="69"/>
      <c r="H76" s="99">
        <v>-0.53</v>
      </c>
      <c r="I76" s="69"/>
      <c r="J76" s="99">
        <v>6.0000000000000001E-3</v>
      </c>
      <c r="K76" s="26"/>
      <c r="L76" s="26"/>
      <c r="M76" s="108"/>
      <c r="N76" s="32"/>
      <c r="O76" s="26"/>
      <c r="P76" s="109"/>
    </row>
    <row r="77" spans="1:16" s="14" customFormat="1" ht="18" customHeight="1" thickTop="1">
      <c r="A77" s="27" t="s">
        <v>136</v>
      </c>
      <c r="B77" s="8"/>
      <c r="C77" s="8"/>
      <c r="D77" s="95"/>
      <c r="E77" s="69"/>
      <c r="F77" s="95"/>
      <c r="G77" s="69"/>
      <c r="H77" s="95"/>
      <c r="I77" s="69"/>
      <c r="J77" s="95"/>
      <c r="K77" s="26"/>
      <c r="L77" s="26"/>
      <c r="M77" s="108"/>
      <c r="N77" s="32"/>
      <c r="O77" s="26"/>
      <c r="P77" s="109"/>
    </row>
    <row r="78" spans="1:16" s="14" customFormat="1" ht="18" customHeight="1">
      <c r="A78" s="27" t="s">
        <v>148</v>
      </c>
      <c r="B78" s="8"/>
      <c r="C78" s="8"/>
      <c r="D78" s="95"/>
      <c r="E78" s="69"/>
      <c r="F78" s="95"/>
      <c r="G78" s="69"/>
      <c r="H78" s="95"/>
      <c r="I78" s="69"/>
      <c r="J78" s="95"/>
      <c r="K78" s="26"/>
      <c r="L78" s="26"/>
      <c r="N78" s="32"/>
      <c r="O78" s="26"/>
    </row>
    <row r="79" spans="1:16" s="14" customFormat="1" ht="18" customHeight="1" thickBot="1">
      <c r="A79" s="27" t="s">
        <v>135</v>
      </c>
      <c r="B79" s="8"/>
      <c r="C79" s="8"/>
      <c r="D79" s="95"/>
      <c r="E79" s="69"/>
      <c r="F79" s="94">
        <v>5.0000000000000001E-3</v>
      </c>
      <c r="G79" s="69"/>
      <c r="H79" s="95"/>
      <c r="I79" s="69"/>
      <c r="J79" s="94">
        <v>5.0000000000000001E-3</v>
      </c>
      <c r="K79" s="26"/>
      <c r="L79" s="26"/>
      <c r="M79" s="108"/>
      <c r="N79" s="32"/>
      <c r="O79" s="26"/>
      <c r="P79" s="109"/>
    </row>
    <row r="80" spans="1:16" s="14" customFormat="1" ht="18" customHeight="1" thickTop="1">
      <c r="A80" s="27"/>
      <c r="D80" s="26"/>
      <c r="E80" s="31"/>
      <c r="F80" s="26"/>
      <c r="G80" s="31"/>
      <c r="H80" s="26"/>
      <c r="I80" s="31"/>
      <c r="J80" s="26"/>
      <c r="K80" s="32"/>
    </row>
    <row r="81" spans="1:10" ht="18" customHeight="1">
      <c r="A81" s="9" t="s">
        <v>1</v>
      </c>
      <c r="D81" s="26"/>
      <c r="F81" s="26"/>
      <c r="H81" s="26"/>
      <c r="J81" s="26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6" orientation="portrait" r:id="rId1"/>
  <headerFooter alignWithMargins="0"/>
  <rowBreaks count="4" manualBreakCount="4">
    <brk id="35" max="16383" man="1"/>
    <brk id="255" max="65535" man="1"/>
    <brk id="278" max="65535" man="1"/>
    <brk id="324" max="6553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Y38"/>
  <sheetViews>
    <sheetView showGridLines="0" view="pageBreakPreview" topLeftCell="A19" zoomScale="85" zoomScaleNormal="60" zoomScaleSheetLayoutView="85" workbookViewId="0">
      <selection activeCell="A28" sqref="A28"/>
    </sheetView>
  </sheetViews>
  <sheetFormatPr defaultColWidth="10.5703125" defaultRowHeight="20.25" customHeight="1"/>
  <cols>
    <col min="1" max="1" width="50.7109375" style="45" customWidth="1"/>
    <col min="2" max="2" width="6.5703125" style="45" customWidth="1"/>
    <col min="3" max="3" width="3.28515625" style="45" customWidth="1"/>
    <col min="4" max="4" width="13.5703125" style="46" customWidth="1"/>
    <col min="5" max="5" width="1.28515625" style="45" customWidth="1"/>
    <col min="6" max="6" width="13.5703125" style="45" customWidth="1"/>
    <col min="7" max="7" width="1.28515625" style="45" customWidth="1"/>
    <col min="8" max="8" width="13.5703125" style="45" customWidth="1"/>
    <col min="9" max="9" width="1.28515625" style="45" customWidth="1"/>
    <col min="10" max="10" width="13.5703125" style="45" customWidth="1"/>
    <col min="11" max="11" width="1.28515625" style="47" customWidth="1"/>
    <col min="12" max="12" width="13.5703125" style="46" customWidth="1"/>
    <col min="13" max="13" width="1.28515625" style="47" customWidth="1"/>
    <col min="14" max="14" width="13.5703125" style="46" customWidth="1"/>
    <col min="15" max="15" width="1.28515625" style="45" customWidth="1"/>
    <col min="16" max="16" width="13.85546875" style="46" customWidth="1"/>
    <col min="17" max="17" width="1.7109375" style="46" customWidth="1"/>
    <col min="18" max="18" width="13.5703125" style="46" customWidth="1"/>
    <col min="19" max="19" width="1.42578125" style="46" customWidth="1"/>
    <col min="20" max="20" width="13.5703125" style="46" customWidth="1"/>
    <col min="21" max="21" width="1.28515625" style="45" customWidth="1"/>
    <col min="22" max="22" width="13.5703125" style="46" customWidth="1"/>
    <col min="23" max="23" width="0.7109375" style="45" customWidth="1"/>
    <col min="24" max="265" width="10.5703125" style="45"/>
    <col min="266" max="266" width="26" style="45" customWidth="1"/>
    <col min="267" max="267" width="4.7109375" style="45" customWidth="1"/>
    <col min="268" max="268" width="11.42578125" style="45" customWidth="1"/>
    <col min="269" max="269" width="1.28515625" style="45" customWidth="1"/>
    <col min="270" max="270" width="11.42578125" style="45" customWidth="1"/>
    <col min="271" max="271" width="1.28515625" style="45" customWidth="1"/>
    <col min="272" max="272" width="11.42578125" style="45" customWidth="1"/>
    <col min="273" max="273" width="1.28515625" style="45" customWidth="1"/>
    <col min="274" max="274" width="11.42578125" style="45" customWidth="1"/>
    <col min="275" max="275" width="1.28515625" style="45" customWidth="1"/>
    <col min="276" max="276" width="11.42578125" style="45" customWidth="1"/>
    <col min="277" max="277" width="1.28515625" style="45" customWidth="1"/>
    <col min="278" max="278" width="11.42578125" style="45" customWidth="1"/>
    <col min="279" max="279" width="0.7109375" style="45" customWidth="1"/>
    <col min="280" max="521" width="10.5703125" style="45"/>
    <col min="522" max="522" width="26" style="45" customWidth="1"/>
    <col min="523" max="523" width="4.7109375" style="45" customWidth="1"/>
    <col min="524" max="524" width="11.42578125" style="45" customWidth="1"/>
    <col min="525" max="525" width="1.28515625" style="45" customWidth="1"/>
    <col min="526" max="526" width="11.42578125" style="45" customWidth="1"/>
    <col min="527" max="527" width="1.28515625" style="45" customWidth="1"/>
    <col min="528" max="528" width="11.42578125" style="45" customWidth="1"/>
    <col min="529" max="529" width="1.28515625" style="45" customWidth="1"/>
    <col min="530" max="530" width="11.42578125" style="45" customWidth="1"/>
    <col min="531" max="531" width="1.28515625" style="45" customWidth="1"/>
    <col min="532" max="532" width="11.42578125" style="45" customWidth="1"/>
    <col min="533" max="533" width="1.28515625" style="45" customWidth="1"/>
    <col min="534" max="534" width="11.42578125" style="45" customWidth="1"/>
    <col min="535" max="535" width="0.7109375" style="45" customWidth="1"/>
    <col min="536" max="777" width="10.5703125" style="45"/>
    <col min="778" max="778" width="26" style="45" customWidth="1"/>
    <col min="779" max="779" width="4.7109375" style="45" customWidth="1"/>
    <col min="780" max="780" width="11.42578125" style="45" customWidth="1"/>
    <col min="781" max="781" width="1.28515625" style="45" customWidth="1"/>
    <col min="782" max="782" width="11.42578125" style="45" customWidth="1"/>
    <col min="783" max="783" width="1.28515625" style="45" customWidth="1"/>
    <col min="784" max="784" width="11.42578125" style="45" customWidth="1"/>
    <col min="785" max="785" width="1.28515625" style="45" customWidth="1"/>
    <col min="786" max="786" width="11.42578125" style="45" customWidth="1"/>
    <col min="787" max="787" width="1.28515625" style="45" customWidth="1"/>
    <col min="788" max="788" width="11.42578125" style="45" customWidth="1"/>
    <col min="789" max="789" width="1.28515625" style="45" customWidth="1"/>
    <col min="790" max="790" width="11.42578125" style="45" customWidth="1"/>
    <col min="791" max="791" width="0.7109375" style="45" customWidth="1"/>
    <col min="792" max="1033" width="10.5703125" style="45"/>
    <col min="1034" max="1034" width="26" style="45" customWidth="1"/>
    <col min="1035" max="1035" width="4.7109375" style="45" customWidth="1"/>
    <col min="1036" max="1036" width="11.42578125" style="45" customWidth="1"/>
    <col min="1037" max="1037" width="1.28515625" style="45" customWidth="1"/>
    <col min="1038" max="1038" width="11.42578125" style="45" customWidth="1"/>
    <col min="1039" max="1039" width="1.28515625" style="45" customWidth="1"/>
    <col min="1040" max="1040" width="11.42578125" style="45" customWidth="1"/>
    <col min="1041" max="1041" width="1.28515625" style="45" customWidth="1"/>
    <col min="1042" max="1042" width="11.42578125" style="45" customWidth="1"/>
    <col min="1043" max="1043" width="1.28515625" style="45" customWidth="1"/>
    <col min="1044" max="1044" width="11.42578125" style="45" customWidth="1"/>
    <col min="1045" max="1045" width="1.28515625" style="45" customWidth="1"/>
    <col min="1046" max="1046" width="11.42578125" style="45" customWidth="1"/>
    <col min="1047" max="1047" width="0.7109375" style="45" customWidth="1"/>
    <col min="1048" max="1289" width="10.5703125" style="45"/>
    <col min="1290" max="1290" width="26" style="45" customWidth="1"/>
    <col min="1291" max="1291" width="4.7109375" style="45" customWidth="1"/>
    <col min="1292" max="1292" width="11.42578125" style="45" customWidth="1"/>
    <col min="1293" max="1293" width="1.28515625" style="45" customWidth="1"/>
    <col min="1294" max="1294" width="11.42578125" style="45" customWidth="1"/>
    <col min="1295" max="1295" width="1.28515625" style="45" customWidth="1"/>
    <col min="1296" max="1296" width="11.42578125" style="45" customWidth="1"/>
    <col min="1297" max="1297" width="1.28515625" style="45" customWidth="1"/>
    <col min="1298" max="1298" width="11.42578125" style="45" customWidth="1"/>
    <col min="1299" max="1299" width="1.28515625" style="45" customWidth="1"/>
    <col min="1300" max="1300" width="11.42578125" style="45" customWidth="1"/>
    <col min="1301" max="1301" width="1.28515625" style="45" customWidth="1"/>
    <col min="1302" max="1302" width="11.42578125" style="45" customWidth="1"/>
    <col min="1303" max="1303" width="0.7109375" style="45" customWidth="1"/>
    <col min="1304" max="1545" width="10.5703125" style="45"/>
    <col min="1546" max="1546" width="26" style="45" customWidth="1"/>
    <col min="1547" max="1547" width="4.7109375" style="45" customWidth="1"/>
    <col min="1548" max="1548" width="11.42578125" style="45" customWidth="1"/>
    <col min="1549" max="1549" width="1.28515625" style="45" customWidth="1"/>
    <col min="1550" max="1550" width="11.42578125" style="45" customWidth="1"/>
    <col min="1551" max="1551" width="1.28515625" style="45" customWidth="1"/>
    <col min="1552" max="1552" width="11.42578125" style="45" customWidth="1"/>
    <col min="1553" max="1553" width="1.28515625" style="45" customWidth="1"/>
    <col min="1554" max="1554" width="11.42578125" style="45" customWidth="1"/>
    <col min="1555" max="1555" width="1.28515625" style="45" customWidth="1"/>
    <col min="1556" max="1556" width="11.42578125" style="45" customWidth="1"/>
    <col min="1557" max="1557" width="1.28515625" style="45" customWidth="1"/>
    <col min="1558" max="1558" width="11.42578125" style="45" customWidth="1"/>
    <col min="1559" max="1559" width="0.7109375" style="45" customWidth="1"/>
    <col min="1560" max="1801" width="10.5703125" style="45"/>
    <col min="1802" max="1802" width="26" style="45" customWidth="1"/>
    <col min="1803" max="1803" width="4.7109375" style="45" customWidth="1"/>
    <col min="1804" max="1804" width="11.42578125" style="45" customWidth="1"/>
    <col min="1805" max="1805" width="1.28515625" style="45" customWidth="1"/>
    <col min="1806" max="1806" width="11.42578125" style="45" customWidth="1"/>
    <col min="1807" max="1807" width="1.28515625" style="45" customWidth="1"/>
    <col min="1808" max="1808" width="11.42578125" style="45" customWidth="1"/>
    <col min="1809" max="1809" width="1.28515625" style="45" customWidth="1"/>
    <col min="1810" max="1810" width="11.42578125" style="45" customWidth="1"/>
    <col min="1811" max="1811" width="1.28515625" style="45" customWidth="1"/>
    <col min="1812" max="1812" width="11.42578125" style="45" customWidth="1"/>
    <col min="1813" max="1813" width="1.28515625" style="45" customWidth="1"/>
    <col min="1814" max="1814" width="11.42578125" style="45" customWidth="1"/>
    <col min="1815" max="1815" width="0.7109375" style="45" customWidth="1"/>
    <col min="1816" max="2057" width="10.5703125" style="45"/>
    <col min="2058" max="2058" width="26" style="45" customWidth="1"/>
    <col min="2059" max="2059" width="4.7109375" style="45" customWidth="1"/>
    <col min="2060" max="2060" width="11.42578125" style="45" customWidth="1"/>
    <col min="2061" max="2061" width="1.28515625" style="45" customWidth="1"/>
    <col min="2062" max="2062" width="11.42578125" style="45" customWidth="1"/>
    <col min="2063" max="2063" width="1.28515625" style="45" customWidth="1"/>
    <col min="2064" max="2064" width="11.42578125" style="45" customWidth="1"/>
    <col min="2065" max="2065" width="1.28515625" style="45" customWidth="1"/>
    <col min="2066" max="2066" width="11.42578125" style="45" customWidth="1"/>
    <col min="2067" max="2067" width="1.28515625" style="45" customWidth="1"/>
    <col min="2068" max="2068" width="11.42578125" style="45" customWidth="1"/>
    <col min="2069" max="2069" width="1.28515625" style="45" customWidth="1"/>
    <col min="2070" max="2070" width="11.42578125" style="45" customWidth="1"/>
    <col min="2071" max="2071" width="0.7109375" style="45" customWidth="1"/>
    <col min="2072" max="2313" width="10.5703125" style="45"/>
    <col min="2314" max="2314" width="26" style="45" customWidth="1"/>
    <col min="2315" max="2315" width="4.7109375" style="45" customWidth="1"/>
    <col min="2316" max="2316" width="11.42578125" style="45" customWidth="1"/>
    <col min="2317" max="2317" width="1.28515625" style="45" customWidth="1"/>
    <col min="2318" max="2318" width="11.42578125" style="45" customWidth="1"/>
    <col min="2319" max="2319" width="1.28515625" style="45" customWidth="1"/>
    <col min="2320" max="2320" width="11.42578125" style="45" customWidth="1"/>
    <col min="2321" max="2321" width="1.28515625" style="45" customWidth="1"/>
    <col min="2322" max="2322" width="11.42578125" style="45" customWidth="1"/>
    <col min="2323" max="2323" width="1.28515625" style="45" customWidth="1"/>
    <col min="2324" max="2324" width="11.42578125" style="45" customWidth="1"/>
    <col min="2325" max="2325" width="1.28515625" style="45" customWidth="1"/>
    <col min="2326" max="2326" width="11.42578125" style="45" customWidth="1"/>
    <col min="2327" max="2327" width="0.7109375" style="45" customWidth="1"/>
    <col min="2328" max="2569" width="10.5703125" style="45"/>
    <col min="2570" max="2570" width="26" style="45" customWidth="1"/>
    <col min="2571" max="2571" width="4.7109375" style="45" customWidth="1"/>
    <col min="2572" max="2572" width="11.42578125" style="45" customWidth="1"/>
    <col min="2573" max="2573" width="1.28515625" style="45" customWidth="1"/>
    <col min="2574" max="2574" width="11.42578125" style="45" customWidth="1"/>
    <col min="2575" max="2575" width="1.28515625" style="45" customWidth="1"/>
    <col min="2576" max="2576" width="11.42578125" style="45" customWidth="1"/>
    <col min="2577" max="2577" width="1.28515625" style="45" customWidth="1"/>
    <col min="2578" max="2578" width="11.42578125" style="45" customWidth="1"/>
    <col min="2579" max="2579" width="1.28515625" style="45" customWidth="1"/>
    <col min="2580" max="2580" width="11.42578125" style="45" customWidth="1"/>
    <col min="2581" max="2581" width="1.28515625" style="45" customWidth="1"/>
    <col min="2582" max="2582" width="11.42578125" style="45" customWidth="1"/>
    <col min="2583" max="2583" width="0.7109375" style="45" customWidth="1"/>
    <col min="2584" max="2825" width="10.5703125" style="45"/>
    <col min="2826" max="2826" width="26" style="45" customWidth="1"/>
    <col min="2827" max="2827" width="4.7109375" style="45" customWidth="1"/>
    <col min="2828" max="2828" width="11.42578125" style="45" customWidth="1"/>
    <col min="2829" max="2829" width="1.28515625" style="45" customWidth="1"/>
    <col min="2830" max="2830" width="11.42578125" style="45" customWidth="1"/>
    <col min="2831" max="2831" width="1.28515625" style="45" customWidth="1"/>
    <col min="2832" max="2832" width="11.42578125" style="45" customWidth="1"/>
    <col min="2833" max="2833" width="1.28515625" style="45" customWidth="1"/>
    <col min="2834" max="2834" width="11.42578125" style="45" customWidth="1"/>
    <col min="2835" max="2835" width="1.28515625" style="45" customWidth="1"/>
    <col min="2836" max="2836" width="11.42578125" style="45" customWidth="1"/>
    <col min="2837" max="2837" width="1.28515625" style="45" customWidth="1"/>
    <col min="2838" max="2838" width="11.42578125" style="45" customWidth="1"/>
    <col min="2839" max="2839" width="0.7109375" style="45" customWidth="1"/>
    <col min="2840" max="3081" width="10.5703125" style="45"/>
    <col min="3082" max="3082" width="26" style="45" customWidth="1"/>
    <col min="3083" max="3083" width="4.7109375" style="45" customWidth="1"/>
    <col min="3084" max="3084" width="11.42578125" style="45" customWidth="1"/>
    <col min="3085" max="3085" width="1.28515625" style="45" customWidth="1"/>
    <col min="3086" max="3086" width="11.42578125" style="45" customWidth="1"/>
    <col min="3087" max="3087" width="1.28515625" style="45" customWidth="1"/>
    <col min="3088" max="3088" width="11.42578125" style="45" customWidth="1"/>
    <col min="3089" max="3089" width="1.28515625" style="45" customWidth="1"/>
    <col min="3090" max="3090" width="11.42578125" style="45" customWidth="1"/>
    <col min="3091" max="3091" width="1.28515625" style="45" customWidth="1"/>
    <col min="3092" max="3092" width="11.42578125" style="45" customWidth="1"/>
    <col min="3093" max="3093" width="1.28515625" style="45" customWidth="1"/>
    <col min="3094" max="3094" width="11.42578125" style="45" customWidth="1"/>
    <col min="3095" max="3095" width="0.7109375" style="45" customWidth="1"/>
    <col min="3096" max="3337" width="10.5703125" style="45"/>
    <col min="3338" max="3338" width="26" style="45" customWidth="1"/>
    <col min="3339" max="3339" width="4.7109375" style="45" customWidth="1"/>
    <col min="3340" max="3340" width="11.42578125" style="45" customWidth="1"/>
    <col min="3341" max="3341" width="1.28515625" style="45" customWidth="1"/>
    <col min="3342" max="3342" width="11.42578125" style="45" customWidth="1"/>
    <col min="3343" max="3343" width="1.28515625" style="45" customWidth="1"/>
    <col min="3344" max="3344" width="11.42578125" style="45" customWidth="1"/>
    <col min="3345" max="3345" width="1.28515625" style="45" customWidth="1"/>
    <col min="3346" max="3346" width="11.42578125" style="45" customWidth="1"/>
    <col min="3347" max="3347" width="1.28515625" style="45" customWidth="1"/>
    <col min="3348" max="3348" width="11.42578125" style="45" customWidth="1"/>
    <col min="3349" max="3349" width="1.28515625" style="45" customWidth="1"/>
    <col min="3350" max="3350" width="11.42578125" style="45" customWidth="1"/>
    <col min="3351" max="3351" width="0.7109375" style="45" customWidth="1"/>
    <col min="3352" max="3593" width="10.5703125" style="45"/>
    <col min="3594" max="3594" width="26" style="45" customWidth="1"/>
    <col min="3595" max="3595" width="4.7109375" style="45" customWidth="1"/>
    <col min="3596" max="3596" width="11.42578125" style="45" customWidth="1"/>
    <col min="3597" max="3597" width="1.28515625" style="45" customWidth="1"/>
    <col min="3598" max="3598" width="11.42578125" style="45" customWidth="1"/>
    <col min="3599" max="3599" width="1.28515625" style="45" customWidth="1"/>
    <col min="3600" max="3600" width="11.42578125" style="45" customWidth="1"/>
    <col min="3601" max="3601" width="1.28515625" style="45" customWidth="1"/>
    <col min="3602" max="3602" width="11.42578125" style="45" customWidth="1"/>
    <col min="3603" max="3603" width="1.28515625" style="45" customWidth="1"/>
    <col min="3604" max="3604" width="11.42578125" style="45" customWidth="1"/>
    <col min="3605" max="3605" width="1.28515625" style="45" customWidth="1"/>
    <col min="3606" max="3606" width="11.42578125" style="45" customWidth="1"/>
    <col min="3607" max="3607" width="0.7109375" style="45" customWidth="1"/>
    <col min="3608" max="3849" width="10.5703125" style="45"/>
    <col min="3850" max="3850" width="26" style="45" customWidth="1"/>
    <col min="3851" max="3851" width="4.7109375" style="45" customWidth="1"/>
    <col min="3852" max="3852" width="11.42578125" style="45" customWidth="1"/>
    <col min="3853" max="3853" width="1.28515625" style="45" customWidth="1"/>
    <col min="3854" max="3854" width="11.42578125" style="45" customWidth="1"/>
    <col min="3855" max="3855" width="1.28515625" style="45" customWidth="1"/>
    <col min="3856" max="3856" width="11.42578125" style="45" customWidth="1"/>
    <col min="3857" max="3857" width="1.28515625" style="45" customWidth="1"/>
    <col min="3858" max="3858" width="11.42578125" style="45" customWidth="1"/>
    <col min="3859" max="3859" width="1.28515625" style="45" customWidth="1"/>
    <col min="3860" max="3860" width="11.42578125" style="45" customWidth="1"/>
    <col min="3861" max="3861" width="1.28515625" style="45" customWidth="1"/>
    <col min="3862" max="3862" width="11.42578125" style="45" customWidth="1"/>
    <col min="3863" max="3863" width="0.7109375" style="45" customWidth="1"/>
    <col min="3864" max="4105" width="10.5703125" style="45"/>
    <col min="4106" max="4106" width="26" style="45" customWidth="1"/>
    <col min="4107" max="4107" width="4.7109375" style="45" customWidth="1"/>
    <col min="4108" max="4108" width="11.42578125" style="45" customWidth="1"/>
    <col min="4109" max="4109" width="1.28515625" style="45" customWidth="1"/>
    <col min="4110" max="4110" width="11.42578125" style="45" customWidth="1"/>
    <col min="4111" max="4111" width="1.28515625" style="45" customWidth="1"/>
    <col min="4112" max="4112" width="11.42578125" style="45" customWidth="1"/>
    <col min="4113" max="4113" width="1.28515625" style="45" customWidth="1"/>
    <col min="4114" max="4114" width="11.42578125" style="45" customWidth="1"/>
    <col min="4115" max="4115" width="1.28515625" style="45" customWidth="1"/>
    <col min="4116" max="4116" width="11.42578125" style="45" customWidth="1"/>
    <col min="4117" max="4117" width="1.28515625" style="45" customWidth="1"/>
    <col min="4118" max="4118" width="11.42578125" style="45" customWidth="1"/>
    <col min="4119" max="4119" width="0.7109375" style="45" customWidth="1"/>
    <col min="4120" max="4361" width="10.5703125" style="45"/>
    <col min="4362" max="4362" width="26" style="45" customWidth="1"/>
    <col min="4363" max="4363" width="4.7109375" style="45" customWidth="1"/>
    <col min="4364" max="4364" width="11.42578125" style="45" customWidth="1"/>
    <col min="4365" max="4365" width="1.28515625" style="45" customWidth="1"/>
    <col min="4366" max="4366" width="11.42578125" style="45" customWidth="1"/>
    <col min="4367" max="4367" width="1.28515625" style="45" customWidth="1"/>
    <col min="4368" max="4368" width="11.42578125" style="45" customWidth="1"/>
    <col min="4369" max="4369" width="1.28515625" style="45" customWidth="1"/>
    <col min="4370" max="4370" width="11.42578125" style="45" customWidth="1"/>
    <col min="4371" max="4371" width="1.28515625" style="45" customWidth="1"/>
    <col min="4372" max="4372" width="11.42578125" style="45" customWidth="1"/>
    <col min="4373" max="4373" width="1.28515625" style="45" customWidth="1"/>
    <col min="4374" max="4374" width="11.42578125" style="45" customWidth="1"/>
    <col min="4375" max="4375" width="0.7109375" style="45" customWidth="1"/>
    <col min="4376" max="4617" width="10.5703125" style="45"/>
    <col min="4618" max="4618" width="26" style="45" customWidth="1"/>
    <col min="4619" max="4619" width="4.7109375" style="45" customWidth="1"/>
    <col min="4620" max="4620" width="11.42578125" style="45" customWidth="1"/>
    <col min="4621" max="4621" width="1.28515625" style="45" customWidth="1"/>
    <col min="4622" max="4622" width="11.42578125" style="45" customWidth="1"/>
    <col min="4623" max="4623" width="1.28515625" style="45" customWidth="1"/>
    <col min="4624" max="4624" width="11.42578125" style="45" customWidth="1"/>
    <col min="4625" max="4625" width="1.28515625" style="45" customWidth="1"/>
    <col min="4626" max="4626" width="11.42578125" style="45" customWidth="1"/>
    <col min="4627" max="4627" width="1.28515625" style="45" customWidth="1"/>
    <col min="4628" max="4628" width="11.42578125" style="45" customWidth="1"/>
    <col min="4629" max="4629" width="1.28515625" style="45" customWidth="1"/>
    <col min="4630" max="4630" width="11.42578125" style="45" customWidth="1"/>
    <col min="4631" max="4631" width="0.7109375" style="45" customWidth="1"/>
    <col min="4632" max="4873" width="10.5703125" style="45"/>
    <col min="4874" max="4874" width="26" style="45" customWidth="1"/>
    <col min="4875" max="4875" width="4.7109375" style="45" customWidth="1"/>
    <col min="4876" max="4876" width="11.42578125" style="45" customWidth="1"/>
    <col min="4877" max="4877" width="1.28515625" style="45" customWidth="1"/>
    <col min="4878" max="4878" width="11.42578125" style="45" customWidth="1"/>
    <col min="4879" max="4879" width="1.28515625" style="45" customWidth="1"/>
    <col min="4880" max="4880" width="11.42578125" style="45" customWidth="1"/>
    <col min="4881" max="4881" width="1.28515625" style="45" customWidth="1"/>
    <col min="4882" max="4882" width="11.42578125" style="45" customWidth="1"/>
    <col min="4883" max="4883" width="1.28515625" style="45" customWidth="1"/>
    <col min="4884" max="4884" width="11.42578125" style="45" customWidth="1"/>
    <col min="4885" max="4885" width="1.28515625" style="45" customWidth="1"/>
    <col min="4886" max="4886" width="11.42578125" style="45" customWidth="1"/>
    <col min="4887" max="4887" width="0.7109375" style="45" customWidth="1"/>
    <col min="4888" max="5129" width="10.5703125" style="45"/>
    <col min="5130" max="5130" width="26" style="45" customWidth="1"/>
    <col min="5131" max="5131" width="4.7109375" style="45" customWidth="1"/>
    <col min="5132" max="5132" width="11.42578125" style="45" customWidth="1"/>
    <col min="5133" max="5133" width="1.28515625" style="45" customWidth="1"/>
    <col min="5134" max="5134" width="11.42578125" style="45" customWidth="1"/>
    <col min="5135" max="5135" width="1.28515625" style="45" customWidth="1"/>
    <col min="5136" max="5136" width="11.42578125" style="45" customWidth="1"/>
    <col min="5137" max="5137" width="1.28515625" style="45" customWidth="1"/>
    <col min="5138" max="5138" width="11.42578125" style="45" customWidth="1"/>
    <col min="5139" max="5139" width="1.28515625" style="45" customWidth="1"/>
    <col min="5140" max="5140" width="11.42578125" style="45" customWidth="1"/>
    <col min="5141" max="5141" width="1.28515625" style="45" customWidth="1"/>
    <col min="5142" max="5142" width="11.42578125" style="45" customWidth="1"/>
    <col min="5143" max="5143" width="0.7109375" style="45" customWidth="1"/>
    <col min="5144" max="5385" width="10.5703125" style="45"/>
    <col min="5386" max="5386" width="26" style="45" customWidth="1"/>
    <col min="5387" max="5387" width="4.7109375" style="45" customWidth="1"/>
    <col min="5388" max="5388" width="11.42578125" style="45" customWidth="1"/>
    <col min="5389" max="5389" width="1.28515625" style="45" customWidth="1"/>
    <col min="5390" max="5390" width="11.42578125" style="45" customWidth="1"/>
    <col min="5391" max="5391" width="1.28515625" style="45" customWidth="1"/>
    <col min="5392" max="5392" width="11.42578125" style="45" customWidth="1"/>
    <col min="5393" max="5393" width="1.28515625" style="45" customWidth="1"/>
    <col min="5394" max="5394" width="11.42578125" style="45" customWidth="1"/>
    <col min="5395" max="5395" width="1.28515625" style="45" customWidth="1"/>
    <col min="5396" max="5396" width="11.42578125" style="45" customWidth="1"/>
    <col min="5397" max="5397" width="1.28515625" style="45" customWidth="1"/>
    <col min="5398" max="5398" width="11.42578125" style="45" customWidth="1"/>
    <col min="5399" max="5399" width="0.7109375" style="45" customWidth="1"/>
    <col min="5400" max="5641" width="10.5703125" style="45"/>
    <col min="5642" max="5642" width="26" style="45" customWidth="1"/>
    <col min="5643" max="5643" width="4.7109375" style="45" customWidth="1"/>
    <col min="5644" max="5644" width="11.42578125" style="45" customWidth="1"/>
    <col min="5645" max="5645" width="1.28515625" style="45" customWidth="1"/>
    <col min="5646" max="5646" width="11.42578125" style="45" customWidth="1"/>
    <col min="5647" max="5647" width="1.28515625" style="45" customWidth="1"/>
    <col min="5648" max="5648" width="11.42578125" style="45" customWidth="1"/>
    <col min="5649" max="5649" width="1.28515625" style="45" customWidth="1"/>
    <col min="5650" max="5650" width="11.42578125" style="45" customWidth="1"/>
    <col min="5651" max="5651" width="1.28515625" style="45" customWidth="1"/>
    <col min="5652" max="5652" width="11.42578125" style="45" customWidth="1"/>
    <col min="5653" max="5653" width="1.28515625" style="45" customWidth="1"/>
    <col min="5654" max="5654" width="11.42578125" style="45" customWidth="1"/>
    <col min="5655" max="5655" width="0.7109375" style="45" customWidth="1"/>
    <col min="5656" max="5897" width="10.5703125" style="45"/>
    <col min="5898" max="5898" width="26" style="45" customWidth="1"/>
    <col min="5899" max="5899" width="4.7109375" style="45" customWidth="1"/>
    <col min="5900" max="5900" width="11.42578125" style="45" customWidth="1"/>
    <col min="5901" max="5901" width="1.28515625" style="45" customWidth="1"/>
    <col min="5902" max="5902" width="11.42578125" style="45" customWidth="1"/>
    <col min="5903" max="5903" width="1.28515625" style="45" customWidth="1"/>
    <col min="5904" max="5904" width="11.42578125" style="45" customWidth="1"/>
    <col min="5905" max="5905" width="1.28515625" style="45" customWidth="1"/>
    <col min="5906" max="5906" width="11.42578125" style="45" customWidth="1"/>
    <col min="5907" max="5907" width="1.28515625" style="45" customWidth="1"/>
    <col min="5908" max="5908" width="11.42578125" style="45" customWidth="1"/>
    <col min="5909" max="5909" width="1.28515625" style="45" customWidth="1"/>
    <col min="5910" max="5910" width="11.42578125" style="45" customWidth="1"/>
    <col min="5911" max="5911" width="0.7109375" style="45" customWidth="1"/>
    <col min="5912" max="6153" width="10.5703125" style="45"/>
    <col min="6154" max="6154" width="26" style="45" customWidth="1"/>
    <col min="6155" max="6155" width="4.7109375" style="45" customWidth="1"/>
    <col min="6156" max="6156" width="11.42578125" style="45" customWidth="1"/>
    <col min="6157" max="6157" width="1.28515625" style="45" customWidth="1"/>
    <col min="6158" max="6158" width="11.42578125" style="45" customWidth="1"/>
    <col min="6159" max="6159" width="1.28515625" style="45" customWidth="1"/>
    <col min="6160" max="6160" width="11.42578125" style="45" customWidth="1"/>
    <col min="6161" max="6161" width="1.28515625" style="45" customWidth="1"/>
    <col min="6162" max="6162" width="11.42578125" style="45" customWidth="1"/>
    <col min="6163" max="6163" width="1.28515625" style="45" customWidth="1"/>
    <col min="6164" max="6164" width="11.42578125" style="45" customWidth="1"/>
    <col min="6165" max="6165" width="1.28515625" style="45" customWidth="1"/>
    <col min="6166" max="6166" width="11.42578125" style="45" customWidth="1"/>
    <col min="6167" max="6167" width="0.7109375" style="45" customWidth="1"/>
    <col min="6168" max="6409" width="10.5703125" style="45"/>
    <col min="6410" max="6410" width="26" style="45" customWidth="1"/>
    <col min="6411" max="6411" width="4.7109375" style="45" customWidth="1"/>
    <col min="6412" max="6412" width="11.42578125" style="45" customWidth="1"/>
    <col min="6413" max="6413" width="1.28515625" style="45" customWidth="1"/>
    <col min="6414" max="6414" width="11.42578125" style="45" customWidth="1"/>
    <col min="6415" max="6415" width="1.28515625" style="45" customWidth="1"/>
    <col min="6416" max="6416" width="11.42578125" style="45" customWidth="1"/>
    <col min="6417" max="6417" width="1.28515625" style="45" customWidth="1"/>
    <col min="6418" max="6418" width="11.42578125" style="45" customWidth="1"/>
    <col min="6419" max="6419" width="1.28515625" style="45" customWidth="1"/>
    <col min="6420" max="6420" width="11.42578125" style="45" customWidth="1"/>
    <col min="6421" max="6421" width="1.28515625" style="45" customWidth="1"/>
    <col min="6422" max="6422" width="11.42578125" style="45" customWidth="1"/>
    <col min="6423" max="6423" width="0.7109375" style="45" customWidth="1"/>
    <col min="6424" max="6665" width="10.5703125" style="45"/>
    <col min="6666" max="6666" width="26" style="45" customWidth="1"/>
    <col min="6667" max="6667" width="4.7109375" style="45" customWidth="1"/>
    <col min="6668" max="6668" width="11.42578125" style="45" customWidth="1"/>
    <col min="6669" max="6669" width="1.28515625" style="45" customWidth="1"/>
    <col min="6670" max="6670" width="11.42578125" style="45" customWidth="1"/>
    <col min="6671" max="6671" width="1.28515625" style="45" customWidth="1"/>
    <col min="6672" max="6672" width="11.42578125" style="45" customWidth="1"/>
    <col min="6673" max="6673" width="1.28515625" style="45" customWidth="1"/>
    <col min="6674" max="6674" width="11.42578125" style="45" customWidth="1"/>
    <col min="6675" max="6675" width="1.28515625" style="45" customWidth="1"/>
    <col min="6676" max="6676" width="11.42578125" style="45" customWidth="1"/>
    <col min="6677" max="6677" width="1.28515625" style="45" customWidth="1"/>
    <col min="6678" max="6678" width="11.42578125" style="45" customWidth="1"/>
    <col min="6679" max="6679" width="0.7109375" style="45" customWidth="1"/>
    <col min="6680" max="6921" width="10.5703125" style="45"/>
    <col min="6922" max="6922" width="26" style="45" customWidth="1"/>
    <col min="6923" max="6923" width="4.7109375" style="45" customWidth="1"/>
    <col min="6924" max="6924" width="11.42578125" style="45" customWidth="1"/>
    <col min="6925" max="6925" width="1.28515625" style="45" customWidth="1"/>
    <col min="6926" max="6926" width="11.42578125" style="45" customWidth="1"/>
    <col min="6927" max="6927" width="1.28515625" style="45" customWidth="1"/>
    <col min="6928" max="6928" width="11.42578125" style="45" customWidth="1"/>
    <col min="6929" max="6929" width="1.28515625" style="45" customWidth="1"/>
    <col min="6930" max="6930" width="11.42578125" style="45" customWidth="1"/>
    <col min="6931" max="6931" width="1.28515625" style="45" customWidth="1"/>
    <col min="6932" max="6932" width="11.42578125" style="45" customWidth="1"/>
    <col min="6933" max="6933" width="1.28515625" style="45" customWidth="1"/>
    <col min="6934" max="6934" width="11.42578125" style="45" customWidth="1"/>
    <col min="6935" max="6935" width="0.7109375" style="45" customWidth="1"/>
    <col min="6936" max="7177" width="10.5703125" style="45"/>
    <col min="7178" max="7178" width="26" style="45" customWidth="1"/>
    <col min="7179" max="7179" width="4.7109375" style="45" customWidth="1"/>
    <col min="7180" max="7180" width="11.42578125" style="45" customWidth="1"/>
    <col min="7181" max="7181" width="1.28515625" style="45" customWidth="1"/>
    <col min="7182" max="7182" width="11.42578125" style="45" customWidth="1"/>
    <col min="7183" max="7183" width="1.28515625" style="45" customWidth="1"/>
    <col min="7184" max="7184" width="11.42578125" style="45" customWidth="1"/>
    <col min="7185" max="7185" width="1.28515625" style="45" customWidth="1"/>
    <col min="7186" max="7186" width="11.42578125" style="45" customWidth="1"/>
    <col min="7187" max="7187" width="1.28515625" style="45" customWidth="1"/>
    <col min="7188" max="7188" width="11.42578125" style="45" customWidth="1"/>
    <col min="7189" max="7189" width="1.28515625" style="45" customWidth="1"/>
    <col min="7190" max="7190" width="11.42578125" style="45" customWidth="1"/>
    <col min="7191" max="7191" width="0.7109375" style="45" customWidth="1"/>
    <col min="7192" max="7433" width="10.5703125" style="45"/>
    <col min="7434" max="7434" width="26" style="45" customWidth="1"/>
    <col min="7435" max="7435" width="4.7109375" style="45" customWidth="1"/>
    <col min="7436" max="7436" width="11.42578125" style="45" customWidth="1"/>
    <col min="7437" max="7437" width="1.28515625" style="45" customWidth="1"/>
    <col min="7438" max="7438" width="11.42578125" style="45" customWidth="1"/>
    <col min="7439" max="7439" width="1.28515625" style="45" customWidth="1"/>
    <col min="7440" max="7440" width="11.42578125" style="45" customWidth="1"/>
    <col min="7441" max="7441" width="1.28515625" style="45" customWidth="1"/>
    <col min="7442" max="7442" width="11.42578125" style="45" customWidth="1"/>
    <col min="7443" max="7443" width="1.28515625" style="45" customWidth="1"/>
    <col min="7444" max="7444" width="11.42578125" style="45" customWidth="1"/>
    <col min="7445" max="7445" width="1.28515625" style="45" customWidth="1"/>
    <col min="7446" max="7446" width="11.42578125" style="45" customWidth="1"/>
    <col min="7447" max="7447" width="0.7109375" style="45" customWidth="1"/>
    <col min="7448" max="7689" width="10.5703125" style="45"/>
    <col min="7690" max="7690" width="26" style="45" customWidth="1"/>
    <col min="7691" max="7691" width="4.7109375" style="45" customWidth="1"/>
    <col min="7692" max="7692" width="11.42578125" style="45" customWidth="1"/>
    <col min="7693" max="7693" width="1.28515625" style="45" customWidth="1"/>
    <col min="7694" max="7694" width="11.42578125" style="45" customWidth="1"/>
    <col min="7695" max="7695" width="1.28515625" style="45" customWidth="1"/>
    <col min="7696" max="7696" width="11.42578125" style="45" customWidth="1"/>
    <col min="7697" max="7697" width="1.28515625" style="45" customWidth="1"/>
    <col min="7698" max="7698" width="11.42578125" style="45" customWidth="1"/>
    <col min="7699" max="7699" width="1.28515625" style="45" customWidth="1"/>
    <col min="7700" max="7700" width="11.42578125" style="45" customWidth="1"/>
    <col min="7701" max="7701" width="1.28515625" style="45" customWidth="1"/>
    <col min="7702" max="7702" width="11.42578125" style="45" customWidth="1"/>
    <col min="7703" max="7703" width="0.7109375" style="45" customWidth="1"/>
    <col min="7704" max="7945" width="10.5703125" style="45"/>
    <col min="7946" max="7946" width="26" style="45" customWidth="1"/>
    <col min="7947" max="7947" width="4.7109375" style="45" customWidth="1"/>
    <col min="7948" max="7948" width="11.42578125" style="45" customWidth="1"/>
    <col min="7949" max="7949" width="1.28515625" style="45" customWidth="1"/>
    <col min="7950" max="7950" width="11.42578125" style="45" customWidth="1"/>
    <col min="7951" max="7951" width="1.28515625" style="45" customWidth="1"/>
    <col min="7952" max="7952" width="11.42578125" style="45" customWidth="1"/>
    <col min="7953" max="7953" width="1.28515625" style="45" customWidth="1"/>
    <col min="7954" max="7954" width="11.42578125" style="45" customWidth="1"/>
    <col min="7955" max="7955" width="1.28515625" style="45" customWidth="1"/>
    <col min="7956" max="7956" width="11.42578125" style="45" customWidth="1"/>
    <col min="7957" max="7957" width="1.28515625" style="45" customWidth="1"/>
    <col min="7958" max="7958" width="11.42578125" style="45" customWidth="1"/>
    <col min="7959" max="7959" width="0.7109375" style="45" customWidth="1"/>
    <col min="7960" max="8201" width="10.5703125" style="45"/>
    <col min="8202" max="8202" width="26" style="45" customWidth="1"/>
    <col min="8203" max="8203" width="4.7109375" style="45" customWidth="1"/>
    <col min="8204" max="8204" width="11.42578125" style="45" customWidth="1"/>
    <col min="8205" max="8205" width="1.28515625" style="45" customWidth="1"/>
    <col min="8206" max="8206" width="11.42578125" style="45" customWidth="1"/>
    <col min="8207" max="8207" width="1.28515625" style="45" customWidth="1"/>
    <col min="8208" max="8208" width="11.42578125" style="45" customWidth="1"/>
    <col min="8209" max="8209" width="1.28515625" style="45" customWidth="1"/>
    <col min="8210" max="8210" width="11.42578125" style="45" customWidth="1"/>
    <col min="8211" max="8211" width="1.28515625" style="45" customWidth="1"/>
    <col min="8212" max="8212" width="11.42578125" style="45" customWidth="1"/>
    <col min="8213" max="8213" width="1.28515625" style="45" customWidth="1"/>
    <col min="8214" max="8214" width="11.42578125" style="45" customWidth="1"/>
    <col min="8215" max="8215" width="0.7109375" style="45" customWidth="1"/>
    <col min="8216" max="8457" width="10.5703125" style="45"/>
    <col min="8458" max="8458" width="26" style="45" customWidth="1"/>
    <col min="8459" max="8459" width="4.7109375" style="45" customWidth="1"/>
    <col min="8460" max="8460" width="11.42578125" style="45" customWidth="1"/>
    <col min="8461" max="8461" width="1.28515625" style="45" customWidth="1"/>
    <col min="8462" max="8462" width="11.42578125" style="45" customWidth="1"/>
    <col min="8463" max="8463" width="1.28515625" style="45" customWidth="1"/>
    <col min="8464" max="8464" width="11.42578125" style="45" customWidth="1"/>
    <col min="8465" max="8465" width="1.28515625" style="45" customWidth="1"/>
    <col min="8466" max="8466" width="11.42578125" style="45" customWidth="1"/>
    <col min="8467" max="8467" width="1.28515625" style="45" customWidth="1"/>
    <col min="8468" max="8468" width="11.42578125" style="45" customWidth="1"/>
    <col min="8469" max="8469" width="1.28515625" style="45" customWidth="1"/>
    <col min="8470" max="8470" width="11.42578125" style="45" customWidth="1"/>
    <col min="8471" max="8471" width="0.7109375" style="45" customWidth="1"/>
    <col min="8472" max="8713" width="10.5703125" style="45"/>
    <col min="8714" max="8714" width="26" style="45" customWidth="1"/>
    <col min="8715" max="8715" width="4.7109375" style="45" customWidth="1"/>
    <col min="8716" max="8716" width="11.42578125" style="45" customWidth="1"/>
    <col min="8717" max="8717" width="1.28515625" style="45" customWidth="1"/>
    <col min="8718" max="8718" width="11.42578125" style="45" customWidth="1"/>
    <col min="8719" max="8719" width="1.28515625" style="45" customWidth="1"/>
    <col min="8720" max="8720" width="11.42578125" style="45" customWidth="1"/>
    <col min="8721" max="8721" width="1.28515625" style="45" customWidth="1"/>
    <col min="8722" max="8722" width="11.42578125" style="45" customWidth="1"/>
    <col min="8723" max="8723" width="1.28515625" style="45" customWidth="1"/>
    <col min="8724" max="8724" width="11.42578125" style="45" customWidth="1"/>
    <col min="8725" max="8725" width="1.28515625" style="45" customWidth="1"/>
    <col min="8726" max="8726" width="11.42578125" style="45" customWidth="1"/>
    <col min="8727" max="8727" width="0.7109375" style="45" customWidth="1"/>
    <col min="8728" max="8969" width="10.5703125" style="45"/>
    <col min="8970" max="8970" width="26" style="45" customWidth="1"/>
    <col min="8971" max="8971" width="4.7109375" style="45" customWidth="1"/>
    <col min="8972" max="8972" width="11.42578125" style="45" customWidth="1"/>
    <col min="8973" max="8973" width="1.28515625" style="45" customWidth="1"/>
    <col min="8974" max="8974" width="11.42578125" style="45" customWidth="1"/>
    <col min="8975" max="8975" width="1.28515625" style="45" customWidth="1"/>
    <col min="8976" max="8976" width="11.42578125" style="45" customWidth="1"/>
    <col min="8977" max="8977" width="1.28515625" style="45" customWidth="1"/>
    <col min="8978" max="8978" width="11.42578125" style="45" customWidth="1"/>
    <col min="8979" max="8979" width="1.28515625" style="45" customWidth="1"/>
    <col min="8980" max="8980" width="11.42578125" style="45" customWidth="1"/>
    <col min="8981" max="8981" width="1.28515625" style="45" customWidth="1"/>
    <col min="8982" max="8982" width="11.42578125" style="45" customWidth="1"/>
    <col min="8983" max="8983" width="0.7109375" style="45" customWidth="1"/>
    <col min="8984" max="9225" width="10.5703125" style="45"/>
    <col min="9226" max="9226" width="26" style="45" customWidth="1"/>
    <col min="9227" max="9227" width="4.7109375" style="45" customWidth="1"/>
    <col min="9228" max="9228" width="11.42578125" style="45" customWidth="1"/>
    <col min="9229" max="9229" width="1.28515625" style="45" customWidth="1"/>
    <col min="9230" max="9230" width="11.42578125" style="45" customWidth="1"/>
    <col min="9231" max="9231" width="1.28515625" style="45" customWidth="1"/>
    <col min="9232" max="9232" width="11.42578125" style="45" customWidth="1"/>
    <col min="9233" max="9233" width="1.28515625" style="45" customWidth="1"/>
    <col min="9234" max="9234" width="11.42578125" style="45" customWidth="1"/>
    <col min="9235" max="9235" width="1.28515625" style="45" customWidth="1"/>
    <col min="9236" max="9236" width="11.42578125" style="45" customWidth="1"/>
    <col min="9237" max="9237" width="1.28515625" style="45" customWidth="1"/>
    <col min="9238" max="9238" width="11.42578125" style="45" customWidth="1"/>
    <col min="9239" max="9239" width="0.7109375" style="45" customWidth="1"/>
    <col min="9240" max="9481" width="10.5703125" style="45"/>
    <col min="9482" max="9482" width="26" style="45" customWidth="1"/>
    <col min="9483" max="9483" width="4.7109375" style="45" customWidth="1"/>
    <col min="9484" max="9484" width="11.42578125" style="45" customWidth="1"/>
    <col min="9485" max="9485" width="1.28515625" style="45" customWidth="1"/>
    <col min="9486" max="9486" width="11.42578125" style="45" customWidth="1"/>
    <col min="9487" max="9487" width="1.28515625" style="45" customWidth="1"/>
    <col min="9488" max="9488" width="11.42578125" style="45" customWidth="1"/>
    <col min="9489" max="9489" width="1.28515625" style="45" customWidth="1"/>
    <col min="9490" max="9490" width="11.42578125" style="45" customWidth="1"/>
    <col min="9491" max="9491" width="1.28515625" style="45" customWidth="1"/>
    <col min="9492" max="9492" width="11.42578125" style="45" customWidth="1"/>
    <col min="9493" max="9493" width="1.28515625" style="45" customWidth="1"/>
    <col min="9494" max="9494" width="11.42578125" style="45" customWidth="1"/>
    <col min="9495" max="9495" width="0.7109375" style="45" customWidth="1"/>
    <col min="9496" max="9737" width="10.5703125" style="45"/>
    <col min="9738" max="9738" width="26" style="45" customWidth="1"/>
    <col min="9739" max="9739" width="4.7109375" style="45" customWidth="1"/>
    <col min="9740" max="9740" width="11.42578125" style="45" customWidth="1"/>
    <col min="9741" max="9741" width="1.28515625" style="45" customWidth="1"/>
    <col min="9742" max="9742" width="11.42578125" style="45" customWidth="1"/>
    <col min="9743" max="9743" width="1.28515625" style="45" customWidth="1"/>
    <col min="9744" max="9744" width="11.42578125" style="45" customWidth="1"/>
    <col min="9745" max="9745" width="1.28515625" style="45" customWidth="1"/>
    <col min="9746" max="9746" width="11.42578125" style="45" customWidth="1"/>
    <col min="9747" max="9747" width="1.28515625" style="45" customWidth="1"/>
    <col min="9748" max="9748" width="11.42578125" style="45" customWidth="1"/>
    <col min="9749" max="9749" width="1.28515625" style="45" customWidth="1"/>
    <col min="9750" max="9750" width="11.42578125" style="45" customWidth="1"/>
    <col min="9751" max="9751" width="0.7109375" style="45" customWidth="1"/>
    <col min="9752" max="9993" width="10.5703125" style="45"/>
    <col min="9994" max="9994" width="26" style="45" customWidth="1"/>
    <col min="9995" max="9995" width="4.7109375" style="45" customWidth="1"/>
    <col min="9996" max="9996" width="11.42578125" style="45" customWidth="1"/>
    <col min="9997" max="9997" width="1.28515625" style="45" customWidth="1"/>
    <col min="9998" max="9998" width="11.42578125" style="45" customWidth="1"/>
    <col min="9999" max="9999" width="1.28515625" style="45" customWidth="1"/>
    <col min="10000" max="10000" width="11.42578125" style="45" customWidth="1"/>
    <col min="10001" max="10001" width="1.28515625" style="45" customWidth="1"/>
    <col min="10002" max="10002" width="11.42578125" style="45" customWidth="1"/>
    <col min="10003" max="10003" width="1.28515625" style="45" customWidth="1"/>
    <col min="10004" max="10004" width="11.42578125" style="45" customWidth="1"/>
    <col min="10005" max="10005" width="1.28515625" style="45" customWidth="1"/>
    <col min="10006" max="10006" width="11.42578125" style="45" customWidth="1"/>
    <col min="10007" max="10007" width="0.7109375" style="45" customWidth="1"/>
    <col min="10008" max="10249" width="10.5703125" style="45"/>
    <col min="10250" max="10250" width="26" style="45" customWidth="1"/>
    <col min="10251" max="10251" width="4.7109375" style="45" customWidth="1"/>
    <col min="10252" max="10252" width="11.42578125" style="45" customWidth="1"/>
    <col min="10253" max="10253" width="1.28515625" style="45" customWidth="1"/>
    <col min="10254" max="10254" width="11.42578125" style="45" customWidth="1"/>
    <col min="10255" max="10255" width="1.28515625" style="45" customWidth="1"/>
    <col min="10256" max="10256" width="11.42578125" style="45" customWidth="1"/>
    <col min="10257" max="10257" width="1.28515625" style="45" customWidth="1"/>
    <col min="10258" max="10258" width="11.42578125" style="45" customWidth="1"/>
    <col min="10259" max="10259" width="1.28515625" style="45" customWidth="1"/>
    <col min="10260" max="10260" width="11.42578125" style="45" customWidth="1"/>
    <col min="10261" max="10261" width="1.28515625" style="45" customWidth="1"/>
    <col min="10262" max="10262" width="11.42578125" style="45" customWidth="1"/>
    <col min="10263" max="10263" width="0.7109375" style="45" customWidth="1"/>
    <col min="10264" max="10505" width="10.5703125" style="45"/>
    <col min="10506" max="10506" width="26" style="45" customWidth="1"/>
    <col min="10507" max="10507" width="4.7109375" style="45" customWidth="1"/>
    <col min="10508" max="10508" width="11.42578125" style="45" customWidth="1"/>
    <col min="10509" max="10509" width="1.28515625" style="45" customWidth="1"/>
    <col min="10510" max="10510" width="11.42578125" style="45" customWidth="1"/>
    <col min="10511" max="10511" width="1.28515625" style="45" customWidth="1"/>
    <col min="10512" max="10512" width="11.42578125" style="45" customWidth="1"/>
    <col min="10513" max="10513" width="1.28515625" style="45" customWidth="1"/>
    <col min="10514" max="10514" width="11.42578125" style="45" customWidth="1"/>
    <col min="10515" max="10515" width="1.28515625" style="45" customWidth="1"/>
    <col min="10516" max="10516" width="11.42578125" style="45" customWidth="1"/>
    <col min="10517" max="10517" width="1.28515625" style="45" customWidth="1"/>
    <col min="10518" max="10518" width="11.42578125" style="45" customWidth="1"/>
    <col min="10519" max="10519" width="0.7109375" style="45" customWidth="1"/>
    <col min="10520" max="10761" width="10.5703125" style="45"/>
    <col min="10762" max="10762" width="26" style="45" customWidth="1"/>
    <col min="10763" max="10763" width="4.7109375" style="45" customWidth="1"/>
    <col min="10764" max="10764" width="11.42578125" style="45" customWidth="1"/>
    <col min="10765" max="10765" width="1.28515625" style="45" customWidth="1"/>
    <col min="10766" max="10766" width="11.42578125" style="45" customWidth="1"/>
    <col min="10767" max="10767" width="1.28515625" style="45" customWidth="1"/>
    <col min="10768" max="10768" width="11.42578125" style="45" customWidth="1"/>
    <col min="10769" max="10769" width="1.28515625" style="45" customWidth="1"/>
    <col min="10770" max="10770" width="11.42578125" style="45" customWidth="1"/>
    <col min="10771" max="10771" width="1.28515625" style="45" customWidth="1"/>
    <col min="10772" max="10772" width="11.42578125" style="45" customWidth="1"/>
    <col min="10773" max="10773" width="1.28515625" style="45" customWidth="1"/>
    <col min="10774" max="10774" width="11.42578125" style="45" customWidth="1"/>
    <col min="10775" max="10775" width="0.7109375" style="45" customWidth="1"/>
    <col min="10776" max="11017" width="10.5703125" style="45"/>
    <col min="11018" max="11018" width="26" style="45" customWidth="1"/>
    <col min="11019" max="11019" width="4.7109375" style="45" customWidth="1"/>
    <col min="11020" max="11020" width="11.42578125" style="45" customWidth="1"/>
    <col min="11021" max="11021" width="1.28515625" style="45" customWidth="1"/>
    <col min="11022" max="11022" width="11.42578125" style="45" customWidth="1"/>
    <col min="11023" max="11023" width="1.28515625" style="45" customWidth="1"/>
    <col min="11024" max="11024" width="11.42578125" style="45" customWidth="1"/>
    <col min="11025" max="11025" width="1.28515625" style="45" customWidth="1"/>
    <col min="11026" max="11026" width="11.42578125" style="45" customWidth="1"/>
    <col min="11027" max="11027" width="1.28515625" style="45" customWidth="1"/>
    <col min="11028" max="11028" width="11.42578125" style="45" customWidth="1"/>
    <col min="11029" max="11029" width="1.28515625" style="45" customWidth="1"/>
    <col min="11030" max="11030" width="11.42578125" style="45" customWidth="1"/>
    <col min="11031" max="11031" width="0.7109375" style="45" customWidth="1"/>
    <col min="11032" max="11273" width="10.5703125" style="45"/>
    <col min="11274" max="11274" width="26" style="45" customWidth="1"/>
    <col min="11275" max="11275" width="4.7109375" style="45" customWidth="1"/>
    <col min="11276" max="11276" width="11.42578125" style="45" customWidth="1"/>
    <col min="11277" max="11277" width="1.28515625" style="45" customWidth="1"/>
    <col min="11278" max="11278" width="11.42578125" style="45" customWidth="1"/>
    <col min="11279" max="11279" width="1.28515625" style="45" customWidth="1"/>
    <col min="11280" max="11280" width="11.42578125" style="45" customWidth="1"/>
    <col min="11281" max="11281" width="1.28515625" style="45" customWidth="1"/>
    <col min="11282" max="11282" width="11.42578125" style="45" customWidth="1"/>
    <col min="11283" max="11283" width="1.28515625" style="45" customWidth="1"/>
    <col min="11284" max="11284" width="11.42578125" style="45" customWidth="1"/>
    <col min="11285" max="11285" width="1.28515625" style="45" customWidth="1"/>
    <col min="11286" max="11286" width="11.42578125" style="45" customWidth="1"/>
    <col min="11287" max="11287" width="0.7109375" style="45" customWidth="1"/>
    <col min="11288" max="11529" width="10.5703125" style="45"/>
    <col min="11530" max="11530" width="26" style="45" customWidth="1"/>
    <col min="11531" max="11531" width="4.7109375" style="45" customWidth="1"/>
    <col min="11532" max="11532" width="11.42578125" style="45" customWidth="1"/>
    <col min="11533" max="11533" width="1.28515625" style="45" customWidth="1"/>
    <col min="11534" max="11534" width="11.42578125" style="45" customWidth="1"/>
    <col min="11535" max="11535" width="1.28515625" style="45" customWidth="1"/>
    <col min="11536" max="11536" width="11.42578125" style="45" customWidth="1"/>
    <col min="11537" max="11537" width="1.28515625" style="45" customWidth="1"/>
    <col min="11538" max="11538" width="11.42578125" style="45" customWidth="1"/>
    <col min="11539" max="11539" width="1.28515625" style="45" customWidth="1"/>
    <col min="11540" max="11540" width="11.42578125" style="45" customWidth="1"/>
    <col min="11541" max="11541" width="1.28515625" style="45" customWidth="1"/>
    <col min="11542" max="11542" width="11.42578125" style="45" customWidth="1"/>
    <col min="11543" max="11543" width="0.7109375" style="45" customWidth="1"/>
    <col min="11544" max="11785" width="10.5703125" style="45"/>
    <col min="11786" max="11786" width="26" style="45" customWidth="1"/>
    <col min="11787" max="11787" width="4.7109375" style="45" customWidth="1"/>
    <col min="11788" max="11788" width="11.42578125" style="45" customWidth="1"/>
    <col min="11789" max="11789" width="1.28515625" style="45" customWidth="1"/>
    <col min="11790" max="11790" width="11.42578125" style="45" customWidth="1"/>
    <col min="11791" max="11791" width="1.28515625" style="45" customWidth="1"/>
    <col min="11792" max="11792" width="11.42578125" style="45" customWidth="1"/>
    <col min="11793" max="11793" width="1.28515625" style="45" customWidth="1"/>
    <col min="11794" max="11794" width="11.42578125" style="45" customWidth="1"/>
    <col min="11795" max="11795" width="1.28515625" style="45" customWidth="1"/>
    <col min="11796" max="11796" width="11.42578125" style="45" customWidth="1"/>
    <col min="11797" max="11797" width="1.28515625" style="45" customWidth="1"/>
    <col min="11798" max="11798" width="11.42578125" style="45" customWidth="1"/>
    <col min="11799" max="11799" width="0.7109375" style="45" customWidth="1"/>
    <col min="11800" max="12041" width="10.5703125" style="45"/>
    <col min="12042" max="12042" width="26" style="45" customWidth="1"/>
    <col min="12043" max="12043" width="4.7109375" style="45" customWidth="1"/>
    <col min="12044" max="12044" width="11.42578125" style="45" customWidth="1"/>
    <col min="12045" max="12045" width="1.28515625" style="45" customWidth="1"/>
    <col min="12046" max="12046" width="11.42578125" style="45" customWidth="1"/>
    <col min="12047" max="12047" width="1.28515625" style="45" customWidth="1"/>
    <col min="12048" max="12048" width="11.42578125" style="45" customWidth="1"/>
    <col min="12049" max="12049" width="1.28515625" style="45" customWidth="1"/>
    <col min="12050" max="12050" width="11.42578125" style="45" customWidth="1"/>
    <col min="12051" max="12051" width="1.28515625" style="45" customWidth="1"/>
    <col min="12052" max="12052" width="11.42578125" style="45" customWidth="1"/>
    <col min="12053" max="12053" width="1.28515625" style="45" customWidth="1"/>
    <col min="12054" max="12054" width="11.42578125" style="45" customWidth="1"/>
    <col min="12055" max="12055" width="0.7109375" style="45" customWidth="1"/>
    <col min="12056" max="12297" width="10.5703125" style="45"/>
    <col min="12298" max="12298" width="26" style="45" customWidth="1"/>
    <col min="12299" max="12299" width="4.7109375" style="45" customWidth="1"/>
    <col min="12300" max="12300" width="11.42578125" style="45" customWidth="1"/>
    <col min="12301" max="12301" width="1.28515625" style="45" customWidth="1"/>
    <col min="12302" max="12302" width="11.42578125" style="45" customWidth="1"/>
    <col min="12303" max="12303" width="1.28515625" style="45" customWidth="1"/>
    <col min="12304" max="12304" width="11.42578125" style="45" customWidth="1"/>
    <col min="12305" max="12305" width="1.28515625" style="45" customWidth="1"/>
    <col min="12306" max="12306" width="11.42578125" style="45" customWidth="1"/>
    <col min="12307" max="12307" width="1.28515625" style="45" customWidth="1"/>
    <col min="12308" max="12308" width="11.42578125" style="45" customWidth="1"/>
    <col min="12309" max="12309" width="1.28515625" style="45" customWidth="1"/>
    <col min="12310" max="12310" width="11.42578125" style="45" customWidth="1"/>
    <col min="12311" max="12311" width="0.7109375" style="45" customWidth="1"/>
    <col min="12312" max="12553" width="10.5703125" style="45"/>
    <col min="12554" max="12554" width="26" style="45" customWidth="1"/>
    <col min="12555" max="12555" width="4.7109375" style="45" customWidth="1"/>
    <col min="12556" max="12556" width="11.42578125" style="45" customWidth="1"/>
    <col min="12557" max="12557" width="1.28515625" style="45" customWidth="1"/>
    <col min="12558" max="12558" width="11.42578125" style="45" customWidth="1"/>
    <col min="12559" max="12559" width="1.28515625" style="45" customWidth="1"/>
    <col min="12560" max="12560" width="11.42578125" style="45" customWidth="1"/>
    <col min="12561" max="12561" width="1.28515625" style="45" customWidth="1"/>
    <col min="12562" max="12562" width="11.42578125" style="45" customWidth="1"/>
    <col min="12563" max="12563" width="1.28515625" style="45" customWidth="1"/>
    <col min="12564" max="12564" width="11.42578125" style="45" customWidth="1"/>
    <col min="12565" max="12565" width="1.28515625" style="45" customWidth="1"/>
    <col min="12566" max="12566" width="11.42578125" style="45" customWidth="1"/>
    <col min="12567" max="12567" width="0.7109375" style="45" customWidth="1"/>
    <col min="12568" max="12809" width="10.5703125" style="45"/>
    <col min="12810" max="12810" width="26" style="45" customWidth="1"/>
    <col min="12811" max="12811" width="4.7109375" style="45" customWidth="1"/>
    <col min="12812" max="12812" width="11.42578125" style="45" customWidth="1"/>
    <col min="12813" max="12813" width="1.28515625" style="45" customWidth="1"/>
    <col min="12814" max="12814" width="11.42578125" style="45" customWidth="1"/>
    <col min="12815" max="12815" width="1.28515625" style="45" customWidth="1"/>
    <col min="12816" max="12816" width="11.42578125" style="45" customWidth="1"/>
    <col min="12817" max="12817" width="1.28515625" style="45" customWidth="1"/>
    <col min="12818" max="12818" width="11.42578125" style="45" customWidth="1"/>
    <col min="12819" max="12819" width="1.28515625" style="45" customWidth="1"/>
    <col min="12820" max="12820" width="11.42578125" style="45" customWidth="1"/>
    <col min="12821" max="12821" width="1.28515625" style="45" customWidth="1"/>
    <col min="12822" max="12822" width="11.42578125" style="45" customWidth="1"/>
    <col min="12823" max="12823" width="0.7109375" style="45" customWidth="1"/>
    <col min="12824" max="13065" width="10.5703125" style="45"/>
    <col min="13066" max="13066" width="26" style="45" customWidth="1"/>
    <col min="13067" max="13067" width="4.7109375" style="45" customWidth="1"/>
    <col min="13068" max="13068" width="11.42578125" style="45" customWidth="1"/>
    <col min="13069" max="13069" width="1.28515625" style="45" customWidth="1"/>
    <col min="13070" max="13070" width="11.42578125" style="45" customWidth="1"/>
    <col min="13071" max="13071" width="1.28515625" style="45" customWidth="1"/>
    <col min="13072" max="13072" width="11.42578125" style="45" customWidth="1"/>
    <col min="13073" max="13073" width="1.28515625" style="45" customWidth="1"/>
    <col min="13074" max="13074" width="11.42578125" style="45" customWidth="1"/>
    <col min="13075" max="13075" width="1.28515625" style="45" customWidth="1"/>
    <col min="13076" max="13076" width="11.42578125" style="45" customWidth="1"/>
    <col min="13077" max="13077" width="1.28515625" style="45" customWidth="1"/>
    <col min="13078" max="13078" width="11.42578125" style="45" customWidth="1"/>
    <col min="13079" max="13079" width="0.7109375" style="45" customWidth="1"/>
    <col min="13080" max="13321" width="10.5703125" style="45"/>
    <col min="13322" max="13322" width="26" style="45" customWidth="1"/>
    <col min="13323" max="13323" width="4.7109375" style="45" customWidth="1"/>
    <col min="13324" max="13324" width="11.42578125" style="45" customWidth="1"/>
    <col min="13325" max="13325" width="1.28515625" style="45" customWidth="1"/>
    <col min="13326" max="13326" width="11.42578125" style="45" customWidth="1"/>
    <col min="13327" max="13327" width="1.28515625" style="45" customWidth="1"/>
    <col min="13328" max="13328" width="11.42578125" style="45" customWidth="1"/>
    <col min="13329" max="13329" width="1.28515625" style="45" customWidth="1"/>
    <col min="13330" max="13330" width="11.42578125" style="45" customWidth="1"/>
    <col min="13331" max="13331" width="1.28515625" style="45" customWidth="1"/>
    <col min="13332" max="13332" width="11.42578125" style="45" customWidth="1"/>
    <col min="13333" max="13333" width="1.28515625" style="45" customWidth="1"/>
    <col min="13334" max="13334" width="11.42578125" style="45" customWidth="1"/>
    <col min="13335" max="13335" width="0.7109375" style="45" customWidth="1"/>
    <col min="13336" max="13577" width="10.5703125" style="45"/>
    <col min="13578" max="13578" width="26" style="45" customWidth="1"/>
    <col min="13579" max="13579" width="4.7109375" style="45" customWidth="1"/>
    <col min="13580" max="13580" width="11.42578125" style="45" customWidth="1"/>
    <col min="13581" max="13581" width="1.28515625" style="45" customWidth="1"/>
    <col min="13582" max="13582" width="11.42578125" style="45" customWidth="1"/>
    <col min="13583" max="13583" width="1.28515625" style="45" customWidth="1"/>
    <col min="13584" max="13584" width="11.42578125" style="45" customWidth="1"/>
    <col min="13585" max="13585" width="1.28515625" style="45" customWidth="1"/>
    <col min="13586" max="13586" width="11.42578125" style="45" customWidth="1"/>
    <col min="13587" max="13587" width="1.28515625" style="45" customWidth="1"/>
    <col min="13588" max="13588" width="11.42578125" style="45" customWidth="1"/>
    <col min="13589" max="13589" width="1.28515625" style="45" customWidth="1"/>
    <col min="13590" max="13590" width="11.42578125" style="45" customWidth="1"/>
    <col min="13591" max="13591" width="0.7109375" style="45" customWidth="1"/>
    <col min="13592" max="13833" width="10.5703125" style="45"/>
    <col min="13834" max="13834" width="26" style="45" customWidth="1"/>
    <col min="13835" max="13835" width="4.7109375" style="45" customWidth="1"/>
    <col min="13836" max="13836" width="11.42578125" style="45" customWidth="1"/>
    <col min="13837" max="13837" width="1.28515625" style="45" customWidth="1"/>
    <col min="13838" max="13838" width="11.42578125" style="45" customWidth="1"/>
    <col min="13839" max="13839" width="1.28515625" style="45" customWidth="1"/>
    <col min="13840" max="13840" width="11.42578125" style="45" customWidth="1"/>
    <col min="13841" max="13841" width="1.28515625" style="45" customWidth="1"/>
    <col min="13842" max="13842" width="11.42578125" style="45" customWidth="1"/>
    <col min="13843" max="13843" width="1.28515625" style="45" customWidth="1"/>
    <col min="13844" max="13844" width="11.42578125" style="45" customWidth="1"/>
    <col min="13845" max="13845" width="1.28515625" style="45" customWidth="1"/>
    <col min="13846" max="13846" width="11.42578125" style="45" customWidth="1"/>
    <col min="13847" max="13847" width="0.7109375" style="45" customWidth="1"/>
    <col min="13848" max="14089" width="10.5703125" style="45"/>
    <col min="14090" max="14090" width="26" style="45" customWidth="1"/>
    <col min="14091" max="14091" width="4.7109375" style="45" customWidth="1"/>
    <col min="14092" max="14092" width="11.42578125" style="45" customWidth="1"/>
    <col min="14093" max="14093" width="1.28515625" style="45" customWidth="1"/>
    <col min="14094" max="14094" width="11.42578125" style="45" customWidth="1"/>
    <col min="14095" max="14095" width="1.28515625" style="45" customWidth="1"/>
    <col min="14096" max="14096" width="11.42578125" style="45" customWidth="1"/>
    <col min="14097" max="14097" width="1.28515625" style="45" customWidth="1"/>
    <col min="14098" max="14098" width="11.42578125" style="45" customWidth="1"/>
    <col min="14099" max="14099" width="1.28515625" style="45" customWidth="1"/>
    <col min="14100" max="14100" width="11.42578125" style="45" customWidth="1"/>
    <col min="14101" max="14101" width="1.28515625" style="45" customWidth="1"/>
    <col min="14102" max="14102" width="11.42578125" style="45" customWidth="1"/>
    <col min="14103" max="14103" width="0.7109375" style="45" customWidth="1"/>
    <col min="14104" max="14345" width="10.5703125" style="45"/>
    <col min="14346" max="14346" width="26" style="45" customWidth="1"/>
    <col min="14347" max="14347" width="4.7109375" style="45" customWidth="1"/>
    <col min="14348" max="14348" width="11.42578125" style="45" customWidth="1"/>
    <col min="14349" max="14349" width="1.28515625" style="45" customWidth="1"/>
    <col min="14350" max="14350" width="11.42578125" style="45" customWidth="1"/>
    <col min="14351" max="14351" width="1.28515625" style="45" customWidth="1"/>
    <col min="14352" max="14352" width="11.42578125" style="45" customWidth="1"/>
    <col min="14353" max="14353" width="1.28515625" style="45" customWidth="1"/>
    <col min="14354" max="14354" width="11.42578125" style="45" customWidth="1"/>
    <col min="14355" max="14355" width="1.28515625" style="45" customWidth="1"/>
    <col min="14356" max="14356" width="11.42578125" style="45" customWidth="1"/>
    <col min="14357" max="14357" width="1.28515625" style="45" customWidth="1"/>
    <col min="14358" max="14358" width="11.42578125" style="45" customWidth="1"/>
    <col min="14359" max="14359" width="0.7109375" style="45" customWidth="1"/>
    <col min="14360" max="14601" width="10.5703125" style="45"/>
    <col min="14602" max="14602" width="26" style="45" customWidth="1"/>
    <col min="14603" max="14603" width="4.7109375" style="45" customWidth="1"/>
    <col min="14604" max="14604" width="11.42578125" style="45" customWidth="1"/>
    <col min="14605" max="14605" width="1.28515625" style="45" customWidth="1"/>
    <col min="14606" max="14606" width="11.42578125" style="45" customWidth="1"/>
    <col min="14607" max="14607" width="1.28515625" style="45" customWidth="1"/>
    <col min="14608" max="14608" width="11.42578125" style="45" customWidth="1"/>
    <col min="14609" max="14609" width="1.28515625" style="45" customWidth="1"/>
    <col min="14610" max="14610" width="11.42578125" style="45" customWidth="1"/>
    <col min="14611" max="14611" width="1.28515625" style="45" customWidth="1"/>
    <col min="14612" max="14612" width="11.42578125" style="45" customWidth="1"/>
    <col min="14613" max="14613" width="1.28515625" style="45" customWidth="1"/>
    <col min="14614" max="14614" width="11.42578125" style="45" customWidth="1"/>
    <col min="14615" max="14615" width="0.7109375" style="45" customWidth="1"/>
    <col min="14616" max="14857" width="10.5703125" style="45"/>
    <col min="14858" max="14858" width="26" style="45" customWidth="1"/>
    <col min="14859" max="14859" width="4.7109375" style="45" customWidth="1"/>
    <col min="14860" max="14860" width="11.42578125" style="45" customWidth="1"/>
    <col min="14861" max="14861" width="1.28515625" style="45" customWidth="1"/>
    <col min="14862" max="14862" width="11.42578125" style="45" customWidth="1"/>
    <col min="14863" max="14863" width="1.28515625" style="45" customWidth="1"/>
    <col min="14864" max="14864" width="11.42578125" style="45" customWidth="1"/>
    <col min="14865" max="14865" width="1.28515625" style="45" customWidth="1"/>
    <col min="14866" max="14866" width="11.42578125" style="45" customWidth="1"/>
    <col min="14867" max="14867" width="1.28515625" style="45" customWidth="1"/>
    <col min="14868" max="14868" width="11.42578125" style="45" customWidth="1"/>
    <col min="14869" max="14869" width="1.28515625" style="45" customWidth="1"/>
    <col min="14870" max="14870" width="11.42578125" style="45" customWidth="1"/>
    <col min="14871" max="14871" width="0.7109375" style="45" customWidth="1"/>
    <col min="14872" max="15113" width="10.5703125" style="45"/>
    <col min="15114" max="15114" width="26" style="45" customWidth="1"/>
    <col min="15115" max="15115" width="4.7109375" style="45" customWidth="1"/>
    <col min="15116" max="15116" width="11.42578125" style="45" customWidth="1"/>
    <col min="15117" max="15117" width="1.28515625" style="45" customWidth="1"/>
    <col min="15118" max="15118" width="11.42578125" style="45" customWidth="1"/>
    <col min="15119" max="15119" width="1.28515625" style="45" customWidth="1"/>
    <col min="15120" max="15120" width="11.42578125" style="45" customWidth="1"/>
    <col min="15121" max="15121" width="1.28515625" style="45" customWidth="1"/>
    <col min="15122" max="15122" width="11.42578125" style="45" customWidth="1"/>
    <col min="15123" max="15123" width="1.28515625" style="45" customWidth="1"/>
    <col min="15124" max="15124" width="11.42578125" style="45" customWidth="1"/>
    <col min="15125" max="15125" width="1.28515625" style="45" customWidth="1"/>
    <col min="15126" max="15126" width="11.42578125" style="45" customWidth="1"/>
    <col min="15127" max="15127" width="0.7109375" style="45" customWidth="1"/>
    <col min="15128" max="15369" width="10.5703125" style="45"/>
    <col min="15370" max="15370" width="26" style="45" customWidth="1"/>
    <col min="15371" max="15371" width="4.7109375" style="45" customWidth="1"/>
    <col min="15372" max="15372" width="11.42578125" style="45" customWidth="1"/>
    <col min="15373" max="15373" width="1.28515625" style="45" customWidth="1"/>
    <col min="15374" max="15374" width="11.42578125" style="45" customWidth="1"/>
    <col min="15375" max="15375" width="1.28515625" style="45" customWidth="1"/>
    <col min="15376" max="15376" width="11.42578125" style="45" customWidth="1"/>
    <col min="15377" max="15377" width="1.28515625" style="45" customWidth="1"/>
    <col min="15378" max="15378" width="11.42578125" style="45" customWidth="1"/>
    <col min="15379" max="15379" width="1.28515625" style="45" customWidth="1"/>
    <col min="15380" max="15380" width="11.42578125" style="45" customWidth="1"/>
    <col min="15381" max="15381" width="1.28515625" style="45" customWidth="1"/>
    <col min="15382" max="15382" width="11.42578125" style="45" customWidth="1"/>
    <col min="15383" max="15383" width="0.7109375" style="45" customWidth="1"/>
    <col min="15384" max="15625" width="10.5703125" style="45"/>
    <col min="15626" max="15626" width="26" style="45" customWidth="1"/>
    <col min="15627" max="15627" width="4.7109375" style="45" customWidth="1"/>
    <col min="15628" max="15628" width="11.42578125" style="45" customWidth="1"/>
    <col min="15629" max="15629" width="1.28515625" style="45" customWidth="1"/>
    <col min="15630" max="15630" width="11.42578125" style="45" customWidth="1"/>
    <col min="15631" max="15631" width="1.28515625" style="45" customWidth="1"/>
    <col min="15632" max="15632" width="11.42578125" style="45" customWidth="1"/>
    <col min="15633" max="15633" width="1.28515625" style="45" customWidth="1"/>
    <col min="15634" max="15634" width="11.42578125" style="45" customWidth="1"/>
    <col min="15635" max="15635" width="1.28515625" style="45" customWidth="1"/>
    <col min="15636" max="15636" width="11.42578125" style="45" customWidth="1"/>
    <col min="15637" max="15637" width="1.28515625" style="45" customWidth="1"/>
    <col min="15638" max="15638" width="11.42578125" style="45" customWidth="1"/>
    <col min="15639" max="15639" width="0.7109375" style="45" customWidth="1"/>
    <col min="15640" max="15881" width="10.5703125" style="45"/>
    <col min="15882" max="15882" width="26" style="45" customWidth="1"/>
    <col min="15883" max="15883" width="4.7109375" style="45" customWidth="1"/>
    <col min="15884" max="15884" width="11.42578125" style="45" customWidth="1"/>
    <col min="15885" max="15885" width="1.28515625" style="45" customWidth="1"/>
    <col min="15886" max="15886" width="11.42578125" style="45" customWidth="1"/>
    <col min="15887" max="15887" width="1.28515625" style="45" customWidth="1"/>
    <col min="15888" max="15888" width="11.42578125" style="45" customWidth="1"/>
    <col min="15889" max="15889" width="1.28515625" style="45" customWidth="1"/>
    <col min="15890" max="15890" width="11.42578125" style="45" customWidth="1"/>
    <col min="15891" max="15891" width="1.28515625" style="45" customWidth="1"/>
    <col min="15892" max="15892" width="11.42578125" style="45" customWidth="1"/>
    <col min="15893" max="15893" width="1.28515625" style="45" customWidth="1"/>
    <col min="15894" max="15894" width="11.42578125" style="45" customWidth="1"/>
    <col min="15895" max="15895" width="0.7109375" style="45" customWidth="1"/>
    <col min="15896" max="16137" width="10.5703125" style="45"/>
    <col min="16138" max="16138" width="26" style="45" customWidth="1"/>
    <col min="16139" max="16139" width="4.7109375" style="45" customWidth="1"/>
    <col min="16140" max="16140" width="11.42578125" style="45" customWidth="1"/>
    <col min="16141" max="16141" width="1.28515625" style="45" customWidth="1"/>
    <col min="16142" max="16142" width="11.42578125" style="45" customWidth="1"/>
    <col min="16143" max="16143" width="1.28515625" style="45" customWidth="1"/>
    <col min="16144" max="16144" width="11.42578125" style="45" customWidth="1"/>
    <col min="16145" max="16145" width="1.28515625" style="45" customWidth="1"/>
    <col min="16146" max="16146" width="11.42578125" style="45" customWidth="1"/>
    <col min="16147" max="16147" width="1.28515625" style="45" customWidth="1"/>
    <col min="16148" max="16148" width="11.42578125" style="45" customWidth="1"/>
    <col min="16149" max="16149" width="1.28515625" style="45" customWidth="1"/>
    <col min="16150" max="16150" width="11.42578125" style="45" customWidth="1"/>
    <col min="16151" max="16151" width="0.7109375" style="45" customWidth="1"/>
    <col min="16152" max="16384" width="10.5703125" style="45"/>
  </cols>
  <sheetData>
    <row r="1" spans="1:25" ht="20.25" customHeight="1">
      <c r="V1" s="39" t="s">
        <v>86</v>
      </c>
    </row>
    <row r="2" spans="1:25" s="42" customFormat="1" ht="20.25" customHeight="1">
      <c r="A2" s="42" t="s">
        <v>60</v>
      </c>
      <c r="D2" s="41"/>
      <c r="K2" s="48"/>
      <c r="L2" s="41"/>
      <c r="M2" s="48"/>
      <c r="N2" s="41"/>
      <c r="P2" s="41"/>
      <c r="Q2" s="41"/>
      <c r="R2" s="41"/>
      <c r="S2" s="41"/>
      <c r="T2" s="41"/>
      <c r="V2" s="41"/>
    </row>
    <row r="3" spans="1:25" s="42" customFormat="1" ht="20.25" customHeight="1">
      <c r="A3" s="42" t="s">
        <v>94</v>
      </c>
      <c r="D3" s="41"/>
      <c r="K3" s="48"/>
      <c r="L3" s="41"/>
      <c r="M3" s="48"/>
      <c r="N3" s="41"/>
      <c r="P3" s="41"/>
      <c r="Q3" s="41"/>
      <c r="R3" s="41"/>
      <c r="S3" s="41"/>
      <c r="T3" s="41"/>
      <c r="V3" s="41"/>
    </row>
    <row r="4" spans="1:25" s="42" customFormat="1" ht="20.25" customHeight="1">
      <c r="A4" s="42" t="s">
        <v>193</v>
      </c>
      <c r="D4" s="41"/>
      <c r="K4" s="48"/>
      <c r="L4" s="41"/>
      <c r="M4" s="48"/>
      <c r="N4" s="41"/>
      <c r="P4" s="41"/>
      <c r="Q4" s="41"/>
      <c r="R4" s="41"/>
      <c r="S4" s="41"/>
      <c r="T4" s="41"/>
      <c r="V4" s="41"/>
    </row>
    <row r="5" spans="1:25" s="50" customFormat="1" ht="20.25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6" t="s">
        <v>83</v>
      </c>
    </row>
    <row r="6" spans="1:25" s="13" customFormat="1" ht="20.25" customHeight="1">
      <c r="D6" s="168" t="s">
        <v>26</v>
      </c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</row>
    <row r="7" spans="1:25" s="13" customFormat="1" ht="20.25" customHeight="1"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171" t="s">
        <v>71</v>
      </c>
      <c r="Q7" s="171"/>
      <c r="R7" s="171"/>
      <c r="S7" s="171"/>
      <c r="T7" s="171"/>
      <c r="U7" s="51"/>
      <c r="V7" s="51"/>
    </row>
    <row r="8" spans="1:25" s="13" customFormat="1" ht="20.25" customHeight="1">
      <c r="D8" s="51"/>
      <c r="E8" s="51"/>
      <c r="F8" s="51"/>
      <c r="G8" s="51"/>
      <c r="H8" s="51"/>
      <c r="I8" s="51"/>
      <c r="J8" s="51"/>
      <c r="K8" s="51"/>
      <c r="L8" s="112"/>
      <c r="M8" s="112"/>
      <c r="N8" s="112"/>
      <c r="O8" s="112"/>
      <c r="P8" s="170" t="s">
        <v>65</v>
      </c>
      <c r="Q8" s="170"/>
      <c r="R8" s="170"/>
      <c r="S8" s="134"/>
      <c r="T8" s="134"/>
      <c r="U8" s="112"/>
      <c r="V8" s="112"/>
      <c r="W8" s="17"/>
      <c r="X8" s="17"/>
      <c r="Y8" s="17"/>
    </row>
    <row r="9" spans="1:25" s="13" customFormat="1" ht="20.25" customHeight="1">
      <c r="A9" s="17"/>
      <c r="B9" s="17"/>
      <c r="C9" s="17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69" t="s">
        <v>66</v>
      </c>
      <c r="Q9" s="169"/>
      <c r="R9" s="169"/>
      <c r="S9" s="134"/>
      <c r="T9" s="134"/>
      <c r="U9" s="112"/>
      <c r="V9" s="112"/>
      <c r="W9" s="17"/>
      <c r="X9" s="17"/>
      <c r="Y9" s="17"/>
    </row>
    <row r="10" spans="1:25" s="13" customFormat="1" ht="20.25" customHeight="1">
      <c r="A10" s="17"/>
      <c r="B10" s="17"/>
      <c r="C10" s="17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34" t="s">
        <v>187</v>
      </c>
      <c r="Q10" s="134"/>
      <c r="R10" s="134"/>
      <c r="S10" s="134"/>
      <c r="T10" s="134"/>
      <c r="U10" s="112"/>
      <c r="V10" s="112"/>
      <c r="W10" s="17"/>
      <c r="X10" s="17"/>
      <c r="Y10" s="17"/>
    </row>
    <row r="11" spans="1:25" s="13" customFormat="1" ht="20.25" customHeight="1">
      <c r="A11" s="17"/>
      <c r="B11" s="17"/>
      <c r="C11" s="17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34" t="s">
        <v>256</v>
      </c>
      <c r="Q11" s="134"/>
      <c r="R11" s="134"/>
      <c r="S11" s="134"/>
      <c r="T11" s="134"/>
      <c r="U11" s="112"/>
      <c r="V11" s="112"/>
      <c r="W11" s="17"/>
      <c r="X11" s="17"/>
      <c r="Y11" s="17"/>
    </row>
    <row r="12" spans="1:25" s="13" customFormat="1" ht="20.25" customHeight="1">
      <c r="A12" s="17"/>
      <c r="B12" s="17"/>
      <c r="C12" s="17"/>
      <c r="D12" s="112"/>
      <c r="E12" s="112"/>
      <c r="F12" s="112"/>
      <c r="G12" s="112"/>
      <c r="H12" s="134" t="s">
        <v>137</v>
      </c>
      <c r="I12" s="112"/>
      <c r="J12" s="112"/>
      <c r="K12" s="112"/>
      <c r="L12" s="112"/>
      <c r="M12" s="112"/>
      <c r="N12" s="112"/>
      <c r="O12" s="112"/>
      <c r="P12" s="134" t="s">
        <v>263</v>
      </c>
      <c r="Q12" s="134"/>
      <c r="R12" s="134" t="s">
        <v>187</v>
      </c>
      <c r="S12" s="134"/>
      <c r="T12" s="110" t="s">
        <v>162</v>
      </c>
      <c r="U12" s="112"/>
      <c r="V12" s="112"/>
      <c r="W12" s="17"/>
      <c r="X12" s="17"/>
      <c r="Y12" s="17"/>
    </row>
    <row r="13" spans="1:25" s="13" customFormat="1" ht="20.25" customHeight="1">
      <c r="A13" s="17"/>
      <c r="B13" s="17"/>
      <c r="C13" s="17"/>
      <c r="D13" s="134" t="s">
        <v>8</v>
      </c>
      <c r="E13" s="134"/>
      <c r="F13" s="134"/>
      <c r="G13" s="134"/>
      <c r="H13" s="113" t="s">
        <v>138</v>
      </c>
      <c r="I13" s="134"/>
      <c r="J13" s="134" t="s">
        <v>141</v>
      </c>
      <c r="K13" s="134"/>
      <c r="L13" s="169" t="s">
        <v>7</v>
      </c>
      <c r="M13" s="169"/>
      <c r="N13" s="169"/>
      <c r="O13" s="134"/>
      <c r="P13" s="134" t="s">
        <v>221</v>
      </c>
      <c r="Q13" s="134"/>
      <c r="R13" s="134" t="s">
        <v>67</v>
      </c>
      <c r="S13" s="134"/>
      <c r="T13" s="110" t="s">
        <v>198</v>
      </c>
      <c r="U13" s="134"/>
      <c r="V13" s="110" t="s">
        <v>3</v>
      </c>
      <c r="W13" s="17"/>
      <c r="X13" s="17"/>
      <c r="Y13" s="17"/>
    </row>
    <row r="14" spans="1:25" s="13" customFormat="1" ht="20.25" customHeight="1">
      <c r="A14" s="17"/>
      <c r="B14" s="17"/>
      <c r="C14" s="17"/>
      <c r="D14" s="113" t="s">
        <v>9</v>
      </c>
      <c r="E14" s="17"/>
      <c r="F14" s="113"/>
      <c r="G14" s="113"/>
      <c r="H14" s="113" t="s">
        <v>139</v>
      </c>
      <c r="I14" s="113"/>
      <c r="J14" s="113" t="s">
        <v>142</v>
      </c>
      <c r="K14" s="114"/>
      <c r="L14" s="113" t="s">
        <v>119</v>
      </c>
      <c r="M14" s="17"/>
      <c r="N14" s="17"/>
      <c r="O14" s="114"/>
      <c r="P14" s="134" t="s">
        <v>223</v>
      </c>
      <c r="Q14" s="134"/>
      <c r="R14" s="134" t="s">
        <v>68</v>
      </c>
      <c r="S14" s="134"/>
      <c r="T14" s="110" t="s">
        <v>199</v>
      </c>
      <c r="U14" s="114"/>
      <c r="V14" s="110" t="s">
        <v>199</v>
      </c>
      <c r="W14" s="17"/>
      <c r="X14" s="17"/>
      <c r="Y14" s="17"/>
    </row>
    <row r="15" spans="1:25" s="13" customFormat="1" ht="20.25" customHeight="1">
      <c r="A15" s="17"/>
      <c r="B15" s="133" t="s">
        <v>0</v>
      </c>
      <c r="C15" s="17"/>
      <c r="D15" s="133" t="s">
        <v>5</v>
      </c>
      <c r="E15" s="17"/>
      <c r="F15" s="133" t="s">
        <v>69</v>
      </c>
      <c r="G15" s="134"/>
      <c r="H15" s="133" t="s">
        <v>140</v>
      </c>
      <c r="I15" s="134"/>
      <c r="J15" s="133" t="s">
        <v>143</v>
      </c>
      <c r="K15" s="114"/>
      <c r="L15" s="133" t="s">
        <v>120</v>
      </c>
      <c r="M15" s="114"/>
      <c r="N15" s="133" t="s">
        <v>6</v>
      </c>
      <c r="O15" s="114"/>
      <c r="P15" s="133" t="s">
        <v>222</v>
      </c>
      <c r="Q15" s="134"/>
      <c r="R15" s="133" t="s">
        <v>70</v>
      </c>
      <c r="S15" s="134"/>
      <c r="T15" s="117" t="s">
        <v>64</v>
      </c>
      <c r="U15" s="114"/>
      <c r="V15" s="117" t="s">
        <v>64</v>
      </c>
      <c r="W15" s="17"/>
      <c r="X15" s="17"/>
      <c r="Y15" s="17"/>
    </row>
    <row r="16" spans="1:25" s="13" customFormat="1" ht="20.25" customHeight="1">
      <c r="A16" s="1" t="s">
        <v>156</v>
      </c>
      <c r="B16" s="1"/>
      <c r="C16" s="17"/>
      <c r="D16" s="19">
        <v>990991</v>
      </c>
      <c r="E16" s="19"/>
      <c r="F16" s="19">
        <v>289166</v>
      </c>
      <c r="G16" s="19"/>
      <c r="H16" s="19">
        <v>4789</v>
      </c>
      <c r="I16" s="19"/>
      <c r="J16" s="19">
        <v>4920</v>
      </c>
      <c r="K16" s="19"/>
      <c r="L16" s="19">
        <v>66944</v>
      </c>
      <c r="M16" s="19"/>
      <c r="N16" s="19">
        <v>219686</v>
      </c>
      <c r="O16" s="19"/>
      <c r="P16" s="19">
        <v>0</v>
      </c>
      <c r="Q16" s="19"/>
      <c r="R16" s="19">
        <v>-24334</v>
      </c>
      <c r="S16" s="19"/>
      <c r="T16" s="19">
        <f>SUM(P16:R16)</f>
        <v>-24334</v>
      </c>
      <c r="U16" s="19"/>
      <c r="V16" s="19">
        <f>SUM(D16:N16,T16)</f>
        <v>1552162</v>
      </c>
      <c r="W16" s="17"/>
      <c r="X16" s="17"/>
      <c r="Y16" s="17"/>
    </row>
    <row r="17" spans="1:25" s="13" customFormat="1" ht="20.25" customHeight="1">
      <c r="A17" s="9" t="s">
        <v>106</v>
      </c>
      <c r="B17" s="9"/>
      <c r="C17" s="17"/>
      <c r="D17" s="19">
        <v>0</v>
      </c>
      <c r="E17" s="19"/>
      <c r="F17" s="19">
        <v>0</v>
      </c>
      <c r="G17" s="19"/>
      <c r="H17" s="19">
        <v>0</v>
      </c>
      <c r="I17" s="19"/>
      <c r="J17" s="19">
        <v>0</v>
      </c>
      <c r="K17" s="19"/>
      <c r="L17" s="19">
        <v>0</v>
      </c>
      <c r="M17" s="19"/>
      <c r="N17" s="19">
        <f>PL!J33</f>
        <v>1108</v>
      </c>
      <c r="O17" s="19"/>
      <c r="P17" s="19">
        <v>0</v>
      </c>
      <c r="Q17" s="19"/>
      <c r="R17" s="19">
        <v>0</v>
      </c>
      <c r="S17" s="19"/>
      <c r="T17" s="19">
        <f>SUM(P17:R17)</f>
        <v>0</v>
      </c>
      <c r="U17" s="19"/>
      <c r="V17" s="19">
        <f>SUM(D17:N17,T17)</f>
        <v>1108</v>
      </c>
      <c r="W17" s="17"/>
      <c r="X17" s="17"/>
      <c r="Y17" s="17"/>
    </row>
    <row r="18" spans="1:25" s="13" customFormat="1" ht="20.25" customHeight="1">
      <c r="A18" s="9" t="s">
        <v>101</v>
      </c>
      <c r="B18" s="9"/>
      <c r="C18" s="17"/>
      <c r="D18" s="43">
        <v>0</v>
      </c>
      <c r="E18" s="19"/>
      <c r="F18" s="43">
        <v>0</v>
      </c>
      <c r="G18" s="19"/>
      <c r="H18" s="43">
        <v>0</v>
      </c>
      <c r="I18" s="19"/>
      <c r="J18" s="43">
        <v>0</v>
      </c>
      <c r="K18" s="19"/>
      <c r="L18" s="43">
        <v>0</v>
      </c>
      <c r="M18" s="19"/>
      <c r="N18" s="43">
        <v>-7273</v>
      </c>
      <c r="O18" s="19"/>
      <c r="P18" s="43">
        <v>0</v>
      </c>
      <c r="Q18" s="19"/>
      <c r="R18" s="43">
        <v>12646</v>
      </c>
      <c r="S18" s="19"/>
      <c r="T18" s="43">
        <f>SUM(P18:R18)</f>
        <v>12646</v>
      </c>
      <c r="U18" s="19"/>
      <c r="V18" s="43">
        <f>SUM(D18:N18,T18)</f>
        <v>5373</v>
      </c>
      <c r="W18" s="17"/>
      <c r="X18" s="17"/>
      <c r="Y18" s="17"/>
    </row>
    <row r="19" spans="1:25" s="13" customFormat="1" ht="20.25" customHeight="1">
      <c r="A19" s="17" t="s">
        <v>87</v>
      </c>
      <c r="B19" s="16"/>
      <c r="C19" s="17"/>
      <c r="D19" s="19">
        <f>SUM(D17:D18)</f>
        <v>0</v>
      </c>
      <c r="E19" s="19"/>
      <c r="F19" s="19">
        <f>SUM(F17:F18)</f>
        <v>0</v>
      </c>
      <c r="G19" s="19"/>
      <c r="H19" s="19">
        <f>SUM(H17:H18)</f>
        <v>0</v>
      </c>
      <c r="I19" s="19"/>
      <c r="J19" s="19">
        <f>SUM(J17:J18)</f>
        <v>0</v>
      </c>
      <c r="K19" s="19"/>
      <c r="L19" s="19">
        <f>SUM(L17:L18)</f>
        <v>0</v>
      </c>
      <c r="M19" s="19"/>
      <c r="N19" s="19">
        <f>SUM(N17:N18)</f>
        <v>-6165</v>
      </c>
      <c r="O19" s="19"/>
      <c r="P19" s="19">
        <f>SUM(P17:P18)</f>
        <v>0</v>
      </c>
      <c r="Q19" s="19"/>
      <c r="R19" s="19">
        <f>SUM(R17:R18)</f>
        <v>12646</v>
      </c>
      <c r="S19" s="19"/>
      <c r="T19" s="19">
        <f>SUM(T17:T18)</f>
        <v>12646</v>
      </c>
      <c r="U19" s="19"/>
      <c r="V19" s="19">
        <f>SUM(V17:V18)</f>
        <v>6481</v>
      </c>
      <c r="W19" s="8"/>
      <c r="X19" s="17"/>
      <c r="Y19" s="17"/>
    </row>
    <row r="20" spans="1:25" s="13" customFormat="1" ht="20.25" customHeight="1">
      <c r="A20" s="17" t="s">
        <v>144</v>
      </c>
      <c r="B20" s="16">
        <v>23.2</v>
      </c>
      <c r="C20" s="17"/>
      <c r="D20" s="19">
        <v>0</v>
      </c>
      <c r="E20" s="19"/>
      <c r="F20" s="19">
        <v>0</v>
      </c>
      <c r="G20" s="19"/>
      <c r="H20" s="19">
        <v>870</v>
      </c>
      <c r="I20" s="19"/>
      <c r="J20" s="19">
        <v>0</v>
      </c>
      <c r="K20" s="19"/>
      <c r="L20" s="19">
        <v>0</v>
      </c>
      <c r="M20" s="19"/>
      <c r="N20" s="19">
        <v>0</v>
      </c>
      <c r="O20" s="19"/>
      <c r="P20" s="19">
        <v>0</v>
      </c>
      <c r="Q20" s="19"/>
      <c r="R20" s="19">
        <v>0</v>
      </c>
      <c r="S20" s="19"/>
      <c r="T20" s="19">
        <f>SUM(P20:R20)</f>
        <v>0</v>
      </c>
      <c r="U20" s="19"/>
      <c r="V20" s="19">
        <f>SUM(D20:N20,T20)</f>
        <v>870</v>
      </c>
      <c r="W20" s="8"/>
      <c r="X20" s="17"/>
      <c r="Y20" s="17"/>
    </row>
    <row r="21" spans="1:25" s="13" customFormat="1" ht="20.25" customHeight="1">
      <c r="A21" s="17" t="s">
        <v>154</v>
      </c>
      <c r="B21" s="16"/>
      <c r="C21" s="17"/>
      <c r="D21" s="19">
        <v>4920</v>
      </c>
      <c r="E21" s="19"/>
      <c r="F21" s="19">
        <v>0</v>
      </c>
      <c r="G21" s="19"/>
      <c r="H21" s="19">
        <v>0</v>
      </c>
      <c r="I21" s="19"/>
      <c r="J21" s="19">
        <v>-4920</v>
      </c>
      <c r="K21" s="19"/>
      <c r="L21" s="19">
        <v>0</v>
      </c>
      <c r="M21" s="19"/>
      <c r="N21" s="19">
        <v>0</v>
      </c>
      <c r="O21" s="19"/>
      <c r="P21" s="19">
        <v>0</v>
      </c>
      <c r="Q21" s="19"/>
      <c r="R21" s="19">
        <v>0</v>
      </c>
      <c r="S21" s="19"/>
      <c r="T21" s="19">
        <f>SUM(P21:R21)</f>
        <v>0</v>
      </c>
      <c r="U21" s="19"/>
      <c r="V21" s="19">
        <f>SUM(D21:N21,T21)</f>
        <v>0</v>
      </c>
      <c r="W21" s="8"/>
      <c r="X21" s="17"/>
      <c r="Y21" s="17"/>
    </row>
    <row r="22" spans="1:25" s="13" customFormat="1" ht="20.25" customHeight="1">
      <c r="A22" s="17" t="s">
        <v>134</v>
      </c>
      <c r="B22" s="16"/>
      <c r="C22" s="17"/>
      <c r="D22" s="19">
        <v>0</v>
      </c>
      <c r="E22" s="19"/>
      <c r="F22" s="19">
        <v>0</v>
      </c>
      <c r="G22" s="19"/>
      <c r="H22" s="19">
        <v>0</v>
      </c>
      <c r="I22" s="19"/>
      <c r="J22" s="19">
        <v>34</v>
      </c>
      <c r="K22" s="19"/>
      <c r="L22" s="19">
        <v>0</v>
      </c>
      <c r="M22" s="19"/>
      <c r="N22" s="19">
        <v>0</v>
      </c>
      <c r="O22" s="19"/>
      <c r="P22" s="19">
        <v>0</v>
      </c>
      <c r="Q22" s="19"/>
      <c r="R22" s="19">
        <v>0</v>
      </c>
      <c r="S22" s="19"/>
      <c r="T22" s="19">
        <f>SUM(P22:R22)</f>
        <v>0</v>
      </c>
      <c r="U22" s="19"/>
      <c r="V22" s="19">
        <f>SUM(D22:N22,T22)</f>
        <v>34</v>
      </c>
      <c r="W22" s="8"/>
      <c r="X22" s="17"/>
      <c r="Y22" s="17"/>
    </row>
    <row r="23" spans="1:25" s="13" customFormat="1" ht="20.25" customHeight="1" thickBot="1">
      <c r="A23" s="115" t="s">
        <v>195</v>
      </c>
      <c r="B23" s="116"/>
      <c r="C23" s="115"/>
      <c r="D23" s="44">
        <f>SUM(D16,D19:D22)</f>
        <v>995911</v>
      </c>
      <c r="E23" s="19"/>
      <c r="F23" s="44">
        <f>SUM(F16,F19:F22)</f>
        <v>289166</v>
      </c>
      <c r="G23" s="19"/>
      <c r="H23" s="44">
        <f>SUM(H16,H19:H22)</f>
        <v>5659</v>
      </c>
      <c r="I23" s="19"/>
      <c r="J23" s="44">
        <f>SUM(J16,J19:J22)</f>
        <v>34</v>
      </c>
      <c r="K23" s="19"/>
      <c r="L23" s="44">
        <f>SUM(L16,L19:L22)</f>
        <v>66944</v>
      </c>
      <c r="M23" s="19"/>
      <c r="N23" s="44">
        <f>SUM(N16,N19:N22)</f>
        <v>213521</v>
      </c>
      <c r="O23" s="19"/>
      <c r="P23" s="44">
        <f>SUM(P16,P19:P22)</f>
        <v>0</v>
      </c>
      <c r="Q23" s="19"/>
      <c r="R23" s="44">
        <f>SUM(R16,R19:R22)</f>
        <v>-11688</v>
      </c>
      <c r="S23" s="19"/>
      <c r="T23" s="44">
        <f>SUM(T16,T19:T22)</f>
        <v>-11688</v>
      </c>
      <c r="U23" s="19"/>
      <c r="V23" s="44">
        <f>SUM(V16,V19:V22)</f>
        <v>1559547</v>
      </c>
      <c r="W23" s="9"/>
      <c r="X23" s="17"/>
      <c r="Y23" s="17"/>
    </row>
    <row r="24" spans="1:25" s="13" customFormat="1" ht="20.25" customHeight="1" thickTop="1">
      <c r="A24" s="115"/>
      <c r="B24" s="116"/>
      <c r="C24" s="115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8"/>
      <c r="X24" s="17"/>
      <c r="Y24" s="17"/>
    </row>
    <row r="25" spans="1:25" s="13" customFormat="1" ht="20.25" customHeight="1">
      <c r="A25" s="1" t="s">
        <v>227</v>
      </c>
      <c r="B25" s="111"/>
      <c r="C25" s="17"/>
      <c r="D25" s="19">
        <v>995945</v>
      </c>
      <c r="E25" s="19"/>
      <c r="F25" s="19">
        <v>289166</v>
      </c>
      <c r="G25" s="19"/>
      <c r="H25" s="19">
        <v>7302</v>
      </c>
      <c r="I25" s="19"/>
      <c r="J25" s="19">
        <v>0</v>
      </c>
      <c r="K25" s="19"/>
      <c r="L25" s="19">
        <v>73340</v>
      </c>
      <c r="M25" s="19"/>
      <c r="N25" s="19">
        <v>260400</v>
      </c>
      <c r="O25" s="19"/>
      <c r="P25" s="19">
        <v>0</v>
      </c>
      <c r="Q25" s="19"/>
      <c r="R25" s="19">
        <v>-49217</v>
      </c>
      <c r="S25" s="19"/>
      <c r="T25" s="19">
        <f>SUM(P25:R25)</f>
        <v>-49217</v>
      </c>
      <c r="U25" s="19"/>
      <c r="V25" s="19">
        <f>SUM(D25:N25,T25)</f>
        <v>1576936</v>
      </c>
      <c r="W25" s="17"/>
      <c r="X25" s="17"/>
      <c r="Y25" s="17"/>
    </row>
    <row r="26" spans="1:25" s="13" customFormat="1" ht="20.25" customHeight="1">
      <c r="A26" s="9" t="s">
        <v>231</v>
      </c>
      <c r="B26" s="111"/>
      <c r="C26" s="17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7"/>
      <c r="X26" s="17"/>
      <c r="Y26" s="17"/>
    </row>
    <row r="27" spans="1:25" s="13" customFormat="1" ht="20.25" customHeight="1">
      <c r="A27" s="9" t="s">
        <v>264</v>
      </c>
      <c r="B27" s="16">
        <v>13</v>
      </c>
      <c r="C27" s="17"/>
      <c r="D27" s="43">
        <v>0</v>
      </c>
      <c r="E27" s="19"/>
      <c r="F27" s="43">
        <v>0</v>
      </c>
      <c r="G27" s="19"/>
      <c r="H27" s="43">
        <v>0</v>
      </c>
      <c r="I27" s="19"/>
      <c r="J27" s="43">
        <v>0</v>
      </c>
      <c r="K27" s="19"/>
      <c r="L27" s="43">
        <v>0</v>
      </c>
      <c r="M27" s="19"/>
      <c r="N27" s="43">
        <v>2519</v>
      </c>
      <c r="O27" s="19"/>
      <c r="P27" s="43">
        <v>0</v>
      </c>
      <c r="Q27" s="19"/>
      <c r="R27" s="43">
        <v>0</v>
      </c>
      <c r="S27" s="19"/>
      <c r="T27" s="43">
        <f>SUM(P27:R27)</f>
        <v>0</v>
      </c>
      <c r="U27" s="19"/>
      <c r="V27" s="43">
        <f>SUM(D27:N27,T27)</f>
        <v>2519</v>
      </c>
      <c r="W27" s="17"/>
      <c r="X27" s="17"/>
      <c r="Y27" s="17"/>
    </row>
    <row r="28" spans="1:25" s="13" customFormat="1" ht="20.25" customHeight="1">
      <c r="A28" s="1" t="s">
        <v>226</v>
      </c>
      <c r="B28" s="16"/>
      <c r="C28" s="17"/>
      <c r="D28" s="19">
        <f>SUM(D25:D27)</f>
        <v>995945</v>
      </c>
      <c r="E28" s="19"/>
      <c r="F28" s="19">
        <f>SUM(F25:F27)</f>
        <v>289166</v>
      </c>
      <c r="G28" s="19"/>
      <c r="H28" s="19">
        <f>SUM(H25:H27)</f>
        <v>7302</v>
      </c>
      <c r="I28" s="19"/>
      <c r="J28" s="19">
        <f>SUM(J25:J27)</f>
        <v>0</v>
      </c>
      <c r="K28" s="19"/>
      <c r="L28" s="19">
        <f>SUM(L25:L27)</f>
        <v>73340</v>
      </c>
      <c r="M28" s="19"/>
      <c r="N28" s="19">
        <f>SUM(N25:N27)</f>
        <v>262919</v>
      </c>
      <c r="O28" s="19"/>
      <c r="P28" s="19">
        <f>SUM(P25:P27)</f>
        <v>0</v>
      </c>
      <c r="Q28" s="19"/>
      <c r="R28" s="19">
        <f>SUM(R25:R27)</f>
        <v>-49217</v>
      </c>
      <c r="S28" s="19"/>
      <c r="T28" s="19">
        <f>SUM(T25:T27)</f>
        <v>-49217</v>
      </c>
      <c r="U28" s="19"/>
      <c r="V28" s="19">
        <f>SUM(V25:V27)</f>
        <v>1579455</v>
      </c>
      <c r="W28" s="17"/>
      <c r="X28" s="17"/>
      <c r="Y28" s="17"/>
    </row>
    <row r="29" spans="1:25" s="13" customFormat="1" ht="19.899999999999999" customHeight="1">
      <c r="A29" s="9" t="s">
        <v>229</v>
      </c>
      <c r="B29" s="16">
        <v>2</v>
      </c>
      <c r="C29" s="17"/>
      <c r="D29" s="43">
        <v>0</v>
      </c>
      <c r="E29" s="19"/>
      <c r="F29" s="43">
        <v>0</v>
      </c>
      <c r="G29" s="19"/>
      <c r="H29" s="43">
        <v>0</v>
      </c>
      <c r="I29" s="19"/>
      <c r="J29" s="43">
        <v>0</v>
      </c>
      <c r="K29" s="19"/>
      <c r="L29" s="43">
        <v>0</v>
      </c>
      <c r="M29" s="19"/>
      <c r="N29" s="43">
        <v>-1875</v>
      </c>
      <c r="O29" s="19"/>
      <c r="P29" s="43">
        <v>-47455</v>
      </c>
      <c r="Q29" s="19"/>
      <c r="R29" s="43">
        <v>49217</v>
      </c>
      <c r="S29" s="19"/>
      <c r="T29" s="43">
        <f>SUM(P29:R29)</f>
        <v>1762</v>
      </c>
      <c r="U29" s="19"/>
      <c r="V29" s="43">
        <f>SUM(D29:N29,T29)</f>
        <v>-113</v>
      </c>
      <c r="W29" s="17"/>
      <c r="X29" s="17"/>
      <c r="Y29" s="17"/>
    </row>
    <row r="30" spans="1:25" s="13" customFormat="1" ht="20.25" customHeight="1">
      <c r="A30" s="1" t="s">
        <v>200</v>
      </c>
      <c r="B30" s="111"/>
      <c r="C30" s="17"/>
      <c r="D30" s="19">
        <f>SUM(D28:D29)</f>
        <v>995945</v>
      </c>
      <c r="E30" s="19"/>
      <c r="F30" s="19">
        <f>SUM(F28:F29)</f>
        <v>289166</v>
      </c>
      <c r="G30" s="19"/>
      <c r="H30" s="19">
        <f>SUM(H28:H29)</f>
        <v>7302</v>
      </c>
      <c r="I30" s="19"/>
      <c r="J30" s="19">
        <f>SUM(J28:J29)</f>
        <v>0</v>
      </c>
      <c r="K30" s="19"/>
      <c r="L30" s="19">
        <f>SUM(L28:L29)</f>
        <v>73340</v>
      </c>
      <c r="M30" s="19"/>
      <c r="N30" s="19">
        <f>SUM(N28:N29)</f>
        <v>261044</v>
      </c>
      <c r="O30" s="19"/>
      <c r="P30" s="19">
        <f>SUM(P28:P29)</f>
        <v>-47455</v>
      </c>
      <c r="Q30" s="19"/>
      <c r="R30" s="19">
        <f>SUM(R28:R29)</f>
        <v>0</v>
      </c>
      <c r="S30" s="19"/>
      <c r="T30" s="19">
        <f>SUM(T28:T29)</f>
        <v>-47455</v>
      </c>
      <c r="U30" s="19"/>
      <c r="V30" s="19">
        <f>SUM(V28:V29)</f>
        <v>1579342</v>
      </c>
      <c r="W30" s="17"/>
      <c r="X30" s="17"/>
      <c r="Y30" s="17"/>
    </row>
    <row r="31" spans="1:25" s="13" customFormat="1" ht="20.25" customHeight="1">
      <c r="A31" s="9" t="s">
        <v>106</v>
      </c>
      <c r="B31" s="25"/>
      <c r="C31" s="17"/>
      <c r="D31" s="19">
        <v>0</v>
      </c>
      <c r="E31" s="19"/>
      <c r="F31" s="19">
        <v>0</v>
      </c>
      <c r="G31" s="19"/>
      <c r="H31" s="19">
        <v>0</v>
      </c>
      <c r="I31" s="19"/>
      <c r="J31" s="19">
        <v>0</v>
      </c>
      <c r="K31" s="19"/>
      <c r="L31" s="19">
        <v>0</v>
      </c>
      <c r="M31" s="19"/>
      <c r="N31" s="19">
        <f>SUM(PL!D33)</f>
        <v>-105561</v>
      </c>
      <c r="O31" s="19"/>
      <c r="P31" s="19">
        <v>0</v>
      </c>
      <c r="Q31" s="19"/>
      <c r="R31" s="19">
        <v>0</v>
      </c>
      <c r="S31" s="19"/>
      <c r="T31" s="19">
        <f>SUM(P31:R31)</f>
        <v>0</v>
      </c>
      <c r="U31" s="19"/>
      <c r="V31" s="19">
        <f>SUM(D31:N31,T31)</f>
        <v>-105561</v>
      </c>
    </row>
    <row r="32" spans="1:25" s="13" customFormat="1" ht="20.25" customHeight="1">
      <c r="A32" s="9" t="s">
        <v>101</v>
      </c>
      <c r="B32" s="25"/>
      <c r="C32" s="17"/>
      <c r="D32" s="43">
        <v>0</v>
      </c>
      <c r="E32" s="19"/>
      <c r="F32" s="43">
        <v>0</v>
      </c>
      <c r="G32" s="19"/>
      <c r="H32" s="43">
        <v>0</v>
      </c>
      <c r="I32" s="19"/>
      <c r="J32" s="43">
        <v>0</v>
      </c>
      <c r="K32" s="19"/>
      <c r="L32" s="43">
        <v>0</v>
      </c>
      <c r="M32" s="19"/>
      <c r="N32" s="43">
        <f>SUM(PL!D59,PL!D66)</f>
        <v>0</v>
      </c>
      <c r="O32" s="19"/>
      <c r="P32" s="43">
        <f>PL!D64</f>
        <v>-54915</v>
      </c>
      <c r="Q32" s="19"/>
      <c r="R32" s="43">
        <v>0</v>
      </c>
      <c r="S32" s="19"/>
      <c r="T32" s="43">
        <f>SUM(P32:R32)</f>
        <v>-54915</v>
      </c>
      <c r="U32" s="19"/>
      <c r="V32" s="43">
        <f>SUM(D32:N32,T32)</f>
        <v>-54915</v>
      </c>
    </row>
    <row r="33" spans="1:23" s="13" customFormat="1" ht="20.25" customHeight="1">
      <c r="A33" s="17" t="s">
        <v>87</v>
      </c>
      <c r="B33" s="16"/>
      <c r="C33" s="17"/>
      <c r="D33" s="19">
        <f>SUM(D31:D32)</f>
        <v>0</v>
      </c>
      <c r="E33" s="19"/>
      <c r="F33" s="19">
        <f>SUM(F31:F32)</f>
        <v>0</v>
      </c>
      <c r="G33" s="19"/>
      <c r="H33" s="19">
        <f>SUM(H31:H32)</f>
        <v>0</v>
      </c>
      <c r="I33" s="19"/>
      <c r="J33" s="19">
        <f>SUM(J31:J32)</f>
        <v>0</v>
      </c>
      <c r="K33" s="19"/>
      <c r="L33" s="19">
        <f>SUM(L31:L32)</f>
        <v>0</v>
      </c>
      <c r="M33" s="19"/>
      <c r="N33" s="19">
        <f>SUM(N31:N32)</f>
        <v>-105561</v>
      </c>
      <c r="O33" s="19"/>
      <c r="P33" s="19">
        <f>SUM(P31:P32)</f>
        <v>-54915</v>
      </c>
      <c r="Q33" s="19"/>
      <c r="R33" s="19">
        <f>SUM(R31:R32)</f>
        <v>0</v>
      </c>
      <c r="S33" s="19"/>
      <c r="T33" s="19">
        <f>SUM(T31:T32)</f>
        <v>-54915</v>
      </c>
      <c r="U33" s="19"/>
      <c r="V33" s="19">
        <f>SUM(V31:V32)</f>
        <v>-160476</v>
      </c>
      <c r="W33" s="8"/>
    </row>
    <row r="34" spans="1:23" s="13" customFormat="1" ht="20.25" customHeight="1">
      <c r="A34" s="13" t="s">
        <v>144</v>
      </c>
      <c r="B34" s="16">
        <v>23.2</v>
      </c>
      <c r="D34" s="19">
        <v>0</v>
      </c>
      <c r="E34" s="19"/>
      <c r="F34" s="19">
        <v>0</v>
      </c>
      <c r="G34" s="19"/>
      <c r="H34" s="19">
        <v>319</v>
      </c>
      <c r="I34" s="19"/>
      <c r="J34" s="19">
        <v>0</v>
      </c>
      <c r="K34" s="19"/>
      <c r="L34" s="19">
        <v>0</v>
      </c>
      <c r="M34" s="19"/>
      <c r="N34" s="19">
        <v>0</v>
      </c>
      <c r="O34" s="19"/>
      <c r="P34" s="19">
        <v>0</v>
      </c>
      <c r="Q34" s="19"/>
      <c r="R34" s="19">
        <v>0</v>
      </c>
      <c r="S34" s="19"/>
      <c r="T34" s="19">
        <f>SUM(P34:R34)</f>
        <v>0</v>
      </c>
      <c r="U34" s="19"/>
      <c r="V34" s="19">
        <f>SUM(D34:P34)</f>
        <v>319</v>
      </c>
      <c r="W34" s="8"/>
    </row>
    <row r="35" spans="1:23" s="13" customFormat="1" ht="20.25" customHeight="1" thickBot="1">
      <c r="A35" s="40" t="s">
        <v>196</v>
      </c>
      <c r="B35" s="40"/>
      <c r="C35" s="40"/>
      <c r="D35" s="44">
        <f>SUM(D30,D33:D34)</f>
        <v>995945</v>
      </c>
      <c r="E35" s="19"/>
      <c r="F35" s="44">
        <f>SUM(F30,F33:F34)</f>
        <v>289166</v>
      </c>
      <c r="G35" s="19"/>
      <c r="H35" s="44">
        <f>SUM(H30,H33:H34)</f>
        <v>7621</v>
      </c>
      <c r="I35" s="19"/>
      <c r="J35" s="44">
        <f>SUM(J30,J33:J34)</f>
        <v>0</v>
      </c>
      <c r="K35" s="19"/>
      <c r="L35" s="44">
        <f>SUM(L30,L33:L34)</f>
        <v>73340</v>
      </c>
      <c r="M35" s="19"/>
      <c r="N35" s="44">
        <f>SUM(N30,N33:N34)</f>
        <v>155483</v>
      </c>
      <c r="O35" s="19"/>
      <c r="P35" s="44">
        <f>SUM(P30,P33:P34)</f>
        <v>-102370</v>
      </c>
      <c r="Q35" s="19"/>
      <c r="R35" s="44">
        <f>SUM(R30,R33:R34)</f>
        <v>0</v>
      </c>
      <c r="S35" s="19"/>
      <c r="T35" s="44">
        <f>SUM(T30,T33:T34)</f>
        <v>-102370</v>
      </c>
      <c r="U35" s="19"/>
      <c r="V35" s="44">
        <f>SUM(V30,V33:V34)</f>
        <v>1419185</v>
      </c>
      <c r="W35" s="9"/>
    </row>
    <row r="36" spans="1:23" s="13" customFormat="1" ht="20.25" customHeight="1" thickTop="1">
      <c r="A36" s="40"/>
      <c r="B36" s="40"/>
      <c r="C36" s="40"/>
      <c r="D36" s="28">
        <f>D28-BS!F73</f>
        <v>0</v>
      </c>
      <c r="E36" s="28"/>
      <c r="F36" s="28">
        <f>F28-BS!F74</f>
        <v>0</v>
      </c>
      <c r="G36" s="28"/>
      <c r="H36" s="28">
        <f>H28-BS!F75</f>
        <v>0</v>
      </c>
      <c r="I36" s="28"/>
      <c r="J36" s="28"/>
      <c r="K36" s="28"/>
      <c r="L36" s="28">
        <f>L28-BS!F77</f>
        <v>0</v>
      </c>
      <c r="M36" s="28"/>
      <c r="N36" s="28">
        <f>N28-BS!F78</f>
        <v>0</v>
      </c>
      <c r="O36" s="28"/>
      <c r="Q36" s="28"/>
      <c r="R36" s="28"/>
      <c r="S36" s="28"/>
      <c r="T36" s="28">
        <f>T28-BS!F79</f>
        <v>0</v>
      </c>
      <c r="U36" s="28"/>
      <c r="V36" s="28">
        <f>V28-BS!F80</f>
        <v>0</v>
      </c>
      <c r="W36" s="9"/>
    </row>
    <row r="37" spans="1:23" s="13" customFormat="1" ht="20.25" customHeight="1">
      <c r="A37" s="40"/>
      <c r="B37" s="40"/>
      <c r="C37" s="40"/>
      <c r="D37" s="28">
        <f>D35-BS!D73</f>
        <v>0</v>
      </c>
      <c r="E37" s="28"/>
      <c r="F37" s="28">
        <f>F35-BS!D74</f>
        <v>0</v>
      </c>
      <c r="G37" s="28"/>
      <c r="H37" s="28">
        <f>H35-BS!D75</f>
        <v>0</v>
      </c>
      <c r="I37" s="28"/>
      <c r="J37" s="28"/>
      <c r="K37" s="28"/>
      <c r="L37" s="28">
        <f>L35-BS!D77</f>
        <v>0</v>
      </c>
      <c r="M37" s="28"/>
      <c r="N37" s="28">
        <f>N35-BS!D78</f>
        <v>0</v>
      </c>
      <c r="O37" s="28"/>
      <c r="Q37" s="28"/>
      <c r="R37" s="28"/>
      <c r="S37" s="28"/>
      <c r="T37" s="28">
        <f>P35-BS!D79</f>
        <v>0</v>
      </c>
      <c r="U37" s="28"/>
      <c r="V37" s="28">
        <f>V35-BS!D80</f>
        <v>0</v>
      </c>
      <c r="W37" s="9"/>
    </row>
    <row r="38" spans="1:23" ht="20.25" customHeight="1">
      <c r="A38" s="45" t="s">
        <v>1</v>
      </c>
      <c r="D38" s="45"/>
      <c r="K38" s="45"/>
      <c r="L38" s="45"/>
      <c r="M38" s="45"/>
      <c r="N38" s="45"/>
      <c r="P38" s="45"/>
      <c r="Q38" s="45"/>
      <c r="R38" s="45"/>
      <c r="S38" s="45"/>
      <c r="T38" s="45"/>
      <c r="V38" s="45"/>
    </row>
  </sheetData>
  <mergeCells count="5">
    <mergeCell ref="D6:V6"/>
    <mergeCell ref="L13:N13"/>
    <mergeCell ref="P8:R8"/>
    <mergeCell ref="P9:R9"/>
    <mergeCell ref="P7:T7"/>
  </mergeCells>
  <pageMargins left="0.85" right="0.19685039370078741" top="0.78740157480314965" bottom="0.39370078740157483" header="0.19685039370078741" footer="0.19685039370078741"/>
  <pageSetup paperSize="9" scale="66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Y37"/>
  <sheetViews>
    <sheetView showGridLines="0" view="pageBreakPreview" zoomScale="70" zoomScaleNormal="50" zoomScaleSheetLayoutView="70" workbookViewId="0">
      <selection activeCell="R15" sqref="R15"/>
    </sheetView>
  </sheetViews>
  <sheetFormatPr defaultColWidth="10.5703125" defaultRowHeight="20.25" customHeight="1"/>
  <cols>
    <col min="1" max="1" width="57.140625" style="70" customWidth="1"/>
    <col min="2" max="2" width="8.28515625" style="70" customWidth="1"/>
    <col min="3" max="3" width="2.7109375" style="70" customWidth="1"/>
    <col min="4" max="4" width="14.7109375" style="71" customWidth="1"/>
    <col min="5" max="5" width="1.28515625" style="70" customWidth="1"/>
    <col min="6" max="6" width="14.7109375" style="70" customWidth="1"/>
    <col min="7" max="7" width="1.28515625" style="70" customWidth="1"/>
    <col min="8" max="8" width="14.7109375" style="70" customWidth="1"/>
    <col min="9" max="9" width="1.28515625" style="70" customWidth="1"/>
    <col min="10" max="10" width="14.7109375" style="70" customWidth="1"/>
    <col min="11" max="11" width="1.28515625" style="72" customWidth="1"/>
    <col min="12" max="12" width="14.7109375" style="71" customWidth="1"/>
    <col min="13" max="13" width="1.28515625" style="72" customWidth="1"/>
    <col min="14" max="14" width="14.7109375" style="71" customWidth="1"/>
    <col min="15" max="15" width="1.28515625" style="70" customWidth="1"/>
    <col min="16" max="16" width="14.7109375" style="71" customWidth="1"/>
    <col min="17" max="17" width="1.7109375" style="71" customWidth="1"/>
    <col min="18" max="18" width="14.7109375" style="71" customWidth="1"/>
    <col min="19" max="19" width="1.7109375" style="71" customWidth="1"/>
    <col min="20" max="20" width="14.7109375" style="71" customWidth="1"/>
    <col min="21" max="21" width="1.7109375" style="71" customWidth="1"/>
    <col min="22" max="22" width="18" style="71" customWidth="1"/>
    <col min="23" max="23" width="1.28515625" style="70" customWidth="1"/>
    <col min="24" max="24" width="14.7109375" style="71" customWidth="1"/>
    <col min="25" max="25" width="0.7109375" style="70" customWidth="1"/>
    <col min="26" max="267" width="10.5703125" style="70"/>
    <col min="268" max="268" width="26" style="70" customWidth="1"/>
    <col min="269" max="269" width="4.7109375" style="70" customWidth="1"/>
    <col min="270" max="270" width="11.42578125" style="70" customWidth="1"/>
    <col min="271" max="271" width="1.28515625" style="70" customWidth="1"/>
    <col min="272" max="272" width="11.42578125" style="70" customWidth="1"/>
    <col min="273" max="273" width="1.28515625" style="70" customWidth="1"/>
    <col min="274" max="274" width="11.42578125" style="70" customWidth="1"/>
    <col min="275" max="275" width="1.28515625" style="70" customWidth="1"/>
    <col min="276" max="276" width="11.42578125" style="70" customWidth="1"/>
    <col min="277" max="277" width="1.28515625" style="70" customWidth="1"/>
    <col min="278" max="278" width="11.42578125" style="70" customWidth="1"/>
    <col min="279" max="279" width="1.28515625" style="70" customWidth="1"/>
    <col min="280" max="280" width="11.42578125" style="70" customWidth="1"/>
    <col min="281" max="281" width="0.7109375" style="70" customWidth="1"/>
    <col min="282" max="523" width="10.5703125" style="70"/>
    <col min="524" max="524" width="26" style="70" customWidth="1"/>
    <col min="525" max="525" width="4.7109375" style="70" customWidth="1"/>
    <col min="526" max="526" width="11.42578125" style="70" customWidth="1"/>
    <col min="527" max="527" width="1.28515625" style="70" customWidth="1"/>
    <col min="528" max="528" width="11.42578125" style="70" customWidth="1"/>
    <col min="529" max="529" width="1.28515625" style="70" customWidth="1"/>
    <col min="530" max="530" width="11.42578125" style="70" customWidth="1"/>
    <col min="531" max="531" width="1.28515625" style="70" customWidth="1"/>
    <col min="532" max="532" width="11.42578125" style="70" customWidth="1"/>
    <col min="533" max="533" width="1.28515625" style="70" customWidth="1"/>
    <col min="534" max="534" width="11.42578125" style="70" customWidth="1"/>
    <col min="535" max="535" width="1.28515625" style="70" customWidth="1"/>
    <col min="536" max="536" width="11.42578125" style="70" customWidth="1"/>
    <col min="537" max="537" width="0.7109375" style="70" customWidth="1"/>
    <col min="538" max="779" width="10.5703125" style="70"/>
    <col min="780" max="780" width="26" style="70" customWidth="1"/>
    <col min="781" max="781" width="4.7109375" style="70" customWidth="1"/>
    <col min="782" max="782" width="11.42578125" style="70" customWidth="1"/>
    <col min="783" max="783" width="1.28515625" style="70" customWidth="1"/>
    <col min="784" max="784" width="11.42578125" style="70" customWidth="1"/>
    <col min="785" max="785" width="1.28515625" style="70" customWidth="1"/>
    <col min="786" max="786" width="11.42578125" style="70" customWidth="1"/>
    <col min="787" max="787" width="1.28515625" style="70" customWidth="1"/>
    <col min="788" max="788" width="11.42578125" style="70" customWidth="1"/>
    <col min="789" max="789" width="1.28515625" style="70" customWidth="1"/>
    <col min="790" max="790" width="11.42578125" style="70" customWidth="1"/>
    <col min="791" max="791" width="1.28515625" style="70" customWidth="1"/>
    <col min="792" max="792" width="11.42578125" style="70" customWidth="1"/>
    <col min="793" max="793" width="0.7109375" style="70" customWidth="1"/>
    <col min="794" max="1035" width="10.5703125" style="70"/>
    <col min="1036" max="1036" width="26" style="70" customWidth="1"/>
    <col min="1037" max="1037" width="4.7109375" style="70" customWidth="1"/>
    <col min="1038" max="1038" width="11.42578125" style="70" customWidth="1"/>
    <col min="1039" max="1039" width="1.28515625" style="70" customWidth="1"/>
    <col min="1040" max="1040" width="11.42578125" style="70" customWidth="1"/>
    <col min="1041" max="1041" width="1.28515625" style="70" customWidth="1"/>
    <col min="1042" max="1042" width="11.42578125" style="70" customWidth="1"/>
    <col min="1043" max="1043" width="1.28515625" style="70" customWidth="1"/>
    <col min="1044" max="1044" width="11.42578125" style="70" customWidth="1"/>
    <col min="1045" max="1045" width="1.28515625" style="70" customWidth="1"/>
    <col min="1046" max="1046" width="11.42578125" style="70" customWidth="1"/>
    <col min="1047" max="1047" width="1.28515625" style="70" customWidth="1"/>
    <col min="1048" max="1048" width="11.42578125" style="70" customWidth="1"/>
    <col min="1049" max="1049" width="0.7109375" style="70" customWidth="1"/>
    <col min="1050" max="1291" width="10.5703125" style="70"/>
    <col min="1292" max="1292" width="26" style="70" customWidth="1"/>
    <col min="1293" max="1293" width="4.7109375" style="70" customWidth="1"/>
    <col min="1294" max="1294" width="11.42578125" style="70" customWidth="1"/>
    <col min="1295" max="1295" width="1.28515625" style="70" customWidth="1"/>
    <col min="1296" max="1296" width="11.42578125" style="70" customWidth="1"/>
    <col min="1297" max="1297" width="1.28515625" style="70" customWidth="1"/>
    <col min="1298" max="1298" width="11.42578125" style="70" customWidth="1"/>
    <col min="1299" max="1299" width="1.28515625" style="70" customWidth="1"/>
    <col min="1300" max="1300" width="11.42578125" style="70" customWidth="1"/>
    <col min="1301" max="1301" width="1.28515625" style="70" customWidth="1"/>
    <col min="1302" max="1302" width="11.42578125" style="70" customWidth="1"/>
    <col min="1303" max="1303" width="1.28515625" style="70" customWidth="1"/>
    <col min="1304" max="1304" width="11.42578125" style="70" customWidth="1"/>
    <col min="1305" max="1305" width="0.7109375" style="70" customWidth="1"/>
    <col min="1306" max="1547" width="10.5703125" style="70"/>
    <col min="1548" max="1548" width="26" style="70" customWidth="1"/>
    <col min="1549" max="1549" width="4.7109375" style="70" customWidth="1"/>
    <col min="1550" max="1550" width="11.42578125" style="70" customWidth="1"/>
    <col min="1551" max="1551" width="1.28515625" style="70" customWidth="1"/>
    <col min="1552" max="1552" width="11.42578125" style="70" customWidth="1"/>
    <col min="1553" max="1553" width="1.28515625" style="70" customWidth="1"/>
    <col min="1554" max="1554" width="11.42578125" style="70" customWidth="1"/>
    <col min="1555" max="1555" width="1.28515625" style="70" customWidth="1"/>
    <col min="1556" max="1556" width="11.42578125" style="70" customWidth="1"/>
    <col min="1557" max="1557" width="1.28515625" style="70" customWidth="1"/>
    <col min="1558" max="1558" width="11.42578125" style="70" customWidth="1"/>
    <col min="1559" max="1559" width="1.28515625" style="70" customWidth="1"/>
    <col min="1560" max="1560" width="11.42578125" style="70" customWidth="1"/>
    <col min="1561" max="1561" width="0.7109375" style="70" customWidth="1"/>
    <col min="1562" max="1803" width="10.5703125" style="70"/>
    <col min="1804" max="1804" width="26" style="70" customWidth="1"/>
    <col min="1805" max="1805" width="4.7109375" style="70" customWidth="1"/>
    <col min="1806" max="1806" width="11.42578125" style="70" customWidth="1"/>
    <col min="1807" max="1807" width="1.28515625" style="70" customWidth="1"/>
    <col min="1808" max="1808" width="11.42578125" style="70" customWidth="1"/>
    <col min="1809" max="1809" width="1.28515625" style="70" customWidth="1"/>
    <col min="1810" max="1810" width="11.42578125" style="70" customWidth="1"/>
    <col min="1811" max="1811" width="1.28515625" style="70" customWidth="1"/>
    <col min="1812" max="1812" width="11.42578125" style="70" customWidth="1"/>
    <col min="1813" max="1813" width="1.28515625" style="70" customWidth="1"/>
    <col min="1814" max="1814" width="11.42578125" style="70" customWidth="1"/>
    <col min="1815" max="1815" width="1.28515625" style="70" customWidth="1"/>
    <col min="1816" max="1816" width="11.42578125" style="70" customWidth="1"/>
    <col min="1817" max="1817" width="0.7109375" style="70" customWidth="1"/>
    <col min="1818" max="2059" width="10.5703125" style="70"/>
    <col min="2060" max="2060" width="26" style="70" customWidth="1"/>
    <col min="2061" max="2061" width="4.7109375" style="70" customWidth="1"/>
    <col min="2062" max="2062" width="11.42578125" style="70" customWidth="1"/>
    <col min="2063" max="2063" width="1.28515625" style="70" customWidth="1"/>
    <col min="2064" max="2064" width="11.42578125" style="70" customWidth="1"/>
    <col min="2065" max="2065" width="1.28515625" style="70" customWidth="1"/>
    <col min="2066" max="2066" width="11.42578125" style="70" customWidth="1"/>
    <col min="2067" max="2067" width="1.28515625" style="70" customWidth="1"/>
    <col min="2068" max="2068" width="11.42578125" style="70" customWidth="1"/>
    <col min="2069" max="2069" width="1.28515625" style="70" customWidth="1"/>
    <col min="2070" max="2070" width="11.42578125" style="70" customWidth="1"/>
    <col min="2071" max="2071" width="1.28515625" style="70" customWidth="1"/>
    <col min="2072" max="2072" width="11.42578125" style="70" customWidth="1"/>
    <col min="2073" max="2073" width="0.7109375" style="70" customWidth="1"/>
    <col min="2074" max="2315" width="10.5703125" style="70"/>
    <col min="2316" max="2316" width="26" style="70" customWidth="1"/>
    <col min="2317" max="2317" width="4.7109375" style="70" customWidth="1"/>
    <col min="2318" max="2318" width="11.42578125" style="70" customWidth="1"/>
    <col min="2319" max="2319" width="1.28515625" style="70" customWidth="1"/>
    <col min="2320" max="2320" width="11.42578125" style="70" customWidth="1"/>
    <col min="2321" max="2321" width="1.28515625" style="70" customWidth="1"/>
    <col min="2322" max="2322" width="11.42578125" style="70" customWidth="1"/>
    <col min="2323" max="2323" width="1.28515625" style="70" customWidth="1"/>
    <col min="2324" max="2324" width="11.42578125" style="70" customWidth="1"/>
    <col min="2325" max="2325" width="1.28515625" style="70" customWidth="1"/>
    <col min="2326" max="2326" width="11.42578125" style="70" customWidth="1"/>
    <col min="2327" max="2327" width="1.28515625" style="70" customWidth="1"/>
    <col min="2328" max="2328" width="11.42578125" style="70" customWidth="1"/>
    <col min="2329" max="2329" width="0.7109375" style="70" customWidth="1"/>
    <col min="2330" max="2571" width="10.5703125" style="70"/>
    <col min="2572" max="2572" width="26" style="70" customWidth="1"/>
    <col min="2573" max="2573" width="4.7109375" style="70" customWidth="1"/>
    <col min="2574" max="2574" width="11.42578125" style="70" customWidth="1"/>
    <col min="2575" max="2575" width="1.28515625" style="70" customWidth="1"/>
    <col min="2576" max="2576" width="11.42578125" style="70" customWidth="1"/>
    <col min="2577" max="2577" width="1.28515625" style="70" customWidth="1"/>
    <col min="2578" max="2578" width="11.42578125" style="70" customWidth="1"/>
    <col min="2579" max="2579" width="1.28515625" style="70" customWidth="1"/>
    <col min="2580" max="2580" width="11.42578125" style="70" customWidth="1"/>
    <col min="2581" max="2581" width="1.28515625" style="70" customWidth="1"/>
    <col min="2582" max="2582" width="11.42578125" style="70" customWidth="1"/>
    <col min="2583" max="2583" width="1.28515625" style="70" customWidth="1"/>
    <col min="2584" max="2584" width="11.42578125" style="70" customWidth="1"/>
    <col min="2585" max="2585" width="0.7109375" style="70" customWidth="1"/>
    <col min="2586" max="2827" width="10.5703125" style="70"/>
    <col min="2828" max="2828" width="26" style="70" customWidth="1"/>
    <col min="2829" max="2829" width="4.7109375" style="70" customWidth="1"/>
    <col min="2830" max="2830" width="11.42578125" style="70" customWidth="1"/>
    <col min="2831" max="2831" width="1.28515625" style="70" customWidth="1"/>
    <col min="2832" max="2832" width="11.42578125" style="70" customWidth="1"/>
    <col min="2833" max="2833" width="1.28515625" style="70" customWidth="1"/>
    <col min="2834" max="2834" width="11.42578125" style="70" customWidth="1"/>
    <col min="2835" max="2835" width="1.28515625" style="70" customWidth="1"/>
    <col min="2836" max="2836" width="11.42578125" style="70" customWidth="1"/>
    <col min="2837" max="2837" width="1.28515625" style="70" customWidth="1"/>
    <col min="2838" max="2838" width="11.42578125" style="70" customWidth="1"/>
    <col min="2839" max="2839" width="1.28515625" style="70" customWidth="1"/>
    <col min="2840" max="2840" width="11.42578125" style="70" customWidth="1"/>
    <col min="2841" max="2841" width="0.7109375" style="70" customWidth="1"/>
    <col min="2842" max="3083" width="10.5703125" style="70"/>
    <col min="3084" max="3084" width="26" style="70" customWidth="1"/>
    <col min="3085" max="3085" width="4.7109375" style="70" customWidth="1"/>
    <col min="3086" max="3086" width="11.42578125" style="70" customWidth="1"/>
    <col min="3087" max="3087" width="1.28515625" style="70" customWidth="1"/>
    <col min="3088" max="3088" width="11.42578125" style="70" customWidth="1"/>
    <col min="3089" max="3089" width="1.28515625" style="70" customWidth="1"/>
    <col min="3090" max="3090" width="11.42578125" style="70" customWidth="1"/>
    <col min="3091" max="3091" width="1.28515625" style="70" customWidth="1"/>
    <col min="3092" max="3092" width="11.42578125" style="70" customWidth="1"/>
    <col min="3093" max="3093" width="1.28515625" style="70" customWidth="1"/>
    <col min="3094" max="3094" width="11.42578125" style="70" customWidth="1"/>
    <col min="3095" max="3095" width="1.28515625" style="70" customWidth="1"/>
    <col min="3096" max="3096" width="11.42578125" style="70" customWidth="1"/>
    <col min="3097" max="3097" width="0.7109375" style="70" customWidth="1"/>
    <col min="3098" max="3339" width="10.5703125" style="70"/>
    <col min="3340" max="3340" width="26" style="70" customWidth="1"/>
    <col min="3341" max="3341" width="4.7109375" style="70" customWidth="1"/>
    <col min="3342" max="3342" width="11.42578125" style="70" customWidth="1"/>
    <col min="3343" max="3343" width="1.28515625" style="70" customWidth="1"/>
    <col min="3344" max="3344" width="11.42578125" style="70" customWidth="1"/>
    <col min="3345" max="3345" width="1.28515625" style="70" customWidth="1"/>
    <col min="3346" max="3346" width="11.42578125" style="70" customWidth="1"/>
    <col min="3347" max="3347" width="1.28515625" style="70" customWidth="1"/>
    <col min="3348" max="3348" width="11.42578125" style="70" customWidth="1"/>
    <col min="3349" max="3349" width="1.28515625" style="70" customWidth="1"/>
    <col min="3350" max="3350" width="11.42578125" style="70" customWidth="1"/>
    <col min="3351" max="3351" width="1.28515625" style="70" customWidth="1"/>
    <col min="3352" max="3352" width="11.42578125" style="70" customWidth="1"/>
    <col min="3353" max="3353" width="0.7109375" style="70" customWidth="1"/>
    <col min="3354" max="3595" width="10.5703125" style="70"/>
    <col min="3596" max="3596" width="26" style="70" customWidth="1"/>
    <col min="3597" max="3597" width="4.7109375" style="70" customWidth="1"/>
    <col min="3598" max="3598" width="11.42578125" style="70" customWidth="1"/>
    <col min="3599" max="3599" width="1.28515625" style="70" customWidth="1"/>
    <col min="3600" max="3600" width="11.42578125" style="70" customWidth="1"/>
    <col min="3601" max="3601" width="1.28515625" style="70" customWidth="1"/>
    <col min="3602" max="3602" width="11.42578125" style="70" customWidth="1"/>
    <col min="3603" max="3603" width="1.28515625" style="70" customWidth="1"/>
    <col min="3604" max="3604" width="11.42578125" style="70" customWidth="1"/>
    <col min="3605" max="3605" width="1.28515625" style="70" customWidth="1"/>
    <col min="3606" max="3606" width="11.42578125" style="70" customWidth="1"/>
    <col min="3607" max="3607" width="1.28515625" style="70" customWidth="1"/>
    <col min="3608" max="3608" width="11.42578125" style="70" customWidth="1"/>
    <col min="3609" max="3609" width="0.7109375" style="70" customWidth="1"/>
    <col min="3610" max="3851" width="10.5703125" style="70"/>
    <col min="3852" max="3852" width="26" style="70" customWidth="1"/>
    <col min="3853" max="3853" width="4.7109375" style="70" customWidth="1"/>
    <col min="3854" max="3854" width="11.42578125" style="70" customWidth="1"/>
    <col min="3855" max="3855" width="1.28515625" style="70" customWidth="1"/>
    <col min="3856" max="3856" width="11.42578125" style="70" customWidth="1"/>
    <col min="3857" max="3857" width="1.28515625" style="70" customWidth="1"/>
    <col min="3858" max="3858" width="11.42578125" style="70" customWidth="1"/>
    <col min="3859" max="3859" width="1.28515625" style="70" customWidth="1"/>
    <col min="3860" max="3860" width="11.42578125" style="70" customWidth="1"/>
    <col min="3861" max="3861" width="1.28515625" style="70" customWidth="1"/>
    <col min="3862" max="3862" width="11.42578125" style="70" customWidth="1"/>
    <col min="3863" max="3863" width="1.28515625" style="70" customWidth="1"/>
    <col min="3864" max="3864" width="11.42578125" style="70" customWidth="1"/>
    <col min="3865" max="3865" width="0.7109375" style="70" customWidth="1"/>
    <col min="3866" max="4107" width="10.5703125" style="70"/>
    <col min="4108" max="4108" width="26" style="70" customWidth="1"/>
    <col min="4109" max="4109" width="4.7109375" style="70" customWidth="1"/>
    <col min="4110" max="4110" width="11.42578125" style="70" customWidth="1"/>
    <col min="4111" max="4111" width="1.28515625" style="70" customWidth="1"/>
    <col min="4112" max="4112" width="11.42578125" style="70" customWidth="1"/>
    <col min="4113" max="4113" width="1.28515625" style="70" customWidth="1"/>
    <col min="4114" max="4114" width="11.42578125" style="70" customWidth="1"/>
    <col min="4115" max="4115" width="1.28515625" style="70" customWidth="1"/>
    <col min="4116" max="4116" width="11.42578125" style="70" customWidth="1"/>
    <col min="4117" max="4117" width="1.28515625" style="70" customWidth="1"/>
    <col min="4118" max="4118" width="11.42578125" style="70" customWidth="1"/>
    <col min="4119" max="4119" width="1.28515625" style="70" customWidth="1"/>
    <col min="4120" max="4120" width="11.42578125" style="70" customWidth="1"/>
    <col min="4121" max="4121" width="0.7109375" style="70" customWidth="1"/>
    <col min="4122" max="4363" width="10.5703125" style="70"/>
    <col min="4364" max="4364" width="26" style="70" customWidth="1"/>
    <col min="4365" max="4365" width="4.7109375" style="70" customWidth="1"/>
    <col min="4366" max="4366" width="11.42578125" style="70" customWidth="1"/>
    <col min="4367" max="4367" width="1.28515625" style="70" customWidth="1"/>
    <col min="4368" max="4368" width="11.42578125" style="70" customWidth="1"/>
    <col min="4369" max="4369" width="1.28515625" style="70" customWidth="1"/>
    <col min="4370" max="4370" width="11.42578125" style="70" customWidth="1"/>
    <col min="4371" max="4371" width="1.28515625" style="70" customWidth="1"/>
    <col min="4372" max="4372" width="11.42578125" style="70" customWidth="1"/>
    <col min="4373" max="4373" width="1.28515625" style="70" customWidth="1"/>
    <col min="4374" max="4374" width="11.42578125" style="70" customWidth="1"/>
    <col min="4375" max="4375" width="1.28515625" style="70" customWidth="1"/>
    <col min="4376" max="4376" width="11.42578125" style="70" customWidth="1"/>
    <col min="4377" max="4377" width="0.7109375" style="70" customWidth="1"/>
    <col min="4378" max="4619" width="10.5703125" style="70"/>
    <col min="4620" max="4620" width="26" style="70" customWidth="1"/>
    <col min="4621" max="4621" width="4.7109375" style="70" customWidth="1"/>
    <col min="4622" max="4622" width="11.42578125" style="70" customWidth="1"/>
    <col min="4623" max="4623" width="1.28515625" style="70" customWidth="1"/>
    <col min="4624" max="4624" width="11.42578125" style="70" customWidth="1"/>
    <col min="4625" max="4625" width="1.28515625" style="70" customWidth="1"/>
    <col min="4626" max="4626" width="11.42578125" style="70" customWidth="1"/>
    <col min="4627" max="4627" width="1.28515625" style="70" customWidth="1"/>
    <col min="4628" max="4628" width="11.42578125" style="70" customWidth="1"/>
    <col min="4629" max="4629" width="1.28515625" style="70" customWidth="1"/>
    <col min="4630" max="4630" width="11.42578125" style="70" customWidth="1"/>
    <col min="4631" max="4631" width="1.28515625" style="70" customWidth="1"/>
    <col min="4632" max="4632" width="11.42578125" style="70" customWidth="1"/>
    <col min="4633" max="4633" width="0.7109375" style="70" customWidth="1"/>
    <col min="4634" max="4875" width="10.5703125" style="70"/>
    <col min="4876" max="4876" width="26" style="70" customWidth="1"/>
    <col min="4877" max="4877" width="4.7109375" style="70" customWidth="1"/>
    <col min="4878" max="4878" width="11.42578125" style="70" customWidth="1"/>
    <col min="4879" max="4879" width="1.28515625" style="70" customWidth="1"/>
    <col min="4880" max="4880" width="11.42578125" style="70" customWidth="1"/>
    <col min="4881" max="4881" width="1.28515625" style="70" customWidth="1"/>
    <col min="4882" max="4882" width="11.42578125" style="70" customWidth="1"/>
    <col min="4883" max="4883" width="1.28515625" style="70" customWidth="1"/>
    <col min="4884" max="4884" width="11.42578125" style="70" customWidth="1"/>
    <col min="4885" max="4885" width="1.28515625" style="70" customWidth="1"/>
    <col min="4886" max="4886" width="11.42578125" style="70" customWidth="1"/>
    <col min="4887" max="4887" width="1.28515625" style="70" customWidth="1"/>
    <col min="4888" max="4888" width="11.42578125" style="70" customWidth="1"/>
    <col min="4889" max="4889" width="0.7109375" style="70" customWidth="1"/>
    <col min="4890" max="5131" width="10.5703125" style="70"/>
    <col min="5132" max="5132" width="26" style="70" customWidth="1"/>
    <col min="5133" max="5133" width="4.7109375" style="70" customWidth="1"/>
    <col min="5134" max="5134" width="11.42578125" style="70" customWidth="1"/>
    <col min="5135" max="5135" width="1.28515625" style="70" customWidth="1"/>
    <col min="5136" max="5136" width="11.42578125" style="70" customWidth="1"/>
    <col min="5137" max="5137" width="1.28515625" style="70" customWidth="1"/>
    <col min="5138" max="5138" width="11.42578125" style="70" customWidth="1"/>
    <col min="5139" max="5139" width="1.28515625" style="70" customWidth="1"/>
    <col min="5140" max="5140" width="11.42578125" style="70" customWidth="1"/>
    <col min="5141" max="5141" width="1.28515625" style="70" customWidth="1"/>
    <col min="5142" max="5142" width="11.42578125" style="70" customWidth="1"/>
    <col min="5143" max="5143" width="1.28515625" style="70" customWidth="1"/>
    <col min="5144" max="5144" width="11.42578125" style="70" customWidth="1"/>
    <col min="5145" max="5145" width="0.7109375" style="70" customWidth="1"/>
    <col min="5146" max="5387" width="10.5703125" style="70"/>
    <col min="5388" max="5388" width="26" style="70" customWidth="1"/>
    <col min="5389" max="5389" width="4.7109375" style="70" customWidth="1"/>
    <col min="5390" max="5390" width="11.42578125" style="70" customWidth="1"/>
    <col min="5391" max="5391" width="1.28515625" style="70" customWidth="1"/>
    <col min="5392" max="5392" width="11.42578125" style="70" customWidth="1"/>
    <col min="5393" max="5393" width="1.28515625" style="70" customWidth="1"/>
    <col min="5394" max="5394" width="11.42578125" style="70" customWidth="1"/>
    <col min="5395" max="5395" width="1.28515625" style="70" customWidth="1"/>
    <col min="5396" max="5396" width="11.42578125" style="70" customWidth="1"/>
    <col min="5397" max="5397" width="1.28515625" style="70" customWidth="1"/>
    <col min="5398" max="5398" width="11.42578125" style="70" customWidth="1"/>
    <col min="5399" max="5399" width="1.28515625" style="70" customWidth="1"/>
    <col min="5400" max="5400" width="11.42578125" style="70" customWidth="1"/>
    <col min="5401" max="5401" width="0.7109375" style="70" customWidth="1"/>
    <col min="5402" max="5643" width="10.5703125" style="70"/>
    <col min="5644" max="5644" width="26" style="70" customWidth="1"/>
    <col min="5645" max="5645" width="4.7109375" style="70" customWidth="1"/>
    <col min="5646" max="5646" width="11.42578125" style="70" customWidth="1"/>
    <col min="5647" max="5647" width="1.28515625" style="70" customWidth="1"/>
    <col min="5648" max="5648" width="11.42578125" style="70" customWidth="1"/>
    <col min="5649" max="5649" width="1.28515625" style="70" customWidth="1"/>
    <col min="5650" max="5650" width="11.42578125" style="70" customWidth="1"/>
    <col min="5651" max="5651" width="1.28515625" style="70" customWidth="1"/>
    <col min="5652" max="5652" width="11.42578125" style="70" customWidth="1"/>
    <col min="5653" max="5653" width="1.28515625" style="70" customWidth="1"/>
    <col min="5654" max="5654" width="11.42578125" style="70" customWidth="1"/>
    <col min="5655" max="5655" width="1.28515625" style="70" customWidth="1"/>
    <col min="5656" max="5656" width="11.42578125" style="70" customWidth="1"/>
    <col min="5657" max="5657" width="0.7109375" style="70" customWidth="1"/>
    <col min="5658" max="5899" width="10.5703125" style="70"/>
    <col min="5900" max="5900" width="26" style="70" customWidth="1"/>
    <col min="5901" max="5901" width="4.7109375" style="70" customWidth="1"/>
    <col min="5902" max="5902" width="11.42578125" style="70" customWidth="1"/>
    <col min="5903" max="5903" width="1.28515625" style="70" customWidth="1"/>
    <col min="5904" max="5904" width="11.42578125" style="70" customWidth="1"/>
    <col min="5905" max="5905" width="1.28515625" style="70" customWidth="1"/>
    <col min="5906" max="5906" width="11.42578125" style="70" customWidth="1"/>
    <col min="5907" max="5907" width="1.28515625" style="70" customWidth="1"/>
    <col min="5908" max="5908" width="11.42578125" style="70" customWidth="1"/>
    <col min="5909" max="5909" width="1.28515625" style="70" customWidth="1"/>
    <col min="5910" max="5910" width="11.42578125" style="70" customWidth="1"/>
    <col min="5911" max="5911" width="1.28515625" style="70" customWidth="1"/>
    <col min="5912" max="5912" width="11.42578125" style="70" customWidth="1"/>
    <col min="5913" max="5913" width="0.7109375" style="70" customWidth="1"/>
    <col min="5914" max="6155" width="10.5703125" style="70"/>
    <col min="6156" max="6156" width="26" style="70" customWidth="1"/>
    <col min="6157" max="6157" width="4.7109375" style="70" customWidth="1"/>
    <col min="6158" max="6158" width="11.42578125" style="70" customWidth="1"/>
    <col min="6159" max="6159" width="1.28515625" style="70" customWidth="1"/>
    <col min="6160" max="6160" width="11.42578125" style="70" customWidth="1"/>
    <col min="6161" max="6161" width="1.28515625" style="70" customWidth="1"/>
    <col min="6162" max="6162" width="11.42578125" style="70" customWidth="1"/>
    <col min="6163" max="6163" width="1.28515625" style="70" customWidth="1"/>
    <col min="6164" max="6164" width="11.42578125" style="70" customWidth="1"/>
    <col min="6165" max="6165" width="1.28515625" style="70" customWidth="1"/>
    <col min="6166" max="6166" width="11.42578125" style="70" customWidth="1"/>
    <col min="6167" max="6167" width="1.28515625" style="70" customWidth="1"/>
    <col min="6168" max="6168" width="11.42578125" style="70" customWidth="1"/>
    <col min="6169" max="6169" width="0.7109375" style="70" customWidth="1"/>
    <col min="6170" max="6411" width="10.5703125" style="70"/>
    <col min="6412" max="6412" width="26" style="70" customWidth="1"/>
    <col min="6413" max="6413" width="4.7109375" style="70" customWidth="1"/>
    <col min="6414" max="6414" width="11.42578125" style="70" customWidth="1"/>
    <col min="6415" max="6415" width="1.28515625" style="70" customWidth="1"/>
    <col min="6416" max="6416" width="11.42578125" style="70" customWidth="1"/>
    <col min="6417" max="6417" width="1.28515625" style="70" customWidth="1"/>
    <col min="6418" max="6418" width="11.42578125" style="70" customWidth="1"/>
    <col min="6419" max="6419" width="1.28515625" style="70" customWidth="1"/>
    <col min="6420" max="6420" width="11.42578125" style="70" customWidth="1"/>
    <col min="6421" max="6421" width="1.28515625" style="70" customWidth="1"/>
    <col min="6422" max="6422" width="11.42578125" style="70" customWidth="1"/>
    <col min="6423" max="6423" width="1.28515625" style="70" customWidth="1"/>
    <col min="6424" max="6424" width="11.42578125" style="70" customWidth="1"/>
    <col min="6425" max="6425" width="0.7109375" style="70" customWidth="1"/>
    <col min="6426" max="6667" width="10.5703125" style="70"/>
    <col min="6668" max="6668" width="26" style="70" customWidth="1"/>
    <col min="6669" max="6669" width="4.7109375" style="70" customWidth="1"/>
    <col min="6670" max="6670" width="11.42578125" style="70" customWidth="1"/>
    <col min="6671" max="6671" width="1.28515625" style="70" customWidth="1"/>
    <col min="6672" max="6672" width="11.42578125" style="70" customWidth="1"/>
    <col min="6673" max="6673" width="1.28515625" style="70" customWidth="1"/>
    <col min="6674" max="6674" width="11.42578125" style="70" customWidth="1"/>
    <col min="6675" max="6675" width="1.28515625" style="70" customWidth="1"/>
    <col min="6676" max="6676" width="11.42578125" style="70" customWidth="1"/>
    <col min="6677" max="6677" width="1.28515625" style="70" customWidth="1"/>
    <col min="6678" max="6678" width="11.42578125" style="70" customWidth="1"/>
    <col min="6679" max="6679" width="1.28515625" style="70" customWidth="1"/>
    <col min="6680" max="6680" width="11.42578125" style="70" customWidth="1"/>
    <col min="6681" max="6681" width="0.7109375" style="70" customWidth="1"/>
    <col min="6682" max="6923" width="10.5703125" style="70"/>
    <col min="6924" max="6924" width="26" style="70" customWidth="1"/>
    <col min="6925" max="6925" width="4.7109375" style="70" customWidth="1"/>
    <col min="6926" max="6926" width="11.42578125" style="70" customWidth="1"/>
    <col min="6927" max="6927" width="1.28515625" style="70" customWidth="1"/>
    <col min="6928" max="6928" width="11.42578125" style="70" customWidth="1"/>
    <col min="6929" max="6929" width="1.28515625" style="70" customWidth="1"/>
    <col min="6930" max="6930" width="11.42578125" style="70" customWidth="1"/>
    <col min="6931" max="6931" width="1.28515625" style="70" customWidth="1"/>
    <col min="6932" max="6932" width="11.42578125" style="70" customWidth="1"/>
    <col min="6933" max="6933" width="1.28515625" style="70" customWidth="1"/>
    <col min="6934" max="6934" width="11.42578125" style="70" customWidth="1"/>
    <col min="6935" max="6935" width="1.28515625" style="70" customWidth="1"/>
    <col min="6936" max="6936" width="11.42578125" style="70" customWidth="1"/>
    <col min="6937" max="6937" width="0.7109375" style="70" customWidth="1"/>
    <col min="6938" max="7179" width="10.5703125" style="70"/>
    <col min="7180" max="7180" width="26" style="70" customWidth="1"/>
    <col min="7181" max="7181" width="4.7109375" style="70" customWidth="1"/>
    <col min="7182" max="7182" width="11.42578125" style="70" customWidth="1"/>
    <col min="7183" max="7183" width="1.28515625" style="70" customWidth="1"/>
    <col min="7184" max="7184" width="11.42578125" style="70" customWidth="1"/>
    <col min="7185" max="7185" width="1.28515625" style="70" customWidth="1"/>
    <col min="7186" max="7186" width="11.42578125" style="70" customWidth="1"/>
    <col min="7187" max="7187" width="1.28515625" style="70" customWidth="1"/>
    <col min="7188" max="7188" width="11.42578125" style="70" customWidth="1"/>
    <col min="7189" max="7189" width="1.28515625" style="70" customWidth="1"/>
    <col min="7190" max="7190" width="11.42578125" style="70" customWidth="1"/>
    <col min="7191" max="7191" width="1.28515625" style="70" customWidth="1"/>
    <col min="7192" max="7192" width="11.42578125" style="70" customWidth="1"/>
    <col min="7193" max="7193" width="0.7109375" style="70" customWidth="1"/>
    <col min="7194" max="7435" width="10.5703125" style="70"/>
    <col min="7436" max="7436" width="26" style="70" customWidth="1"/>
    <col min="7437" max="7437" width="4.7109375" style="70" customWidth="1"/>
    <col min="7438" max="7438" width="11.42578125" style="70" customWidth="1"/>
    <col min="7439" max="7439" width="1.28515625" style="70" customWidth="1"/>
    <col min="7440" max="7440" width="11.42578125" style="70" customWidth="1"/>
    <col min="7441" max="7441" width="1.28515625" style="70" customWidth="1"/>
    <col min="7442" max="7442" width="11.42578125" style="70" customWidth="1"/>
    <col min="7443" max="7443" width="1.28515625" style="70" customWidth="1"/>
    <col min="7444" max="7444" width="11.42578125" style="70" customWidth="1"/>
    <col min="7445" max="7445" width="1.28515625" style="70" customWidth="1"/>
    <col min="7446" max="7446" width="11.42578125" style="70" customWidth="1"/>
    <col min="7447" max="7447" width="1.28515625" style="70" customWidth="1"/>
    <col min="7448" max="7448" width="11.42578125" style="70" customWidth="1"/>
    <col min="7449" max="7449" width="0.7109375" style="70" customWidth="1"/>
    <col min="7450" max="7691" width="10.5703125" style="70"/>
    <col min="7692" max="7692" width="26" style="70" customWidth="1"/>
    <col min="7693" max="7693" width="4.7109375" style="70" customWidth="1"/>
    <col min="7694" max="7694" width="11.42578125" style="70" customWidth="1"/>
    <col min="7695" max="7695" width="1.28515625" style="70" customWidth="1"/>
    <col min="7696" max="7696" width="11.42578125" style="70" customWidth="1"/>
    <col min="7697" max="7697" width="1.28515625" style="70" customWidth="1"/>
    <col min="7698" max="7698" width="11.42578125" style="70" customWidth="1"/>
    <col min="7699" max="7699" width="1.28515625" style="70" customWidth="1"/>
    <col min="7700" max="7700" width="11.42578125" style="70" customWidth="1"/>
    <col min="7701" max="7701" width="1.28515625" style="70" customWidth="1"/>
    <col min="7702" max="7702" width="11.42578125" style="70" customWidth="1"/>
    <col min="7703" max="7703" width="1.28515625" style="70" customWidth="1"/>
    <col min="7704" max="7704" width="11.42578125" style="70" customWidth="1"/>
    <col min="7705" max="7705" width="0.7109375" style="70" customWidth="1"/>
    <col min="7706" max="7947" width="10.5703125" style="70"/>
    <col min="7948" max="7948" width="26" style="70" customWidth="1"/>
    <col min="7949" max="7949" width="4.7109375" style="70" customWidth="1"/>
    <col min="7950" max="7950" width="11.42578125" style="70" customWidth="1"/>
    <col min="7951" max="7951" width="1.28515625" style="70" customWidth="1"/>
    <col min="7952" max="7952" width="11.42578125" style="70" customWidth="1"/>
    <col min="7953" max="7953" width="1.28515625" style="70" customWidth="1"/>
    <col min="7954" max="7954" width="11.42578125" style="70" customWidth="1"/>
    <col min="7955" max="7955" width="1.28515625" style="70" customWidth="1"/>
    <col min="7956" max="7956" width="11.42578125" style="70" customWidth="1"/>
    <col min="7957" max="7957" width="1.28515625" style="70" customWidth="1"/>
    <col min="7958" max="7958" width="11.42578125" style="70" customWidth="1"/>
    <col min="7959" max="7959" width="1.28515625" style="70" customWidth="1"/>
    <col min="7960" max="7960" width="11.42578125" style="70" customWidth="1"/>
    <col min="7961" max="7961" width="0.7109375" style="70" customWidth="1"/>
    <col min="7962" max="8203" width="10.5703125" style="70"/>
    <col min="8204" max="8204" width="26" style="70" customWidth="1"/>
    <col min="8205" max="8205" width="4.7109375" style="70" customWidth="1"/>
    <col min="8206" max="8206" width="11.42578125" style="70" customWidth="1"/>
    <col min="8207" max="8207" width="1.28515625" style="70" customWidth="1"/>
    <col min="8208" max="8208" width="11.42578125" style="70" customWidth="1"/>
    <col min="8209" max="8209" width="1.28515625" style="70" customWidth="1"/>
    <col min="8210" max="8210" width="11.42578125" style="70" customWidth="1"/>
    <col min="8211" max="8211" width="1.28515625" style="70" customWidth="1"/>
    <col min="8212" max="8212" width="11.42578125" style="70" customWidth="1"/>
    <col min="8213" max="8213" width="1.28515625" style="70" customWidth="1"/>
    <col min="8214" max="8214" width="11.42578125" style="70" customWidth="1"/>
    <col min="8215" max="8215" width="1.28515625" style="70" customWidth="1"/>
    <col min="8216" max="8216" width="11.42578125" style="70" customWidth="1"/>
    <col min="8217" max="8217" width="0.7109375" style="70" customWidth="1"/>
    <col min="8218" max="8459" width="10.5703125" style="70"/>
    <col min="8460" max="8460" width="26" style="70" customWidth="1"/>
    <col min="8461" max="8461" width="4.7109375" style="70" customWidth="1"/>
    <col min="8462" max="8462" width="11.42578125" style="70" customWidth="1"/>
    <col min="8463" max="8463" width="1.28515625" style="70" customWidth="1"/>
    <col min="8464" max="8464" width="11.42578125" style="70" customWidth="1"/>
    <col min="8465" max="8465" width="1.28515625" style="70" customWidth="1"/>
    <col min="8466" max="8466" width="11.42578125" style="70" customWidth="1"/>
    <col min="8467" max="8467" width="1.28515625" style="70" customWidth="1"/>
    <col min="8468" max="8468" width="11.42578125" style="70" customWidth="1"/>
    <col min="8469" max="8469" width="1.28515625" style="70" customWidth="1"/>
    <col min="8470" max="8470" width="11.42578125" style="70" customWidth="1"/>
    <col min="8471" max="8471" width="1.28515625" style="70" customWidth="1"/>
    <col min="8472" max="8472" width="11.42578125" style="70" customWidth="1"/>
    <col min="8473" max="8473" width="0.7109375" style="70" customWidth="1"/>
    <col min="8474" max="8715" width="10.5703125" style="70"/>
    <col min="8716" max="8716" width="26" style="70" customWidth="1"/>
    <col min="8717" max="8717" width="4.7109375" style="70" customWidth="1"/>
    <col min="8718" max="8718" width="11.42578125" style="70" customWidth="1"/>
    <col min="8719" max="8719" width="1.28515625" style="70" customWidth="1"/>
    <col min="8720" max="8720" width="11.42578125" style="70" customWidth="1"/>
    <col min="8721" max="8721" width="1.28515625" style="70" customWidth="1"/>
    <col min="8722" max="8722" width="11.42578125" style="70" customWidth="1"/>
    <col min="8723" max="8723" width="1.28515625" style="70" customWidth="1"/>
    <col min="8724" max="8724" width="11.42578125" style="70" customWidth="1"/>
    <col min="8725" max="8725" width="1.28515625" style="70" customWidth="1"/>
    <col min="8726" max="8726" width="11.42578125" style="70" customWidth="1"/>
    <col min="8727" max="8727" width="1.28515625" style="70" customWidth="1"/>
    <col min="8728" max="8728" width="11.42578125" style="70" customWidth="1"/>
    <col min="8729" max="8729" width="0.7109375" style="70" customWidth="1"/>
    <col min="8730" max="8971" width="10.5703125" style="70"/>
    <col min="8972" max="8972" width="26" style="70" customWidth="1"/>
    <col min="8973" max="8973" width="4.7109375" style="70" customWidth="1"/>
    <col min="8974" max="8974" width="11.42578125" style="70" customWidth="1"/>
    <col min="8975" max="8975" width="1.28515625" style="70" customWidth="1"/>
    <col min="8976" max="8976" width="11.42578125" style="70" customWidth="1"/>
    <col min="8977" max="8977" width="1.28515625" style="70" customWidth="1"/>
    <col min="8978" max="8978" width="11.42578125" style="70" customWidth="1"/>
    <col min="8979" max="8979" width="1.28515625" style="70" customWidth="1"/>
    <col min="8980" max="8980" width="11.42578125" style="70" customWidth="1"/>
    <col min="8981" max="8981" width="1.28515625" style="70" customWidth="1"/>
    <col min="8982" max="8982" width="11.42578125" style="70" customWidth="1"/>
    <col min="8983" max="8983" width="1.28515625" style="70" customWidth="1"/>
    <col min="8984" max="8984" width="11.42578125" style="70" customWidth="1"/>
    <col min="8985" max="8985" width="0.7109375" style="70" customWidth="1"/>
    <col min="8986" max="9227" width="10.5703125" style="70"/>
    <col min="9228" max="9228" width="26" style="70" customWidth="1"/>
    <col min="9229" max="9229" width="4.7109375" style="70" customWidth="1"/>
    <col min="9230" max="9230" width="11.42578125" style="70" customWidth="1"/>
    <col min="9231" max="9231" width="1.28515625" style="70" customWidth="1"/>
    <col min="9232" max="9232" width="11.42578125" style="70" customWidth="1"/>
    <col min="9233" max="9233" width="1.28515625" style="70" customWidth="1"/>
    <col min="9234" max="9234" width="11.42578125" style="70" customWidth="1"/>
    <col min="9235" max="9235" width="1.28515625" style="70" customWidth="1"/>
    <col min="9236" max="9236" width="11.42578125" style="70" customWidth="1"/>
    <col min="9237" max="9237" width="1.28515625" style="70" customWidth="1"/>
    <col min="9238" max="9238" width="11.42578125" style="70" customWidth="1"/>
    <col min="9239" max="9239" width="1.28515625" style="70" customWidth="1"/>
    <col min="9240" max="9240" width="11.42578125" style="70" customWidth="1"/>
    <col min="9241" max="9241" width="0.7109375" style="70" customWidth="1"/>
    <col min="9242" max="9483" width="10.5703125" style="70"/>
    <col min="9484" max="9484" width="26" style="70" customWidth="1"/>
    <col min="9485" max="9485" width="4.7109375" style="70" customWidth="1"/>
    <col min="9486" max="9486" width="11.42578125" style="70" customWidth="1"/>
    <col min="9487" max="9487" width="1.28515625" style="70" customWidth="1"/>
    <col min="9488" max="9488" width="11.42578125" style="70" customWidth="1"/>
    <col min="9489" max="9489" width="1.28515625" style="70" customWidth="1"/>
    <col min="9490" max="9490" width="11.42578125" style="70" customWidth="1"/>
    <col min="9491" max="9491" width="1.28515625" style="70" customWidth="1"/>
    <col min="9492" max="9492" width="11.42578125" style="70" customWidth="1"/>
    <col min="9493" max="9493" width="1.28515625" style="70" customWidth="1"/>
    <col min="9494" max="9494" width="11.42578125" style="70" customWidth="1"/>
    <col min="9495" max="9495" width="1.28515625" style="70" customWidth="1"/>
    <col min="9496" max="9496" width="11.42578125" style="70" customWidth="1"/>
    <col min="9497" max="9497" width="0.7109375" style="70" customWidth="1"/>
    <col min="9498" max="9739" width="10.5703125" style="70"/>
    <col min="9740" max="9740" width="26" style="70" customWidth="1"/>
    <col min="9741" max="9741" width="4.7109375" style="70" customWidth="1"/>
    <col min="9742" max="9742" width="11.42578125" style="70" customWidth="1"/>
    <col min="9743" max="9743" width="1.28515625" style="70" customWidth="1"/>
    <col min="9744" max="9744" width="11.42578125" style="70" customWidth="1"/>
    <col min="9745" max="9745" width="1.28515625" style="70" customWidth="1"/>
    <col min="9746" max="9746" width="11.42578125" style="70" customWidth="1"/>
    <col min="9747" max="9747" width="1.28515625" style="70" customWidth="1"/>
    <col min="9748" max="9748" width="11.42578125" style="70" customWidth="1"/>
    <col min="9749" max="9749" width="1.28515625" style="70" customWidth="1"/>
    <col min="9750" max="9750" width="11.42578125" style="70" customWidth="1"/>
    <col min="9751" max="9751" width="1.28515625" style="70" customWidth="1"/>
    <col min="9752" max="9752" width="11.42578125" style="70" customWidth="1"/>
    <col min="9753" max="9753" width="0.7109375" style="70" customWidth="1"/>
    <col min="9754" max="9995" width="10.5703125" style="70"/>
    <col min="9996" max="9996" width="26" style="70" customWidth="1"/>
    <col min="9997" max="9997" width="4.7109375" style="70" customWidth="1"/>
    <col min="9998" max="9998" width="11.42578125" style="70" customWidth="1"/>
    <col min="9999" max="9999" width="1.28515625" style="70" customWidth="1"/>
    <col min="10000" max="10000" width="11.42578125" style="70" customWidth="1"/>
    <col min="10001" max="10001" width="1.28515625" style="70" customWidth="1"/>
    <col min="10002" max="10002" width="11.42578125" style="70" customWidth="1"/>
    <col min="10003" max="10003" width="1.28515625" style="70" customWidth="1"/>
    <col min="10004" max="10004" width="11.42578125" style="70" customWidth="1"/>
    <col min="10005" max="10005" width="1.28515625" style="70" customWidth="1"/>
    <col min="10006" max="10006" width="11.42578125" style="70" customWidth="1"/>
    <col min="10007" max="10007" width="1.28515625" style="70" customWidth="1"/>
    <col min="10008" max="10008" width="11.42578125" style="70" customWidth="1"/>
    <col min="10009" max="10009" width="0.7109375" style="70" customWidth="1"/>
    <col min="10010" max="10251" width="10.5703125" style="70"/>
    <col min="10252" max="10252" width="26" style="70" customWidth="1"/>
    <col min="10253" max="10253" width="4.7109375" style="70" customWidth="1"/>
    <col min="10254" max="10254" width="11.42578125" style="70" customWidth="1"/>
    <col min="10255" max="10255" width="1.28515625" style="70" customWidth="1"/>
    <col min="10256" max="10256" width="11.42578125" style="70" customWidth="1"/>
    <col min="10257" max="10257" width="1.28515625" style="70" customWidth="1"/>
    <col min="10258" max="10258" width="11.42578125" style="70" customWidth="1"/>
    <col min="10259" max="10259" width="1.28515625" style="70" customWidth="1"/>
    <col min="10260" max="10260" width="11.42578125" style="70" customWidth="1"/>
    <col min="10261" max="10261" width="1.28515625" style="70" customWidth="1"/>
    <col min="10262" max="10262" width="11.42578125" style="70" customWidth="1"/>
    <col min="10263" max="10263" width="1.28515625" style="70" customWidth="1"/>
    <col min="10264" max="10264" width="11.42578125" style="70" customWidth="1"/>
    <col min="10265" max="10265" width="0.7109375" style="70" customWidth="1"/>
    <col min="10266" max="10507" width="10.5703125" style="70"/>
    <col min="10508" max="10508" width="26" style="70" customWidth="1"/>
    <col min="10509" max="10509" width="4.7109375" style="70" customWidth="1"/>
    <col min="10510" max="10510" width="11.42578125" style="70" customWidth="1"/>
    <col min="10511" max="10511" width="1.28515625" style="70" customWidth="1"/>
    <col min="10512" max="10512" width="11.42578125" style="70" customWidth="1"/>
    <col min="10513" max="10513" width="1.28515625" style="70" customWidth="1"/>
    <col min="10514" max="10514" width="11.42578125" style="70" customWidth="1"/>
    <col min="10515" max="10515" width="1.28515625" style="70" customWidth="1"/>
    <col min="10516" max="10516" width="11.42578125" style="70" customWidth="1"/>
    <col min="10517" max="10517" width="1.28515625" style="70" customWidth="1"/>
    <col min="10518" max="10518" width="11.42578125" style="70" customWidth="1"/>
    <col min="10519" max="10519" width="1.28515625" style="70" customWidth="1"/>
    <col min="10520" max="10520" width="11.42578125" style="70" customWidth="1"/>
    <col min="10521" max="10521" width="0.7109375" style="70" customWidth="1"/>
    <col min="10522" max="10763" width="10.5703125" style="70"/>
    <col min="10764" max="10764" width="26" style="70" customWidth="1"/>
    <col min="10765" max="10765" width="4.7109375" style="70" customWidth="1"/>
    <col min="10766" max="10766" width="11.42578125" style="70" customWidth="1"/>
    <col min="10767" max="10767" width="1.28515625" style="70" customWidth="1"/>
    <col min="10768" max="10768" width="11.42578125" style="70" customWidth="1"/>
    <col min="10769" max="10769" width="1.28515625" style="70" customWidth="1"/>
    <col min="10770" max="10770" width="11.42578125" style="70" customWidth="1"/>
    <col min="10771" max="10771" width="1.28515625" style="70" customWidth="1"/>
    <col min="10772" max="10772" width="11.42578125" style="70" customWidth="1"/>
    <col min="10773" max="10773" width="1.28515625" style="70" customWidth="1"/>
    <col min="10774" max="10774" width="11.42578125" style="70" customWidth="1"/>
    <col min="10775" max="10775" width="1.28515625" style="70" customWidth="1"/>
    <col min="10776" max="10776" width="11.42578125" style="70" customWidth="1"/>
    <col min="10777" max="10777" width="0.7109375" style="70" customWidth="1"/>
    <col min="10778" max="11019" width="10.5703125" style="70"/>
    <col min="11020" max="11020" width="26" style="70" customWidth="1"/>
    <col min="11021" max="11021" width="4.7109375" style="70" customWidth="1"/>
    <col min="11022" max="11022" width="11.42578125" style="70" customWidth="1"/>
    <col min="11023" max="11023" width="1.28515625" style="70" customWidth="1"/>
    <col min="11024" max="11024" width="11.42578125" style="70" customWidth="1"/>
    <col min="11025" max="11025" width="1.28515625" style="70" customWidth="1"/>
    <col min="11026" max="11026" width="11.42578125" style="70" customWidth="1"/>
    <col min="11027" max="11027" width="1.28515625" style="70" customWidth="1"/>
    <col min="11028" max="11028" width="11.42578125" style="70" customWidth="1"/>
    <col min="11029" max="11029" width="1.28515625" style="70" customWidth="1"/>
    <col min="11030" max="11030" width="11.42578125" style="70" customWidth="1"/>
    <col min="11031" max="11031" width="1.28515625" style="70" customWidth="1"/>
    <col min="11032" max="11032" width="11.42578125" style="70" customWidth="1"/>
    <col min="11033" max="11033" width="0.7109375" style="70" customWidth="1"/>
    <col min="11034" max="11275" width="10.5703125" style="70"/>
    <col min="11276" max="11276" width="26" style="70" customWidth="1"/>
    <col min="11277" max="11277" width="4.7109375" style="70" customWidth="1"/>
    <col min="11278" max="11278" width="11.42578125" style="70" customWidth="1"/>
    <col min="11279" max="11279" width="1.28515625" style="70" customWidth="1"/>
    <col min="11280" max="11280" width="11.42578125" style="70" customWidth="1"/>
    <col min="11281" max="11281" width="1.28515625" style="70" customWidth="1"/>
    <col min="11282" max="11282" width="11.42578125" style="70" customWidth="1"/>
    <col min="11283" max="11283" width="1.28515625" style="70" customWidth="1"/>
    <col min="11284" max="11284" width="11.42578125" style="70" customWidth="1"/>
    <col min="11285" max="11285" width="1.28515625" style="70" customWidth="1"/>
    <col min="11286" max="11286" width="11.42578125" style="70" customWidth="1"/>
    <col min="11287" max="11287" width="1.28515625" style="70" customWidth="1"/>
    <col min="11288" max="11288" width="11.42578125" style="70" customWidth="1"/>
    <col min="11289" max="11289" width="0.7109375" style="70" customWidth="1"/>
    <col min="11290" max="11531" width="10.5703125" style="70"/>
    <col min="11532" max="11532" width="26" style="70" customWidth="1"/>
    <col min="11533" max="11533" width="4.7109375" style="70" customWidth="1"/>
    <col min="11534" max="11534" width="11.42578125" style="70" customWidth="1"/>
    <col min="11535" max="11535" width="1.28515625" style="70" customWidth="1"/>
    <col min="11536" max="11536" width="11.42578125" style="70" customWidth="1"/>
    <col min="11537" max="11537" width="1.28515625" style="70" customWidth="1"/>
    <col min="11538" max="11538" width="11.42578125" style="70" customWidth="1"/>
    <col min="11539" max="11539" width="1.28515625" style="70" customWidth="1"/>
    <col min="11540" max="11540" width="11.42578125" style="70" customWidth="1"/>
    <col min="11541" max="11541" width="1.28515625" style="70" customWidth="1"/>
    <col min="11542" max="11542" width="11.42578125" style="70" customWidth="1"/>
    <col min="11543" max="11543" width="1.28515625" style="70" customWidth="1"/>
    <col min="11544" max="11544" width="11.42578125" style="70" customWidth="1"/>
    <col min="11545" max="11545" width="0.7109375" style="70" customWidth="1"/>
    <col min="11546" max="11787" width="10.5703125" style="70"/>
    <col min="11788" max="11788" width="26" style="70" customWidth="1"/>
    <col min="11789" max="11789" width="4.7109375" style="70" customWidth="1"/>
    <col min="11790" max="11790" width="11.42578125" style="70" customWidth="1"/>
    <col min="11791" max="11791" width="1.28515625" style="70" customWidth="1"/>
    <col min="11792" max="11792" width="11.42578125" style="70" customWidth="1"/>
    <col min="11793" max="11793" width="1.28515625" style="70" customWidth="1"/>
    <col min="11794" max="11794" width="11.42578125" style="70" customWidth="1"/>
    <col min="11795" max="11795" width="1.28515625" style="70" customWidth="1"/>
    <col min="11796" max="11796" width="11.42578125" style="70" customWidth="1"/>
    <col min="11797" max="11797" width="1.28515625" style="70" customWidth="1"/>
    <col min="11798" max="11798" width="11.42578125" style="70" customWidth="1"/>
    <col min="11799" max="11799" width="1.28515625" style="70" customWidth="1"/>
    <col min="11800" max="11800" width="11.42578125" style="70" customWidth="1"/>
    <col min="11801" max="11801" width="0.7109375" style="70" customWidth="1"/>
    <col min="11802" max="12043" width="10.5703125" style="70"/>
    <col min="12044" max="12044" width="26" style="70" customWidth="1"/>
    <col min="12045" max="12045" width="4.7109375" style="70" customWidth="1"/>
    <col min="12046" max="12046" width="11.42578125" style="70" customWidth="1"/>
    <col min="12047" max="12047" width="1.28515625" style="70" customWidth="1"/>
    <col min="12048" max="12048" width="11.42578125" style="70" customWidth="1"/>
    <col min="12049" max="12049" width="1.28515625" style="70" customWidth="1"/>
    <col min="12050" max="12050" width="11.42578125" style="70" customWidth="1"/>
    <col min="12051" max="12051" width="1.28515625" style="70" customWidth="1"/>
    <col min="12052" max="12052" width="11.42578125" style="70" customWidth="1"/>
    <col min="12053" max="12053" width="1.28515625" style="70" customWidth="1"/>
    <col min="12054" max="12054" width="11.42578125" style="70" customWidth="1"/>
    <col min="12055" max="12055" width="1.28515625" style="70" customWidth="1"/>
    <col min="12056" max="12056" width="11.42578125" style="70" customWidth="1"/>
    <col min="12057" max="12057" width="0.7109375" style="70" customWidth="1"/>
    <col min="12058" max="12299" width="10.5703125" style="70"/>
    <col min="12300" max="12300" width="26" style="70" customWidth="1"/>
    <col min="12301" max="12301" width="4.7109375" style="70" customWidth="1"/>
    <col min="12302" max="12302" width="11.42578125" style="70" customWidth="1"/>
    <col min="12303" max="12303" width="1.28515625" style="70" customWidth="1"/>
    <col min="12304" max="12304" width="11.42578125" style="70" customWidth="1"/>
    <col min="12305" max="12305" width="1.28515625" style="70" customWidth="1"/>
    <col min="12306" max="12306" width="11.42578125" style="70" customWidth="1"/>
    <col min="12307" max="12307" width="1.28515625" style="70" customWidth="1"/>
    <col min="12308" max="12308" width="11.42578125" style="70" customWidth="1"/>
    <col min="12309" max="12309" width="1.28515625" style="70" customWidth="1"/>
    <col min="12310" max="12310" width="11.42578125" style="70" customWidth="1"/>
    <col min="12311" max="12311" width="1.28515625" style="70" customWidth="1"/>
    <col min="12312" max="12312" width="11.42578125" style="70" customWidth="1"/>
    <col min="12313" max="12313" width="0.7109375" style="70" customWidth="1"/>
    <col min="12314" max="12555" width="10.5703125" style="70"/>
    <col min="12556" max="12556" width="26" style="70" customWidth="1"/>
    <col min="12557" max="12557" width="4.7109375" style="70" customWidth="1"/>
    <col min="12558" max="12558" width="11.42578125" style="70" customWidth="1"/>
    <col min="12559" max="12559" width="1.28515625" style="70" customWidth="1"/>
    <col min="12560" max="12560" width="11.42578125" style="70" customWidth="1"/>
    <col min="12561" max="12561" width="1.28515625" style="70" customWidth="1"/>
    <col min="12562" max="12562" width="11.42578125" style="70" customWidth="1"/>
    <col min="12563" max="12563" width="1.28515625" style="70" customWidth="1"/>
    <col min="12564" max="12564" width="11.42578125" style="70" customWidth="1"/>
    <col min="12565" max="12565" width="1.28515625" style="70" customWidth="1"/>
    <col min="12566" max="12566" width="11.42578125" style="70" customWidth="1"/>
    <col min="12567" max="12567" width="1.28515625" style="70" customWidth="1"/>
    <col min="12568" max="12568" width="11.42578125" style="70" customWidth="1"/>
    <col min="12569" max="12569" width="0.7109375" style="70" customWidth="1"/>
    <col min="12570" max="12811" width="10.5703125" style="70"/>
    <col min="12812" max="12812" width="26" style="70" customWidth="1"/>
    <col min="12813" max="12813" width="4.7109375" style="70" customWidth="1"/>
    <col min="12814" max="12814" width="11.42578125" style="70" customWidth="1"/>
    <col min="12815" max="12815" width="1.28515625" style="70" customWidth="1"/>
    <col min="12816" max="12816" width="11.42578125" style="70" customWidth="1"/>
    <col min="12817" max="12817" width="1.28515625" style="70" customWidth="1"/>
    <col min="12818" max="12818" width="11.42578125" style="70" customWidth="1"/>
    <col min="12819" max="12819" width="1.28515625" style="70" customWidth="1"/>
    <col min="12820" max="12820" width="11.42578125" style="70" customWidth="1"/>
    <col min="12821" max="12821" width="1.28515625" style="70" customWidth="1"/>
    <col min="12822" max="12822" width="11.42578125" style="70" customWidth="1"/>
    <col min="12823" max="12823" width="1.28515625" style="70" customWidth="1"/>
    <col min="12824" max="12824" width="11.42578125" style="70" customWidth="1"/>
    <col min="12825" max="12825" width="0.7109375" style="70" customWidth="1"/>
    <col min="12826" max="13067" width="10.5703125" style="70"/>
    <col min="13068" max="13068" width="26" style="70" customWidth="1"/>
    <col min="13069" max="13069" width="4.7109375" style="70" customWidth="1"/>
    <col min="13070" max="13070" width="11.42578125" style="70" customWidth="1"/>
    <col min="13071" max="13071" width="1.28515625" style="70" customWidth="1"/>
    <col min="13072" max="13072" width="11.42578125" style="70" customWidth="1"/>
    <col min="13073" max="13073" width="1.28515625" style="70" customWidth="1"/>
    <col min="13074" max="13074" width="11.42578125" style="70" customWidth="1"/>
    <col min="13075" max="13075" width="1.28515625" style="70" customWidth="1"/>
    <col min="13076" max="13076" width="11.42578125" style="70" customWidth="1"/>
    <col min="13077" max="13077" width="1.28515625" style="70" customWidth="1"/>
    <col min="13078" max="13078" width="11.42578125" style="70" customWidth="1"/>
    <col min="13079" max="13079" width="1.28515625" style="70" customWidth="1"/>
    <col min="13080" max="13080" width="11.42578125" style="70" customWidth="1"/>
    <col min="13081" max="13081" width="0.7109375" style="70" customWidth="1"/>
    <col min="13082" max="13323" width="10.5703125" style="70"/>
    <col min="13324" max="13324" width="26" style="70" customWidth="1"/>
    <col min="13325" max="13325" width="4.7109375" style="70" customWidth="1"/>
    <col min="13326" max="13326" width="11.42578125" style="70" customWidth="1"/>
    <col min="13327" max="13327" width="1.28515625" style="70" customWidth="1"/>
    <col min="13328" max="13328" width="11.42578125" style="70" customWidth="1"/>
    <col min="13329" max="13329" width="1.28515625" style="70" customWidth="1"/>
    <col min="13330" max="13330" width="11.42578125" style="70" customWidth="1"/>
    <col min="13331" max="13331" width="1.28515625" style="70" customWidth="1"/>
    <col min="13332" max="13332" width="11.42578125" style="70" customWidth="1"/>
    <col min="13333" max="13333" width="1.28515625" style="70" customWidth="1"/>
    <col min="13334" max="13334" width="11.42578125" style="70" customWidth="1"/>
    <col min="13335" max="13335" width="1.28515625" style="70" customWidth="1"/>
    <col min="13336" max="13336" width="11.42578125" style="70" customWidth="1"/>
    <col min="13337" max="13337" width="0.7109375" style="70" customWidth="1"/>
    <col min="13338" max="13579" width="10.5703125" style="70"/>
    <col min="13580" max="13580" width="26" style="70" customWidth="1"/>
    <col min="13581" max="13581" width="4.7109375" style="70" customWidth="1"/>
    <col min="13582" max="13582" width="11.42578125" style="70" customWidth="1"/>
    <col min="13583" max="13583" width="1.28515625" style="70" customWidth="1"/>
    <col min="13584" max="13584" width="11.42578125" style="70" customWidth="1"/>
    <col min="13585" max="13585" width="1.28515625" style="70" customWidth="1"/>
    <col min="13586" max="13586" width="11.42578125" style="70" customWidth="1"/>
    <col min="13587" max="13587" width="1.28515625" style="70" customWidth="1"/>
    <col min="13588" max="13588" width="11.42578125" style="70" customWidth="1"/>
    <col min="13589" max="13589" width="1.28515625" style="70" customWidth="1"/>
    <col min="13590" max="13590" width="11.42578125" style="70" customWidth="1"/>
    <col min="13591" max="13591" width="1.28515625" style="70" customWidth="1"/>
    <col min="13592" max="13592" width="11.42578125" style="70" customWidth="1"/>
    <col min="13593" max="13593" width="0.7109375" style="70" customWidth="1"/>
    <col min="13594" max="13835" width="10.5703125" style="70"/>
    <col min="13836" max="13836" width="26" style="70" customWidth="1"/>
    <col min="13837" max="13837" width="4.7109375" style="70" customWidth="1"/>
    <col min="13838" max="13838" width="11.42578125" style="70" customWidth="1"/>
    <col min="13839" max="13839" width="1.28515625" style="70" customWidth="1"/>
    <col min="13840" max="13840" width="11.42578125" style="70" customWidth="1"/>
    <col min="13841" max="13841" width="1.28515625" style="70" customWidth="1"/>
    <col min="13842" max="13842" width="11.42578125" style="70" customWidth="1"/>
    <col min="13843" max="13843" width="1.28515625" style="70" customWidth="1"/>
    <col min="13844" max="13844" width="11.42578125" style="70" customWidth="1"/>
    <col min="13845" max="13845" width="1.28515625" style="70" customWidth="1"/>
    <col min="13846" max="13846" width="11.42578125" style="70" customWidth="1"/>
    <col min="13847" max="13847" width="1.28515625" style="70" customWidth="1"/>
    <col min="13848" max="13848" width="11.42578125" style="70" customWidth="1"/>
    <col min="13849" max="13849" width="0.7109375" style="70" customWidth="1"/>
    <col min="13850" max="14091" width="10.5703125" style="70"/>
    <col min="14092" max="14092" width="26" style="70" customWidth="1"/>
    <col min="14093" max="14093" width="4.7109375" style="70" customWidth="1"/>
    <col min="14094" max="14094" width="11.42578125" style="70" customWidth="1"/>
    <col min="14095" max="14095" width="1.28515625" style="70" customWidth="1"/>
    <col min="14096" max="14096" width="11.42578125" style="70" customWidth="1"/>
    <col min="14097" max="14097" width="1.28515625" style="70" customWidth="1"/>
    <col min="14098" max="14098" width="11.42578125" style="70" customWidth="1"/>
    <col min="14099" max="14099" width="1.28515625" style="70" customWidth="1"/>
    <col min="14100" max="14100" width="11.42578125" style="70" customWidth="1"/>
    <col min="14101" max="14101" width="1.28515625" style="70" customWidth="1"/>
    <col min="14102" max="14102" width="11.42578125" style="70" customWidth="1"/>
    <col min="14103" max="14103" width="1.28515625" style="70" customWidth="1"/>
    <col min="14104" max="14104" width="11.42578125" style="70" customWidth="1"/>
    <col min="14105" max="14105" width="0.7109375" style="70" customWidth="1"/>
    <col min="14106" max="14347" width="10.5703125" style="70"/>
    <col min="14348" max="14348" width="26" style="70" customWidth="1"/>
    <col min="14349" max="14349" width="4.7109375" style="70" customWidth="1"/>
    <col min="14350" max="14350" width="11.42578125" style="70" customWidth="1"/>
    <col min="14351" max="14351" width="1.28515625" style="70" customWidth="1"/>
    <col min="14352" max="14352" width="11.42578125" style="70" customWidth="1"/>
    <col min="14353" max="14353" width="1.28515625" style="70" customWidth="1"/>
    <col min="14354" max="14354" width="11.42578125" style="70" customWidth="1"/>
    <col min="14355" max="14355" width="1.28515625" style="70" customWidth="1"/>
    <col min="14356" max="14356" width="11.42578125" style="70" customWidth="1"/>
    <col min="14357" max="14357" width="1.28515625" style="70" customWidth="1"/>
    <col min="14358" max="14358" width="11.42578125" style="70" customWidth="1"/>
    <col min="14359" max="14359" width="1.28515625" style="70" customWidth="1"/>
    <col min="14360" max="14360" width="11.42578125" style="70" customWidth="1"/>
    <col min="14361" max="14361" width="0.7109375" style="70" customWidth="1"/>
    <col min="14362" max="14603" width="10.5703125" style="70"/>
    <col min="14604" max="14604" width="26" style="70" customWidth="1"/>
    <col min="14605" max="14605" width="4.7109375" style="70" customWidth="1"/>
    <col min="14606" max="14606" width="11.42578125" style="70" customWidth="1"/>
    <col min="14607" max="14607" width="1.28515625" style="70" customWidth="1"/>
    <col min="14608" max="14608" width="11.42578125" style="70" customWidth="1"/>
    <col min="14609" max="14609" width="1.28515625" style="70" customWidth="1"/>
    <col min="14610" max="14610" width="11.42578125" style="70" customWidth="1"/>
    <col min="14611" max="14611" width="1.28515625" style="70" customWidth="1"/>
    <col min="14612" max="14612" width="11.42578125" style="70" customWidth="1"/>
    <col min="14613" max="14613" width="1.28515625" style="70" customWidth="1"/>
    <col min="14614" max="14614" width="11.42578125" style="70" customWidth="1"/>
    <col min="14615" max="14615" width="1.28515625" style="70" customWidth="1"/>
    <col min="14616" max="14616" width="11.42578125" style="70" customWidth="1"/>
    <col min="14617" max="14617" width="0.7109375" style="70" customWidth="1"/>
    <col min="14618" max="14859" width="10.5703125" style="70"/>
    <col min="14860" max="14860" width="26" style="70" customWidth="1"/>
    <col min="14861" max="14861" width="4.7109375" style="70" customWidth="1"/>
    <col min="14862" max="14862" width="11.42578125" style="70" customWidth="1"/>
    <col min="14863" max="14863" width="1.28515625" style="70" customWidth="1"/>
    <col min="14864" max="14864" width="11.42578125" style="70" customWidth="1"/>
    <col min="14865" max="14865" width="1.28515625" style="70" customWidth="1"/>
    <col min="14866" max="14866" width="11.42578125" style="70" customWidth="1"/>
    <col min="14867" max="14867" width="1.28515625" style="70" customWidth="1"/>
    <col min="14868" max="14868" width="11.42578125" style="70" customWidth="1"/>
    <col min="14869" max="14869" width="1.28515625" style="70" customWidth="1"/>
    <col min="14870" max="14870" width="11.42578125" style="70" customWidth="1"/>
    <col min="14871" max="14871" width="1.28515625" style="70" customWidth="1"/>
    <col min="14872" max="14872" width="11.42578125" style="70" customWidth="1"/>
    <col min="14873" max="14873" width="0.7109375" style="70" customWidth="1"/>
    <col min="14874" max="15115" width="10.5703125" style="70"/>
    <col min="15116" max="15116" width="26" style="70" customWidth="1"/>
    <col min="15117" max="15117" width="4.7109375" style="70" customWidth="1"/>
    <col min="15118" max="15118" width="11.42578125" style="70" customWidth="1"/>
    <col min="15119" max="15119" width="1.28515625" style="70" customWidth="1"/>
    <col min="15120" max="15120" width="11.42578125" style="70" customWidth="1"/>
    <col min="15121" max="15121" width="1.28515625" style="70" customWidth="1"/>
    <col min="15122" max="15122" width="11.42578125" style="70" customWidth="1"/>
    <col min="15123" max="15123" width="1.28515625" style="70" customWidth="1"/>
    <col min="15124" max="15124" width="11.42578125" style="70" customWidth="1"/>
    <col min="15125" max="15125" width="1.28515625" style="70" customWidth="1"/>
    <col min="15126" max="15126" width="11.42578125" style="70" customWidth="1"/>
    <col min="15127" max="15127" width="1.28515625" style="70" customWidth="1"/>
    <col min="15128" max="15128" width="11.42578125" style="70" customWidth="1"/>
    <col min="15129" max="15129" width="0.7109375" style="70" customWidth="1"/>
    <col min="15130" max="15371" width="10.5703125" style="70"/>
    <col min="15372" max="15372" width="26" style="70" customWidth="1"/>
    <col min="15373" max="15373" width="4.7109375" style="70" customWidth="1"/>
    <col min="15374" max="15374" width="11.42578125" style="70" customWidth="1"/>
    <col min="15375" max="15375" width="1.28515625" style="70" customWidth="1"/>
    <col min="15376" max="15376" width="11.42578125" style="70" customWidth="1"/>
    <col min="15377" max="15377" width="1.28515625" style="70" customWidth="1"/>
    <col min="15378" max="15378" width="11.42578125" style="70" customWidth="1"/>
    <col min="15379" max="15379" width="1.28515625" style="70" customWidth="1"/>
    <col min="15380" max="15380" width="11.42578125" style="70" customWidth="1"/>
    <col min="15381" max="15381" width="1.28515625" style="70" customWidth="1"/>
    <col min="15382" max="15382" width="11.42578125" style="70" customWidth="1"/>
    <col min="15383" max="15383" width="1.28515625" style="70" customWidth="1"/>
    <col min="15384" max="15384" width="11.42578125" style="70" customWidth="1"/>
    <col min="15385" max="15385" width="0.7109375" style="70" customWidth="1"/>
    <col min="15386" max="15627" width="10.5703125" style="70"/>
    <col min="15628" max="15628" width="26" style="70" customWidth="1"/>
    <col min="15629" max="15629" width="4.7109375" style="70" customWidth="1"/>
    <col min="15630" max="15630" width="11.42578125" style="70" customWidth="1"/>
    <col min="15631" max="15631" width="1.28515625" style="70" customWidth="1"/>
    <col min="15632" max="15632" width="11.42578125" style="70" customWidth="1"/>
    <col min="15633" max="15633" width="1.28515625" style="70" customWidth="1"/>
    <col min="15634" max="15634" width="11.42578125" style="70" customWidth="1"/>
    <col min="15635" max="15635" width="1.28515625" style="70" customWidth="1"/>
    <col min="15636" max="15636" width="11.42578125" style="70" customWidth="1"/>
    <col min="15637" max="15637" width="1.28515625" style="70" customWidth="1"/>
    <col min="15638" max="15638" width="11.42578125" style="70" customWidth="1"/>
    <col min="15639" max="15639" width="1.28515625" style="70" customWidth="1"/>
    <col min="15640" max="15640" width="11.42578125" style="70" customWidth="1"/>
    <col min="15641" max="15641" width="0.7109375" style="70" customWidth="1"/>
    <col min="15642" max="15883" width="10.5703125" style="70"/>
    <col min="15884" max="15884" width="26" style="70" customWidth="1"/>
    <col min="15885" max="15885" width="4.7109375" style="70" customWidth="1"/>
    <col min="15886" max="15886" width="11.42578125" style="70" customWidth="1"/>
    <col min="15887" max="15887" width="1.28515625" style="70" customWidth="1"/>
    <col min="15888" max="15888" width="11.42578125" style="70" customWidth="1"/>
    <col min="15889" max="15889" width="1.28515625" style="70" customWidth="1"/>
    <col min="15890" max="15890" width="11.42578125" style="70" customWidth="1"/>
    <col min="15891" max="15891" width="1.28515625" style="70" customWidth="1"/>
    <col min="15892" max="15892" width="11.42578125" style="70" customWidth="1"/>
    <col min="15893" max="15893" width="1.28515625" style="70" customWidth="1"/>
    <col min="15894" max="15894" width="11.42578125" style="70" customWidth="1"/>
    <col min="15895" max="15895" width="1.28515625" style="70" customWidth="1"/>
    <col min="15896" max="15896" width="11.42578125" style="70" customWidth="1"/>
    <col min="15897" max="15897" width="0.7109375" style="70" customWidth="1"/>
    <col min="15898" max="16139" width="10.5703125" style="70"/>
    <col min="16140" max="16140" width="26" style="70" customWidth="1"/>
    <col min="16141" max="16141" width="4.7109375" style="70" customWidth="1"/>
    <col min="16142" max="16142" width="11.42578125" style="70" customWidth="1"/>
    <col min="16143" max="16143" width="1.28515625" style="70" customWidth="1"/>
    <col min="16144" max="16144" width="11.42578125" style="70" customWidth="1"/>
    <col min="16145" max="16145" width="1.28515625" style="70" customWidth="1"/>
    <col min="16146" max="16146" width="11.42578125" style="70" customWidth="1"/>
    <col min="16147" max="16147" width="1.28515625" style="70" customWidth="1"/>
    <col min="16148" max="16148" width="11.42578125" style="70" customWidth="1"/>
    <col min="16149" max="16149" width="1.28515625" style="70" customWidth="1"/>
    <col min="16150" max="16150" width="11.42578125" style="70" customWidth="1"/>
    <col min="16151" max="16151" width="1.28515625" style="70" customWidth="1"/>
    <col min="16152" max="16152" width="11.42578125" style="70" customWidth="1"/>
    <col min="16153" max="16153" width="0.7109375" style="70" customWidth="1"/>
    <col min="16154" max="16384" width="10.5703125" style="70"/>
  </cols>
  <sheetData>
    <row r="1" spans="1:24" ht="20.25" customHeight="1">
      <c r="X1" s="73" t="s">
        <v>86</v>
      </c>
    </row>
    <row r="2" spans="1:24" s="74" customFormat="1" ht="20.25" customHeight="1">
      <c r="A2" s="74" t="s">
        <v>60</v>
      </c>
      <c r="D2" s="75"/>
      <c r="K2" s="76"/>
      <c r="L2" s="75"/>
      <c r="M2" s="76"/>
      <c r="N2" s="75"/>
      <c r="P2" s="75"/>
      <c r="Q2" s="75"/>
      <c r="R2" s="75"/>
      <c r="S2" s="75"/>
      <c r="T2" s="75"/>
      <c r="U2" s="75"/>
      <c r="V2" s="75"/>
      <c r="X2" s="75"/>
    </row>
    <row r="3" spans="1:24" s="74" customFormat="1" ht="20.25" customHeight="1">
      <c r="A3" s="74" t="s">
        <v>93</v>
      </c>
      <c r="D3" s="75"/>
      <c r="K3" s="76"/>
      <c r="L3" s="75"/>
      <c r="M3" s="76"/>
      <c r="N3" s="75"/>
      <c r="P3" s="75"/>
      <c r="Q3" s="75"/>
      <c r="R3" s="75"/>
      <c r="S3" s="75"/>
      <c r="T3" s="75"/>
      <c r="U3" s="75"/>
      <c r="V3" s="75"/>
      <c r="X3" s="75"/>
    </row>
    <row r="4" spans="1:24" s="74" customFormat="1" ht="20.25" customHeight="1">
      <c r="A4" s="74" t="s">
        <v>193</v>
      </c>
      <c r="D4" s="75"/>
      <c r="K4" s="76"/>
      <c r="L4" s="75"/>
      <c r="M4" s="76"/>
      <c r="N4" s="75"/>
      <c r="P4" s="75"/>
      <c r="Q4" s="75"/>
      <c r="R4" s="75"/>
      <c r="S4" s="75"/>
      <c r="T4" s="75"/>
      <c r="U4" s="75"/>
      <c r="V4" s="75"/>
      <c r="X4" s="75"/>
    </row>
    <row r="5" spans="1:24" s="79" customFormat="1" ht="20.25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8" t="s">
        <v>83</v>
      </c>
    </row>
    <row r="6" spans="1:24" s="80" customFormat="1" ht="20.25" customHeight="1">
      <c r="D6" s="172" t="s">
        <v>25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</row>
    <row r="7" spans="1:24" s="80" customFormat="1" ht="20.25" customHeight="1"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174" t="s">
        <v>71</v>
      </c>
      <c r="Q7" s="174"/>
      <c r="R7" s="174"/>
      <c r="S7" s="174"/>
      <c r="T7" s="174"/>
      <c r="U7" s="174"/>
      <c r="V7" s="174"/>
      <c r="W7" s="81"/>
      <c r="X7" s="81"/>
    </row>
    <row r="8" spans="1:24" s="80" customFormat="1" ht="20.25" customHeight="1">
      <c r="A8" s="118"/>
      <c r="B8" s="118"/>
      <c r="C8" s="118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75" t="s">
        <v>158</v>
      </c>
      <c r="Q8" s="175"/>
      <c r="R8" s="175"/>
      <c r="S8" s="175"/>
      <c r="T8" s="175"/>
      <c r="U8" s="120"/>
      <c r="V8" s="120"/>
      <c r="W8" s="81"/>
      <c r="X8" s="81"/>
    </row>
    <row r="9" spans="1:24" s="80" customFormat="1" ht="20.25" customHeight="1">
      <c r="A9" s="118"/>
      <c r="B9" s="118"/>
      <c r="C9" s="118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20" t="s">
        <v>187</v>
      </c>
      <c r="Q9" s="120"/>
      <c r="R9" s="120"/>
      <c r="S9" s="120"/>
      <c r="T9" s="120"/>
      <c r="U9" s="120"/>
      <c r="V9" s="120"/>
      <c r="W9" s="81"/>
      <c r="X9" s="81"/>
    </row>
    <row r="10" spans="1:24" s="80" customFormat="1" ht="20.25" customHeight="1">
      <c r="A10" s="118"/>
      <c r="B10" s="118"/>
      <c r="C10" s="118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20" t="s">
        <v>256</v>
      </c>
      <c r="Q10" s="120"/>
      <c r="R10" s="120"/>
      <c r="S10" s="120"/>
      <c r="U10" s="120"/>
      <c r="W10" s="81"/>
      <c r="X10" s="81"/>
    </row>
    <row r="11" spans="1:24" s="80" customFormat="1" ht="20.25" customHeight="1">
      <c r="A11" s="118"/>
      <c r="B11" s="118"/>
      <c r="C11" s="118"/>
      <c r="D11" s="119"/>
      <c r="E11" s="119"/>
      <c r="F11" s="119"/>
      <c r="G11" s="119"/>
      <c r="H11" s="120" t="s">
        <v>137</v>
      </c>
      <c r="I11" s="119"/>
      <c r="J11" s="119"/>
      <c r="K11" s="119"/>
      <c r="L11" s="119"/>
      <c r="M11" s="119"/>
      <c r="N11" s="119"/>
      <c r="O11" s="119"/>
      <c r="P11" s="120" t="s">
        <v>263</v>
      </c>
      <c r="Q11" s="120"/>
      <c r="R11" s="120" t="s">
        <v>179</v>
      </c>
      <c r="S11" s="120"/>
      <c r="T11" s="120" t="s">
        <v>161</v>
      </c>
      <c r="U11" s="120"/>
      <c r="V11" s="120" t="s">
        <v>162</v>
      </c>
      <c r="W11" s="81"/>
      <c r="X11" s="81"/>
    </row>
    <row r="12" spans="1:24" s="80" customFormat="1" ht="20.25" customHeight="1">
      <c r="A12" s="118"/>
      <c r="B12" s="118"/>
      <c r="C12" s="118"/>
      <c r="D12" s="120" t="s">
        <v>8</v>
      </c>
      <c r="E12" s="120"/>
      <c r="F12" s="120"/>
      <c r="G12" s="120"/>
      <c r="H12" s="121" t="s">
        <v>138</v>
      </c>
      <c r="I12" s="120"/>
      <c r="J12" s="120" t="s">
        <v>141</v>
      </c>
      <c r="K12" s="120"/>
      <c r="L12" s="173" t="s">
        <v>7</v>
      </c>
      <c r="M12" s="173"/>
      <c r="N12" s="173"/>
      <c r="O12" s="120"/>
      <c r="P12" s="120" t="s">
        <v>221</v>
      </c>
      <c r="Q12" s="120"/>
      <c r="R12" s="120" t="s">
        <v>67</v>
      </c>
      <c r="S12" s="120"/>
      <c r="T12" s="120" t="s">
        <v>223</v>
      </c>
      <c r="U12" s="120"/>
      <c r="V12" s="120" t="s">
        <v>251</v>
      </c>
      <c r="W12" s="82"/>
      <c r="X12" s="82"/>
    </row>
    <row r="13" spans="1:24" s="80" customFormat="1" ht="20.25" customHeight="1">
      <c r="A13" s="118"/>
      <c r="B13" s="118"/>
      <c r="C13" s="118"/>
      <c r="D13" s="121" t="s">
        <v>9</v>
      </c>
      <c r="E13" s="118"/>
      <c r="F13" s="121"/>
      <c r="G13" s="121"/>
      <c r="H13" s="121" t="s">
        <v>139</v>
      </c>
      <c r="I13" s="121"/>
      <c r="J13" s="121" t="s">
        <v>142</v>
      </c>
      <c r="K13" s="122"/>
      <c r="L13" s="121" t="s">
        <v>119</v>
      </c>
      <c r="M13" s="118"/>
      <c r="N13" s="118"/>
      <c r="O13" s="122"/>
      <c r="P13" s="120" t="s">
        <v>223</v>
      </c>
      <c r="Q13" s="120"/>
      <c r="R13" s="120" t="s">
        <v>68</v>
      </c>
      <c r="S13" s="120"/>
      <c r="T13" s="120" t="s">
        <v>230</v>
      </c>
      <c r="U13" s="120"/>
      <c r="V13" s="120" t="s">
        <v>252</v>
      </c>
      <c r="W13" s="84"/>
      <c r="X13" s="83"/>
    </row>
    <row r="14" spans="1:24" s="80" customFormat="1" ht="20.25" customHeight="1">
      <c r="A14" s="118"/>
      <c r="B14" s="135" t="s">
        <v>0</v>
      </c>
      <c r="C14" s="118"/>
      <c r="D14" s="135" t="s">
        <v>5</v>
      </c>
      <c r="E14" s="118"/>
      <c r="F14" s="135" t="s">
        <v>69</v>
      </c>
      <c r="G14" s="120"/>
      <c r="H14" s="135" t="s">
        <v>140</v>
      </c>
      <c r="I14" s="120"/>
      <c r="J14" s="135" t="s">
        <v>143</v>
      </c>
      <c r="K14" s="122"/>
      <c r="L14" s="135" t="s">
        <v>120</v>
      </c>
      <c r="M14" s="122"/>
      <c r="N14" s="135" t="s">
        <v>6</v>
      </c>
      <c r="O14" s="122"/>
      <c r="P14" s="135" t="s">
        <v>222</v>
      </c>
      <c r="Q14" s="120"/>
      <c r="R14" s="135" t="s">
        <v>70</v>
      </c>
      <c r="S14" s="120"/>
      <c r="T14" s="136" t="s">
        <v>265</v>
      </c>
      <c r="U14" s="120"/>
      <c r="V14" s="135" t="s">
        <v>64</v>
      </c>
      <c r="W14" s="84"/>
      <c r="X14" s="98" t="s">
        <v>3</v>
      </c>
    </row>
    <row r="15" spans="1:24" s="80" customFormat="1" ht="20.25" customHeight="1">
      <c r="A15" s="123" t="s">
        <v>156</v>
      </c>
      <c r="B15" s="123"/>
      <c r="C15" s="118"/>
      <c r="D15" s="85">
        <v>990991</v>
      </c>
      <c r="E15" s="85"/>
      <c r="F15" s="85">
        <v>289166</v>
      </c>
      <c r="G15" s="85"/>
      <c r="H15" s="85">
        <v>4789</v>
      </c>
      <c r="I15" s="85"/>
      <c r="J15" s="85">
        <v>4920</v>
      </c>
      <c r="K15" s="85"/>
      <c r="L15" s="85">
        <v>66944</v>
      </c>
      <c r="M15" s="85"/>
      <c r="N15" s="85">
        <v>219686</v>
      </c>
      <c r="O15" s="85"/>
      <c r="P15" s="85">
        <v>0</v>
      </c>
      <c r="Q15" s="85"/>
      <c r="R15" s="85">
        <v>-15173</v>
      </c>
      <c r="S15" s="85"/>
      <c r="T15" s="85">
        <v>-9161</v>
      </c>
      <c r="U15" s="85"/>
      <c r="V15" s="85">
        <f>SUM(P15:T15)</f>
        <v>-24334</v>
      </c>
      <c r="W15" s="85"/>
      <c r="X15" s="85">
        <f>SUM(D15:N15,V15)</f>
        <v>1552162</v>
      </c>
    </row>
    <row r="16" spans="1:24" s="80" customFormat="1" ht="20.25" customHeight="1">
      <c r="A16" s="90" t="s">
        <v>106</v>
      </c>
      <c r="B16" s="90"/>
      <c r="C16" s="118"/>
      <c r="D16" s="85">
        <v>0</v>
      </c>
      <c r="E16" s="85"/>
      <c r="F16" s="85">
        <v>0</v>
      </c>
      <c r="G16" s="85"/>
      <c r="H16" s="85">
        <v>0</v>
      </c>
      <c r="I16" s="85"/>
      <c r="J16" s="85">
        <v>0</v>
      </c>
      <c r="K16" s="85"/>
      <c r="L16" s="85">
        <v>0</v>
      </c>
      <c r="M16" s="85"/>
      <c r="N16" s="85">
        <v>1108</v>
      </c>
      <c r="O16" s="85"/>
      <c r="P16" s="85">
        <v>0</v>
      </c>
      <c r="Q16" s="85"/>
      <c r="R16" s="85">
        <v>0</v>
      </c>
      <c r="S16" s="85"/>
      <c r="T16" s="85">
        <v>0</v>
      </c>
      <c r="U16" s="85"/>
      <c r="V16" s="85">
        <f t="shared" ref="V16:V17" si="0">SUM(P16:T16)</f>
        <v>0</v>
      </c>
      <c r="W16" s="85"/>
      <c r="X16" s="85">
        <f t="shared" ref="X16:X17" si="1">SUM(D16:N16,V16)</f>
        <v>1108</v>
      </c>
    </row>
    <row r="17" spans="1:25" s="80" customFormat="1" ht="20.25" customHeight="1">
      <c r="A17" s="90" t="s">
        <v>101</v>
      </c>
      <c r="B17" s="90"/>
      <c r="C17" s="118"/>
      <c r="D17" s="86">
        <v>0</v>
      </c>
      <c r="E17" s="85"/>
      <c r="F17" s="86">
        <v>0</v>
      </c>
      <c r="G17" s="85"/>
      <c r="H17" s="86">
        <v>0</v>
      </c>
      <c r="I17" s="85"/>
      <c r="J17" s="86">
        <v>0</v>
      </c>
      <c r="K17" s="85"/>
      <c r="L17" s="86">
        <v>0</v>
      </c>
      <c r="M17" s="85"/>
      <c r="N17" s="86">
        <v>-7273</v>
      </c>
      <c r="O17" s="85"/>
      <c r="P17" s="86">
        <v>0</v>
      </c>
      <c r="Q17" s="85"/>
      <c r="R17" s="86">
        <v>0</v>
      </c>
      <c r="S17" s="85"/>
      <c r="T17" s="86">
        <v>13846</v>
      </c>
      <c r="U17" s="85"/>
      <c r="V17" s="86">
        <f t="shared" si="0"/>
        <v>13846</v>
      </c>
      <c r="W17" s="85"/>
      <c r="X17" s="86">
        <f t="shared" si="1"/>
        <v>6573</v>
      </c>
    </row>
    <row r="18" spans="1:25" s="80" customFormat="1" ht="20.25" customHeight="1">
      <c r="A18" s="118" t="s">
        <v>87</v>
      </c>
      <c r="B18" s="118"/>
      <c r="C18" s="118"/>
      <c r="D18" s="85">
        <f>SUM(D16:D17)</f>
        <v>0</v>
      </c>
      <c r="E18" s="85"/>
      <c r="F18" s="85">
        <f>SUM(F16:F17)</f>
        <v>0</v>
      </c>
      <c r="G18" s="85"/>
      <c r="H18" s="85">
        <f>SUM(H16:H17)</f>
        <v>0</v>
      </c>
      <c r="I18" s="85"/>
      <c r="J18" s="85">
        <f>SUM(J16:J17)</f>
        <v>0</v>
      </c>
      <c r="K18" s="85"/>
      <c r="L18" s="85">
        <f>SUM(L16:L17)</f>
        <v>0</v>
      </c>
      <c r="M18" s="85"/>
      <c r="N18" s="85">
        <f>SUM(N16:N17)</f>
        <v>-6165</v>
      </c>
      <c r="O18" s="85"/>
      <c r="P18" s="85">
        <f>SUM(P16:P17)</f>
        <v>0</v>
      </c>
      <c r="Q18" s="85"/>
      <c r="R18" s="85">
        <f>SUM(R16:R17)</f>
        <v>0</v>
      </c>
      <c r="S18" s="85"/>
      <c r="T18" s="85">
        <f>SUM(T16:T17)</f>
        <v>13846</v>
      </c>
      <c r="U18" s="85"/>
      <c r="V18" s="85">
        <f>SUM(V16:V17)</f>
        <v>13846</v>
      </c>
      <c r="W18" s="85"/>
      <c r="X18" s="85">
        <f>SUM(X16:X17)</f>
        <v>7681</v>
      </c>
      <c r="Y18" s="87"/>
    </row>
    <row r="19" spans="1:25" s="80" customFormat="1" ht="20.25" customHeight="1">
      <c r="A19" s="118" t="s">
        <v>144</v>
      </c>
      <c r="B19" s="124">
        <v>23.2</v>
      </c>
      <c r="C19" s="118"/>
      <c r="D19" s="85">
        <v>0</v>
      </c>
      <c r="E19" s="85"/>
      <c r="F19" s="85">
        <v>0</v>
      </c>
      <c r="G19" s="85"/>
      <c r="H19" s="85">
        <v>870</v>
      </c>
      <c r="I19" s="85"/>
      <c r="J19" s="85">
        <v>0</v>
      </c>
      <c r="K19" s="85"/>
      <c r="L19" s="85">
        <v>0</v>
      </c>
      <c r="M19" s="85"/>
      <c r="N19" s="85">
        <v>0</v>
      </c>
      <c r="O19" s="85"/>
      <c r="P19" s="85">
        <v>0</v>
      </c>
      <c r="Q19" s="85"/>
      <c r="R19" s="85">
        <v>0</v>
      </c>
      <c r="S19" s="85"/>
      <c r="T19" s="85">
        <v>0</v>
      </c>
      <c r="U19" s="85"/>
      <c r="V19" s="85">
        <f t="shared" ref="V19:V21" si="2">SUM(P19:T19)</f>
        <v>0</v>
      </c>
      <c r="W19" s="85"/>
      <c r="X19" s="85">
        <f t="shared" ref="X19:X21" si="3">SUM(D19:N19,V19)</f>
        <v>870</v>
      </c>
      <c r="Y19" s="87"/>
    </row>
    <row r="20" spans="1:25" s="80" customFormat="1" ht="20.25" customHeight="1">
      <c r="A20" s="118" t="s">
        <v>154</v>
      </c>
      <c r="B20" s="124"/>
      <c r="C20" s="118"/>
      <c r="D20" s="85">
        <v>4920</v>
      </c>
      <c r="E20" s="85"/>
      <c r="F20" s="85">
        <v>0</v>
      </c>
      <c r="G20" s="85"/>
      <c r="H20" s="85">
        <v>0</v>
      </c>
      <c r="I20" s="85"/>
      <c r="J20" s="85">
        <v>-4920</v>
      </c>
      <c r="K20" s="85"/>
      <c r="L20" s="85">
        <v>0</v>
      </c>
      <c r="M20" s="85"/>
      <c r="N20" s="85">
        <v>0</v>
      </c>
      <c r="O20" s="85"/>
      <c r="P20" s="85">
        <v>0</v>
      </c>
      <c r="Q20" s="85"/>
      <c r="R20" s="85">
        <v>0</v>
      </c>
      <c r="S20" s="85"/>
      <c r="T20" s="85">
        <v>0</v>
      </c>
      <c r="U20" s="85"/>
      <c r="V20" s="85">
        <f t="shared" si="2"/>
        <v>0</v>
      </c>
      <c r="W20" s="85"/>
      <c r="X20" s="85">
        <f t="shared" si="3"/>
        <v>0</v>
      </c>
      <c r="Y20" s="87"/>
    </row>
    <row r="21" spans="1:25" s="80" customFormat="1" ht="20.25" customHeight="1">
      <c r="A21" s="118" t="s">
        <v>134</v>
      </c>
      <c r="B21" s="124"/>
      <c r="C21" s="118"/>
      <c r="D21" s="85">
        <v>0</v>
      </c>
      <c r="E21" s="85"/>
      <c r="F21" s="85">
        <v>0</v>
      </c>
      <c r="G21" s="85"/>
      <c r="H21" s="85">
        <v>0</v>
      </c>
      <c r="I21" s="85"/>
      <c r="J21" s="85">
        <v>34</v>
      </c>
      <c r="K21" s="85"/>
      <c r="L21" s="85">
        <v>0</v>
      </c>
      <c r="M21" s="85"/>
      <c r="N21" s="85">
        <v>0</v>
      </c>
      <c r="O21" s="85"/>
      <c r="P21" s="85">
        <v>0</v>
      </c>
      <c r="Q21" s="85"/>
      <c r="R21" s="85">
        <v>0</v>
      </c>
      <c r="S21" s="85"/>
      <c r="T21" s="85">
        <v>0</v>
      </c>
      <c r="U21" s="85"/>
      <c r="V21" s="85">
        <f t="shared" si="2"/>
        <v>0</v>
      </c>
      <c r="W21" s="85"/>
      <c r="X21" s="85">
        <f t="shared" si="3"/>
        <v>34</v>
      </c>
      <c r="Y21" s="87"/>
    </row>
    <row r="22" spans="1:25" s="80" customFormat="1" ht="20.25" customHeight="1" thickBot="1">
      <c r="A22" s="125" t="s">
        <v>195</v>
      </c>
      <c r="B22" s="126"/>
      <c r="C22" s="125"/>
      <c r="D22" s="89">
        <f>SUM(D15,D18:D21)</f>
        <v>995911</v>
      </c>
      <c r="E22" s="85"/>
      <c r="F22" s="89">
        <f>SUM(F15,F18:F21)</f>
        <v>289166</v>
      </c>
      <c r="G22" s="85"/>
      <c r="H22" s="89">
        <f>SUM(H15,H18:H21)</f>
        <v>5659</v>
      </c>
      <c r="I22" s="85"/>
      <c r="J22" s="89">
        <f>SUM(J15,J18:J21)</f>
        <v>34</v>
      </c>
      <c r="K22" s="85"/>
      <c r="L22" s="89">
        <f>SUM(L15,L18:L21)</f>
        <v>66944</v>
      </c>
      <c r="M22" s="85"/>
      <c r="N22" s="89">
        <f>SUM(N15,N18:N21)</f>
        <v>213521</v>
      </c>
      <c r="O22" s="85"/>
      <c r="P22" s="89">
        <f>SUM(P15,P18:P21)</f>
        <v>0</v>
      </c>
      <c r="Q22" s="85"/>
      <c r="R22" s="89">
        <f>SUM(R15,R18:R21)</f>
        <v>-15173</v>
      </c>
      <c r="S22" s="85"/>
      <c r="T22" s="89">
        <f>SUM(T15,T18:T21)</f>
        <v>4685</v>
      </c>
      <c r="U22" s="85"/>
      <c r="V22" s="89">
        <f>SUM(V15,V18:V21)</f>
        <v>-10488</v>
      </c>
      <c r="W22" s="85"/>
      <c r="X22" s="89">
        <f>SUM(X15,X18:X21)</f>
        <v>1560747</v>
      </c>
      <c r="Y22" s="90"/>
    </row>
    <row r="23" spans="1:25" s="80" customFormat="1" ht="20.25" customHeight="1" thickTop="1">
      <c r="A23" s="125"/>
      <c r="B23" s="126"/>
      <c r="C23" s="12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7"/>
    </row>
    <row r="24" spans="1:25" s="80" customFormat="1" ht="20.25" customHeight="1">
      <c r="A24" s="123" t="s">
        <v>227</v>
      </c>
      <c r="B24" s="127"/>
      <c r="C24" s="118"/>
      <c r="D24" s="85">
        <v>995945</v>
      </c>
      <c r="E24" s="85"/>
      <c r="F24" s="85">
        <v>289166</v>
      </c>
      <c r="G24" s="85"/>
      <c r="H24" s="85">
        <v>7302</v>
      </c>
      <c r="I24" s="85"/>
      <c r="J24" s="85">
        <v>0</v>
      </c>
      <c r="K24" s="85"/>
      <c r="L24" s="85">
        <v>73340</v>
      </c>
      <c r="M24" s="85"/>
      <c r="N24" s="85">
        <v>260400</v>
      </c>
      <c r="O24" s="85"/>
      <c r="P24" s="85">
        <v>0</v>
      </c>
      <c r="Q24" s="85"/>
      <c r="R24" s="85">
        <v>-25173</v>
      </c>
      <c r="S24" s="85"/>
      <c r="T24" s="85">
        <v>-24044</v>
      </c>
      <c r="U24" s="85"/>
      <c r="V24" s="85">
        <f>SUM(P24:T24)</f>
        <v>-49217</v>
      </c>
      <c r="W24" s="85"/>
      <c r="X24" s="85">
        <f>SUM(D24:N24,V24)</f>
        <v>1576936</v>
      </c>
    </row>
    <row r="25" spans="1:25" s="80" customFormat="1" ht="20.25" customHeight="1">
      <c r="A25" s="132" t="s">
        <v>231</v>
      </c>
      <c r="B25" s="127"/>
      <c r="C25" s="118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</row>
    <row r="26" spans="1:25" s="80" customFormat="1" ht="20.25" customHeight="1">
      <c r="A26" s="132" t="s">
        <v>232</v>
      </c>
      <c r="B26" s="124">
        <v>13</v>
      </c>
      <c r="C26" s="118"/>
      <c r="D26" s="43">
        <v>0</v>
      </c>
      <c r="E26" s="85"/>
      <c r="F26" s="43">
        <v>0</v>
      </c>
      <c r="G26" s="85"/>
      <c r="H26" s="43">
        <v>0</v>
      </c>
      <c r="I26" s="85"/>
      <c r="J26" s="43">
        <v>0</v>
      </c>
      <c r="K26" s="85"/>
      <c r="L26" s="43">
        <v>0</v>
      </c>
      <c r="M26" s="85"/>
      <c r="N26" s="86">
        <v>2519</v>
      </c>
      <c r="O26" s="85"/>
      <c r="P26" s="86">
        <v>0</v>
      </c>
      <c r="Q26" s="85"/>
      <c r="R26" s="86">
        <v>0</v>
      </c>
      <c r="S26" s="85"/>
      <c r="T26" s="86">
        <v>0</v>
      </c>
      <c r="U26" s="85"/>
      <c r="V26" s="86">
        <f>SUM(P26:T26)</f>
        <v>0</v>
      </c>
      <c r="W26" s="85"/>
      <c r="X26" s="86">
        <f>SUM(D26:N26,V26)</f>
        <v>2519</v>
      </c>
    </row>
    <row r="27" spans="1:25" s="80" customFormat="1" ht="20.25" customHeight="1">
      <c r="A27" s="129" t="s">
        <v>226</v>
      </c>
      <c r="B27" s="124"/>
      <c r="C27" s="118"/>
      <c r="D27" s="85">
        <f>SUM(D24:D26)</f>
        <v>995945</v>
      </c>
      <c r="E27" s="85"/>
      <c r="F27" s="85">
        <f>SUM(F24:F26)</f>
        <v>289166</v>
      </c>
      <c r="G27" s="85"/>
      <c r="H27" s="85">
        <f>SUM(H24:H26)</f>
        <v>7302</v>
      </c>
      <c r="I27" s="85"/>
      <c r="J27" s="85">
        <f>SUM(J24:J26)</f>
        <v>0</v>
      </c>
      <c r="K27" s="85"/>
      <c r="L27" s="85">
        <f>SUM(L24:L26)</f>
        <v>73340</v>
      </c>
      <c r="M27" s="85"/>
      <c r="N27" s="85">
        <f>SUM(N24:N26)</f>
        <v>262919</v>
      </c>
      <c r="O27" s="85"/>
      <c r="P27" s="85">
        <f>SUM(P24:P26)</f>
        <v>0</v>
      </c>
      <c r="Q27" s="85"/>
      <c r="R27" s="85">
        <f>SUM(R24:R26)</f>
        <v>-25173</v>
      </c>
      <c r="S27" s="85"/>
      <c r="T27" s="85">
        <f>SUM(T24:T26)</f>
        <v>-24044</v>
      </c>
      <c r="U27" s="85"/>
      <c r="V27" s="85">
        <f>SUM(V24:V26)</f>
        <v>-49217</v>
      </c>
      <c r="W27" s="85"/>
      <c r="X27" s="85">
        <f>SUM(X24:X26)</f>
        <v>1579455</v>
      </c>
    </row>
    <row r="28" spans="1:25" s="80" customFormat="1" ht="20.25" customHeight="1">
      <c r="A28" s="128" t="s">
        <v>229</v>
      </c>
      <c r="B28" s="124">
        <v>2</v>
      </c>
      <c r="C28" s="118"/>
      <c r="D28" s="43">
        <v>0</v>
      </c>
      <c r="E28" s="85"/>
      <c r="F28" s="43">
        <v>0</v>
      </c>
      <c r="G28" s="85"/>
      <c r="H28" s="43">
        <v>0</v>
      </c>
      <c r="I28" s="85"/>
      <c r="J28" s="43">
        <v>0</v>
      </c>
      <c r="K28" s="85"/>
      <c r="L28" s="43">
        <v>0</v>
      </c>
      <c r="M28" s="85"/>
      <c r="N28" s="86">
        <v>-1875</v>
      </c>
      <c r="O28" s="85"/>
      <c r="P28" s="86">
        <v>-24187</v>
      </c>
      <c r="Q28" s="85"/>
      <c r="R28" s="86">
        <v>25173</v>
      </c>
      <c r="S28" s="85"/>
      <c r="T28" s="86">
        <v>776</v>
      </c>
      <c r="U28" s="85"/>
      <c r="V28" s="86">
        <f>SUM(P28:T28)</f>
        <v>1762</v>
      </c>
      <c r="W28" s="85"/>
      <c r="X28" s="86">
        <f>SUM(D28:N28,V28)</f>
        <v>-113</v>
      </c>
    </row>
    <row r="29" spans="1:25" s="80" customFormat="1" ht="20.25" customHeight="1">
      <c r="A29" s="129" t="s">
        <v>200</v>
      </c>
      <c r="B29" s="127"/>
      <c r="C29" s="118"/>
      <c r="D29" s="85">
        <f>SUM(D27:D28)</f>
        <v>995945</v>
      </c>
      <c r="E29" s="85"/>
      <c r="F29" s="85">
        <f>SUM(F27:F28)</f>
        <v>289166</v>
      </c>
      <c r="G29" s="85"/>
      <c r="H29" s="85">
        <f>SUM(H27:H28)</f>
        <v>7302</v>
      </c>
      <c r="I29" s="85"/>
      <c r="J29" s="85">
        <f>SUM(J27:J28)</f>
        <v>0</v>
      </c>
      <c r="K29" s="85"/>
      <c r="L29" s="85">
        <f>SUM(L27:L28)</f>
        <v>73340</v>
      </c>
      <c r="M29" s="85"/>
      <c r="N29" s="85">
        <f>SUM(N27:N28)</f>
        <v>261044</v>
      </c>
      <c r="O29" s="85"/>
      <c r="P29" s="85">
        <f>SUM(P27:P28)</f>
        <v>-24187</v>
      </c>
      <c r="Q29" s="85"/>
      <c r="R29" s="85">
        <f>SUM(R27:R28)</f>
        <v>0</v>
      </c>
      <c r="S29" s="85"/>
      <c r="T29" s="85">
        <f>SUM(T27:T28)</f>
        <v>-23268</v>
      </c>
      <c r="U29" s="85"/>
      <c r="V29" s="85">
        <f>SUM(V27:V28)</f>
        <v>-47455</v>
      </c>
      <c r="W29" s="85"/>
      <c r="X29" s="85">
        <f>SUM(X27:X28)</f>
        <v>1579342</v>
      </c>
    </row>
    <row r="30" spans="1:25" s="80" customFormat="1" ht="20.25" customHeight="1">
      <c r="A30" s="90" t="s">
        <v>106</v>
      </c>
      <c r="B30" s="130"/>
      <c r="C30" s="118"/>
      <c r="D30" s="85">
        <v>0</v>
      </c>
      <c r="E30" s="85"/>
      <c r="F30" s="85">
        <v>0</v>
      </c>
      <c r="G30" s="85"/>
      <c r="H30" s="85">
        <v>0</v>
      </c>
      <c r="I30" s="85"/>
      <c r="J30" s="85">
        <v>0</v>
      </c>
      <c r="K30" s="85"/>
      <c r="L30" s="85">
        <v>0</v>
      </c>
      <c r="M30" s="85"/>
      <c r="N30" s="85">
        <f>SUM(PL!H33)</f>
        <v>-105561</v>
      </c>
      <c r="O30" s="85"/>
      <c r="P30" s="85">
        <v>0</v>
      </c>
      <c r="Q30" s="85"/>
      <c r="R30" s="85">
        <v>0</v>
      </c>
      <c r="S30" s="85"/>
      <c r="T30" s="85">
        <v>0</v>
      </c>
      <c r="U30" s="85"/>
      <c r="V30" s="85">
        <f t="shared" ref="V30" si="4">SUM(P30:T30)</f>
        <v>0</v>
      </c>
      <c r="W30" s="85"/>
      <c r="X30" s="85">
        <f t="shared" ref="X30" si="5">SUM(D30:N30,V30)</f>
        <v>-105561</v>
      </c>
    </row>
    <row r="31" spans="1:25" s="80" customFormat="1" ht="20.25" customHeight="1">
      <c r="A31" s="90" t="s">
        <v>101</v>
      </c>
      <c r="B31" s="130"/>
      <c r="C31" s="118"/>
      <c r="D31" s="86">
        <v>0</v>
      </c>
      <c r="E31" s="85"/>
      <c r="F31" s="86">
        <v>0</v>
      </c>
      <c r="G31" s="85"/>
      <c r="H31" s="86">
        <v>0</v>
      </c>
      <c r="I31" s="85"/>
      <c r="J31" s="86">
        <v>0</v>
      </c>
      <c r="K31" s="85"/>
      <c r="L31" s="86">
        <v>0</v>
      </c>
      <c r="M31" s="85"/>
      <c r="N31" s="86">
        <v>0</v>
      </c>
      <c r="O31" s="85"/>
      <c r="P31" s="86">
        <f>SUM(PL!H64)</f>
        <v>-9600</v>
      </c>
      <c r="Q31" s="85"/>
      <c r="R31" s="86">
        <v>0</v>
      </c>
      <c r="S31" s="85"/>
      <c r="T31" s="86">
        <f>PL!H66</f>
        <v>-45315</v>
      </c>
      <c r="U31" s="85"/>
      <c r="V31" s="86">
        <f>SUM(P31:T31)</f>
        <v>-54915</v>
      </c>
      <c r="W31" s="85"/>
      <c r="X31" s="86">
        <f>SUM(D31:N31,V31)</f>
        <v>-54915</v>
      </c>
    </row>
    <row r="32" spans="1:25" s="80" customFormat="1" ht="20.25" customHeight="1">
      <c r="A32" s="118" t="s">
        <v>87</v>
      </c>
      <c r="B32" s="124"/>
      <c r="C32" s="118"/>
      <c r="D32" s="85">
        <f>SUM(D30:D31)</f>
        <v>0</v>
      </c>
      <c r="E32" s="85"/>
      <c r="F32" s="85">
        <f>SUM(F30:F31)</f>
        <v>0</v>
      </c>
      <c r="G32" s="85"/>
      <c r="H32" s="85">
        <f>SUM(H30:H31)</f>
        <v>0</v>
      </c>
      <c r="I32" s="85"/>
      <c r="J32" s="85">
        <f>SUM(J30:J31)</f>
        <v>0</v>
      </c>
      <c r="K32" s="85"/>
      <c r="L32" s="85">
        <f>SUM(L30:L31)</f>
        <v>0</v>
      </c>
      <c r="M32" s="85"/>
      <c r="N32" s="85">
        <f>SUM(N30:N31)</f>
        <v>-105561</v>
      </c>
      <c r="O32" s="85"/>
      <c r="P32" s="85">
        <f>SUM(P30:P31)</f>
        <v>-9600</v>
      </c>
      <c r="Q32" s="85"/>
      <c r="R32" s="85">
        <f>SUM(R30:R31)</f>
        <v>0</v>
      </c>
      <c r="S32" s="85"/>
      <c r="T32" s="85">
        <f>SUM(T30:T31)</f>
        <v>-45315</v>
      </c>
      <c r="U32" s="85"/>
      <c r="V32" s="85">
        <f>SUM(V30:V31)</f>
        <v>-54915</v>
      </c>
      <c r="W32" s="85"/>
      <c r="X32" s="85">
        <f>SUM(X30:X31)</f>
        <v>-160476</v>
      </c>
      <c r="Y32" s="87"/>
    </row>
    <row r="33" spans="1:25" s="80" customFormat="1" ht="20.25" customHeight="1">
      <c r="A33" s="80" t="s">
        <v>144</v>
      </c>
      <c r="B33" s="124">
        <v>23.2</v>
      </c>
      <c r="D33" s="85">
        <v>0</v>
      </c>
      <c r="E33" s="85"/>
      <c r="F33" s="85">
        <v>0</v>
      </c>
      <c r="G33" s="85"/>
      <c r="H33" s="85">
        <v>319</v>
      </c>
      <c r="I33" s="85"/>
      <c r="J33" s="85">
        <v>0</v>
      </c>
      <c r="K33" s="85"/>
      <c r="L33" s="85">
        <v>0</v>
      </c>
      <c r="M33" s="85"/>
      <c r="N33" s="85">
        <v>0</v>
      </c>
      <c r="O33" s="85"/>
      <c r="P33" s="85">
        <v>0</v>
      </c>
      <c r="Q33" s="85"/>
      <c r="R33" s="85">
        <v>0</v>
      </c>
      <c r="S33" s="85"/>
      <c r="T33" s="85">
        <v>0</v>
      </c>
      <c r="U33" s="85"/>
      <c r="V33" s="85">
        <f t="shared" ref="V33" si="6">SUM(P33:T33)</f>
        <v>0</v>
      </c>
      <c r="W33" s="85"/>
      <c r="X33" s="85">
        <f t="shared" ref="X33" si="7">SUM(D33:N33,V33)</f>
        <v>319</v>
      </c>
      <c r="Y33" s="87"/>
    </row>
    <row r="34" spans="1:25" s="80" customFormat="1" ht="20.25" customHeight="1" thickBot="1">
      <c r="A34" s="88" t="s">
        <v>196</v>
      </c>
      <c r="B34" s="96"/>
      <c r="C34" s="88"/>
      <c r="D34" s="89">
        <f>SUM(D29,D32:D33)</f>
        <v>995945</v>
      </c>
      <c r="E34" s="85"/>
      <c r="F34" s="89">
        <f>SUM(F29,F32:F33)</f>
        <v>289166</v>
      </c>
      <c r="G34" s="85"/>
      <c r="H34" s="89">
        <f>SUM(H29,H32:H33)</f>
        <v>7621</v>
      </c>
      <c r="I34" s="85"/>
      <c r="J34" s="89">
        <f>SUM(J29,J32:J33)</f>
        <v>0</v>
      </c>
      <c r="K34" s="85"/>
      <c r="L34" s="89">
        <f>SUM(L29,L32:L33)</f>
        <v>73340</v>
      </c>
      <c r="M34" s="85"/>
      <c r="N34" s="89">
        <f>SUM(N29,N32:N33)</f>
        <v>155483</v>
      </c>
      <c r="O34" s="85"/>
      <c r="P34" s="89">
        <f>SUM(P29,P32:P33)</f>
        <v>-33787</v>
      </c>
      <c r="Q34" s="85"/>
      <c r="R34" s="89">
        <f>SUM(R29,R32:R33)</f>
        <v>0</v>
      </c>
      <c r="S34" s="85"/>
      <c r="T34" s="89">
        <f>SUM(T29,T32:T33)</f>
        <v>-68583</v>
      </c>
      <c r="U34" s="85"/>
      <c r="V34" s="89">
        <f>SUM(V29,V32:V33)</f>
        <v>-102370</v>
      </c>
      <c r="W34" s="85"/>
      <c r="X34" s="89">
        <f>SUM(X29,X32:X33)</f>
        <v>1419185</v>
      </c>
      <c r="Y34" s="90"/>
    </row>
    <row r="35" spans="1:25" s="80" customFormat="1" ht="20.25" customHeight="1" thickTop="1">
      <c r="A35" s="88"/>
      <c r="B35" s="96"/>
      <c r="C35" s="88"/>
      <c r="D35" s="91">
        <f>D27-BS!J73</f>
        <v>0</v>
      </c>
      <c r="E35" s="91"/>
      <c r="F35" s="91">
        <f>F27-BS!J74</f>
        <v>0</v>
      </c>
      <c r="G35" s="91"/>
      <c r="H35" s="91">
        <f>H27-BS!J75</f>
        <v>0</v>
      </c>
      <c r="I35" s="91"/>
      <c r="J35" s="91"/>
      <c r="K35" s="91"/>
      <c r="L35" s="91">
        <f>L27-BS!J77</f>
        <v>0</v>
      </c>
      <c r="M35" s="91"/>
      <c r="N35" s="91">
        <f>N27-BS!J78</f>
        <v>0</v>
      </c>
      <c r="O35" s="91"/>
      <c r="P35" s="91"/>
      <c r="Q35" s="91"/>
      <c r="R35" s="91"/>
      <c r="S35" s="91"/>
      <c r="T35" s="91"/>
      <c r="U35" s="91"/>
      <c r="V35" s="91">
        <f>V27-BS!J79</f>
        <v>0</v>
      </c>
      <c r="W35" s="91"/>
      <c r="X35" s="91">
        <f>X27-BS!J80</f>
        <v>0</v>
      </c>
      <c r="Y35" s="90"/>
    </row>
    <row r="36" spans="1:25" s="80" customFormat="1" ht="20.25" customHeight="1">
      <c r="A36" s="88"/>
      <c r="B36" s="96"/>
      <c r="C36" s="88"/>
      <c r="D36" s="91">
        <f>D34-BS!H73</f>
        <v>0</v>
      </c>
      <c r="E36" s="91"/>
      <c r="F36" s="91">
        <f>F34-BS!H74</f>
        <v>0</v>
      </c>
      <c r="G36" s="91"/>
      <c r="H36" s="91">
        <f>H34-BS!H75</f>
        <v>0</v>
      </c>
      <c r="I36" s="91"/>
      <c r="J36" s="91"/>
      <c r="K36" s="91"/>
      <c r="L36" s="91">
        <f>L34-BS!H77</f>
        <v>0</v>
      </c>
      <c r="M36" s="91"/>
      <c r="N36" s="91">
        <f>N34-BS!H78</f>
        <v>0</v>
      </c>
      <c r="O36" s="91"/>
      <c r="P36" s="91"/>
      <c r="Q36" s="91"/>
      <c r="R36" s="91"/>
      <c r="S36" s="91"/>
      <c r="T36" s="91"/>
      <c r="U36" s="91"/>
      <c r="V36" s="91">
        <f>SUM(V34-BS!D79)</f>
        <v>0</v>
      </c>
      <c r="W36" s="91"/>
      <c r="X36" s="91">
        <f>X34-BS!H80</f>
        <v>0</v>
      </c>
      <c r="Y36" s="90"/>
    </row>
    <row r="37" spans="1:25" ht="20.25" customHeight="1">
      <c r="A37" s="70" t="s">
        <v>1</v>
      </c>
      <c r="B37" s="97"/>
      <c r="D37" s="70"/>
      <c r="K37" s="70"/>
      <c r="L37" s="70"/>
      <c r="M37" s="70"/>
      <c r="N37" s="70"/>
      <c r="P37" s="70"/>
      <c r="Q37" s="70"/>
      <c r="R37" s="70"/>
      <c r="S37" s="70"/>
      <c r="T37" s="70"/>
      <c r="U37" s="70"/>
      <c r="V37" s="70"/>
      <c r="X37" s="70"/>
    </row>
  </sheetData>
  <mergeCells count="4">
    <mergeCell ref="D6:X6"/>
    <mergeCell ref="L12:N12"/>
    <mergeCell ref="P7:V7"/>
    <mergeCell ref="P8:T8"/>
  </mergeCells>
  <pageMargins left="0.81" right="0.19685039370078741" top="0.78740157480314965" bottom="0.39370078740157483" header="0.19685039370078741" footer="0.19685039370078741"/>
  <pageSetup paperSize="9" scale="56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95"/>
  <sheetViews>
    <sheetView showGridLines="0" tabSelected="1" view="pageBreakPreview" topLeftCell="A64" zoomScaleNormal="100" zoomScaleSheetLayoutView="100" workbookViewId="0">
      <selection activeCell="H89" sqref="H89"/>
    </sheetView>
  </sheetViews>
  <sheetFormatPr defaultColWidth="10.5703125" defaultRowHeight="21.75" customHeight="1"/>
  <cols>
    <col min="1" max="1" width="67.7109375" style="90" customWidth="1"/>
    <col min="2" max="2" width="5.28515625" style="90" customWidth="1"/>
    <col min="3" max="3" width="0.7109375" style="90" customWidth="1"/>
    <col min="4" max="4" width="12.28515625" style="140" customWidth="1"/>
    <col min="5" max="5" width="1.5703125" style="90" customWidth="1"/>
    <col min="6" max="6" width="12.28515625" style="140" customWidth="1"/>
    <col min="7" max="7" width="1" style="151" customWidth="1"/>
    <col min="8" max="8" width="12.28515625" style="140" customWidth="1"/>
    <col min="9" max="9" width="1.5703125" style="90" customWidth="1"/>
    <col min="10" max="10" width="13.42578125" style="140" customWidth="1"/>
    <col min="11" max="11" width="0.7109375" style="90" customWidth="1"/>
    <col min="12" max="12" width="10.5703125" style="90"/>
    <col min="13" max="13" width="10.5703125" style="140"/>
    <col min="14" max="15" width="10.5703125" style="90"/>
    <col min="16" max="16" width="10.5703125" style="140"/>
    <col min="17" max="16384" width="10.5703125" style="90"/>
  </cols>
  <sheetData>
    <row r="1" spans="1:16" ht="21.75" customHeight="1">
      <c r="D1" s="137"/>
      <c r="E1" s="138"/>
      <c r="F1" s="137"/>
      <c r="G1" s="139"/>
      <c r="H1" s="137"/>
      <c r="I1" s="138"/>
      <c r="J1" s="73" t="s">
        <v>86</v>
      </c>
    </row>
    <row r="2" spans="1:16" s="123" customFormat="1" ht="21.75" customHeight="1">
      <c r="A2" s="123" t="s">
        <v>60</v>
      </c>
      <c r="D2" s="141"/>
      <c r="F2" s="141"/>
      <c r="G2" s="142"/>
      <c r="H2" s="141"/>
      <c r="J2" s="88"/>
      <c r="M2" s="141"/>
      <c r="P2" s="141"/>
    </row>
    <row r="3" spans="1:16" s="123" customFormat="1" ht="21.75" customHeight="1">
      <c r="A3" s="123" t="s">
        <v>125</v>
      </c>
      <c r="D3" s="141"/>
      <c r="F3" s="141"/>
      <c r="G3" s="142"/>
      <c r="H3" s="141"/>
      <c r="J3" s="75"/>
      <c r="M3" s="141"/>
      <c r="P3" s="141"/>
    </row>
    <row r="4" spans="1:16" s="123" customFormat="1" ht="21.75" customHeight="1">
      <c r="A4" s="123" t="s">
        <v>193</v>
      </c>
      <c r="D4" s="141"/>
      <c r="F4" s="141"/>
      <c r="G4" s="142"/>
      <c r="H4" s="141"/>
      <c r="J4" s="75"/>
      <c r="M4" s="141"/>
      <c r="P4" s="141"/>
    </row>
    <row r="5" spans="1:16" s="143" customFormat="1" ht="21.75" customHeight="1">
      <c r="A5" s="138"/>
      <c r="B5" s="138"/>
      <c r="C5" s="138"/>
      <c r="D5" s="137"/>
      <c r="E5" s="137"/>
      <c r="F5" s="137"/>
      <c r="G5" s="137"/>
      <c r="H5" s="137"/>
      <c r="I5" s="137"/>
      <c r="J5" s="78" t="s">
        <v>83</v>
      </c>
      <c r="M5" s="144"/>
      <c r="P5" s="144"/>
    </row>
    <row r="6" spans="1:16" s="143" customFormat="1" ht="21.75" customHeight="1">
      <c r="A6" s="138"/>
      <c r="B6" s="138"/>
      <c r="C6" s="138"/>
      <c r="D6" s="145" t="s">
        <v>26</v>
      </c>
      <c r="E6" s="146"/>
      <c r="F6" s="145"/>
      <c r="G6" s="87"/>
      <c r="H6" s="145" t="s">
        <v>25</v>
      </c>
      <c r="I6" s="146"/>
      <c r="J6" s="145"/>
      <c r="M6" s="144"/>
      <c r="P6" s="144"/>
    </row>
    <row r="7" spans="1:16" ht="21.75" customHeight="1">
      <c r="B7" s="147"/>
      <c r="C7" s="147"/>
      <c r="D7" s="148" t="s">
        <v>194</v>
      </c>
      <c r="E7" s="149"/>
      <c r="F7" s="148" t="s">
        <v>155</v>
      </c>
      <c r="G7" s="140"/>
      <c r="H7" s="148" t="s">
        <v>194</v>
      </c>
      <c r="I7" s="149"/>
      <c r="J7" s="148" t="s">
        <v>155</v>
      </c>
    </row>
    <row r="8" spans="1:16" ht="21.75" customHeight="1">
      <c r="A8" s="123" t="s">
        <v>55</v>
      </c>
      <c r="D8" s="150"/>
      <c r="E8" s="150"/>
      <c r="F8" s="150"/>
      <c r="H8" s="150"/>
      <c r="I8" s="150"/>
      <c r="J8" s="150"/>
    </row>
    <row r="9" spans="1:16" ht="21.75" customHeight="1">
      <c r="A9" s="90" t="s">
        <v>214</v>
      </c>
      <c r="D9" s="152">
        <f>SUM(PL!D31)</f>
        <v>-131090</v>
      </c>
      <c r="E9" s="153"/>
      <c r="F9" s="152">
        <f>SUM(PL!F31)</f>
        <v>1850</v>
      </c>
      <c r="G9" s="152"/>
      <c r="H9" s="152">
        <f>SUM(PL!H31)</f>
        <v>-137189</v>
      </c>
      <c r="I9" s="154"/>
      <c r="J9" s="152">
        <f>SUM(PL!J31)</f>
        <v>1898</v>
      </c>
    </row>
    <row r="10" spans="1:16" ht="21.75" customHeight="1">
      <c r="A10" s="90" t="s">
        <v>163</v>
      </c>
      <c r="D10" s="152"/>
      <c r="E10" s="153"/>
      <c r="F10" s="152"/>
      <c r="G10" s="152"/>
      <c r="H10" s="152"/>
      <c r="I10" s="154"/>
      <c r="J10" s="152"/>
    </row>
    <row r="11" spans="1:16" ht="21.75" customHeight="1">
      <c r="A11" s="90" t="s">
        <v>104</v>
      </c>
      <c r="D11" s="153"/>
      <c r="E11" s="153"/>
      <c r="F11" s="153"/>
      <c r="G11" s="85"/>
      <c r="H11" s="153"/>
      <c r="I11" s="153"/>
      <c r="J11" s="153"/>
    </row>
    <row r="12" spans="1:16" ht="21.75" customHeight="1">
      <c r="A12" s="90" t="s">
        <v>48</v>
      </c>
      <c r="D12" s="85">
        <v>10280</v>
      </c>
      <c r="E12" s="154"/>
      <c r="F12" s="85">
        <v>3215</v>
      </c>
      <c r="G12" s="152"/>
      <c r="H12" s="155">
        <v>62</v>
      </c>
      <c r="I12" s="154"/>
      <c r="J12" s="155">
        <v>290</v>
      </c>
    </row>
    <row r="13" spans="1:16" ht="21.75" customHeight="1">
      <c r="A13" s="90" t="s">
        <v>126</v>
      </c>
      <c r="D13" s="85">
        <v>1116</v>
      </c>
      <c r="E13" s="154"/>
      <c r="F13" s="85">
        <v>1207</v>
      </c>
      <c r="G13" s="152"/>
      <c r="H13" s="155">
        <v>95</v>
      </c>
      <c r="I13" s="154"/>
      <c r="J13" s="155">
        <v>91</v>
      </c>
    </row>
    <row r="14" spans="1:16" ht="21.75" customHeight="1">
      <c r="A14" s="90" t="s">
        <v>224</v>
      </c>
      <c r="D14" s="85">
        <v>1</v>
      </c>
      <c r="E14" s="154"/>
      <c r="F14" s="85">
        <v>0</v>
      </c>
      <c r="G14" s="152"/>
      <c r="H14" s="155">
        <v>0</v>
      </c>
      <c r="I14" s="154"/>
      <c r="J14" s="155">
        <v>0</v>
      </c>
    </row>
    <row r="15" spans="1:16" ht="21.75" customHeight="1">
      <c r="A15" s="90" t="s">
        <v>215</v>
      </c>
      <c r="D15" s="85">
        <v>0</v>
      </c>
      <c r="E15" s="154"/>
      <c r="F15" s="85">
        <v>0</v>
      </c>
      <c r="G15" s="152"/>
      <c r="H15" s="155">
        <v>-20818</v>
      </c>
      <c r="I15" s="154"/>
      <c r="J15" s="155">
        <v>1860</v>
      </c>
    </row>
    <row r="16" spans="1:16" ht="21.75" customHeight="1">
      <c r="A16" s="90" t="s">
        <v>114</v>
      </c>
      <c r="D16" s="85">
        <v>-187</v>
      </c>
      <c r="E16" s="153"/>
      <c r="F16" s="85">
        <v>0</v>
      </c>
      <c r="G16" s="152"/>
      <c r="H16" s="155">
        <v>-187</v>
      </c>
      <c r="I16" s="154"/>
      <c r="J16" s="155">
        <v>0</v>
      </c>
    </row>
    <row r="17" spans="1:10" ht="21.75" customHeight="1">
      <c r="A17" s="90" t="s">
        <v>188</v>
      </c>
      <c r="D17" s="85">
        <v>-1092</v>
      </c>
      <c r="E17" s="153"/>
      <c r="F17" s="155">
        <v>0</v>
      </c>
      <c r="G17" s="152"/>
      <c r="H17" s="85">
        <v>-1092</v>
      </c>
      <c r="I17" s="154"/>
      <c r="J17" s="155">
        <v>0</v>
      </c>
    </row>
    <row r="18" spans="1:10" ht="21.75" customHeight="1">
      <c r="A18" s="90" t="s">
        <v>253</v>
      </c>
      <c r="D18" s="85"/>
      <c r="E18" s="153"/>
      <c r="F18" s="85"/>
      <c r="G18" s="152"/>
      <c r="H18" s="152"/>
      <c r="J18" s="152"/>
    </row>
    <row r="19" spans="1:10" ht="21.75" customHeight="1">
      <c r="A19" s="90" t="s">
        <v>246</v>
      </c>
      <c r="D19" s="85">
        <f>129397+1818</f>
        <v>131215</v>
      </c>
      <c r="E19" s="153"/>
      <c r="F19" s="85">
        <v>-194</v>
      </c>
      <c r="G19" s="152"/>
      <c r="H19" s="152">
        <f>95493+1818</f>
        <v>97311</v>
      </c>
      <c r="J19" s="152">
        <v>-194</v>
      </c>
    </row>
    <row r="20" spans="1:10" ht="21.75" customHeight="1">
      <c r="A20" s="90" t="s">
        <v>247</v>
      </c>
    </row>
    <row r="21" spans="1:10" ht="21.75" customHeight="1">
      <c r="A21" s="90" t="s">
        <v>220</v>
      </c>
      <c r="D21" s="85">
        <v>-1632</v>
      </c>
      <c r="E21" s="153"/>
      <c r="F21" s="85">
        <v>-5313</v>
      </c>
      <c r="G21" s="152"/>
      <c r="H21" s="155">
        <v>0</v>
      </c>
      <c r="J21" s="152">
        <v>-5356</v>
      </c>
    </row>
    <row r="22" spans="1:10" ht="21.75" customHeight="1">
      <c r="A22" s="90" t="s">
        <v>216</v>
      </c>
      <c r="D22" s="85">
        <v>471</v>
      </c>
      <c r="E22" s="153"/>
      <c r="F22" s="85">
        <v>-1747</v>
      </c>
      <c r="G22" s="152"/>
      <c r="H22" s="155">
        <v>0</v>
      </c>
      <c r="I22" s="152"/>
      <c r="J22" s="152">
        <v>0</v>
      </c>
    </row>
    <row r="23" spans="1:10" ht="21.75" customHeight="1">
      <c r="A23" s="90" t="s">
        <v>153</v>
      </c>
      <c r="D23" s="85">
        <v>320</v>
      </c>
      <c r="E23" s="153"/>
      <c r="F23" s="85">
        <v>870</v>
      </c>
      <c r="G23" s="85"/>
      <c r="H23" s="85">
        <v>71</v>
      </c>
      <c r="I23" s="154"/>
      <c r="J23" s="152">
        <v>194</v>
      </c>
    </row>
    <row r="24" spans="1:10" ht="21.75" customHeight="1">
      <c r="A24" s="90" t="s">
        <v>217</v>
      </c>
      <c r="D24" s="85">
        <v>55</v>
      </c>
      <c r="E24" s="153"/>
      <c r="F24" s="85">
        <v>-286</v>
      </c>
      <c r="G24" s="152"/>
      <c r="H24" s="85">
        <v>0</v>
      </c>
      <c r="I24" s="154"/>
      <c r="J24" s="152">
        <v>0</v>
      </c>
    </row>
    <row r="25" spans="1:10" ht="21.75" customHeight="1">
      <c r="A25" s="90" t="s">
        <v>211</v>
      </c>
      <c r="D25" s="85">
        <v>-32148</v>
      </c>
      <c r="E25" s="152"/>
      <c r="F25" s="85">
        <v>-17384</v>
      </c>
      <c r="G25" s="152"/>
      <c r="H25" s="85">
        <v>-25376</v>
      </c>
      <c r="I25" s="153"/>
      <c r="J25" s="85">
        <v>-10982</v>
      </c>
    </row>
    <row r="26" spans="1:10" ht="21.75" customHeight="1">
      <c r="A26" s="90" t="s">
        <v>210</v>
      </c>
      <c r="D26" s="85">
        <v>-483</v>
      </c>
      <c r="E26" s="152"/>
      <c r="F26" s="85">
        <v>-5036</v>
      </c>
      <c r="G26" s="152"/>
      <c r="H26" s="85">
        <v>-483</v>
      </c>
      <c r="I26" s="153"/>
      <c r="J26" s="85">
        <v>-278</v>
      </c>
    </row>
    <row r="27" spans="1:10" ht="21.75" customHeight="1">
      <c r="A27" s="90" t="s">
        <v>56</v>
      </c>
      <c r="D27" s="86">
        <v>16847</v>
      </c>
      <c r="E27" s="154"/>
      <c r="F27" s="86">
        <v>15447</v>
      </c>
      <c r="G27" s="152"/>
      <c r="H27" s="156">
        <v>11192</v>
      </c>
      <c r="I27" s="154"/>
      <c r="J27" s="156">
        <v>5441</v>
      </c>
    </row>
    <row r="28" spans="1:10" ht="21.75" customHeight="1">
      <c r="A28" s="90" t="s">
        <v>127</v>
      </c>
      <c r="D28" s="153"/>
      <c r="E28" s="153"/>
      <c r="F28" s="153"/>
      <c r="G28" s="153"/>
      <c r="H28" s="153"/>
      <c r="J28" s="90"/>
    </row>
    <row r="29" spans="1:10" ht="21.75" customHeight="1">
      <c r="A29" s="90" t="s">
        <v>57</v>
      </c>
      <c r="D29" s="152">
        <f>SUM(D9:D27)</f>
        <v>-6327</v>
      </c>
      <c r="E29" s="154"/>
      <c r="F29" s="152">
        <f>SUM(F9:F27)</f>
        <v>-7371</v>
      </c>
      <c r="G29" s="152"/>
      <c r="H29" s="152">
        <f>SUM(H9:H27)</f>
        <v>-76414</v>
      </c>
      <c r="I29" s="154"/>
      <c r="J29" s="152">
        <f>SUM(J9:J27)</f>
        <v>-7036</v>
      </c>
    </row>
    <row r="30" spans="1:10" ht="21.75" customHeight="1">
      <c r="A30" s="90" t="s">
        <v>40</v>
      </c>
      <c r="D30" s="152"/>
      <c r="E30" s="154"/>
      <c r="F30" s="152"/>
      <c r="G30" s="152"/>
      <c r="H30" s="155"/>
      <c r="J30" s="90"/>
    </row>
    <row r="31" spans="1:10" ht="21.75" customHeight="1">
      <c r="A31" s="90" t="s">
        <v>49</v>
      </c>
      <c r="D31" s="152">
        <v>68813</v>
      </c>
      <c r="E31" s="154"/>
      <c r="F31" s="152">
        <v>-4329</v>
      </c>
      <c r="G31" s="152"/>
      <c r="H31" s="152">
        <v>-184553</v>
      </c>
      <c r="I31" s="154"/>
      <c r="J31" s="152">
        <v>45928</v>
      </c>
    </row>
    <row r="32" spans="1:10" ht="21.75" customHeight="1">
      <c r="A32" s="90" t="s">
        <v>172</v>
      </c>
      <c r="D32" s="152">
        <v>-40981</v>
      </c>
      <c r="E32" s="154"/>
      <c r="F32" s="152">
        <v>-294970</v>
      </c>
      <c r="G32" s="152"/>
      <c r="H32" s="155">
        <v>0</v>
      </c>
      <c r="I32" s="154"/>
      <c r="J32" s="155">
        <v>0</v>
      </c>
    </row>
    <row r="33" spans="1:10" ht="21.75" customHeight="1">
      <c r="A33" s="90" t="s">
        <v>50</v>
      </c>
      <c r="D33" s="152">
        <v>-26295</v>
      </c>
      <c r="E33" s="154"/>
      <c r="F33" s="152">
        <v>296132</v>
      </c>
      <c r="G33" s="152"/>
      <c r="H33" s="155">
        <v>0</v>
      </c>
      <c r="I33" s="154"/>
      <c r="J33" s="155">
        <v>0</v>
      </c>
    </row>
    <row r="34" spans="1:10" ht="21.75" customHeight="1">
      <c r="A34" s="90" t="s">
        <v>77</v>
      </c>
      <c r="D34" s="152">
        <v>-7418</v>
      </c>
      <c r="E34" s="154"/>
      <c r="F34" s="152">
        <v>337</v>
      </c>
      <c r="G34" s="152"/>
      <c r="H34" s="155">
        <v>119969</v>
      </c>
      <c r="I34" s="154"/>
      <c r="J34" s="155">
        <v>-111436</v>
      </c>
    </row>
    <row r="35" spans="1:10" ht="21.75" customHeight="1">
      <c r="A35" s="90" t="s">
        <v>176</v>
      </c>
      <c r="D35" s="152">
        <v>3192</v>
      </c>
      <c r="E35" s="154"/>
      <c r="F35" s="152">
        <v>0</v>
      </c>
      <c r="G35" s="152"/>
      <c r="H35" s="155">
        <v>1939</v>
      </c>
      <c r="I35" s="154"/>
      <c r="J35" s="155">
        <v>0</v>
      </c>
    </row>
    <row r="36" spans="1:10" ht="21.75" customHeight="1">
      <c r="A36" s="90" t="s">
        <v>164</v>
      </c>
      <c r="D36" s="152">
        <v>-113198</v>
      </c>
      <c r="E36" s="154"/>
      <c r="F36" s="152">
        <v>82307</v>
      </c>
      <c r="G36" s="152"/>
      <c r="H36" s="155">
        <v>-113198</v>
      </c>
      <c r="I36" s="154"/>
      <c r="J36" s="155">
        <v>82307</v>
      </c>
    </row>
    <row r="37" spans="1:10" ht="21.75" customHeight="1">
      <c r="A37" s="90" t="s">
        <v>51</v>
      </c>
      <c r="D37" s="152">
        <v>-2704</v>
      </c>
      <c r="E37" s="154"/>
      <c r="F37" s="152">
        <v>-2747</v>
      </c>
      <c r="G37" s="152"/>
      <c r="H37" s="155">
        <v>1271</v>
      </c>
      <c r="I37" s="154"/>
      <c r="J37" s="155">
        <v>-114</v>
      </c>
    </row>
    <row r="38" spans="1:10" ht="21.75" customHeight="1">
      <c r="A38" s="90" t="s">
        <v>52</v>
      </c>
      <c r="D38" s="152">
        <v>-1231</v>
      </c>
      <c r="E38" s="154"/>
      <c r="F38" s="152">
        <v>-849</v>
      </c>
      <c r="G38" s="152"/>
      <c r="H38" s="152">
        <v>52</v>
      </c>
      <c r="I38" s="154"/>
      <c r="J38" s="155">
        <v>47</v>
      </c>
    </row>
    <row r="39" spans="1:10" ht="21.75" customHeight="1">
      <c r="A39" s="90" t="s">
        <v>41</v>
      </c>
      <c r="D39" s="152"/>
      <c r="E39" s="154"/>
      <c r="F39" s="152"/>
      <c r="G39" s="152"/>
      <c r="H39" s="152"/>
      <c r="I39" s="154"/>
      <c r="J39" s="152"/>
    </row>
    <row r="40" spans="1:10" ht="21.75" customHeight="1">
      <c r="A40" s="90" t="s">
        <v>173</v>
      </c>
      <c r="D40" s="152">
        <v>-30115</v>
      </c>
      <c r="E40" s="154"/>
      <c r="F40" s="152">
        <v>-10093</v>
      </c>
      <c r="G40" s="152"/>
      <c r="H40" s="155">
        <v>0</v>
      </c>
      <c r="I40" s="154"/>
      <c r="J40" s="155">
        <v>0</v>
      </c>
    </row>
    <row r="41" spans="1:10" ht="21.75" customHeight="1">
      <c r="A41" s="90" t="s">
        <v>53</v>
      </c>
      <c r="D41" s="152">
        <v>74731</v>
      </c>
      <c r="E41" s="154"/>
      <c r="F41" s="152">
        <v>106777</v>
      </c>
      <c r="G41" s="152"/>
      <c r="H41" s="155">
        <v>0</v>
      </c>
      <c r="I41" s="154"/>
      <c r="J41" s="155">
        <v>0</v>
      </c>
    </row>
    <row r="42" spans="1:10" ht="21.75" customHeight="1">
      <c r="A42" s="90" t="s">
        <v>78</v>
      </c>
      <c r="D42" s="152">
        <v>-39731</v>
      </c>
      <c r="E42" s="154"/>
      <c r="F42" s="152">
        <v>-29070</v>
      </c>
      <c r="G42" s="152"/>
      <c r="H42" s="155">
        <v>22726</v>
      </c>
      <c r="I42" s="154"/>
      <c r="J42" s="155">
        <v>4346</v>
      </c>
    </row>
    <row r="43" spans="1:10" ht="21.75" customHeight="1">
      <c r="A43" s="90" t="s">
        <v>177</v>
      </c>
      <c r="D43" s="152">
        <v>-48</v>
      </c>
      <c r="E43" s="154"/>
      <c r="F43" s="152">
        <v>0</v>
      </c>
      <c r="G43" s="152"/>
      <c r="H43" s="155">
        <v>1065</v>
      </c>
      <c r="I43" s="154"/>
      <c r="J43" s="155">
        <v>0</v>
      </c>
    </row>
    <row r="44" spans="1:10" ht="21.75" customHeight="1">
      <c r="A44" s="90" t="s">
        <v>248</v>
      </c>
      <c r="D44" s="152">
        <v>-367</v>
      </c>
      <c r="E44" s="154"/>
      <c r="F44" s="152">
        <v>0</v>
      </c>
      <c r="G44" s="152"/>
      <c r="H44" s="155">
        <v>0</v>
      </c>
      <c r="I44" s="154"/>
      <c r="J44" s="155">
        <v>0</v>
      </c>
    </row>
    <row r="45" spans="1:10" ht="21.75" customHeight="1">
      <c r="A45" s="90" t="s">
        <v>74</v>
      </c>
      <c r="D45" s="152">
        <v>-13699</v>
      </c>
      <c r="E45" s="154"/>
      <c r="F45" s="152">
        <v>-7915</v>
      </c>
      <c r="G45" s="152"/>
      <c r="H45" s="155">
        <v>-315</v>
      </c>
      <c r="I45" s="154"/>
      <c r="J45" s="155">
        <v>-1801</v>
      </c>
    </row>
    <row r="46" spans="1:10" ht="21.75" customHeight="1">
      <c r="A46" s="90" t="s">
        <v>63</v>
      </c>
      <c r="D46" s="156">
        <v>1874</v>
      </c>
      <c r="E46" s="154"/>
      <c r="F46" s="156">
        <v>-2184</v>
      </c>
      <c r="G46" s="152"/>
      <c r="H46" s="156">
        <v>2251</v>
      </c>
      <c r="I46" s="154"/>
      <c r="J46" s="156">
        <v>-2185</v>
      </c>
    </row>
    <row r="47" spans="1:10" ht="21.75" customHeight="1">
      <c r="A47" s="90" t="s">
        <v>128</v>
      </c>
      <c r="D47" s="152">
        <f>SUM(D29:D46)</f>
        <v>-133504</v>
      </c>
      <c r="E47" s="152"/>
      <c r="F47" s="152">
        <f>SUM(F29:F46)</f>
        <v>126025</v>
      </c>
      <c r="G47" s="152"/>
      <c r="H47" s="152">
        <f>SUM(H29:H46)</f>
        <v>-225207</v>
      </c>
      <c r="I47" s="152"/>
      <c r="J47" s="152">
        <f>SUM(J29:J46)</f>
        <v>10056</v>
      </c>
    </row>
    <row r="48" spans="1:10" ht="21.75" customHeight="1">
      <c r="A48" s="90" t="s">
        <v>96</v>
      </c>
      <c r="D48" s="152">
        <v>26360</v>
      </c>
      <c r="E48" s="152"/>
      <c r="F48" s="152">
        <v>17086</v>
      </c>
      <c r="G48" s="152"/>
      <c r="H48" s="152">
        <v>22640</v>
      </c>
      <c r="I48" s="152"/>
      <c r="J48" s="152">
        <v>7238</v>
      </c>
    </row>
    <row r="49" spans="1:16" ht="21.75" customHeight="1">
      <c r="A49" s="90" t="s">
        <v>111</v>
      </c>
      <c r="D49" s="152">
        <v>-15480</v>
      </c>
      <c r="E49" s="154"/>
      <c r="F49" s="152">
        <v>-13336</v>
      </c>
      <c r="G49" s="152"/>
      <c r="H49" s="155">
        <v>-10631</v>
      </c>
      <c r="I49" s="154"/>
      <c r="J49" s="155">
        <v>-4116</v>
      </c>
    </row>
    <row r="50" spans="1:16" ht="21.75" customHeight="1">
      <c r="A50" s="90" t="s">
        <v>254</v>
      </c>
      <c r="D50" s="152">
        <v>-3215</v>
      </c>
      <c r="E50" s="154"/>
      <c r="F50" s="152">
        <v>-1718</v>
      </c>
      <c r="G50" s="152"/>
      <c r="H50" s="152">
        <v>-1602</v>
      </c>
      <c r="I50" s="154"/>
      <c r="J50" s="152">
        <v>-110</v>
      </c>
    </row>
    <row r="51" spans="1:16" ht="21.75" customHeight="1">
      <c r="A51" s="123" t="s">
        <v>145</v>
      </c>
      <c r="D51" s="157">
        <f>SUM(D47:D50)</f>
        <v>-125839</v>
      </c>
      <c r="E51" s="154"/>
      <c r="F51" s="157">
        <f>SUM(F47:F50)</f>
        <v>128057</v>
      </c>
      <c r="G51" s="152"/>
      <c r="H51" s="157">
        <f>SUM(H47:H50)</f>
        <v>-214800</v>
      </c>
      <c r="I51" s="154"/>
      <c r="J51" s="157">
        <f>SUM(J47:J50)</f>
        <v>13068</v>
      </c>
    </row>
    <row r="52" spans="1:16" ht="21.75" customHeight="1">
      <c r="D52" s="90"/>
      <c r="F52" s="90"/>
      <c r="G52" s="90"/>
      <c r="H52" s="90"/>
      <c r="J52" s="90"/>
    </row>
    <row r="53" spans="1:16" ht="21.75" customHeight="1">
      <c r="A53" s="90" t="s">
        <v>1</v>
      </c>
    </row>
    <row r="54" spans="1:16" ht="21.75" customHeight="1">
      <c r="D54" s="137"/>
      <c r="E54" s="138"/>
      <c r="F54" s="137"/>
      <c r="G54" s="139"/>
      <c r="H54" s="137"/>
      <c r="I54" s="138"/>
      <c r="J54" s="73" t="s">
        <v>86</v>
      </c>
    </row>
    <row r="55" spans="1:16" s="123" customFormat="1" ht="21.75" customHeight="1">
      <c r="A55" s="123" t="s">
        <v>60</v>
      </c>
      <c r="D55" s="141"/>
      <c r="F55" s="141"/>
      <c r="G55" s="142"/>
      <c r="H55" s="141"/>
      <c r="J55" s="88"/>
      <c r="M55" s="141"/>
      <c r="P55" s="141"/>
    </row>
    <row r="56" spans="1:16" s="123" customFormat="1" ht="21.75" customHeight="1">
      <c r="A56" s="123" t="s">
        <v>97</v>
      </c>
      <c r="D56" s="141"/>
      <c r="F56" s="141"/>
      <c r="G56" s="142"/>
      <c r="H56" s="141"/>
      <c r="J56" s="75"/>
      <c r="M56" s="141"/>
      <c r="P56" s="141"/>
    </row>
    <row r="57" spans="1:16" s="123" customFormat="1" ht="21.75" customHeight="1">
      <c r="A57" s="123" t="s">
        <v>193</v>
      </c>
      <c r="D57" s="141"/>
      <c r="F57" s="141"/>
      <c r="G57" s="142"/>
      <c r="H57" s="141"/>
      <c r="J57" s="75"/>
      <c r="M57" s="141"/>
      <c r="P57" s="141"/>
    </row>
    <row r="58" spans="1:16" s="143" customFormat="1" ht="21.75" customHeight="1">
      <c r="A58" s="138"/>
      <c r="B58" s="138"/>
      <c r="C58" s="138"/>
      <c r="D58" s="137"/>
      <c r="E58" s="137"/>
      <c r="F58" s="137"/>
      <c r="G58" s="137"/>
      <c r="H58" s="137"/>
      <c r="I58" s="137"/>
      <c r="J58" s="78" t="s">
        <v>83</v>
      </c>
      <c r="M58" s="144"/>
      <c r="P58" s="144"/>
    </row>
    <row r="59" spans="1:16" s="143" customFormat="1" ht="21.75" customHeight="1">
      <c r="A59" s="138"/>
      <c r="B59" s="138"/>
      <c r="C59" s="138"/>
      <c r="D59" s="145" t="s">
        <v>26</v>
      </c>
      <c r="E59" s="146"/>
      <c r="F59" s="145"/>
      <c r="G59" s="87"/>
      <c r="H59" s="145" t="s">
        <v>25</v>
      </c>
      <c r="I59" s="146"/>
      <c r="J59" s="145"/>
      <c r="M59" s="144"/>
      <c r="P59" s="144"/>
    </row>
    <row r="60" spans="1:16" ht="21.75" customHeight="1">
      <c r="B60" s="147"/>
      <c r="C60" s="147"/>
      <c r="D60" s="148" t="s">
        <v>194</v>
      </c>
      <c r="E60" s="149"/>
      <c r="F60" s="148" t="s">
        <v>155</v>
      </c>
      <c r="G60" s="140"/>
      <c r="H60" s="148" t="s">
        <v>194</v>
      </c>
      <c r="I60" s="149"/>
      <c r="J60" s="148" t="s">
        <v>155</v>
      </c>
    </row>
    <row r="61" spans="1:16" ht="21.75" customHeight="1">
      <c r="A61" s="123" t="s">
        <v>58</v>
      </c>
    </row>
    <row r="62" spans="1:16" ht="21.75" customHeight="1">
      <c r="A62" s="90" t="s">
        <v>129</v>
      </c>
      <c r="D62" s="152">
        <v>158</v>
      </c>
      <c r="E62" s="153"/>
      <c r="F62" s="152">
        <v>0</v>
      </c>
      <c r="G62" s="152"/>
      <c r="H62" s="155">
        <v>0</v>
      </c>
      <c r="I62" s="158"/>
      <c r="J62" s="155">
        <v>2856</v>
      </c>
    </row>
    <row r="63" spans="1:16" ht="21.75" customHeight="1">
      <c r="A63" s="90" t="s">
        <v>189</v>
      </c>
      <c r="D63" s="152">
        <v>0</v>
      </c>
      <c r="E63" s="153"/>
      <c r="F63" s="155">
        <v>0</v>
      </c>
      <c r="G63" s="152"/>
      <c r="H63" s="152">
        <v>-1400</v>
      </c>
      <c r="I63" s="154"/>
      <c r="J63" s="152">
        <v>1000</v>
      </c>
    </row>
    <row r="64" spans="1:16" ht="21.75" customHeight="1">
      <c r="A64" s="90" t="s">
        <v>165</v>
      </c>
      <c r="D64" s="152">
        <v>0</v>
      </c>
      <c r="E64" s="153"/>
      <c r="F64" s="155">
        <v>50</v>
      </c>
      <c r="G64" s="152"/>
      <c r="H64" s="155">
        <v>0</v>
      </c>
      <c r="I64" s="154"/>
      <c r="J64" s="152">
        <v>0</v>
      </c>
    </row>
    <row r="65" spans="1:12" ht="21.75" customHeight="1">
      <c r="A65" s="90" t="s">
        <v>110</v>
      </c>
      <c r="D65" s="152">
        <v>-1151</v>
      </c>
      <c r="E65" s="154"/>
      <c r="F65" s="155">
        <v>-9727</v>
      </c>
      <c r="G65" s="155"/>
      <c r="H65" s="155">
        <v>0</v>
      </c>
      <c r="I65" s="154"/>
      <c r="J65" s="155">
        <v>0</v>
      </c>
    </row>
    <row r="66" spans="1:12" ht="21.75" customHeight="1">
      <c r="A66" s="90" t="s">
        <v>225</v>
      </c>
      <c r="D66" s="152">
        <v>2</v>
      </c>
      <c r="E66" s="154"/>
      <c r="F66" s="152">
        <v>286</v>
      </c>
      <c r="G66" s="152"/>
      <c r="H66" s="155">
        <v>0</v>
      </c>
      <c r="I66" s="154"/>
      <c r="J66" s="155">
        <v>0</v>
      </c>
    </row>
    <row r="67" spans="1:12" ht="21.75" customHeight="1">
      <c r="A67" s="90" t="s">
        <v>130</v>
      </c>
      <c r="D67" s="152">
        <v>-813</v>
      </c>
      <c r="E67" s="154"/>
      <c r="F67" s="152">
        <v>-80</v>
      </c>
      <c r="G67" s="152"/>
      <c r="H67" s="155">
        <v>0</v>
      </c>
      <c r="I67" s="154"/>
      <c r="J67" s="155">
        <v>0</v>
      </c>
    </row>
    <row r="68" spans="1:12" ht="21.75" customHeight="1">
      <c r="A68" s="123" t="s">
        <v>149</v>
      </c>
      <c r="D68" s="157">
        <f>SUM(D62:D67)</f>
        <v>-1804</v>
      </c>
      <c r="E68" s="154"/>
      <c r="F68" s="157">
        <f>SUM(F62:F67)</f>
        <v>-9471</v>
      </c>
      <c r="G68" s="152"/>
      <c r="H68" s="157">
        <f>SUM(H62:H67)</f>
        <v>-1400</v>
      </c>
      <c r="I68" s="154"/>
      <c r="J68" s="157">
        <f>SUM(J62:J67)</f>
        <v>3856</v>
      </c>
    </row>
    <row r="69" spans="1:12" ht="21.75" customHeight="1">
      <c r="A69" s="123" t="s">
        <v>59</v>
      </c>
      <c r="D69" s="154"/>
      <c r="E69" s="154"/>
      <c r="F69" s="154"/>
      <c r="G69" s="159"/>
      <c r="H69" s="154"/>
      <c r="I69" s="154"/>
      <c r="J69" s="154"/>
    </row>
    <row r="70" spans="1:12" ht="21.75" customHeight="1">
      <c r="A70" s="90" t="s">
        <v>218</v>
      </c>
      <c r="D70" s="152">
        <v>-205000</v>
      </c>
      <c r="E70" s="152"/>
      <c r="F70" s="152">
        <v>220000</v>
      </c>
      <c r="G70" s="159"/>
      <c r="H70" s="155">
        <v>0</v>
      </c>
      <c r="I70" s="155"/>
      <c r="J70" s="155">
        <v>0</v>
      </c>
    </row>
    <row r="71" spans="1:12" ht="21.75" customHeight="1">
      <c r="A71" s="90" t="s">
        <v>190</v>
      </c>
      <c r="D71" s="152">
        <v>0</v>
      </c>
      <c r="E71" s="152"/>
      <c r="F71" s="152">
        <v>0</v>
      </c>
      <c r="G71" s="159"/>
      <c r="H71" s="155">
        <v>-94000</v>
      </c>
      <c r="I71" s="155"/>
      <c r="J71" s="155">
        <v>-134700</v>
      </c>
      <c r="K71" s="151"/>
      <c r="L71" s="151"/>
    </row>
    <row r="72" spans="1:12" ht="21.75" customHeight="1">
      <c r="A72" s="90" t="s">
        <v>180</v>
      </c>
      <c r="D72" s="152">
        <v>229904</v>
      </c>
      <c r="E72" s="152"/>
      <c r="F72" s="152">
        <v>-400746</v>
      </c>
      <c r="G72" s="159"/>
      <c r="H72" s="155">
        <v>210194</v>
      </c>
      <c r="I72" s="155"/>
      <c r="J72" s="155">
        <v>0</v>
      </c>
      <c r="K72" s="151"/>
      <c r="L72" s="151"/>
    </row>
    <row r="73" spans="1:12" ht="21.75" customHeight="1">
      <c r="A73" s="90" t="s">
        <v>132</v>
      </c>
      <c r="D73" s="152">
        <v>213100</v>
      </c>
      <c r="E73" s="152"/>
      <c r="F73" s="152">
        <v>312200</v>
      </c>
      <c r="G73" s="159"/>
      <c r="H73" s="155">
        <v>213100</v>
      </c>
      <c r="I73" s="152"/>
      <c r="J73" s="152">
        <v>312200</v>
      </c>
      <c r="K73" s="151"/>
      <c r="L73" s="151"/>
    </row>
    <row r="74" spans="1:12" ht="21.75" customHeight="1">
      <c r="A74" s="90" t="s">
        <v>133</v>
      </c>
      <c r="D74" s="152">
        <v>-114800</v>
      </c>
      <c r="E74" s="152"/>
      <c r="F74" s="152">
        <v>-200000</v>
      </c>
      <c r="G74" s="159"/>
      <c r="H74" s="155">
        <v>-114800</v>
      </c>
      <c r="I74" s="152"/>
      <c r="J74" s="152">
        <v>-200000</v>
      </c>
      <c r="K74" s="151"/>
      <c r="L74" s="151"/>
    </row>
    <row r="75" spans="1:12" ht="21.75" customHeight="1">
      <c r="A75" s="90" t="s">
        <v>233</v>
      </c>
      <c r="D75" s="152">
        <v>-7192</v>
      </c>
      <c r="E75" s="152"/>
      <c r="F75" s="152">
        <v>-134</v>
      </c>
      <c r="G75" s="159"/>
      <c r="H75" s="155">
        <v>0</v>
      </c>
      <c r="I75" s="152"/>
      <c r="J75" s="152">
        <v>0</v>
      </c>
      <c r="K75" s="151"/>
      <c r="L75" s="151"/>
    </row>
    <row r="76" spans="1:12" ht="21.75" customHeight="1">
      <c r="A76" s="90" t="s">
        <v>134</v>
      </c>
      <c r="D76" s="152">
        <v>0</v>
      </c>
      <c r="E76" s="152"/>
      <c r="F76" s="156">
        <v>34</v>
      </c>
      <c r="G76" s="159"/>
      <c r="H76" s="160">
        <v>0</v>
      </c>
      <c r="I76" s="152"/>
      <c r="J76" s="156">
        <v>34</v>
      </c>
      <c r="K76" s="151"/>
      <c r="L76" s="151"/>
    </row>
    <row r="77" spans="1:12" ht="21.75" customHeight="1">
      <c r="A77" s="123" t="s">
        <v>167</v>
      </c>
      <c r="D77" s="157">
        <f>SUM(D70:D76)</f>
        <v>116012</v>
      </c>
      <c r="E77" s="154"/>
      <c r="F77" s="156">
        <f>SUM(F70:F76)</f>
        <v>-68646</v>
      </c>
      <c r="G77" s="152"/>
      <c r="H77" s="156">
        <f>SUM(H70:H76)</f>
        <v>214494</v>
      </c>
      <c r="I77" s="154"/>
      <c r="J77" s="156">
        <f>SUM(J70:J76)</f>
        <v>-22466</v>
      </c>
    </row>
    <row r="78" spans="1:12" ht="21.75" customHeight="1">
      <c r="A78" s="123" t="s">
        <v>4</v>
      </c>
      <c r="D78" s="154">
        <f>SUM(D51,D68,D77)</f>
        <v>-11631</v>
      </c>
      <c r="E78" s="154"/>
      <c r="F78" s="154">
        <f>SUM(F51,F68,F77)</f>
        <v>49940</v>
      </c>
      <c r="G78" s="152"/>
      <c r="H78" s="154">
        <f>SUM(H51,H68,H77)</f>
        <v>-1706</v>
      </c>
      <c r="I78" s="154"/>
      <c r="J78" s="154">
        <f>SUM(J51,J68,J77)</f>
        <v>-5542</v>
      </c>
    </row>
    <row r="79" spans="1:12" ht="21.75" customHeight="1">
      <c r="A79" s="90" t="s">
        <v>88</v>
      </c>
      <c r="D79" s="156">
        <v>62220</v>
      </c>
      <c r="E79" s="154"/>
      <c r="F79" s="156">
        <v>49997</v>
      </c>
      <c r="G79" s="152"/>
      <c r="H79" s="156">
        <v>3190</v>
      </c>
      <c r="I79" s="154"/>
      <c r="J79" s="156">
        <v>6926</v>
      </c>
    </row>
    <row r="80" spans="1:12" ht="21.75" customHeight="1" thickBot="1">
      <c r="A80" s="123" t="s">
        <v>150</v>
      </c>
      <c r="B80" s="130"/>
      <c r="C80" s="130"/>
      <c r="D80" s="161">
        <f>SUM(D78:D79)</f>
        <v>50589</v>
      </c>
      <c r="E80" s="152"/>
      <c r="F80" s="161">
        <f>SUM(F78:F79)</f>
        <v>99937</v>
      </c>
      <c r="G80" s="152"/>
      <c r="H80" s="161">
        <f>SUM(H78:H79)</f>
        <v>1484</v>
      </c>
      <c r="I80" s="154"/>
      <c r="J80" s="161">
        <f>SUM(J78:J79)</f>
        <v>1384</v>
      </c>
    </row>
    <row r="81" spans="1:14" ht="21.75" customHeight="1" thickTop="1">
      <c r="B81" s="130"/>
      <c r="C81" s="130"/>
      <c r="D81" s="162">
        <f>SUM(D80-BS!D10)</f>
        <v>0</v>
      </c>
      <c r="E81" s="162"/>
      <c r="F81" s="162"/>
      <c r="G81" s="163"/>
      <c r="H81" s="162">
        <f>SUM(H80-BS!H10)</f>
        <v>0</v>
      </c>
      <c r="I81" s="162"/>
      <c r="J81" s="162"/>
    </row>
    <row r="82" spans="1:14" ht="21.75" customHeight="1">
      <c r="A82" s="123" t="s">
        <v>151</v>
      </c>
      <c r="D82" s="164"/>
      <c r="E82" s="158"/>
      <c r="F82" s="164"/>
      <c r="G82" s="165"/>
      <c r="H82" s="166"/>
      <c r="I82" s="158"/>
      <c r="J82" s="166"/>
    </row>
    <row r="83" spans="1:14" ht="21.75" customHeight="1">
      <c r="A83" s="90" t="s">
        <v>42</v>
      </c>
      <c r="D83" s="153"/>
      <c r="E83" s="153"/>
      <c r="F83" s="153"/>
      <c r="G83" s="152"/>
      <c r="H83" s="152"/>
      <c r="I83" s="154"/>
      <c r="J83" s="152"/>
    </row>
    <row r="84" spans="1:14" ht="21.75" customHeight="1">
      <c r="A84" s="90" t="s">
        <v>184</v>
      </c>
      <c r="D84" s="153">
        <v>0</v>
      </c>
      <c r="E84" s="153"/>
      <c r="F84" s="152">
        <v>4890</v>
      </c>
      <c r="G84" s="159"/>
      <c r="H84" s="152">
        <v>0</v>
      </c>
      <c r="I84" s="154"/>
      <c r="J84" s="152">
        <v>0</v>
      </c>
    </row>
    <row r="85" spans="1:14" ht="21.75" customHeight="1">
      <c r="A85" s="90" t="s">
        <v>181</v>
      </c>
      <c r="D85" s="153">
        <v>0</v>
      </c>
      <c r="E85" s="153"/>
      <c r="F85" s="152">
        <v>48</v>
      </c>
      <c r="G85" s="159"/>
      <c r="H85" s="152">
        <v>0</v>
      </c>
      <c r="I85" s="154"/>
      <c r="J85" s="152">
        <v>0</v>
      </c>
    </row>
    <row r="86" spans="1:14" ht="21.75" customHeight="1">
      <c r="A86" s="140" t="s">
        <v>255</v>
      </c>
      <c r="D86" s="153">
        <v>0</v>
      </c>
      <c r="E86" s="153"/>
      <c r="F86" s="155">
        <v>12646</v>
      </c>
      <c r="G86" s="152"/>
      <c r="H86" s="152">
        <v>0</v>
      </c>
      <c r="I86" s="154"/>
      <c r="J86" s="152">
        <v>-1200</v>
      </c>
    </row>
    <row r="87" spans="1:14" ht="21.75" customHeight="1">
      <c r="A87" s="90" t="s">
        <v>261</v>
      </c>
      <c r="D87" s="153"/>
      <c r="E87" s="153"/>
      <c r="F87" s="155"/>
      <c r="G87" s="152"/>
      <c r="H87" s="152"/>
      <c r="I87" s="154"/>
      <c r="J87" s="152"/>
    </row>
    <row r="88" spans="1:14" ht="21.75" customHeight="1">
      <c r="A88" s="90" t="s">
        <v>239</v>
      </c>
      <c r="D88" s="153">
        <v>-54915</v>
      </c>
      <c r="E88" s="153"/>
      <c r="F88" s="155">
        <v>0</v>
      </c>
      <c r="G88" s="152"/>
      <c r="H88" s="152">
        <v>-9600</v>
      </c>
      <c r="I88" s="154"/>
      <c r="J88" s="152">
        <v>0</v>
      </c>
    </row>
    <row r="89" spans="1:14" ht="21.75" customHeight="1">
      <c r="A89" s="90" t="s">
        <v>262</v>
      </c>
      <c r="D89" s="155">
        <v>0</v>
      </c>
      <c r="E89" s="155"/>
      <c r="F89" s="155">
        <v>-7273</v>
      </c>
      <c r="G89" s="155"/>
      <c r="H89" s="155">
        <v>0</v>
      </c>
      <c r="I89" s="155"/>
      <c r="J89" s="155">
        <v>-74</v>
      </c>
    </row>
    <row r="90" spans="1:14" ht="21.75" customHeight="1">
      <c r="N90" s="140" t="s">
        <v>219</v>
      </c>
    </row>
    <row r="91" spans="1:14" ht="21.75" customHeight="1">
      <c r="A91" s="90" t="s">
        <v>1</v>
      </c>
      <c r="N91" s="140" t="s">
        <v>219</v>
      </c>
    </row>
    <row r="94" spans="1:14" ht="21.75" customHeight="1">
      <c r="A94" s="140" t="s">
        <v>235</v>
      </c>
    </row>
    <row r="95" spans="1:14" ht="21.75" customHeight="1">
      <c r="A95" s="140" t="s">
        <v>234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1" orientation="portrait" r:id="rId1"/>
  <headerFooter alignWithMargins="0"/>
  <rowBreaks count="4" manualBreakCount="4">
    <brk id="53" max="10" man="1"/>
    <brk id="255" max="65535" man="1"/>
    <brk id="278" max="65535" man="1"/>
    <brk id="324" max="65535" man="1"/>
  </rowBreaks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74752</vt:lpwstr>
  </property>
  <property fmtid="{D5CDD505-2E9C-101B-9397-08002B2CF9AE}" pid="4" name="OptimizationTime">
    <vt:lpwstr>20200814_0750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SC-Conso</vt:lpstr>
      <vt:lpstr>SC-Company</vt:lpstr>
      <vt:lpstr>Cashflow</vt:lpstr>
      <vt:lpstr>BS!Print_Area</vt:lpstr>
      <vt:lpstr>Cashflow!Print_Area</vt:lpstr>
      <vt:lpstr>PL!Print_Area</vt:lpstr>
      <vt:lpstr>'SC-Company'!Print_Area</vt:lpstr>
      <vt:lpstr>'SC-Conso'!Print_Area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Darika Tongprapai</cp:lastModifiedBy>
  <cp:lastPrinted>2020-08-13T23:19:18Z</cp:lastPrinted>
  <dcterms:created xsi:type="dcterms:W3CDTF">1998-02-25T03:57:14Z</dcterms:created>
  <dcterms:modified xsi:type="dcterms:W3CDTF">2020-08-13T23:19:20Z</dcterms:modified>
</cp:coreProperties>
</file>