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3\"/>
    </mc:Choice>
  </mc:AlternateContent>
  <xr:revisionPtr revIDLastSave="0" documentId="13_ncr:1_{C7178752-B2B5-4AA5-930B-37777927B94F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7" r:id="rId1"/>
    <sheet name="PL&amp;CF" sheetId="6" r:id="rId2"/>
    <sheet name="CE1" sheetId="9" r:id="rId3"/>
    <sheet name="CE2" sheetId="10" r:id="rId4"/>
  </sheets>
  <externalReferences>
    <externalReference r:id="rId5"/>
  </externalReferences>
  <definedNames>
    <definedName name="_xlnm.Print_Area" localSheetId="0">BS!$A$1:$K$78</definedName>
    <definedName name="_xlnm.Print_Area" localSheetId="2">'CE1'!$A$1:$Z$35</definedName>
    <definedName name="_xlnm.Print_Area" localSheetId="3">'CE2'!$A$1:$P$31</definedName>
  </definedNames>
  <calcPr calcId="181029"/>
</workbook>
</file>

<file path=xl/calcChain.xml><?xml version="1.0" encoding="utf-8"?>
<calcChain xmlns="http://schemas.openxmlformats.org/spreadsheetml/2006/main">
  <c r="P21" i="10" l="1"/>
  <c r="P26" i="10" l="1"/>
  <c r="V26" i="9" l="1"/>
  <c r="P30" i="9" l="1"/>
  <c r="E138" i="6"/>
  <c r="Z29" i="9"/>
  <c r="X31" i="9"/>
  <c r="P31" i="9"/>
  <c r="R31" i="9"/>
  <c r="V32" i="9"/>
  <c r="Z32" i="9" s="1"/>
  <c r="E97" i="6" l="1"/>
  <c r="E131" i="6"/>
  <c r="G131" i="6"/>
  <c r="L27" i="10" l="1"/>
  <c r="L29" i="10" s="1"/>
  <c r="J27" i="10"/>
  <c r="J29" i="10" s="1"/>
  <c r="H27" i="10"/>
  <c r="H29" i="10" s="1"/>
  <c r="F27" i="10"/>
  <c r="F29" i="10"/>
  <c r="D29" i="10"/>
  <c r="D27" i="10"/>
  <c r="L33" i="9"/>
  <c r="J33" i="9"/>
  <c r="H33" i="9"/>
  <c r="F33" i="9"/>
  <c r="D33" i="9"/>
  <c r="D31" i="9"/>
  <c r="D18" i="9"/>
  <c r="T32" i="9"/>
  <c r="D24" i="10"/>
  <c r="N26" i="10"/>
  <c r="I16" i="7"/>
  <c r="K65" i="7" l="1"/>
  <c r="K64" i="7"/>
  <c r="K58" i="7"/>
  <c r="K57" i="7"/>
  <c r="G69" i="7"/>
  <c r="G66" i="7"/>
  <c r="G65" i="7"/>
  <c r="G64" i="7"/>
  <c r="G62" i="7"/>
  <c r="G60" i="7"/>
  <c r="K138" i="6" l="1"/>
  <c r="I138" i="6"/>
  <c r="I139" i="6" s="1"/>
  <c r="G138" i="6"/>
  <c r="E139" i="6"/>
  <c r="K129" i="6"/>
  <c r="K131" i="6" s="1"/>
  <c r="K139" i="6" s="1"/>
  <c r="G97" i="6"/>
  <c r="K15" i="6"/>
  <c r="G15" i="6"/>
  <c r="G19" i="6"/>
  <c r="G22" i="6" s="1"/>
  <c r="K104" i="6"/>
  <c r="I104" i="6"/>
  <c r="I105" i="6" s="1"/>
  <c r="G104" i="6"/>
  <c r="E104" i="6"/>
  <c r="E105" i="6" s="1"/>
  <c r="G105" i="6" l="1"/>
  <c r="G139" i="6"/>
  <c r="G23" i="6"/>
  <c r="G27" i="6" s="1"/>
  <c r="G29" i="6" s="1"/>
  <c r="G90" i="6" s="1"/>
  <c r="P18" i="10" l="1"/>
  <c r="N28" i="10"/>
  <c r="P28" i="10" s="1"/>
  <c r="P25" i="10"/>
  <c r="N25" i="10"/>
  <c r="N27" i="10" s="1"/>
  <c r="L24" i="10"/>
  <c r="J24" i="10"/>
  <c r="H24" i="10"/>
  <c r="F24" i="10"/>
  <c r="N23" i="10"/>
  <c r="N21" i="10"/>
  <c r="N17" i="10"/>
  <c r="N19" i="10" s="1"/>
  <c r="L17" i="10"/>
  <c r="L19" i="10" s="1"/>
  <c r="J17" i="10"/>
  <c r="J19" i="10" s="1"/>
  <c r="H17" i="10"/>
  <c r="H19" i="10" s="1"/>
  <c r="F17" i="10"/>
  <c r="F19" i="10" s="1"/>
  <c r="D17" i="10"/>
  <c r="D19" i="10" s="1"/>
  <c r="P16" i="10"/>
  <c r="P15" i="10"/>
  <c r="P14" i="10"/>
  <c r="T19" i="9"/>
  <c r="T15" i="9"/>
  <c r="N29" i="10" l="1"/>
  <c r="P23" i="10"/>
  <c r="I58" i="7"/>
  <c r="V19" i="9"/>
  <c r="Z19" i="9" s="1"/>
  <c r="P17" i="10"/>
  <c r="P19" i="10" s="1"/>
  <c r="N24" i="10"/>
  <c r="P27" i="10" s="1"/>
  <c r="P29" i="10" s="1"/>
  <c r="P32" i="10" s="1"/>
  <c r="P24" i="10"/>
  <c r="I57" i="7"/>
  <c r="R33" i="9" l="1"/>
  <c r="L31" i="9"/>
  <c r="J31" i="9"/>
  <c r="H31" i="9"/>
  <c r="F31" i="9"/>
  <c r="T29" i="9"/>
  <c r="N31" i="9"/>
  <c r="N33" i="9" s="1"/>
  <c r="N34" i="9" s="1"/>
  <c r="X28" i="9"/>
  <c r="R28" i="9"/>
  <c r="P28" i="9"/>
  <c r="N28" i="9"/>
  <c r="L28" i="9"/>
  <c r="J28" i="9"/>
  <c r="H28" i="9"/>
  <c r="F28" i="9"/>
  <c r="D28" i="9"/>
  <c r="T26" i="9"/>
  <c r="T23" i="9"/>
  <c r="V23" i="9" s="1"/>
  <c r="R18" i="9"/>
  <c r="R20" i="9" s="1"/>
  <c r="N18" i="9"/>
  <c r="N20" i="9" s="1"/>
  <c r="L18" i="9"/>
  <c r="L20" i="9" s="1"/>
  <c r="J18" i="9"/>
  <c r="J20" i="9" s="1"/>
  <c r="H18" i="9"/>
  <c r="H20" i="9" s="1"/>
  <c r="F18" i="9"/>
  <c r="F20" i="9" s="1"/>
  <c r="D20" i="9"/>
  <c r="T16" i="9"/>
  <c r="V15" i="9"/>
  <c r="X33" i="9" l="1"/>
  <c r="X34" i="9" s="1"/>
  <c r="T28" i="9"/>
  <c r="X18" i="9"/>
  <c r="X20" i="9" s="1"/>
  <c r="P33" i="9"/>
  <c r="Z23" i="9"/>
  <c r="Z15" i="9"/>
  <c r="V16" i="9"/>
  <c r="Z26" i="9"/>
  <c r="V29" i="9"/>
  <c r="T30" i="9" l="1"/>
  <c r="Z28" i="9"/>
  <c r="P18" i="9"/>
  <c r="P20" i="9" s="1"/>
  <c r="T17" i="9"/>
  <c r="V28" i="9"/>
  <c r="Z16" i="9"/>
  <c r="V30" i="9" l="1"/>
  <c r="Z30" i="9" s="1"/>
  <c r="Z31" i="9" s="1"/>
  <c r="Z33" i="9" s="1"/>
  <c r="T31" i="9"/>
  <c r="T33" i="9" s="1"/>
  <c r="V17" i="9"/>
  <c r="T18" i="9"/>
  <c r="T20" i="9" s="1"/>
  <c r="V31" i="9" l="1"/>
  <c r="V33" i="9" s="1"/>
  <c r="Z17" i="9"/>
  <c r="Z18" i="9" s="1"/>
  <c r="Z20" i="9" s="1"/>
  <c r="V18" i="9"/>
  <c r="V20" i="9" s="1"/>
  <c r="K67" i="7" l="1"/>
  <c r="K70" i="7" s="1"/>
  <c r="I67" i="7"/>
  <c r="G67" i="7"/>
  <c r="G70" i="7" s="1"/>
  <c r="E67" i="7"/>
  <c r="E70" i="7" s="1"/>
  <c r="Z34" i="9" s="1"/>
  <c r="K50" i="7"/>
  <c r="I50" i="7"/>
  <c r="G50" i="7"/>
  <c r="E50" i="7"/>
  <c r="K46" i="7"/>
  <c r="K51" i="7" s="1"/>
  <c r="K71" i="7" s="1"/>
  <c r="I46" i="7"/>
  <c r="I51" i="7" s="1"/>
  <c r="G46" i="7"/>
  <c r="G51" i="7" s="1"/>
  <c r="E46" i="7"/>
  <c r="E51" i="7" s="1"/>
  <c r="K27" i="7"/>
  <c r="I27" i="7"/>
  <c r="I28" i="7" s="1"/>
  <c r="G27" i="7"/>
  <c r="E27" i="7"/>
  <c r="K16" i="7"/>
  <c r="K28" i="7" s="1"/>
  <c r="G16" i="7"/>
  <c r="G28" i="7" s="1"/>
  <c r="E16" i="7"/>
  <c r="E28" i="7" l="1"/>
  <c r="I70" i="7"/>
  <c r="I71" i="7" s="1"/>
  <c r="I72" i="7" s="1"/>
  <c r="P30" i="10"/>
  <c r="G71" i="7"/>
  <c r="G72" i="7" s="1"/>
  <c r="E71" i="7"/>
  <c r="E72" i="7" s="1"/>
  <c r="K72" i="7"/>
  <c r="G207" i="6" l="1"/>
  <c r="K207" i="6"/>
  <c r="I207" i="6"/>
  <c r="I15" i="6" l="1"/>
  <c r="I56" i="6"/>
  <c r="E15" i="6"/>
  <c r="K212" i="6"/>
  <c r="G212" i="6"/>
  <c r="K95" i="6"/>
  <c r="K97" i="6" s="1"/>
  <c r="K105" i="6" s="1"/>
  <c r="K60" i="6"/>
  <c r="K63" i="6" s="1"/>
  <c r="K56" i="6"/>
  <c r="G60" i="6"/>
  <c r="G63" i="6" s="1"/>
  <c r="G56" i="6"/>
  <c r="K19" i="6"/>
  <c r="K22" i="6" s="1"/>
  <c r="K23" i="6" s="1"/>
  <c r="K27" i="6" s="1"/>
  <c r="K29" i="6" s="1"/>
  <c r="K32" i="6" s="1"/>
  <c r="I212" i="6"/>
  <c r="E212" i="6"/>
  <c r="E207" i="6"/>
  <c r="I60" i="6"/>
  <c r="I63" i="6" s="1"/>
  <c r="E60" i="6"/>
  <c r="E63" i="6" s="1"/>
  <c r="E56" i="6"/>
  <c r="I19" i="6"/>
  <c r="I22" i="6" s="1"/>
  <c r="E19" i="6"/>
  <c r="E22" i="6" s="1"/>
  <c r="G107" i="6"/>
  <c r="G113" i="6" s="1"/>
  <c r="G110" i="6" s="1"/>
  <c r="I23" i="6" l="1"/>
  <c r="I27" i="6" s="1"/>
  <c r="I29" i="6" s="1"/>
  <c r="I32" i="6" s="1"/>
  <c r="I90" i="6" s="1"/>
  <c r="I107" i="6" s="1"/>
  <c r="I113" i="6" s="1"/>
  <c r="I110" i="6" s="1"/>
  <c r="E23" i="6"/>
  <c r="E27" i="6" s="1"/>
  <c r="E29" i="6" s="1"/>
  <c r="G64" i="6"/>
  <c r="G68" i="6" s="1"/>
  <c r="G70" i="6" s="1"/>
  <c r="G124" i="6" s="1"/>
  <c r="G141" i="6" s="1"/>
  <c r="G147" i="6" s="1"/>
  <c r="G144" i="6" s="1"/>
  <c r="K38" i="6"/>
  <c r="K90" i="6"/>
  <c r="K107" i="6" s="1"/>
  <c r="K113" i="6" s="1"/>
  <c r="K110" i="6" s="1"/>
  <c r="K64" i="6"/>
  <c r="I64" i="6"/>
  <c r="G35" i="6"/>
  <c r="G32" i="6" s="1"/>
  <c r="G38" i="6" s="1"/>
  <c r="E64" i="6"/>
  <c r="I68" i="6" l="1"/>
  <c r="I70" i="6" s="1"/>
  <c r="E68" i="6"/>
  <c r="E70" i="6" s="1"/>
  <c r="K68" i="6"/>
  <c r="K70" i="6" s="1"/>
  <c r="K124" i="6" s="1"/>
  <c r="K141" i="6" s="1"/>
  <c r="K147" i="6" s="1"/>
  <c r="K144" i="6" s="1"/>
  <c r="E35" i="6"/>
  <c r="E32" i="6" s="1"/>
  <c r="E38" i="6" s="1"/>
  <c r="E90" i="6"/>
  <c r="E107" i="6" s="1"/>
  <c r="E113" i="6" s="1"/>
  <c r="E110" i="6" s="1"/>
  <c r="G76" i="6"/>
  <c r="G73" i="6" s="1"/>
  <c r="G159" i="6"/>
  <c r="G175" i="6" s="1"/>
  <c r="G183" i="6" s="1"/>
  <c r="G187" i="6" s="1"/>
  <c r="G214" i="6" s="1"/>
  <c r="G218" i="6" s="1"/>
  <c r="G219" i="6" s="1"/>
  <c r="K73" i="6"/>
  <c r="K79" i="6" s="1"/>
  <c r="I159" i="6"/>
  <c r="I175" i="6" s="1"/>
  <c r="I183" i="6" s="1"/>
  <c r="I187" i="6" s="1"/>
  <c r="I214" i="6" s="1"/>
  <c r="I218" i="6" s="1"/>
  <c r="I219" i="6" s="1"/>
  <c r="I38" i="6"/>
  <c r="I124" i="6" l="1"/>
  <c r="I141" i="6" s="1"/>
  <c r="I147" i="6" s="1"/>
  <c r="I144" i="6" s="1"/>
  <c r="I73" i="6"/>
  <c r="I79" i="6" s="1"/>
  <c r="E124" i="6"/>
  <c r="E141" i="6" s="1"/>
  <c r="E147" i="6" s="1"/>
  <c r="E144" i="6" s="1"/>
  <c r="E159" i="6"/>
  <c r="E76" i="6"/>
  <c r="E73" i="6" s="1"/>
  <c r="E79" i="6" s="1"/>
  <c r="K159" i="6"/>
  <c r="K175" i="6" s="1"/>
  <c r="K183" i="6" s="1"/>
  <c r="K187" i="6" s="1"/>
  <c r="K214" i="6" s="1"/>
  <c r="K218" i="6" s="1"/>
  <c r="K219" i="6" s="1"/>
  <c r="G79" i="6"/>
  <c r="E175" i="6" l="1"/>
  <c r="E183" i="6" s="1"/>
  <c r="E187" i="6" s="1"/>
  <c r="E214" i="6" s="1"/>
  <c r="E218" i="6" s="1"/>
  <c r="E219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Direk</author>
  </authors>
  <commentList>
    <comment ref="L19" authorId="0" shapeId="0" xr:uid="{14EA0DD6-F6A3-4728-A6E4-EE97ED87D21C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  <comment ref="N19" authorId="0" shapeId="0" xr:uid="{277882D3-E276-4EC1-8449-645352C0E416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</commentList>
</comments>
</file>

<file path=xl/sharedStrings.xml><?xml version="1.0" encoding="utf-8"?>
<sst xmlns="http://schemas.openxmlformats.org/spreadsheetml/2006/main" count="391" uniqueCount="224">
  <si>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</si>
  <si>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</si>
  <si>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</si>
  <si>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</si>
  <si>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</si>
  <si>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</si>
  <si>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</si>
  <si>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</si>
  <si>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</si>
  <si>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</si>
  <si>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</si>
  <si>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</si>
  <si>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</si>
  <si>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</si>
  <si>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</si>
  <si>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</si>
  <si>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</si>
  <si>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</si>
  <si>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</si>
  <si>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</si>
  <si>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</si>
  <si>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</si>
  <si>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</si>
  <si>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</si>
  <si>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</si>
  <si>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</si>
  <si>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</si>
  <si>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</si>
  <si>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</si>
  <si>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</si>
  <si>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</si>
  <si>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</si>
  <si>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</si>
  <si>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ผลต่างจากการแปลงค่างบการเงิน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</si>
  <si>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</si>
  <si>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</si>
  <si>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</si>
  <si>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</si>
  <si>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</si>
  <si>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</si>
  <si>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</si>
  <si>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</t>
  </si>
  <si>
    <t>(หน่วย: พันบาทยกเว้นกำไรต่อหุ้นแสดงเป็นบาท)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</si>
  <si>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</si>
  <si>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</si>
  <si>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</si>
  <si>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</si>
  <si>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</si>
  <si>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</si>
  <si>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</si>
  <si>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</si>
  <si>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</si>
  <si>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</si>
  <si>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</si>
  <si>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</si>
  <si>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</si>
  <si>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</si>
  <si>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</si>
  <si>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</si>
  <si>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</si>
  <si>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</si>
  <si>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</si>
  <si>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</si>
  <si>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</si>
  <si>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</si>
  <si>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</si>
  <si>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</si>
  <si>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</si>
  <si>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</si>
  <si>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</si>
  <si>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</si>
  <si>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</si>
  <si>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</si>
  <si>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</si>
  <si>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</si>
  <si>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</si>
  <si>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</si>
  <si>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</si>
  <si>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</si>
  <si>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</si>
  <si>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</si>
  <si>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</si>
  <si>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</si>
  <si>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>เงินกู้ยืมระยะสั้นจากสถาบันการเงิน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</si>
  <si>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</si>
  <si>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</si>
  <si>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</si>
  <si>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</si>
  <si>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 xml:space="preserve"> (ยังไม่ได้ตรวจสอบ แต่สอบทานแล้ว)</t>
  </si>
  <si>
    <t>กำไรขาดทุนเบ็ดเสร็จอื่น:</t>
  </si>
  <si>
    <t xml:space="preserve">กำไรขาดทุนเบ็ดเสร็จอื่นสำหรับงวด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</si>
  <si>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</si>
  <si>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</si>
  <si>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</si>
  <si>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</si>
  <si>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</si>
  <si>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</si>
  <si>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</si>
  <si>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</si>
  <si>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</si>
  <si>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</si>
  <si>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</si>
  <si>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</si>
  <si>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 xml:space="preserve">   ยังไม่ได้จัดสรร</t>
  </si>
  <si>
    <t xml:space="preserve">   จ่ายผลประโยชน์ระยะยาวของพนักงาน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</si>
  <si>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</si>
  <si>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</si>
  <si>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</si>
  <si>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</si>
  <si>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</si>
  <si>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</si>
  <si>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</si>
  <si>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</si>
  <si>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</si>
  <si>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</si>
  <si>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</si>
  <si>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</si>
  <si>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ส่วนที่เป็นของผู้มีส่วนได้เสียที่ไม่มีอำนาจควบคุม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</si>
  <si>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</si>
  <si>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</si>
  <si>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</si>
  <si>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</si>
  <si>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</si>
  <si>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</si>
  <si>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</si>
  <si>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</si>
  <si>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</si>
  <si>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จากกิจกรรมดำเนินงาน</t>
  </si>
  <si>
    <t>ส่วนเกินทุนจากการ</t>
  </si>
  <si>
    <t>เปลี่ยนแปลงสัดส่วน</t>
  </si>
  <si>
    <t>การแบ่งปันกำไร (ขาดทุน)</t>
  </si>
  <si>
    <t>กำไรขาดทุนเบ็ดเสร็จอื่นสำหรับงวด</t>
  </si>
  <si>
    <t>เงินปันผลจ่าย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</si>
  <si>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</si>
  <si>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</si>
  <si>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งบกำไรขาดทุน (ต่อ)</t>
  </si>
  <si>
    <t xml:space="preserve">   กำไรจากการจำหน่ายที่ดิน อาคารและอุปกรณ์</t>
  </si>
  <si>
    <t>กำไรจากการดำเนินงานก่อนการเปลี่ยนแปลงในสินทรัพย์</t>
  </si>
  <si>
    <t>ภาษีเงินได้ค้างจ่าย</t>
  </si>
  <si>
    <t>เจ้าหนี้ทรัสต์รีซีทส์เพิ่มขึ้น (ลดลง)</t>
  </si>
  <si>
    <t>เงินปันผลจ่าย (หมายเหตุ 17)</t>
  </si>
  <si>
    <t>ส่วนเกินทุนจากการเปลี่ยนแปลงสัดส่วน</t>
  </si>
  <si>
    <t xml:space="preserve">   การถือหุ้นในบริษัทย่อย</t>
  </si>
  <si>
    <t>หมายเหตุประกอบงบการเงินเป็นส่วนหนึ่งของงบการเงินระหว่างกาลนี้</t>
  </si>
  <si>
    <t>ส่วนแบ่งกำไร (ขาดทุน) จากเงินลงทุนในบริษัทร่วม</t>
  </si>
  <si>
    <t>ค่าใช้จ่ายในการขายและจัดจำหน่าย</t>
  </si>
  <si>
    <t>ยอดคงเหลือ ณ วันที่ 1 มกราคม 2562</t>
  </si>
  <si>
    <t>ยอดคงเหลือ ณ วันที่ 30 มิถุนายน 2562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</si>
  <si>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</si>
  <si>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</si>
  <si>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>ขาดทุนสำหรับงวด</t>
  </si>
  <si>
    <t>เงินสดจาก (ใช้ไปใน) กิจกรรมดำเนินงาน</t>
  </si>
  <si>
    <t>ดอกเบี้ยรับ</t>
  </si>
  <si>
    <t>กำไร (ขาดทุน) ก่อนภาษีเงินได้</t>
  </si>
  <si>
    <t>ภาษีเงินได้</t>
  </si>
  <si>
    <t xml:space="preserve">กำไรต่อหุ้น </t>
  </si>
  <si>
    <t>กำไรต่อหุ้นขั้นพื้นฐาน</t>
  </si>
  <si>
    <t>รายการปรับกระทบยอดกำไร (ขาดทุน) ก่อนภาษีเป็นเงินสดรับ (จ่าย)</t>
  </si>
  <si>
    <t>เงินสดและรายการเทียบเท่าเงินสดเพิ่มขึ้น (ลดลง)</t>
  </si>
  <si>
    <t>ณ วันที่ 30 มิถุนายน 2563</t>
  </si>
  <si>
    <t>30 มิถุนายน 2563</t>
  </si>
  <si>
    <t>31 ธันวาคม 2562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</si>
  <si>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</si>
  <si>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</si>
  <si>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ในบริษัทย่อยที่ซื้อในราคาต่ำกว่ามูลค่าตามบัญชี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</si>
  <si>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</si>
  <si>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</si>
  <si>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</si>
  <si>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</si>
  <si>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ที่ไม่มีอำนาจควบคุมใน</t>
  </si>
  <si>
    <t>บริษัทย่อยที่ซื้อมาใน</t>
  </si>
  <si>
    <t>ราคาต่ำกว่ามูลค่าตามบัญชี</t>
  </si>
  <si>
    <t>กำไรจากการวัดมูลค่า</t>
  </si>
  <si>
    <t>สินทรัพย์ทางการเงินที่</t>
  </si>
  <si>
    <t>วัดมูลค่ายุติธรรมผ่าน</t>
  </si>
  <si>
    <t>รวมองค์ประกอบอื่น</t>
  </si>
  <si>
    <t>ของส่วนของผู้ถือหุ้น</t>
  </si>
  <si>
    <t>ผลสะสมจากการนำมาตรฐานการรายงาน</t>
  </si>
  <si>
    <t xml:space="preserve">   ทางการเงินใหม่มาถือปฏิบัติครั้งแรก</t>
  </si>
  <si>
    <t xml:space="preserve">     (หมายเหตุ 2)</t>
  </si>
  <si>
    <t xml:space="preserve">ยอดคงเหลือ ณ วันที่ 1 มกราคม 2563 </t>
  </si>
  <si>
    <t>ผลสะสมจากการนำมาตรฐานการรายงานทางการเงินใหม่</t>
  </si>
  <si>
    <t xml:space="preserve">   มาถือปฏิบัติครั้งแรก (หมายเหตุ 2)</t>
  </si>
  <si>
    <t>ค่าเผื่อการลดลงของมูลค่าสินค้าคงเหลือ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</si>
  <si>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</si>
  <si>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</si>
  <si>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</si>
  <si>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 xml:space="preserve">   ค่าเผื่อการลดลงของมูลค่าสินค้าคงเหลือ</t>
  </si>
  <si>
    <t>รายการที่จะไม่ถูกบันทึกในส่วนของกำไรหรือขาดทุนในภายหลัง:</t>
  </si>
  <si>
    <t>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</si>
  <si>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</si>
  <si>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ผลกระทบของภาษีเงินได้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</si>
  <si>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</si>
  <si>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</si>
  <si>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</si>
  <si>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</t>
  </si>
  <si>
    <t xml:space="preserve">   โอนกลับค่าเผื่อผลขาดทุนด้านเครดิตที่คาดว่าจะเกิดขึ้น/ค่าเผื่อหนี้สงสัยจะสูญ</t>
  </si>
  <si>
    <t xml:space="preserve">        - ลูกหนี้การค้า</t>
  </si>
  <si>
    <t xml:space="preserve">   รายได้ทางการเงิน</t>
  </si>
  <si>
    <t xml:space="preserve">   ต้นทุนทางการเงิน</t>
  </si>
  <si>
    <t>สินทรัพย์ทางการเงินหมุนเวียนอื่น (เพิ่มขึ้น) ลดลง</t>
  </si>
  <si>
    <t>สินทรัพย์ทางการเงินไม่หมุนเวียนอื่นเพิ่มขึ้น</t>
  </si>
  <si>
    <t>เงินฝากที่มีภาระค้ำประกันลดลง</t>
  </si>
  <si>
    <t>งบกำไรขาดทุนเบ็ดเสร็จ (ต่อ)</t>
  </si>
  <si>
    <t>งบกำไรขาดทุนเบ็ดเสร็จ</t>
  </si>
  <si>
    <t>ยอดคงเหลือ ณ วันที่ 1 มกราคม 2563 - ตามที่รายงานไว้เดิม</t>
  </si>
  <si>
    <t xml:space="preserve">   - ปรับปรุงใหม่</t>
  </si>
  <si>
    <t xml:space="preserve">   - ตามที่รายงานไว้เดิม</t>
  </si>
  <si>
    <t>ยอดคงเหลือ ณ วันที่ 1 มกราคม 2563 - ปรับปรุงใหม่</t>
  </si>
  <si>
    <t>-</t>
  </si>
  <si>
    <t xml:space="preserve">   ขาดทุนจากสัญญาซื้อขายเงินตราต่างประเทศที่ยังไม่เกิดขึ้นจริง</t>
  </si>
  <si>
    <t>เงินปันผลรับจากเงินลงทุนในบริษัทย่อย</t>
  </si>
  <si>
    <t>เงินสดสุทธิจาก (ใช้ไปใน) กิจกรรมดำเนินงาน</t>
  </si>
  <si>
    <t>สินทรัพย์ไม่หมุนเวียนอื่น (เพิ่มขึ้น) ลดลง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</si>
  <si>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</si>
  <si>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</si>
  <si>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กำไร (ขาดทุน) จากอัตราแลกเปลี่ยนที่ยังไม่เกิดขึ้นจริง</t>
  </si>
  <si>
    <t>1.3, 6</t>
  </si>
  <si>
    <t>ค่าเผื่อการลดลงของมูลค่าสินค้าคงเหลือ (โอนกลับ)</t>
  </si>
  <si>
    <t>ส่วนแบ่งกำไรจากเงินลงทุนในบริษัทร่วม</t>
  </si>
  <si>
    <t xml:space="preserve">   ส่วนแบ่ง (กำไร) ขาดทุนจากเงินลงทุนในบริษัทร่วม</t>
  </si>
  <si>
    <t xml:space="preserve">   กำไรจากอัตราแลกเปลี่ยนที่ยังไม่เกิดขึ้นจริง</t>
  </si>
  <si>
    <t>เงินกู้ยืมระยะสั้นจากสถาบันการเงินเพิ่มขึ้น (ลดลง)</t>
  </si>
  <si>
    <t>กำไรสำหรับงวด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</si>
</sst>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4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6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/>
    <xf numFmtId="164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4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/>
    <xf numFmtId="37" fontId="6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3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/>
    <xf numFmtId="164" fontId="1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0" fontId="2" fillId="0" borderId="0" xfId="0" applyNumberFormat="1" applyFont="1" applyFill="1"/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164" fontId="2" fillId="0" borderId="0" xfId="0" applyNumberFormat="1" applyFont="1" applyFill="1" applyBorder="1"/>
    <xf numFmtId="41" fontId="2" fillId="0" borderId="0" xfId="0" applyNumberFormat="1" applyFont="1" applyFill="1"/>
    <xf numFmtId="43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6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horizontal="right" vertical="top"/>
    </xf>
    <xf numFmtId="1" fontId="10" fillId="0" borderId="0" xfId="0" applyNumberFormat="1" applyFont="1" applyFill="1" applyAlignment="1">
      <alignment horizontal="center" vertical="top"/>
    </xf>
    <xf numFmtId="41" fontId="10" fillId="0" borderId="1" xfId="0" applyNumberFormat="1" applyFont="1" applyFill="1" applyBorder="1" applyAlignment="1">
      <alignment horizontal="right" vertical="top"/>
    </xf>
    <xf numFmtId="41" fontId="10" fillId="0" borderId="0" xfId="0" applyNumberFormat="1" applyFont="1" applyFill="1" applyAlignment="1">
      <alignment vertical="top"/>
    </xf>
    <xf numFmtId="165" fontId="11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165" fontId="11" fillId="0" borderId="0" xfId="0" applyNumberFormat="1" applyFont="1" applyFill="1" applyAlignment="1">
      <alignment horizontal="right" vertical="top"/>
    </xf>
    <xf numFmtId="1" fontId="11" fillId="0" borderId="0" xfId="0" applyNumberFormat="1" applyFont="1" applyFill="1" applyAlignment="1">
      <alignment horizontal="center" vertical="top"/>
    </xf>
    <xf numFmtId="41" fontId="11" fillId="0" borderId="0" xfId="0" applyNumberFormat="1" applyFont="1" applyFill="1" applyAlignment="1">
      <alignment horizontal="right" vertical="top"/>
    </xf>
    <xf numFmtId="41" fontId="11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1" fontId="10" fillId="0" borderId="0" xfId="0" applyNumberFormat="1" applyFont="1" applyFill="1" applyAlignment="1">
      <alignment horizontal="right" vertical="top"/>
    </xf>
    <xf numFmtId="0" fontId="11" fillId="0" borderId="0" xfId="0" applyNumberFormat="1" applyFont="1" applyFill="1" applyAlignment="1">
      <alignment horizontal="right" vertical="top"/>
    </xf>
    <xf numFmtId="41" fontId="11" fillId="0" borderId="1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/>
    </xf>
    <xf numFmtId="41" fontId="2" fillId="0" borderId="0" xfId="0" applyNumberFormat="1" applyFont="1" applyFill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horizontal="center" vertical="top"/>
    </xf>
    <xf numFmtId="164" fontId="2" fillId="0" borderId="0" xfId="0" quotePrefix="1" applyNumberFormat="1" applyFont="1" applyFill="1" applyAlignment="1">
      <alignment horizontal="left" vertical="top"/>
    </xf>
    <xf numFmtId="49" fontId="1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1" fillId="0" borderId="0" xfId="0" quotePrefix="1" applyFont="1" applyAlignment="1">
      <alignment horizontal="left" vertical="top"/>
    </xf>
    <xf numFmtId="164" fontId="2" fillId="0" borderId="0" xfId="0" quotePrefix="1" applyNumberFormat="1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 vertical="top"/>
    </xf>
    <xf numFmtId="164" fontId="2" fillId="0" borderId="0" xfId="0" applyNumberFormat="1" applyFont="1" applyAlignment="1">
      <alignment horizontal="left" vertical="top"/>
    </xf>
    <xf numFmtId="37" fontId="1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4" fontId="1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37" fontId="3" fillId="0" borderId="0" xfId="0" quotePrefix="1" applyNumberFormat="1" applyFont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1" fontId="2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0" fontId="2" fillId="0" borderId="0" xfId="0" quotePrefix="1" applyFont="1" applyFill="1" applyAlignment="1">
      <alignment horizontal="left" vertical="top"/>
    </xf>
    <xf numFmtId="164" fontId="2" fillId="0" borderId="0" xfId="0" quotePrefix="1" applyNumberFormat="1" applyFont="1" applyAlignment="1">
      <alignment horizontal="left"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2" xfId="0" applyNumberFormat="1" applyFont="1" applyBorder="1" applyAlignment="1">
      <alignment horizontal="right" vertical="top"/>
    </xf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41" fontId="2" fillId="0" borderId="6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41" fontId="2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41" fontId="2" fillId="0" borderId="2" xfId="0" applyNumberFormat="1" applyFont="1" applyBorder="1" applyAlignment="1">
      <alignment horizontal="center" vertical="top"/>
    </xf>
    <xf numFmtId="41" fontId="2" fillId="0" borderId="1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41" fontId="2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quotePrefix="1" applyFont="1" applyAlignment="1">
      <alignment horizontal="center" vertical="top"/>
    </xf>
    <xf numFmtId="0" fontId="2" fillId="0" borderId="7" xfId="0" applyFont="1" applyBorder="1" applyAlignment="1">
      <alignment vertical="top"/>
    </xf>
    <xf numFmtId="41" fontId="2" fillId="0" borderId="0" xfId="0" applyNumberFormat="1" applyFont="1" applyFill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top"/>
    </xf>
    <xf numFmtId="41" fontId="2" fillId="0" borderId="0" xfId="0" applyNumberFormat="1" applyFont="1" applyAlignment="1">
      <alignment horizontal="center"/>
    </xf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/>
    <xf numFmtId="0" fontId="1" fillId="0" borderId="0" xfId="0" quotePrefix="1" applyNumberFormat="1" applyFont="1" applyFill="1" applyAlignment="1">
      <alignment horizontal="left" vertical="top"/>
    </xf>
    <xf numFmtId="41" fontId="11" fillId="0" borderId="0" xfId="0" applyNumberFormat="1" applyFont="1" applyFill="1" applyAlignment="1">
      <alignment horizontal="right" vertical="top"/>
    </xf>
    <xf numFmtId="41" fontId="11" fillId="0" borderId="1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/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/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/>
    <xf numFmtId="37" fontId="1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Border="1"/>
    <xf numFmtId="37" fontId="1" fillId="0" borderId="0" xfId="0" applyNumberFormat="1" applyFont="1" applyAlignment="1">
      <alignment horizontal="left"/>
    </xf>
    <xf numFmtId="38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6" xfId="0" applyNumberFormat="1" applyFont="1" applyBorder="1" applyAlignment="1">
      <alignment horizontal="center"/>
    </xf>
    <xf numFmtId="41" fontId="2" fillId="0" borderId="0" xfId="0" applyNumberFormat="1" applyFont="1"/>
    <xf numFmtId="41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164" fontId="1" fillId="0" borderId="0" xfId="0" applyNumberFormat="1" applyFont="1" applyAlignment="1">
      <alignment horizontal="center" vertical="center"/>
    </xf>
    <xf numFmtId="164" fontId="2" fillId="0" borderId="8" xfId="0" applyNumberFormat="1" applyFont="1" applyBorder="1" applyAlignment="1">
      <alignment vertical="center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37" fontId="1" fillId="0" borderId="0" xfId="0" quotePrefix="1" applyNumberFormat="1" applyFont="1" applyFill="1" applyAlignment="1">
      <alignment horizontal="left"/>
    </xf>
    <xf numFmtId="0" fontId="2" fillId="0" borderId="0" xfId="0" applyFont="1"/>
    <xf numFmtId="0" fontId="1" fillId="0" borderId="0" xfId="0" applyFont="1"/>
    <xf numFmtId="164" fontId="1" fillId="0" borderId="0" xfId="0" applyNumberFormat="1" applyFont="1"/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165" fontId="10" fillId="0" borderId="0" xfId="0" applyNumberFormat="1" applyFont="1" applyAlignment="1">
      <alignment vertical="top"/>
    </xf>
    <xf numFmtId="1" fontId="10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41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vertical="top"/>
    </xf>
    <xf numFmtId="41" fontId="11" fillId="0" borderId="0" xfId="0" applyNumberFormat="1" applyFont="1" applyAlignment="1">
      <alignment horizontal="right" vertical="top"/>
    </xf>
    <xf numFmtId="41" fontId="11" fillId="0" borderId="1" xfId="0" applyNumberFormat="1" applyFont="1" applyBorder="1" applyAlignment="1">
      <alignment horizontal="right" vertical="top"/>
    </xf>
    <xf numFmtId="41" fontId="11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41" fontId="10" fillId="0" borderId="1" xfId="0" applyNumberFormat="1" applyFont="1" applyBorder="1" applyAlignment="1">
      <alignment horizontal="right" vertical="top"/>
    </xf>
    <xf numFmtId="41" fontId="10" fillId="0" borderId="3" xfId="0" applyNumberFormat="1" applyFont="1" applyBorder="1" applyAlignment="1">
      <alignment horizontal="right" vertical="top"/>
    </xf>
    <xf numFmtId="1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vertical="top"/>
    </xf>
    <xf numFmtId="41" fontId="10" fillId="0" borderId="6" xfId="0" applyNumberFormat="1" applyFont="1" applyBorder="1" applyAlignment="1">
      <alignment horizontal="right" vertical="top"/>
    </xf>
    <xf numFmtId="41" fontId="11" fillId="0" borderId="0" xfId="0" applyNumberFormat="1" applyFont="1" applyFill="1" applyBorder="1" applyAlignment="1">
      <alignment horizontal="right" vertical="top"/>
    </xf>
    <xf numFmtId="41" fontId="10" fillId="0" borderId="0" xfId="0" applyNumberFormat="1" applyFont="1" applyBorder="1" applyAlignment="1">
      <alignment horizontal="right" vertical="top"/>
    </xf>
    <xf numFmtId="0" fontId="2" fillId="0" borderId="0" xfId="0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1" fontId="2" fillId="0" borderId="0" xfId="0" applyNumberFormat="1" applyFont="1" applyBorder="1" applyAlignment="1">
      <alignment horizontal="right"/>
    </xf>
    <xf numFmtId="41" fontId="13" fillId="0" borderId="0" xfId="0" applyNumberFormat="1" applyFont="1" applyFill="1" applyAlignment="1">
      <alignment horizontal="right"/>
    </xf>
    <xf numFmtId="41" fontId="2" fillId="0" borderId="6" xfId="0" applyNumberFormat="1" applyFont="1" applyFill="1" applyBorder="1" applyAlignment="1">
      <alignment horizontal="center"/>
    </xf>
    <xf numFmtId="41" fontId="13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vertical="top"/>
    </xf>
    <xf numFmtId="164" fontId="13" fillId="0" borderId="0" xfId="0" applyNumberFormat="1" applyFont="1"/>
    <xf numFmtId="41" fontId="13" fillId="0" borderId="0" xfId="0" applyNumberFormat="1" applyFont="1" applyAlignment="1">
      <alignment horizontal="center"/>
    </xf>
    <xf numFmtId="0" fontId="2" fillId="0" borderId="0" xfId="0" applyFont="1" applyAlignment="1">
      <alignment horizontal="right" vertical="top"/>
    </xf>
    <xf numFmtId="164" fontId="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G119GZ\Desktop\&#3618;&#3657;&#3634;&#3618;&#3586;&#3657;&#3634;&#3591;%20Q2'20\Q1'2020\T_CTW_Q1'2020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&amp;CF"/>
      <sheetName val="CE1"/>
      <sheetName val="CE2"/>
    </sheetNames>
    <sheetDataSet>
      <sheetData sheetId="0">
        <row r="65">
          <cell r="E65">
            <v>897133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0B173-BE55-4B40-8747-9D0A89400C72}">
  <dimension ref="A1:N78"/>
  <sheetViews>
    <sheetView showGridLines="0" view="pageBreakPreview" zoomScaleNormal="90" zoomScaleSheetLayoutView="100" workbookViewId="0">
      <selection activeCell="A68" sqref="A68"/>
    </sheetView>
  </sheetViews>
  <sheetFormatPr defaultColWidth="10.7109375" defaultRowHeight="22.9" customHeight="1" x14ac:dyDescent="0.2"/>
  <cols>
    <col min="1" max="1" width="48.28515625" style="113" customWidth="1"/>
    <col min="2" max="2" width="1.7109375" style="112" customWidth="1"/>
    <col min="3" max="3" width="7.7109375" style="113" customWidth="1"/>
    <col min="4" max="4" width="1.7109375" style="112" customWidth="1"/>
    <col min="5" max="5" width="14.7109375" style="112" customWidth="1"/>
    <col min="6" max="6" width="1.42578125" style="112" customWidth="1"/>
    <col min="7" max="7" width="14.7109375" style="112" customWidth="1"/>
    <col min="8" max="8" width="1.42578125" style="112" customWidth="1"/>
    <col min="9" max="9" width="14.7109375" style="112" customWidth="1"/>
    <col min="10" max="10" width="1.42578125" style="112" customWidth="1"/>
    <col min="11" max="11" width="14.7109375" style="112" customWidth="1"/>
    <col min="12" max="12" width="10.7109375" style="112"/>
    <col min="13" max="13" width="16.42578125" style="112" customWidth="1"/>
    <col min="14" max="14" width="13.7109375" style="112" customWidth="1"/>
    <col min="15" max="16384" width="10.7109375" style="112"/>
  </cols>
  <sheetData>
    <row r="1" spans="1:11" s="110" customFormat="1" ht="22.9" customHeight="1" x14ac:dyDescent="0.2">
      <c r="A1" s="106" t="s">
        <v>0</v>
      </c>
      <c r="B1" s="107"/>
      <c r="C1" s="108"/>
      <c r="D1" s="109"/>
      <c r="E1" s="109"/>
      <c r="F1" s="109"/>
      <c r="G1" s="109"/>
      <c r="H1" s="109"/>
      <c r="I1" s="109"/>
      <c r="J1" s="109"/>
      <c r="K1" s="109"/>
    </row>
    <row r="2" spans="1:11" s="110" customFormat="1" ht="22.9" customHeight="1" x14ac:dyDescent="0.2">
      <c r="A2" s="111" t="s">
        <v>84</v>
      </c>
      <c r="B2" s="107"/>
      <c r="C2" s="108"/>
      <c r="D2" s="109"/>
      <c r="E2" s="109"/>
      <c r="F2" s="109"/>
      <c r="G2" s="109"/>
      <c r="H2" s="109"/>
      <c r="I2" s="107"/>
      <c r="J2" s="109"/>
      <c r="K2" s="109"/>
    </row>
    <row r="3" spans="1:11" s="110" customFormat="1" ht="22.9" customHeight="1" x14ac:dyDescent="0.2">
      <c r="A3" s="111" t="s">
        <v>159</v>
      </c>
      <c r="B3" s="107"/>
      <c r="C3" s="108"/>
      <c r="D3" s="109"/>
      <c r="E3" s="109"/>
      <c r="F3" s="109"/>
      <c r="G3" s="109"/>
      <c r="H3" s="109"/>
      <c r="I3" s="107"/>
      <c r="J3" s="109"/>
      <c r="K3" s="109"/>
    </row>
    <row r="4" spans="1:11" ht="22.9" customHeight="1" x14ac:dyDescent="0.2">
      <c r="A4" s="259" t="s">
        <v>1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</row>
    <row r="5" spans="1:11" ht="22.9" customHeight="1" x14ac:dyDescent="0.2">
      <c r="E5" s="260" t="s">
        <v>2</v>
      </c>
      <c r="F5" s="260"/>
      <c r="G5" s="260"/>
      <c r="H5" s="114"/>
      <c r="I5" s="260" t="s">
        <v>3</v>
      </c>
      <c r="J5" s="260"/>
      <c r="K5" s="260"/>
    </row>
    <row r="6" spans="1:11" ht="22.9" customHeight="1" x14ac:dyDescent="0.2">
      <c r="C6" s="115" t="s">
        <v>4</v>
      </c>
      <c r="D6" s="116"/>
      <c r="E6" s="98" t="s">
        <v>160</v>
      </c>
      <c r="F6" s="117"/>
      <c r="G6" s="118" t="s">
        <v>161</v>
      </c>
      <c r="H6" s="117"/>
      <c r="I6" s="98" t="s">
        <v>160</v>
      </c>
      <c r="J6" s="117"/>
      <c r="K6" s="118" t="s">
        <v>161</v>
      </c>
    </row>
    <row r="7" spans="1:11" ht="22.9" customHeight="1" x14ac:dyDescent="0.2">
      <c r="C7" s="115"/>
      <c r="D7" s="116"/>
      <c r="E7" s="119" t="s">
        <v>5</v>
      </c>
      <c r="F7" s="117"/>
      <c r="G7" s="119" t="s">
        <v>6</v>
      </c>
      <c r="H7" s="117"/>
      <c r="I7" s="119" t="s">
        <v>5</v>
      </c>
      <c r="J7" s="117"/>
      <c r="K7" s="119" t="s">
        <v>6</v>
      </c>
    </row>
    <row r="8" spans="1:11" ht="22.9" customHeight="1" x14ac:dyDescent="0.2">
      <c r="C8" s="115"/>
      <c r="D8" s="116"/>
      <c r="E8" s="120" t="s">
        <v>7</v>
      </c>
      <c r="F8" s="117"/>
      <c r="G8" s="120"/>
      <c r="H8" s="117"/>
      <c r="I8" s="120" t="s">
        <v>7</v>
      </c>
      <c r="J8" s="117"/>
      <c r="K8" s="120"/>
    </row>
    <row r="9" spans="1:11" ht="22.9" customHeight="1" x14ac:dyDescent="0.2">
      <c r="A9" s="121" t="s">
        <v>8</v>
      </c>
    </row>
    <row r="10" spans="1:11" ht="22.9" customHeight="1" x14ac:dyDescent="0.2">
      <c r="A10" s="121" t="s">
        <v>9</v>
      </c>
      <c r="C10" s="122"/>
    </row>
    <row r="11" spans="1:11" ht="22.9" customHeight="1" x14ac:dyDescent="0.2">
      <c r="A11" s="113" t="s">
        <v>10</v>
      </c>
      <c r="C11" s="122"/>
      <c r="E11" s="123">
        <v>970888</v>
      </c>
      <c r="F11" s="123"/>
      <c r="G11" s="123">
        <v>885451</v>
      </c>
      <c r="H11" s="123"/>
      <c r="I11" s="124">
        <v>543768</v>
      </c>
      <c r="J11" s="123"/>
      <c r="K11" s="124">
        <v>599056</v>
      </c>
    </row>
    <row r="12" spans="1:11" ht="22.9" customHeight="1" x14ac:dyDescent="0.2">
      <c r="A12" s="113" t="s">
        <v>105</v>
      </c>
      <c r="C12" s="122">
        <v>4</v>
      </c>
      <c r="D12" s="125"/>
      <c r="E12" s="123">
        <v>1020498</v>
      </c>
      <c r="F12" s="126"/>
      <c r="G12" s="123">
        <v>1473823</v>
      </c>
      <c r="H12" s="126"/>
      <c r="I12" s="124">
        <v>644949</v>
      </c>
      <c r="J12" s="126"/>
      <c r="K12" s="123">
        <v>794553</v>
      </c>
    </row>
    <row r="13" spans="1:11" ht="22.9" customHeight="1" x14ac:dyDescent="0.2">
      <c r="A13" s="127" t="s">
        <v>106</v>
      </c>
      <c r="C13" s="122">
        <v>5</v>
      </c>
      <c r="D13" s="125"/>
      <c r="E13" s="123">
        <v>1778853</v>
      </c>
      <c r="F13" s="126"/>
      <c r="G13" s="123">
        <v>1562337</v>
      </c>
      <c r="H13" s="123"/>
      <c r="I13" s="123">
        <v>1289044</v>
      </c>
      <c r="J13" s="123"/>
      <c r="K13" s="123">
        <v>1145039</v>
      </c>
    </row>
    <row r="14" spans="1:11" ht="22.9" customHeight="1" x14ac:dyDescent="0.2">
      <c r="A14" s="128" t="s">
        <v>162</v>
      </c>
      <c r="C14" s="122">
        <v>1.3</v>
      </c>
      <c r="D14" s="125"/>
      <c r="E14" s="123">
        <v>201000</v>
      </c>
      <c r="F14" s="126"/>
      <c r="G14" s="123">
        <v>0</v>
      </c>
      <c r="H14" s="123"/>
      <c r="I14" s="112">
        <v>201000</v>
      </c>
      <c r="J14" s="123"/>
      <c r="K14" s="123">
        <v>0</v>
      </c>
    </row>
    <row r="15" spans="1:11" ht="22.9" customHeight="1" x14ac:dyDescent="0.2">
      <c r="A15" s="113" t="s">
        <v>11</v>
      </c>
      <c r="B15" s="129"/>
      <c r="C15" s="122"/>
      <c r="E15" s="123">
        <v>73415</v>
      </c>
      <c r="F15" s="123"/>
      <c r="G15" s="130">
        <v>33600</v>
      </c>
      <c r="H15" s="123"/>
      <c r="I15" s="130">
        <v>11191</v>
      </c>
      <c r="J15" s="123"/>
      <c r="K15" s="130">
        <v>1732</v>
      </c>
    </row>
    <row r="16" spans="1:11" ht="22.9" customHeight="1" x14ac:dyDescent="0.2">
      <c r="A16" s="121" t="s">
        <v>12</v>
      </c>
      <c r="C16" s="122"/>
      <c r="E16" s="131">
        <f>SUM(E11:E15)</f>
        <v>4044654</v>
      </c>
      <c r="F16" s="123"/>
      <c r="G16" s="131">
        <f>SUM(G11:G15)</f>
        <v>3955211</v>
      </c>
      <c r="H16" s="123"/>
      <c r="I16" s="131">
        <f>SUM(I11:I15)</f>
        <v>2689952</v>
      </c>
      <c r="J16" s="123"/>
      <c r="K16" s="131">
        <f>SUM(K11:K15)</f>
        <v>2540380</v>
      </c>
    </row>
    <row r="17" spans="1:14" ht="22.9" customHeight="1" x14ac:dyDescent="0.2">
      <c r="A17" s="121" t="s">
        <v>13</v>
      </c>
      <c r="C17" s="122"/>
      <c r="E17" s="123"/>
      <c r="F17" s="123"/>
      <c r="G17" s="123"/>
      <c r="H17" s="123"/>
      <c r="I17" s="123"/>
      <c r="J17" s="123"/>
      <c r="K17" s="123"/>
    </row>
    <row r="18" spans="1:14" ht="22.9" customHeight="1" x14ac:dyDescent="0.2">
      <c r="A18" s="132" t="s">
        <v>14</v>
      </c>
      <c r="B18" s="72"/>
      <c r="C18" s="133"/>
      <c r="D18" s="72"/>
      <c r="E18" s="95">
        <v>0</v>
      </c>
      <c r="F18" s="123"/>
      <c r="G18" s="123">
        <v>75500</v>
      </c>
      <c r="H18" s="123"/>
      <c r="I18" s="123">
        <v>0</v>
      </c>
      <c r="J18" s="123"/>
      <c r="K18" s="123">
        <v>0</v>
      </c>
    </row>
    <row r="19" spans="1:14" ht="22.9" customHeight="1" x14ac:dyDescent="0.2">
      <c r="A19" s="132" t="s">
        <v>163</v>
      </c>
      <c r="B19" s="72"/>
      <c r="C19" s="133" t="s">
        <v>217</v>
      </c>
      <c r="D19" s="72"/>
      <c r="E19" s="95">
        <v>194808</v>
      </c>
      <c r="F19" s="95"/>
      <c r="G19" s="95">
        <v>0</v>
      </c>
      <c r="H19" s="95"/>
      <c r="I19" s="95">
        <v>91177</v>
      </c>
      <c r="J19" s="123"/>
      <c r="K19" s="123">
        <v>0</v>
      </c>
    </row>
    <row r="20" spans="1:14" ht="22.9" customHeight="1" x14ac:dyDescent="0.2">
      <c r="A20" s="132" t="s">
        <v>108</v>
      </c>
      <c r="B20" s="72"/>
      <c r="C20" s="133">
        <v>7</v>
      </c>
      <c r="D20" s="72"/>
      <c r="E20" s="95">
        <v>9330</v>
      </c>
      <c r="F20" s="95"/>
      <c r="G20" s="95">
        <v>5165</v>
      </c>
      <c r="H20" s="95"/>
      <c r="I20" s="95">
        <v>0</v>
      </c>
      <c r="J20" s="123"/>
      <c r="K20" s="123">
        <v>0</v>
      </c>
    </row>
    <row r="21" spans="1:14" ht="22.9" customHeight="1" x14ac:dyDescent="0.2">
      <c r="A21" s="132" t="s">
        <v>107</v>
      </c>
      <c r="B21" s="72"/>
      <c r="C21" s="133">
        <v>8</v>
      </c>
      <c r="D21" s="72"/>
      <c r="E21" s="95">
        <v>0</v>
      </c>
      <c r="F21" s="95"/>
      <c r="G21" s="95">
        <v>0</v>
      </c>
      <c r="H21" s="95"/>
      <c r="I21" s="95">
        <v>1154096</v>
      </c>
      <c r="J21" s="123"/>
      <c r="K21" s="123">
        <v>1154096</v>
      </c>
    </row>
    <row r="22" spans="1:14" ht="22.9" customHeight="1" x14ac:dyDescent="0.2">
      <c r="A22" s="132" t="s">
        <v>109</v>
      </c>
      <c r="B22" s="72"/>
      <c r="C22" s="133">
        <v>1.3</v>
      </c>
      <c r="D22" s="72"/>
      <c r="E22" s="95">
        <v>0</v>
      </c>
      <c r="F22" s="95"/>
      <c r="G22" s="95">
        <v>123770</v>
      </c>
      <c r="H22" s="95"/>
      <c r="I22" s="95" t="s">
        <v>209</v>
      </c>
      <c r="J22" s="123"/>
      <c r="K22" s="123">
        <v>22500</v>
      </c>
    </row>
    <row r="23" spans="1:14" ht="22.9" customHeight="1" x14ac:dyDescent="0.2">
      <c r="A23" s="132" t="s">
        <v>110</v>
      </c>
      <c r="B23" s="72"/>
      <c r="C23" s="133">
        <v>9</v>
      </c>
      <c r="D23" s="72"/>
      <c r="E23" s="95">
        <v>16570</v>
      </c>
      <c r="F23" s="95"/>
      <c r="G23" s="95">
        <v>16785</v>
      </c>
      <c r="H23" s="95"/>
      <c r="I23" s="95">
        <v>11022</v>
      </c>
      <c r="J23" s="123"/>
      <c r="K23" s="123">
        <v>11022</v>
      </c>
    </row>
    <row r="24" spans="1:14" ht="22.9" customHeight="1" x14ac:dyDescent="0.2">
      <c r="A24" s="128" t="s">
        <v>111</v>
      </c>
      <c r="B24" s="99"/>
      <c r="C24" s="133">
        <v>10</v>
      </c>
      <c r="D24" s="72"/>
      <c r="E24" s="95">
        <v>1161016</v>
      </c>
      <c r="F24" s="95"/>
      <c r="G24" s="95">
        <v>920436</v>
      </c>
      <c r="H24" s="95"/>
      <c r="I24" s="95">
        <v>859331</v>
      </c>
      <c r="J24" s="123"/>
      <c r="K24" s="123">
        <v>633785</v>
      </c>
    </row>
    <row r="25" spans="1:14" ht="22.9" customHeight="1" x14ac:dyDescent="0.2">
      <c r="A25" s="128" t="s">
        <v>118</v>
      </c>
      <c r="B25" s="99"/>
      <c r="C25" s="133"/>
      <c r="D25" s="72"/>
      <c r="E25" s="95">
        <v>96067</v>
      </c>
      <c r="F25" s="95"/>
      <c r="G25" s="95">
        <v>93389</v>
      </c>
      <c r="H25" s="95"/>
      <c r="I25" s="95">
        <v>75158</v>
      </c>
      <c r="J25" s="123"/>
      <c r="K25" s="123">
        <v>74548</v>
      </c>
      <c r="M25" s="123"/>
    </row>
    <row r="26" spans="1:14" ht="22.9" customHeight="1" x14ac:dyDescent="0.2">
      <c r="A26" s="132" t="s">
        <v>15</v>
      </c>
      <c r="B26" s="99"/>
      <c r="C26" s="133"/>
      <c r="D26" s="72"/>
      <c r="E26" s="96">
        <v>24705</v>
      </c>
      <c r="F26" s="95"/>
      <c r="G26" s="96">
        <v>83186</v>
      </c>
      <c r="H26" s="95"/>
      <c r="I26" s="96">
        <v>5125</v>
      </c>
      <c r="J26" s="123">
        <v>59637</v>
      </c>
      <c r="K26" s="130">
        <v>56685</v>
      </c>
    </row>
    <row r="27" spans="1:14" ht="22.9" customHeight="1" x14ac:dyDescent="0.2">
      <c r="A27" s="121" t="s">
        <v>16</v>
      </c>
      <c r="C27" s="122"/>
      <c r="E27" s="123">
        <f>SUM(E18:E26)</f>
        <v>1502496</v>
      </c>
      <c r="F27" s="123"/>
      <c r="G27" s="123">
        <f>SUM(G18:G26)</f>
        <v>1318231</v>
      </c>
      <c r="H27" s="123"/>
      <c r="I27" s="123">
        <f>SUM(I18:I26)</f>
        <v>2195909</v>
      </c>
      <c r="J27" s="123"/>
      <c r="K27" s="123">
        <f>SUM(K18:K26)</f>
        <v>1952636</v>
      </c>
    </row>
    <row r="28" spans="1:14" ht="22.9" customHeight="1" thickBot="1" x14ac:dyDescent="0.25">
      <c r="A28" s="121" t="s">
        <v>17</v>
      </c>
      <c r="E28" s="134">
        <f>SUM(E16,E27)</f>
        <v>5547150</v>
      </c>
      <c r="F28" s="123"/>
      <c r="G28" s="134">
        <f>SUM(G16,G27)</f>
        <v>5273442</v>
      </c>
      <c r="H28" s="123"/>
      <c r="I28" s="134">
        <f>SUM(I16,I27)</f>
        <v>4885861</v>
      </c>
      <c r="J28" s="123"/>
      <c r="K28" s="134">
        <f>SUM(K16,K27)</f>
        <v>4493016</v>
      </c>
    </row>
    <row r="29" spans="1:14" ht="22.9" customHeight="1" thickTop="1" x14ac:dyDescent="0.2"/>
    <row r="30" spans="1:14" ht="22.9" customHeight="1" x14ac:dyDescent="0.2">
      <c r="A30" s="113" t="s">
        <v>143</v>
      </c>
    </row>
    <row r="31" spans="1:14" s="110" customFormat="1" ht="22.15" customHeight="1" x14ac:dyDescent="0.2">
      <c r="A31" s="106" t="s">
        <v>0</v>
      </c>
      <c r="B31" s="107"/>
      <c r="C31" s="108"/>
      <c r="D31" s="109"/>
      <c r="E31" s="109"/>
      <c r="F31" s="109"/>
      <c r="G31" s="109"/>
      <c r="H31" s="109"/>
      <c r="I31" s="109"/>
      <c r="J31" s="109"/>
      <c r="K31" s="109"/>
      <c r="M31" s="112"/>
      <c r="N31" s="112"/>
    </row>
    <row r="32" spans="1:14" s="110" customFormat="1" ht="22.15" customHeight="1" x14ac:dyDescent="0.2">
      <c r="A32" s="106" t="s">
        <v>85</v>
      </c>
      <c r="B32" s="107"/>
      <c r="C32" s="108"/>
      <c r="D32" s="109"/>
      <c r="E32" s="109"/>
      <c r="F32" s="109"/>
      <c r="G32" s="109"/>
      <c r="H32" s="109"/>
      <c r="I32" s="107"/>
      <c r="J32" s="109"/>
      <c r="K32" s="109"/>
      <c r="M32" s="112"/>
      <c r="N32" s="112"/>
    </row>
    <row r="33" spans="1:14" s="110" customFormat="1" ht="22.15" customHeight="1" x14ac:dyDescent="0.2">
      <c r="A33" s="111" t="s">
        <v>159</v>
      </c>
      <c r="B33" s="107"/>
      <c r="C33" s="108"/>
      <c r="D33" s="109"/>
      <c r="E33" s="109"/>
      <c r="F33" s="109"/>
      <c r="G33" s="109"/>
      <c r="H33" s="109"/>
      <c r="I33" s="107"/>
      <c r="J33" s="109"/>
      <c r="K33" s="109"/>
    </row>
    <row r="34" spans="1:14" ht="22.15" customHeight="1" x14ac:dyDescent="0.2">
      <c r="A34" s="259" t="s">
        <v>1</v>
      </c>
      <c r="B34" s="259"/>
      <c r="C34" s="261"/>
      <c r="D34" s="259"/>
      <c r="E34" s="259"/>
      <c r="F34" s="259"/>
      <c r="G34" s="259"/>
      <c r="H34" s="259"/>
      <c r="I34" s="259"/>
      <c r="J34" s="259"/>
      <c r="K34" s="259"/>
      <c r="M34" s="110"/>
      <c r="N34" s="110"/>
    </row>
    <row r="35" spans="1:14" ht="22.15" customHeight="1" x14ac:dyDescent="0.2">
      <c r="E35" s="260" t="s">
        <v>2</v>
      </c>
      <c r="F35" s="260"/>
      <c r="G35" s="260"/>
      <c r="H35" s="114"/>
      <c r="I35" s="260" t="s">
        <v>3</v>
      </c>
      <c r="J35" s="260"/>
      <c r="K35" s="260"/>
      <c r="M35" s="110"/>
      <c r="N35" s="110"/>
    </row>
    <row r="36" spans="1:14" ht="22.15" customHeight="1" x14ac:dyDescent="0.2">
      <c r="C36" s="115" t="s">
        <v>4</v>
      </c>
      <c r="D36" s="116"/>
      <c r="E36" s="98" t="s">
        <v>160</v>
      </c>
      <c r="F36" s="117"/>
      <c r="G36" s="118" t="s">
        <v>161</v>
      </c>
      <c r="H36" s="117"/>
      <c r="I36" s="98" t="s">
        <v>160</v>
      </c>
      <c r="J36" s="117"/>
      <c r="K36" s="118" t="s">
        <v>161</v>
      </c>
    </row>
    <row r="37" spans="1:14" ht="22.15" customHeight="1" x14ac:dyDescent="0.2">
      <c r="C37" s="115"/>
      <c r="D37" s="116"/>
      <c r="E37" s="119" t="s">
        <v>5</v>
      </c>
      <c r="F37" s="117"/>
      <c r="G37" s="119" t="s">
        <v>6</v>
      </c>
      <c r="H37" s="117"/>
      <c r="I37" s="119" t="s">
        <v>5</v>
      </c>
      <c r="J37" s="117"/>
      <c r="K37" s="119" t="s">
        <v>6</v>
      </c>
    </row>
    <row r="38" spans="1:14" ht="22.15" customHeight="1" x14ac:dyDescent="0.2">
      <c r="C38" s="115"/>
      <c r="D38" s="116"/>
      <c r="E38" s="120" t="s">
        <v>7</v>
      </c>
      <c r="F38" s="117"/>
      <c r="G38" s="120"/>
      <c r="H38" s="117"/>
      <c r="I38" s="120" t="s">
        <v>7</v>
      </c>
      <c r="J38" s="117"/>
      <c r="K38" s="120"/>
    </row>
    <row r="39" spans="1:14" ht="22.15" customHeight="1" x14ac:dyDescent="0.2">
      <c r="A39" s="121" t="s">
        <v>18</v>
      </c>
    </row>
    <row r="40" spans="1:14" ht="22.15" customHeight="1" x14ac:dyDescent="0.2">
      <c r="A40" s="121" t="s">
        <v>19</v>
      </c>
    </row>
    <row r="41" spans="1:14" ht="22.15" customHeight="1" x14ac:dyDescent="0.2">
      <c r="A41" s="135" t="s">
        <v>83</v>
      </c>
      <c r="B41" s="129"/>
      <c r="C41" s="122">
        <v>11</v>
      </c>
      <c r="E41" s="136">
        <v>79492</v>
      </c>
      <c r="F41" s="136"/>
      <c r="G41" s="136">
        <v>53502</v>
      </c>
      <c r="H41" s="136"/>
      <c r="I41" s="124">
        <v>0</v>
      </c>
      <c r="J41" s="136"/>
      <c r="K41" s="137">
        <v>0</v>
      </c>
    </row>
    <row r="42" spans="1:14" ht="22.15" customHeight="1" x14ac:dyDescent="0.2">
      <c r="A42" s="135" t="s">
        <v>20</v>
      </c>
      <c r="B42" s="129"/>
      <c r="C42" s="122">
        <v>11</v>
      </c>
      <c r="E42" s="136">
        <v>194540</v>
      </c>
      <c r="F42" s="136"/>
      <c r="G42" s="136">
        <v>161018</v>
      </c>
      <c r="H42" s="136"/>
      <c r="I42" s="137">
        <v>194540</v>
      </c>
      <c r="J42" s="136"/>
      <c r="K42" s="137">
        <v>87749</v>
      </c>
    </row>
    <row r="43" spans="1:14" ht="22.15" customHeight="1" x14ac:dyDescent="0.2">
      <c r="A43" s="127" t="s">
        <v>112</v>
      </c>
      <c r="B43" s="129"/>
      <c r="C43" s="122">
        <v>12</v>
      </c>
      <c r="E43" s="136">
        <v>553084</v>
      </c>
      <c r="F43" s="136"/>
      <c r="G43" s="136">
        <v>384093</v>
      </c>
      <c r="H43" s="136"/>
      <c r="I43" s="137">
        <v>365052</v>
      </c>
      <c r="J43" s="136"/>
      <c r="K43" s="137">
        <v>126907</v>
      </c>
    </row>
    <row r="44" spans="1:14" ht="22.15" customHeight="1" x14ac:dyDescent="0.2">
      <c r="A44" s="127" t="s">
        <v>138</v>
      </c>
      <c r="B44" s="129"/>
      <c r="C44" s="122"/>
      <c r="E44" s="136">
        <v>25264</v>
      </c>
      <c r="F44" s="136"/>
      <c r="G44" s="136">
        <v>10508</v>
      </c>
      <c r="H44" s="136"/>
      <c r="I44" s="137">
        <v>25264</v>
      </c>
      <c r="J44" s="136"/>
      <c r="K44" s="137">
        <v>10040</v>
      </c>
    </row>
    <row r="45" spans="1:14" ht="22.15" customHeight="1" x14ac:dyDescent="0.2">
      <c r="A45" s="113" t="s">
        <v>21</v>
      </c>
      <c r="C45" s="122"/>
      <c r="E45" s="136">
        <v>36785</v>
      </c>
      <c r="F45" s="136"/>
      <c r="G45" s="136">
        <v>47790</v>
      </c>
      <c r="H45" s="136"/>
      <c r="I45" s="137">
        <v>25758</v>
      </c>
      <c r="J45" s="136"/>
      <c r="K45" s="137">
        <v>41070</v>
      </c>
    </row>
    <row r="46" spans="1:14" ht="22.15" customHeight="1" x14ac:dyDescent="0.2">
      <c r="A46" s="121" t="s">
        <v>22</v>
      </c>
      <c r="C46" s="122"/>
      <c r="E46" s="138">
        <f>SUM(E41:E45)</f>
        <v>889165</v>
      </c>
      <c r="F46" s="136"/>
      <c r="G46" s="138">
        <f>SUM(G41:G45)</f>
        <v>656911</v>
      </c>
      <c r="H46" s="136"/>
      <c r="I46" s="138">
        <f>SUM(I41:I45)</f>
        <v>610614</v>
      </c>
      <c r="J46" s="136"/>
      <c r="K46" s="138">
        <f>SUM(K41:K45)</f>
        <v>265766</v>
      </c>
    </row>
    <row r="47" spans="1:14" ht="22.15" customHeight="1" x14ac:dyDescent="0.2">
      <c r="A47" s="121" t="s">
        <v>23</v>
      </c>
      <c r="C47" s="122"/>
      <c r="E47" s="136"/>
      <c r="F47" s="136"/>
      <c r="G47" s="136"/>
      <c r="H47" s="136"/>
      <c r="I47" s="136"/>
      <c r="J47" s="136"/>
      <c r="K47" s="136"/>
    </row>
    <row r="48" spans="1:14" ht="22.15" customHeight="1" x14ac:dyDescent="0.2">
      <c r="A48" s="113" t="s">
        <v>86</v>
      </c>
      <c r="C48" s="122">
        <v>13</v>
      </c>
      <c r="E48" s="136">
        <v>355878</v>
      </c>
      <c r="F48" s="136"/>
      <c r="G48" s="136">
        <v>348629</v>
      </c>
      <c r="H48" s="136"/>
      <c r="I48" s="136">
        <v>299020</v>
      </c>
      <c r="J48" s="136"/>
      <c r="K48" s="136">
        <v>292847</v>
      </c>
    </row>
    <row r="49" spans="1:11" ht="22.15" customHeight="1" x14ac:dyDescent="0.2">
      <c r="A49" s="113" t="s">
        <v>24</v>
      </c>
      <c r="C49" s="122"/>
      <c r="E49" s="130">
        <v>0</v>
      </c>
      <c r="F49" s="136"/>
      <c r="G49" s="139">
        <v>0</v>
      </c>
      <c r="H49" s="136"/>
      <c r="I49" s="139">
        <v>500</v>
      </c>
      <c r="J49" s="136"/>
      <c r="K49" s="139">
        <v>500</v>
      </c>
    </row>
    <row r="50" spans="1:11" ht="22.15" customHeight="1" x14ac:dyDescent="0.2">
      <c r="A50" s="121" t="s">
        <v>25</v>
      </c>
      <c r="C50" s="122"/>
      <c r="E50" s="136">
        <f>SUM(E48:E49)</f>
        <v>355878</v>
      </c>
      <c r="F50" s="136"/>
      <c r="G50" s="136">
        <f>SUM(G48:G49)</f>
        <v>348629</v>
      </c>
      <c r="H50" s="136"/>
      <c r="I50" s="136">
        <f>SUM(I48:I49)</f>
        <v>299520</v>
      </c>
      <c r="J50" s="136"/>
      <c r="K50" s="136">
        <f>SUM(K48:K49)</f>
        <v>293347</v>
      </c>
    </row>
    <row r="51" spans="1:11" ht="22.15" customHeight="1" x14ac:dyDescent="0.2">
      <c r="A51" s="121" t="s">
        <v>26</v>
      </c>
      <c r="E51" s="138">
        <f>SUM(E46,E50)</f>
        <v>1245043</v>
      </c>
      <c r="F51" s="136"/>
      <c r="G51" s="138">
        <f>SUM(G46,G50)</f>
        <v>1005540</v>
      </c>
      <c r="H51" s="136"/>
      <c r="I51" s="138">
        <f>SUM(I46,I50)</f>
        <v>910134</v>
      </c>
      <c r="J51" s="136"/>
      <c r="K51" s="138">
        <f>SUM(K46,K50)</f>
        <v>559113</v>
      </c>
    </row>
    <row r="52" spans="1:11" ht="22.15" customHeight="1" x14ac:dyDescent="0.2">
      <c r="A52" s="121" t="s">
        <v>27</v>
      </c>
      <c r="E52" s="140"/>
      <c r="F52" s="140"/>
      <c r="G52" s="140"/>
      <c r="H52" s="140"/>
      <c r="I52" s="140"/>
      <c r="J52" s="140"/>
      <c r="K52" s="140"/>
    </row>
    <row r="53" spans="1:11" ht="22.15" customHeight="1" x14ac:dyDescent="0.2">
      <c r="A53" s="113" t="s">
        <v>28</v>
      </c>
      <c r="E53" s="140"/>
      <c r="F53" s="140"/>
      <c r="G53" s="140"/>
      <c r="H53" s="140"/>
      <c r="I53" s="140"/>
      <c r="J53" s="140"/>
      <c r="K53" s="140"/>
    </row>
    <row r="54" spans="1:11" ht="22.15" customHeight="1" x14ac:dyDescent="0.2">
      <c r="A54" s="135" t="s">
        <v>29</v>
      </c>
      <c r="B54" s="129"/>
      <c r="C54" s="122"/>
    </row>
    <row r="55" spans="1:11" ht="22.15" customHeight="1" thickBot="1" x14ac:dyDescent="0.25">
      <c r="A55" s="135" t="s">
        <v>30</v>
      </c>
      <c r="B55" s="129"/>
      <c r="C55" s="122"/>
      <c r="E55" s="141">
        <v>1989531</v>
      </c>
      <c r="F55" s="123"/>
      <c r="G55" s="141">
        <v>1989531</v>
      </c>
      <c r="H55" s="142"/>
      <c r="I55" s="141">
        <v>1989531</v>
      </c>
      <c r="J55" s="123"/>
      <c r="K55" s="141">
        <v>1989531</v>
      </c>
    </row>
    <row r="56" spans="1:11" ht="22.15" customHeight="1" thickTop="1" x14ac:dyDescent="0.2">
      <c r="A56" s="135" t="s">
        <v>31</v>
      </c>
      <c r="B56" s="129"/>
      <c r="C56" s="122"/>
    </row>
    <row r="57" spans="1:11" ht="22.15" customHeight="1" x14ac:dyDescent="0.2">
      <c r="A57" s="135" t="s">
        <v>30</v>
      </c>
      <c r="B57" s="129"/>
      <c r="E57" s="95">
        <v>1989531</v>
      </c>
      <c r="F57" s="123"/>
      <c r="G57" s="123">
        <v>1989531</v>
      </c>
      <c r="H57" s="142"/>
      <c r="I57" s="123">
        <f>SUM('CE2'!D29)</f>
        <v>1989531</v>
      </c>
      <c r="J57" s="123"/>
      <c r="K57" s="123">
        <f>SUM('CE2'!D21)</f>
        <v>1989531</v>
      </c>
    </row>
    <row r="58" spans="1:11" ht="22.15" customHeight="1" x14ac:dyDescent="0.2">
      <c r="A58" s="113" t="s">
        <v>32</v>
      </c>
      <c r="E58" s="97">
        <v>1105934</v>
      </c>
      <c r="F58" s="123"/>
      <c r="G58" s="142">
        <v>1105934</v>
      </c>
      <c r="H58" s="142"/>
      <c r="I58" s="142">
        <f>SUM('CE2'!F29)</f>
        <v>1105934</v>
      </c>
      <c r="J58" s="123"/>
      <c r="K58" s="142">
        <f>SUM('CE2'!F21)</f>
        <v>1105934</v>
      </c>
    </row>
    <row r="59" spans="1:11" ht="22.15" customHeight="1" x14ac:dyDescent="0.2">
      <c r="A59" s="135" t="s">
        <v>141</v>
      </c>
      <c r="B59" s="129"/>
      <c r="C59" s="122"/>
      <c r="E59" s="72"/>
    </row>
    <row r="60" spans="1:11" ht="22.15" customHeight="1" x14ac:dyDescent="0.2">
      <c r="A60" s="135" t="s">
        <v>142</v>
      </c>
      <c r="B60" s="129"/>
      <c r="E60" s="95">
        <v>13145</v>
      </c>
      <c r="F60" s="123"/>
      <c r="G60" s="123">
        <f>SUM('CE1'!H23)</f>
        <v>13145</v>
      </c>
      <c r="H60" s="142"/>
      <c r="I60" s="123">
        <v>0</v>
      </c>
      <c r="J60" s="123"/>
      <c r="K60" s="123">
        <v>0</v>
      </c>
    </row>
    <row r="61" spans="1:11" ht="22.15" customHeight="1" x14ac:dyDescent="0.2">
      <c r="A61" s="135" t="s">
        <v>113</v>
      </c>
      <c r="B61" s="129"/>
      <c r="E61" s="95"/>
      <c r="F61" s="123"/>
      <c r="G61" s="123"/>
      <c r="H61" s="142"/>
      <c r="I61" s="123"/>
      <c r="J61" s="123"/>
      <c r="K61" s="123"/>
    </row>
    <row r="62" spans="1:11" ht="22.15" customHeight="1" x14ac:dyDescent="0.2">
      <c r="A62" s="135" t="s">
        <v>164</v>
      </c>
      <c r="B62" s="129"/>
      <c r="E62" s="95">
        <v>12006</v>
      </c>
      <c r="F62" s="123"/>
      <c r="G62" s="123">
        <f>SUM('CE1'!J23)</f>
        <v>12006</v>
      </c>
      <c r="H62" s="142"/>
      <c r="I62" s="123">
        <v>0</v>
      </c>
      <c r="J62" s="123"/>
      <c r="K62" s="123">
        <v>0</v>
      </c>
    </row>
    <row r="63" spans="1:11" ht="22.15" customHeight="1" x14ac:dyDescent="0.2">
      <c r="A63" s="135" t="s">
        <v>34</v>
      </c>
      <c r="B63" s="110"/>
      <c r="C63" s="122"/>
      <c r="E63" s="95"/>
      <c r="F63" s="123"/>
      <c r="G63" s="123"/>
      <c r="H63" s="142"/>
      <c r="I63" s="123"/>
      <c r="J63" s="123"/>
      <c r="K63" s="123"/>
    </row>
    <row r="64" spans="1:11" ht="22.15" customHeight="1" x14ac:dyDescent="0.2">
      <c r="A64" s="135" t="s">
        <v>35</v>
      </c>
      <c r="B64" s="110"/>
      <c r="C64" s="122"/>
      <c r="E64" s="95">
        <v>198953</v>
      </c>
      <c r="F64" s="95"/>
      <c r="G64" s="95">
        <f>SUM('CE1'!L23)</f>
        <v>198953</v>
      </c>
      <c r="H64" s="97"/>
      <c r="I64" s="95">
        <v>198953</v>
      </c>
      <c r="J64" s="95"/>
      <c r="K64" s="95">
        <f>SUM('CE2'!H21)</f>
        <v>198953</v>
      </c>
    </row>
    <row r="65" spans="1:11" ht="22.15" customHeight="1" x14ac:dyDescent="0.2">
      <c r="A65" s="135" t="s">
        <v>103</v>
      </c>
      <c r="B65" s="110"/>
      <c r="E65" s="95">
        <v>927555</v>
      </c>
      <c r="F65" s="95"/>
      <c r="G65" s="95">
        <f>SUM('CE1'!N23)</f>
        <v>928847</v>
      </c>
      <c r="H65" s="97"/>
      <c r="I65" s="95">
        <v>681309</v>
      </c>
      <c r="J65" s="95"/>
      <c r="K65" s="95">
        <f>SUM('CE2'!J21)</f>
        <v>639485</v>
      </c>
    </row>
    <row r="66" spans="1:11" ht="22.15" customHeight="1" x14ac:dyDescent="0.2">
      <c r="A66" s="135" t="s">
        <v>87</v>
      </c>
      <c r="B66" s="110"/>
      <c r="E66" s="96">
        <v>31594</v>
      </c>
      <c r="F66" s="95"/>
      <c r="G66" s="96">
        <f>SUM('CE1'!P23)</f>
        <v>-10932</v>
      </c>
      <c r="H66" s="97"/>
      <c r="I66" s="96">
        <v>0</v>
      </c>
      <c r="J66" s="95"/>
      <c r="K66" s="96">
        <v>0</v>
      </c>
    </row>
    <row r="67" spans="1:11" ht="22.15" customHeight="1" x14ac:dyDescent="0.2">
      <c r="A67" s="135" t="s">
        <v>36</v>
      </c>
      <c r="B67" s="110"/>
      <c r="E67" s="95">
        <f>SUM(E57:E66)</f>
        <v>4278718</v>
      </c>
      <c r="F67" s="95"/>
      <c r="G67" s="95">
        <f>SUM(G57:G66)</f>
        <v>4237484</v>
      </c>
      <c r="H67" s="95"/>
      <c r="I67" s="95">
        <f>SUM(I57:I66)</f>
        <v>3975727</v>
      </c>
      <c r="J67" s="95"/>
      <c r="K67" s="95">
        <f>SUM(K57:K66)</f>
        <v>3933903</v>
      </c>
    </row>
    <row r="68" spans="1:11" ht="22.15" customHeight="1" x14ac:dyDescent="0.2">
      <c r="A68" s="135" t="s">
        <v>113</v>
      </c>
      <c r="B68" s="110"/>
      <c r="E68" s="95"/>
      <c r="F68" s="95"/>
      <c r="G68" s="95"/>
      <c r="H68" s="95"/>
      <c r="I68" s="95"/>
      <c r="J68" s="95"/>
      <c r="K68" s="95"/>
    </row>
    <row r="69" spans="1:11" ht="22.15" customHeight="1" x14ac:dyDescent="0.2">
      <c r="A69" s="135" t="s">
        <v>114</v>
      </c>
      <c r="B69" s="129"/>
      <c r="E69" s="130">
        <v>23389</v>
      </c>
      <c r="F69" s="123"/>
      <c r="G69" s="130">
        <f>SUM('CE1'!X23)</f>
        <v>30418</v>
      </c>
      <c r="H69" s="142"/>
      <c r="I69" s="130">
        <v>0</v>
      </c>
      <c r="J69" s="123"/>
      <c r="K69" s="130">
        <v>0</v>
      </c>
    </row>
    <row r="70" spans="1:11" ht="22.15" customHeight="1" x14ac:dyDescent="0.2">
      <c r="A70" s="143" t="s">
        <v>37</v>
      </c>
      <c r="B70" s="110"/>
      <c r="E70" s="130">
        <f>SUM(E67:E69)</f>
        <v>4302107</v>
      </c>
      <c r="F70" s="123"/>
      <c r="G70" s="130">
        <f>SUM(G67:G69)</f>
        <v>4267902</v>
      </c>
      <c r="H70" s="123"/>
      <c r="I70" s="130">
        <f>SUM(I67:I69)</f>
        <v>3975727</v>
      </c>
      <c r="J70" s="123"/>
      <c r="K70" s="130">
        <f>SUM(K67:K69)</f>
        <v>3933903</v>
      </c>
    </row>
    <row r="71" spans="1:11" ht="22.15" customHeight="1" thickBot="1" x14ac:dyDescent="0.25">
      <c r="A71" s="121" t="s">
        <v>38</v>
      </c>
      <c r="E71" s="141">
        <f>SUM(E51,E70)</f>
        <v>5547150</v>
      </c>
      <c r="F71" s="123"/>
      <c r="G71" s="141">
        <f>SUM(G51,G70)</f>
        <v>5273442</v>
      </c>
      <c r="H71" s="123"/>
      <c r="I71" s="141">
        <f>SUM(I51,I70)</f>
        <v>4885861</v>
      </c>
      <c r="J71" s="123"/>
      <c r="K71" s="141">
        <f>SUM(K51,K70)</f>
        <v>4493016</v>
      </c>
    </row>
    <row r="72" spans="1:11" ht="22.15" customHeight="1" thickTop="1" x14ac:dyDescent="0.2">
      <c r="C72" s="144"/>
      <c r="E72" s="255">
        <f>SUM(E71-E28)</f>
        <v>0</v>
      </c>
      <c r="F72" s="256"/>
      <c r="G72" s="255">
        <f>SUM(G71-G28)</f>
        <v>0</v>
      </c>
      <c r="H72" s="256"/>
      <c r="I72" s="255">
        <f>SUM(I71-I28)</f>
        <v>0</v>
      </c>
      <c r="J72" s="256"/>
      <c r="K72" s="255">
        <f>SUM(K71-K28)</f>
        <v>0</v>
      </c>
    </row>
    <row r="73" spans="1:11" ht="22.15" customHeight="1" x14ac:dyDescent="0.2">
      <c r="A73" s="113" t="s">
        <v>143</v>
      </c>
      <c r="C73" s="144"/>
    </row>
    <row r="74" spans="1:11" ht="22.15" customHeight="1" x14ac:dyDescent="0.2">
      <c r="C74" s="144"/>
    </row>
    <row r="75" spans="1:11" ht="22.15" customHeight="1" x14ac:dyDescent="0.2">
      <c r="A75" s="145"/>
      <c r="B75" s="145"/>
      <c r="C75" s="145"/>
      <c r="D75" s="145"/>
    </row>
    <row r="76" spans="1:11" ht="22.15" customHeight="1" x14ac:dyDescent="0.2">
      <c r="C76" s="144"/>
    </row>
    <row r="77" spans="1:11" ht="22.15" customHeight="1" x14ac:dyDescent="0.2">
      <c r="E77" s="135" t="s">
        <v>39</v>
      </c>
      <c r="G77" s="135"/>
      <c r="K77" s="135"/>
    </row>
    <row r="78" spans="1:11" ht="22.15" customHeight="1" x14ac:dyDescent="0.2">
      <c r="A78" s="145"/>
      <c r="B78" s="145"/>
      <c r="C78" s="145"/>
      <c r="D78" s="145"/>
    </row>
  </sheetData>
  <mergeCells count="6">
    <mergeCell ref="A4:K4"/>
    <mergeCell ref="E5:G5"/>
    <mergeCell ref="I5:K5"/>
    <mergeCell ref="A34:K34"/>
    <mergeCell ref="E35:G35"/>
    <mergeCell ref="I35:K35"/>
  </mergeCells>
  <printOptions horizontalCentered="1"/>
  <pageMargins left="0.6" right="0.31496062992125984" top="0.70866141732283472" bottom="0.19685039370078741" header="0.31496062992125984" footer="0.31496062992125984"/>
  <pageSetup paperSize="9" scale="73" fitToHeight="6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21"/>
  <sheetViews>
    <sheetView showGridLines="0" tabSelected="1" view="pageBreakPreview" zoomScale="110" zoomScaleNormal="120" zoomScaleSheetLayoutView="110" workbookViewId="0">
      <selection activeCell="A3" sqref="A3"/>
    </sheetView>
  </sheetViews>
  <sheetFormatPr defaultColWidth="10.7109375" defaultRowHeight="24" customHeight="1" x14ac:dyDescent="0.2"/>
  <cols>
    <col min="1" max="1" width="51.85546875" style="8" customWidth="1"/>
    <col min="2" max="2" width="1.7109375" style="7" customWidth="1"/>
    <col min="3" max="3" width="5.5703125" style="8" customWidth="1"/>
    <col min="4" max="4" width="1.7109375" style="7" customWidth="1"/>
    <col min="5" max="5" width="14" style="7" customWidth="1"/>
    <col min="6" max="6" width="1.5703125" style="7" customWidth="1"/>
    <col min="7" max="7" width="14" style="7" customWidth="1"/>
    <col min="8" max="8" width="1.5703125" style="7" customWidth="1"/>
    <col min="9" max="9" width="14" style="7" customWidth="1"/>
    <col min="10" max="10" width="1.5703125" style="7" customWidth="1"/>
    <col min="11" max="11" width="14" style="7" customWidth="1"/>
    <col min="12" max="12" width="1.5703125" style="7" customWidth="1"/>
    <col min="13" max="13" width="10.7109375" style="7"/>
    <col min="14" max="14" width="16.42578125" style="7" customWidth="1"/>
    <col min="15" max="15" width="13.7109375" style="7" customWidth="1"/>
    <col min="16" max="16384" width="10.7109375" style="7"/>
  </cols>
  <sheetData>
    <row r="1" spans="1:21" s="29" customFormat="1" ht="24" customHeight="1" x14ac:dyDescent="0.5">
      <c r="I1" s="30"/>
      <c r="J1" s="31"/>
      <c r="K1" s="6" t="s">
        <v>40</v>
      </c>
      <c r="M1" s="32"/>
      <c r="O1" s="32"/>
      <c r="Q1" s="32"/>
      <c r="S1" s="32"/>
      <c r="U1" s="32"/>
    </row>
    <row r="2" spans="1:21" s="5" customFormat="1" ht="24" customHeight="1" x14ac:dyDescent="0.5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21" s="5" customFormat="1" ht="24" customHeight="1" x14ac:dyDescent="0.5">
      <c r="A3" s="1" t="s">
        <v>41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21" s="5" customFormat="1" ht="24" customHeight="1" x14ac:dyDescent="0.5">
      <c r="A4" s="1" t="s">
        <v>165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21" s="5" customFormat="1" ht="24" customHeight="1" x14ac:dyDescent="0.5">
      <c r="B5" s="2"/>
      <c r="C5" s="3"/>
      <c r="D5" s="4"/>
      <c r="E5" s="4"/>
      <c r="F5" s="4"/>
      <c r="G5" s="4"/>
      <c r="H5" s="4"/>
      <c r="I5" s="2"/>
      <c r="J5" s="4"/>
      <c r="K5" s="6" t="s">
        <v>42</v>
      </c>
    </row>
    <row r="6" spans="1:21" ht="24" customHeight="1" x14ac:dyDescent="0.2">
      <c r="E6" s="102"/>
      <c r="F6" s="102" t="s">
        <v>2</v>
      </c>
      <c r="G6" s="102"/>
      <c r="H6" s="9"/>
      <c r="I6" s="102"/>
      <c r="J6" s="102" t="s">
        <v>3</v>
      </c>
      <c r="K6" s="102"/>
    </row>
    <row r="7" spans="1:21" ht="24" customHeight="1" x14ac:dyDescent="0.5">
      <c r="C7" s="10" t="s">
        <v>4</v>
      </c>
      <c r="D7" s="11"/>
      <c r="E7" s="33">
        <v>2563</v>
      </c>
      <c r="F7" s="12"/>
      <c r="G7" s="33">
        <v>2562</v>
      </c>
      <c r="H7" s="13"/>
      <c r="I7" s="33">
        <v>2563</v>
      </c>
      <c r="J7" s="12"/>
      <c r="K7" s="33">
        <v>2562</v>
      </c>
    </row>
    <row r="8" spans="1:21" ht="24" customHeight="1" x14ac:dyDescent="0.2">
      <c r="A8" s="34" t="s">
        <v>43</v>
      </c>
    </row>
    <row r="9" spans="1:21" ht="24" customHeight="1" x14ac:dyDescent="0.2">
      <c r="A9" s="28" t="s">
        <v>44</v>
      </c>
      <c r="B9" s="35"/>
      <c r="C9" s="36"/>
      <c r="E9" s="37">
        <v>907741</v>
      </c>
      <c r="F9" s="37"/>
      <c r="G9" s="37">
        <v>1378974</v>
      </c>
      <c r="H9" s="37"/>
      <c r="I9" s="37">
        <v>515338</v>
      </c>
      <c r="J9" s="37"/>
      <c r="K9" s="146">
        <v>386535</v>
      </c>
    </row>
    <row r="10" spans="1:21" ht="24" customHeight="1" x14ac:dyDescent="0.2">
      <c r="A10" s="28" t="s">
        <v>45</v>
      </c>
      <c r="B10" s="35"/>
      <c r="C10" s="36"/>
      <c r="E10" s="37"/>
      <c r="F10" s="37"/>
      <c r="G10" s="37"/>
      <c r="H10" s="37"/>
      <c r="I10" s="37"/>
      <c r="J10" s="37"/>
      <c r="K10" s="146"/>
    </row>
    <row r="11" spans="1:21" ht="24" customHeight="1" x14ac:dyDescent="0.2">
      <c r="A11" s="28" t="s">
        <v>46</v>
      </c>
      <c r="B11" s="35"/>
      <c r="C11" s="36"/>
      <c r="E11" s="37">
        <v>14251</v>
      </c>
      <c r="F11" s="37"/>
      <c r="G11" s="37">
        <v>11286</v>
      </c>
      <c r="H11" s="37"/>
      <c r="I11" s="37">
        <v>12799</v>
      </c>
      <c r="J11" s="37"/>
      <c r="K11" s="146">
        <v>4850</v>
      </c>
    </row>
    <row r="12" spans="1:21" ht="24" customHeight="1" x14ac:dyDescent="0.2">
      <c r="A12" s="28" t="s">
        <v>47</v>
      </c>
      <c r="B12" s="35"/>
      <c r="C12" s="36"/>
      <c r="E12" s="37">
        <v>0</v>
      </c>
      <c r="F12" s="37"/>
      <c r="G12" s="169">
        <v>0</v>
      </c>
      <c r="H12" s="37"/>
      <c r="I12" s="37">
        <v>7997</v>
      </c>
      <c r="J12" s="37"/>
      <c r="K12" s="146">
        <v>10238</v>
      </c>
    </row>
    <row r="13" spans="1:21" ht="24" customHeight="1" x14ac:dyDescent="0.2">
      <c r="A13" s="28" t="s">
        <v>122</v>
      </c>
      <c r="B13" s="35"/>
      <c r="C13" s="36">
        <v>8</v>
      </c>
      <c r="E13" s="169">
        <v>0</v>
      </c>
      <c r="F13" s="169"/>
      <c r="G13" s="169">
        <v>0</v>
      </c>
      <c r="H13" s="169"/>
      <c r="I13" s="169">
        <v>5494</v>
      </c>
      <c r="J13" s="169"/>
      <c r="K13" s="169">
        <v>0</v>
      </c>
    </row>
    <row r="14" spans="1:21" ht="24" customHeight="1" x14ac:dyDescent="0.2">
      <c r="A14" s="28" t="s">
        <v>48</v>
      </c>
      <c r="C14" s="36"/>
      <c r="E14" s="37">
        <v>1613</v>
      </c>
      <c r="F14" s="37"/>
      <c r="G14" s="37">
        <v>2323</v>
      </c>
      <c r="H14" s="37"/>
      <c r="I14" s="37">
        <v>4109</v>
      </c>
      <c r="J14" s="37"/>
      <c r="K14" s="146">
        <v>5787</v>
      </c>
    </row>
    <row r="15" spans="1:21" ht="24" customHeight="1" x14ac:dyDescent="0.2">
      <c r="A15" s="34" t="s">
        <v>49</v>
      </c>
      <c r="E15" s="38">
        <f>SUM(E9:E14)</f>
        <v>923605</v>
      </c>
      <c r="F15" s="37"/>
      <c r="G15" s="38">
        <f>SUM(G9:G14)</f>
        <v>1392583</v>
      </c>
      <c r="H15" s="37"/>
      <c r="I15" s="38">
        <f>SUM(I9:I14)</f>
        <v>545737</v>
      </c>
      <c r="J15" s="37"/>
      <c r="K15" s="38">
        <f>SUM(K9:K14)</f>
        <v>407410</v>
      </c>
    </row>
    <row r="16" spans="1:21" ht="24" customHeight="1" x14ac:dyDescent="0.2">
      <c r="A16" s="34" t="s">
        <v>50</v>
      </c>
      <c r="E16" s="37"/>
      <c r="F16" s="37"/>
      <c r="G16" s="37"/>
      <c r="H16" s="37"/>
      <c r="I16" s="37"/>
      <c r="J16" s="37"/>
      <c r="K16" s="37"/>
    </row>
    <row r="17" spans="1:12" ht="23.25" x14ac:dyDescent="0.2">
      <c r="A17" s="28" t="s">
        <v>51</v>
      </c>
      <c r="B17" s="35"/>
      <c r="E17" s="39">
        <v>799127</v>
      </c>
      <c r="F17" s="37"/>
      <c r="G17" s="147">
        <v>1317531</v>
      </c>
      <c r="H17" s="37"/>
      <c r="I17" s="39">
        <v>422690</v>
      </c>
      <c r="J17" s="37"/>
      <c r="K17" s="149">
        <v>364846</v>
      </c>
    </row>
    <row r="18" spans="1:12" ht="23.25" x14ac:dyDescent="0.2">
      <c r="A18" s="28" t="s">
        <v>218</v>
      </c>
      <c r="B18" s="35"/>
      <c r="E18" s="40">
        <v>-55496</v>
      </c>
      <c r="F18" s="37"/>
      <c r="G18" s="148">
        <v>57705</v>
      </c>
      <c r="H18" s="37"/>
      <c r="I18" s="40">
        <v>-47015</v>
      </c>
      <c r="J18" s="37"/>
      <c r="K18" s="150">
        <v>49288</v>
      </c>
    </row>
    <row r="19" spans="1:12" ht="23.25" x14ac:dyDescent="0.2">
      <c r="A19" s="28" t="s">
        <v>52</v>
      </c>
      <c r="B19" s="35"/>
      <c r="E19" s="37">
        <f>SUM(E17:E18)</f>
        <v>743631</v>
      </c>
      <c r="F19" s="37"/>
      <c r="G19" s="37">
        <f>SUM(G17:G18)</f>
        <v>1375236</v>
      </c>
      <c r="H19" s="37"/>
      <c r="I19" s="37">
        <f>SUM(I17:I18)</f>
        <v>375675</v>
      </c>
      <c r="J19" s="37"/>
      <c r="K19" s="37">
        <f>SUM(K17:K18)</f>
        <v>414134</v>
      </c>
    </row>
    <row r="20" spans="1:12" ht="23.25" x14ac:dyDescent="0.2">
      <c r="A20" s="28" t="s">
        <v>145</v>
      </c>
      <c r="B20" s="35"/>
      <c r="C20" s="36"/>
      <c r="E20" s="37">
        <v>25103</v>
      </c>
      <c r="F20" s="37"/>
      <c r="G20" s="151">
        <v>27999</v>
      </c>
      <c r="H20" s="37"/>
      <c r="I20" s="37">
        <v>17976</v>
      </c>
      <c r="J20" s="37"/>
      <c r="K20" s="153">
        <v>15099</v>
      </c>
    </row>
    <row r="21" spans="1:12" ht="23.25" x14ac:dyDescent="0.2">
      <c r="A21" s="28" t="s">
        <v>53</v>
      </c>
      <c r="B21" s="35"/>
      <c r="C21" s="36"/>
      <c r="E21" s="41">
        <v>43141</v>
      </c>
      <c r="F21" s="41"/>
      <c r="G21" s="152">
        <v>54036</v>
      </c>
      <c r="H21" s="41"/>
      <c r="I21" s="170">
        <v>27577</v>
      </c>
      <c r="J21" s="41"/>
      <c r="K21" s="154">
        <v>42244</v>
      </c>
    </row>
    <row r="22" spans="1:12" ht="23.25" x14ac:dyDescent="0.2">
      <c r="A22" s="34" t="s">
        <v>54</v>
      </c>
      <c r="E22" s="38">
        <f>SUM(E19:E21)</f>
        <v>811875</v>
      </c>
      <c r="F22" s="37"/>
      <c r="G22" s="38">
        <f>SUM(G19:G21)</f>
        <v>1457271</v>
      </c>
      <c r="H22" s="37"/>
      <c r="I22" s="38">
        <f>SUM(I19:I21)</f>
        <v>421228</v>
      </c>
      <c r="J22" s="37"/>
      <c r="K22" s="38">
        <f>SUM(K19:K21)</f>
        <v>471477</v>
      </c>
    </row>
    <row r="23" spans="1:12" ht="23.25" x14ac:dyDescent="0.2">
      <c r="A23" s="121" t="s">
        <v>184</v>
      </c>
      <c r="E23" s="170">
        <f>E15-E22</f>
        <v>111730</v>
      </c>
      <c r="F23" s="37"/>
      <c r="G23" s="155">
        <f>G15-G22</f>
        <v>-64688</v>
      </c>
      <c r="H23" s="37"/>
      <c r="I23" s="170">
        <f>I15-I22</f>
        <v>124509</v>
      </c>
      <c r="J23" s="37"/>
      <c r="K23" s="170">
        <f>K15-K22</f>
        <v>-64067</v>
      </c>
    </row>
    <row r="24" spans="1:12" ht="23.25" x14ac:dyDescent="0.2">
      <c r="A24" s="71" t="s">
        <v>219</v>
      </c>
      <c r="C24" s="36"/>
      <c r="E24" s="170">
        <v>4085</v>
      </c>
      <c r="F24" s="170"/>
      <c r="G24" s="170">
        <v>238</v>
      </c>
      <c r="H24" s="170"/>
      <c r="I24" s="170">
        <v>0</v>
      </c>
      <c r="J24" s="170"/>
      <c r="K24" s="170">
        <v>0</v>
      </c>
      <c r="L24" s="27"/>
    </row>
    <row r="25" spans="1:12" ht="24" customHeight="1" x14ac:dyDescent="0.2">
      <c r="A25" s="28" t="s">
        <v>185</v>
      </c>
      <c r="B25" s="35"/>
      <c r="C25" s="36"/>
      <c r="E25" s="37">
        <v>21585</v>
      </c>
      <c r="F25" s="37"/>
      <c r="G25" s="37">
        <v>3091</v>
      </c>
      <c r="H25" s="37"/>
      <c r="I25" s="37">
        <v>831</v>
      </c>
      <c r="J25" s="37"/>
      <c r="K25" s="146">
        <v>2132</v>
      </c>
    </row>
    <row r="26" spans="1:12" ht="23.25" x14ac:dyDescent="0.2">
      <c r="A26" s="28" t="s">
        <v>186</v>
      </c>
      <c r="B26" s="5"/>
      <c r="E26" s="42">
        <v>-2374</v>
      </c>
      <c r="F26" s="41"/>
      <c r="G26" s="156">
        <v>-6636</v>
      </c>
      <c r="H26" s="41"/>
      <c r="I26" s="42">
        <v>-901</v>
      </c>
      <c r="J26" s="41"/>
      <c r="K26" s="157">
        <v>-1114</v>
      </c>
    </row>
    <row r="27" spans="1:12" ht="23.25" x14ac:dyDescent="0.2">
      <c r="A27" s="43" t="s">
        <v>153</v>
      </c>
      <c r="B27" s="5"/>
      <c r="E27" s="170">
        <f>SUM(E23:E26)</f>
        <v>135026</v>
      </c>
      <c r="F27" s="41"/>
      <c r="G27" s="41">
        <f>SUM(G23:G26)</f>
        <v>-67995</v>
      </c>
      <c r="H27" s="41"/>
      <c r="I27" s="170">
        <f>SUM(I23:I26)</f>
        <v>124439</v>
      </c>
      <c r="J27" s="41"/>
      <c r="K27" s="170">
        <f>SUM(K23:K26)</f>
        <v>-63049</v>
      </c>
    </row>
    <row r="28" spans="1:12" ht="23.25" x14ac:dyDescent="0.2">
      <c r="A28" s="28" t="s">
        <v>154</v>
      </c>
      <c r="B28" s="5"/>
      <c r="C28" s="36">
        <v>14</v>
      </c>
      <c r="D28" s="44"/>
      <c r="E28" s="42">
        <v>-28397</v>
      </c>
      <c r="F28" s="41"/>
      <c r="G28" s="159">
        <v>14132</v>
      </c>
      <c r="H28" s="41"/>
      <c r="I28" s="42">
        <v>-23923</v>
      </c>
      <c r="J28" s="41"/>
      <c r="K28" s="158">
        <v>12299</v>
      </c>
    </row>
    <row r="29" spans="1:12" ht="24" customHeight="1" thickBot="1" x14ac:dyDescent="0.25">
      <c r="A29" s="34" t="s">
        <v>133</v>
      </c>
      <c r="B29" s="5"/>
      <c r="C29" s="36"/>
      <c r="D29" s="44"/>
      <c r="E29" s="45">
        <f>SUM(E27:E28)</f>
        <v>106629</v>
      </c>
      <c r="F29" s="41"/>
      <c r="G29" s="45">
        <f>SUM(G27:G28)</f>
        <v>-53863</v>
      </c>
      <c r="H29" s="41"/>
      <c r="I29" s="45">
        <f>SUM(I27:I28)</f>
        <v>100516</v>
      </c>
      <c r="J29" s="41"/>
      <c r="K29" s="45">
        <f>SUM(K27:K28)</f>
        <v>-50750</v>
      </c>
      <c r="L29" s="27"/>
    </row>
    <row r="30" spans="1:12" ht="24" customHeight="1" thickTop="1" x14ac:dyDescent="0.2">
      <c r="A30" s="28"/>
      <c r="B30" s="5"/>
      <c r="C30" s="36"/>
      <c r="E30" s="23"/>
      <c r="F30" s="47"/>
      <c r="G30" s="61"/>
      <c r="H30" s="47"/>
      <c r="I30" s="62"/>
      <c r="J30" s="49"/>
      <c r="K30" s="62"/>
    </row>
    <row r="31" spans="1:12" ht="24" customHeight="1" x14ac:dyDescent="0.2">
      <c r="A31" s="34" t="s">
        <v>130</v>
      </c>
      <c r="C31" s="36"/>
      <c r="E31" s="37"/>
      <c r="F31" s="37"/>
      <c r="G31" s="37"/>
      <c r="H31" s="37"/>
      <c r="I31" s="37"/>
      <c r="J31" s="37"/>
      <c r="K31" s="37"/>
    </row>
    <row r="32" spans="1:12" ht="24" customHeight="1" thickBot="1" x14ac:dyDescent="0.25">
      <c r="A32" s="8" t="s">
        <v>92</v>
      </c>
      <c r="C32" s="36"/>
      <c r="E32" s="41">
        <f>E35-E34</f>
        <v>110003</v>
      </c>
      <c r="F32" s="37"/>
      <c r="G32" s="41">
        <f>G35-G34</f>
        <v>-51597</v>
      </c>
      <c r="H32" s="37"/>
      <c r="I32" s="45">
        <f>I29</f>
        <v>100516</v>
      </c>
      <c r="J32" s="37"/>
      <c r="K32" s="45">
        <f>K29</f>
        <v>-50750</v>
      </c>
    </row>
    <row r="33" spans="1:21" ht="24" customHeight="1" thickTop="1" x14ac:dyDescent="0.2">
      <c r="A33" s="8" t="s">
        <v>117</v>
      </c>
      <c r="C33" s="36"/>
      <c r="E33" s="41"/>
      <c r="F33" s="37"/>
      <c r="G33" s="41"/>
      <c r="H33" s="37"/>
      <c r="I33" s="41"/>
      <c r="J33" s="37"/>
      <c r="K33" s="41"/>
    </row>
    <row r="34" spans="1:21" ht="24" customHeight="1" x14ac:dyDescent="0.2">
      <c r="A34" s="8" t="s">
        <v>114</v>
      </c>
      <c r="C34" s="36"/>
      <c r="E34" s="42">
        <v>-3374</v>
      </c>
      <c r="F34" s="37"/>
      <c r="G34" s="160">
        <v>-2266</v>
      </c>
      <c r="H34" s="37"/>
      <c r="I34" s="37"/>
      <c r="J34" s="37"/>
      <c r="K34" s="37"/>
    </row>
    <row r="35" spans="1:21" ht="24" customHeight="1" thickBot="1" x14ac:dyDescent="0.25">
      <c r="E35" s="45">
        <f>E29</f>
        <v>106629</v>
      </c>
      <c r="F35" s="41"/>
      <c r="G35" s="45">
        <f>G29</f>
        <v>-53863</v>
      </c>
      <c r="H35" s="41"/>
      <c r="I35" s="41"/>
      <c r="J35" s="41"/>
      <c r="K35" s="41"/>
    </row>
    <row r="36" spans="1:21" ht="24" customHeight="1" thickTop="1" x14ac:dyDescent="0.2">
      <c r="A36" s="34" t="s">
        <v>155</v>
      </c>
      <c r="C36" s="36">
        <v>15</v>
      </c>
      <c r="E36" s="46"/>
      <c r="G36" s="46"/>
      <c r="I36" s="46"/>
      <c r="J36" s="46"/>
      <c r="K36" s="46"/>
    </row>
    <row r="37" spans="1:21" ht="24" customHeight="1" x14ac:dyDescent="0.2">
      <c r="A37" s="28" t="s">
        <v>156</v>
      </c>
      <c r="B37" s="35"/>
      <c r="C37" s="36"/>
      <c r="E37" s="46"/>
      <c r="G37" s="46"/>
      <c r="H37" s="46"/>
      <c r="I37" s="46"/>
      <c r="J37" s="46"/>
      <c r="K37" s="46"/>
    </row>
    <row r="38" spans="1:21" ht="24" customHeight="1" thickBot="1" x14ac:dyDescent="0.25">
      <c r="A38" s="28" t="s">
        <v>148</v>
      </c>
      <c r="B38" s="5"/>
      <c r="C38" s="36"/>
      <c r="E38" s="48">
        <f>E32/397906</f>
        <v>0.27645474056686753</v>
      </c>
      <c r="F38" s="47"/>
      <c r="G38" s="48">
        <f>G32/397906</f>
        <v>-0.12967132940945852</v>
      </c>
      <c r="H38" s="47"/>
      <c r="I38" s="48">
        <f>I32/397906</f>
        <v>0.25261242605037371</v>
      </c>
      <c r="J38" s="49"/>
      <c r="K38" s="48">
        <f>K32/397906</f>
        <v>-0.12754268596100587</v>
      </c>
    </row>
    <row r="39" spans="1:21" ht="24" customHeight="1" thickTop="1" x14ac:dyDescent="0.2">
      <c r="A39" s="28"/>
      <c r="B39" s="5"/>
      <c r="C39" s="36"/>
      <c r="E39" s="61"/>
      <c r="F39" s="47"/>
      <c r="G39" s="61"/>
      <c r="H39" s="47"/>
      <c r="I39" s="62"/>
      <c r="J39" s="49"/>
      <c r="K39" s="62"/>
    </row>
    <row r="40" spans="1:21" ht="24" customHeight="1" x14ac:dyDescent="0.2">
      <c r="A40" s="71" t="s">
        <v>143</v>
      </c>
      <c r="C40" s="26"/>
      <c r="E40" s="23"/>
      <c r="G40" s="23"/>
      <c r="I40" s="23"/>
      <c r="J40" s="46"/>
      <c r="K40" s="23"/>
    </row>
    <row r="41" spans="1:21" s="29" customFormat="1" ht="24" customHeight="1" x14ac:dyDescent="0.5">
      <c r="I41" s="30"/>
      <c r="J41" s="31"/>
      <c r="K41" s="6" t="s">
        <v>40</v>
      </c>
      <c r="M41" s="7"/>
      <c r="O41" s="32"/>
      <c r="Q41" s="32"/>
      <c r="S41" s="32"/>
      <c r="U41" s="32"/>
    </row>
    <row r="42" spans="1:21" s="5" customFormat="1" ht="24" customHeight="1" x14ac:dyDescent="0.5">
      <c r="A42" s="1" t="s">
        <v>0</v>
      </c>
      <c r="B42" s="2"/>
      <c r="C42" s="3"/>
      <c r="D42" s="4"/>
      <c r="E42" s="4"/>
      <c r="F42" s="4"/>
      <c r="G42" s="4"/>
      <c r="H42" s="4"/>
      <c r="I42" s="4"/>
      <c r="J42" s="4"/>
      <c r="K42" s="4"/>
      <c r="M42" s="7"/>
    </row>
    <row r="43" spans="1:21" s="5" customFormat="1" ht="24" customHeight="1" x14ac:dyDescent="0.5">
      <c r="A43" s="1" t="s">
        <v>135</v>
      </c>
      <c r="B43" s="2"/>
      <c r="C43" s="3"/>
      <c r="D43" s="4"/>
      <c r="E43" s="4"/>
      <c r="F43" s="4"/>
      <c r="G43" s="4"/>
      <c r="H43" s="4"/>
      <c r="I43" s="4"/>
      <c r="J43" s="4"/>
      <c r="K43" s="4"/>
      <c r="M43" s="7"/>
    </row>
    <row r="44" spans="1:21" s="5" customFormat="1" ht="24" customHeight="1" x14ac:dyDescent="0.5">
      <c r="A44" s="1" t="s">
        <v>166</v>
      </c>
      <c r="B44" s="2"/>
      <c r="C44" s="3"/>
      <c r="D44" s="4"/>
      <c r="E44" s="4"/>
      <c r="F44" s="4"/>
      <c r="G44" s="4"/>
      <c r="H44" s="4"/>
      <c r="I44" s="4"/>
      <c r="J44" s="4"/>
      <c r="K44" s="4"/>
      <c r="M44" s="7"/>
    </row>
    <row r="45" spans="1:21" s="5" customFormat="1" ht="24" customHeight="1" x14ac:dyDescent="0.5">
      <c r="B45" s="2"/>
      <c r="C45" s="3"/>
      <c r="D45" s="4"/>
      <c r="E45" s="4"/>
      <c r="F45" s="4"/>
      <c r="G45" s="4"/>
      <c r="H45" s="4"/>
      <c r="I45" s="2"/>
      <c r="J45" s="4"/>
      <c r="K45" s="6" t="s">
        <v>42</v>
      </c>
      <c r="M45" s="7"/>
    </row>
    <row r="46" spans="1:21" ht="24" customHeight="1" x14ac:dyDescent="0.2">
      <c r="E46" s="102"/>
      <c r="F46" s="102" t="s">
        <v>2</v>
      </c>
      <c r="G46" s="102"/>
      <c r="H46" s="9"/>
      <c r="I46" s="102"/>
      <c r="J46" s="102" t="s">
        <v>3</v>
      </c>
      <c r="K46" s="102"/>
    </row>
    <row r="47" spans="1:21" ht="24" customHeight="1" x14ac:dyDescent="0.5">
      <c r="C47" s="10" t="s">
        <v>4</v>
      </c>
      <c r="D47" s="11"/>
      <c r="E47" s="33">
        <v>2563</v>
      </c>
      <c r="F47" s="12"/>
      <c r="G47" s="33">
        <v>2562</v>
      </c>
      <c r="H47" s="13"/>
      <c r="I47" s="33">
        <v>2563</v>
      </c>
      <c r="J47" s="12"/>
      <c r="K47" s="33">
        <v>2562</v>
      </c>
    </row>
    <row r="48" spans="1:21" ht="12" customHeight="1" x14ac:dyDescent="0.5">
      <c r="C48" s="103"/>
      <c r="D48" s="46"/>
      <c r="E48" s="104"/>
      <c r="F48" s="105"/>
      <c r="G48" s="104"/>
      <c r="H48" s="13"/>
      <c r="I48" s="104"/>
      <c r="J48" s="105"/>
      <c r="K48" s="104"/>
    </row>
    <row r="49" spans="1:11" ht="24" customHeight="1" x14ac:dyDescent="0.2">
      <c r="A49" s="34" t="s">
        <v>43</v>
      </c>
    </row>
    <row r="50" spans="1:11" ht="24" customHeight="1" x14ac:dyDescent="0.2">
      <c r="A50" s="28" t="s">
        <v>44</v>
      </c>
      <c r="B50" s="35"/>
      <c r="C50" s="36"/>
      <c r="E50" s="37">
        <v>2069486</v>
      </c>
      <c r="F50" s="37"/>
      <c r="G50" s="161">
        <v>2939114</v>
      </c>
      <c r="H50" s="37"/>
      <c r="I50" s="37">
        <v>1094476</v>
      </c>
      <c r="J50" s="37"/>
      <c r="K50" s="162">
        <v>889501</v>
      </c>
    </row>
    <row r="51" spans="1:11" ht="24" customHeight="1" x14ac:dyDescent="0.2">
      <c r="A51" s="28" t="s">
        <v>45</v>
      </c>
      <c r="B51" s="35"/>
      <c r="C51" s="36"/>
      <c r="E51" s="37"/>
      <c r="F51" s="37"/>
      <c r="G51" s="161"/>
      <c r="H51" s="37"/>
      <c r="I51" s="37"/>
      <c r="J51" s="37"/>
      <c r="K51" s="162"/>
    </row>
    <row r="52" spans="1:11" ht="24" customHeight="1" x14ac:dyDescent="0.2">
      <c r="A52" s="28" t="s">
        <v>46</v>
      </c>
      <c r="B52" s="35"/>
      <c r="C52" s="36"/>
      <c r="E52" s="37">
        <v>1625</v>
      </c>
      <c r="F52" s="37"/>
      <c r="G52" s="161">
        <v>19486</v>
      </c>
      <c r="H52" s="37"/>
      <c r="I52" s="37">
        <v>0</v>
      </c>
      <c r="J52" s="37"/>
      <c r="K52" s="162">
        <v>7617</v>
      </c>
    </row>
    <row r="53" spans="1:11" ht="24" customHeight="1" x14ac:dyDescent="0.2">
      <c r="A53" s="28" t="s">
        <v>47</v>
      </c>
      <c r="B53" s="35"/>
      <c r="C53" s="36"/>
      <c r="E53" s="37">
        <v>0</v>
      </c>
      <c r="F53" s="37"/>
      <c r="G53" s="161">
        <v>0</v>
      </c>
      <c r="H53" s="37"/>
      <c r="I53" s="37">
        <v>15744</v>
      </c>
      <c r="J53" s="37"/>
      <c r="K53" s="162">
        <v>21050</v>
      </c>
    </row>
    <row r="54" spans="1:11" ht="24" customHeight="1" x14ac:dyDescent="0.2">
      <c r="A54" s="28" t="s">
        <v>122</v>
      </c>
      <c r="B54" s="35"/>
      <c r="C54" s="36">
        <v>8</v>
      </c>
      <c r="E54" s="37">
        <v>0</v>
      </c>
      <c r="F54" s="37"/>
      <c r="G54" s="161">
        <v>0</v>
      </c>
      <c r="H54" s="37"/>
      <c r="I54" s="37">
        <v>5494</v>
      </c>
      <c r="J54" s="37"/>
      <c r="K54" s="162">
        <v>9983</v>
      </c>
    </row>
    <row r="55" spans="1:11" ht="24" customHeight="1" x14ac:dyDescent="0.2">
      <c r="A55" s="28" t="s">
        <v>48</v>
      </c>
      <c r="C55" s="36"/>
      <c r="E55" s="37">
        <v>3401</v>
      </c>
      <c r="F55" s="37"/>
      <c r="G55" s="161">
        <v>13644</v>
      </c>
      <c r="H55" s="37"/>
      <c r="I55" s="37">
        <v>8653</v>
      </c>
      <c r="J55" s="37"/>
      <c r="K55" s="162">
        <v>10471</v>
      </c>
    </row>
    <row r="56" spans="1:11" ht="24" customHeight="1" x14ac:dyDescent="0.2">
      <c r="A56" s="34" t="s">
        <v>49</v>
      </c>
      <c r="E56" s="38">
        <f>SUM(E50:E55)</f>
        <v>2074512</v>
      </c>
      <c r="F56" s="37"/>
      <c r="G56" s="38">
        <f>SUM(G50:G55)</f>
        <v>2972244</v>
      </c>
      <c r="H56" s="37"/>
      <c r="I56" s="38">
        <f>SUM(I50:I55)</f>
        <v>1124367</v>
      </c>
      <c r="J56" s="37"/>
      <c r="K56" s="38">
        <f>SUM(K50:K55)</f>
        <v>938622</v>
      </c>
    </row>
    <row r="57" spans="1:11" ht="24" customHeight="1" x14ac:dyDescent="0.2">
      <c r="A57" s="34" t="s">
        <v>50</v>
      </c>
      <c r="E57" s="37"/>
      <c r="F57" s="37"/>
      <c r="G57" s="37"/>
      <c r="H57" s="37"/>
      <c r="I57" s="37"/>
      <c r="J57" s="37"/>
      <c r="K57" s="37"/>
    </row>
    <row r="58" spans="1:11" ht="23.25" x14ac:dyDescent="0.2">
      <c r="A58" s="28" t="s">
        <v>51</v>
      </c>
      <c r="B58" s="35"/>
      <c r="E58" s="39">
        <v>1859679</v>
      </c>
      <c r="F58" s="37"/>
      <c r="G58" s="165">
        <v>2775786</v>
      </c>
      <c r="H58" s="37"/>
      <c r="I58" s="39">
        <v>939705</v>
      </c>
      <c r="J58" s="37"/>
      <c r="K58" s="163">
        <v>797638</v>
      </c>
    </row>
    <row r="59" spans="1:11" ht="23.25" x14ac:dyDescent="0.2">
      <c r="A59" s="28" t="s">
        <v>183</v>
      </c>
      <c r="B59" s="35"/>
      <c r="C59" s="36">
        <v>5</v>
      </c>
      <c r="E59" s="40">
        <v>19012</v>
      </c>
      <c r="F59" s="37"/>
      <c r="G59" s="166">
        <v>60026</v>
      </c>
      <c r="H59" s="37"/>
      <c r="I59" s="40">
        <v>6932</v>
      </c>
      <c r="J59" s="37"/>
      <c r="K59" s="164">
        <v>60249</v>
      </c>
    </row>
    <row r="60" spans="1:11" ht="23.25" x14ac:dyDescent="0.2">
      <c r="A60" s="28" t="s">
        <v>52</v>
      </c>
      <c r="B60" s="35"/>
      <c r="E60" s="37">
        <f>SUM(E58:E59)</f>
        <v>1878691</v>
      </c>
      <c r="F60" s="37"/>
      <c r="G60" s="37">
        <f>SUM(G58:G59)</f>
        <v>2835812</v>
      </c>
      <c r="H60" s="37"/>
      <c r="I60" s="37">
        <f>SUM(I58:I59)</f>
        <v>946637</v>
      </c>
      <c r="J60" s="37"/>
      <c r="K60" s="37">
        <f>SUM(K58:K59)</f>
        <v>857887</v>
      </c>
    </row>
    <row r="61" spans="1:11" ht="23.25" x14ac:dyDescent="0.2">
      <c r="A61" s="28" t="s">
        <v>145</v>
      </c>
      <c r="B61" s="35"/>
      <c r="C61" s="36"/>
      <c r="E61" s="37">
        <v>45368</v>
      </c>
      <c r="F61" s="37"/>
      <c r="G61" s="167">
        <v>56161</v>
      </c>
      <c r="H61" s="37"/>
      <c r="I61" s="37">
        <v>31127</v>
      </c>
      <c r="J61" s="37"/>
      <c r="K61" s="169">
        <v>31211</v>
      </c>
    </row>
    <row r="62" spans="1:11" ht="23.25" x14ac:dyDescent="0.2">
      <c r="A62" s="28" t="s">
        <v>53</v>
      </c>
      <c r="B62" s="35"/>
      <c r="C62" s="36"/>
      <c r="E62" s="41">
        <v>85413</v>
      </c>
      <c r="F62" s="41"/>
      <c r="G62" s="168">
        <v>94671</v>
      </c>
      <c r="H62" s="41"/>
      <c r="I62" s="41">
        <v>62734</v>
      </c>
      <c r="J62" s="41"/>
      <c r="K62" s="170">
        <v>71837</v>
      </c>
    </row>
    <row r="63" spans="1:11" ht="23.25" x14ac:dyDescent="0.2">
      <c r="A63" s="34" t="s">
        <v>54</v>
      </c>
      <c r="E63" s="38">
        <f>SUM(E60:E62)</f>
        <v>2009472</v>
      </c>
      <c r="F63" s="37"/>
      <c r="G63" s="38">
        <f>SUM(G60:G62)</f>
        <v>2986644</v>
      </c>
      <c r="H63" s="37"/>
      <c r="I63" s="38">
        <f>SUM(I60:I62)</f>
        <v>1040498</v>
      </c>
      <c r="J63" s="37"/>
      <c r="K63" s="38">
        <f>SUM(K60:K62)</f>
        <v>960935</v>
      </c>
    </row>
    <row r="64" spans="1:11" ht="23.25" x14ac:dyDescent="0.2">
      <c r="A64" s="121" t="s">
        <v>184</v>
      </c>
      <c r="E64" s="41">
        <f>E56-E63</f>
        <v>65040</v>
      </c>
      <c r="F64" s="37"/>
      <c r="G64" s="41">
        <f>G56-G63</f>
        <v>-14400</v>
      </c>
      <c r="H64" s="37"/>
      <c r="I64" s="41">
        <f>I56-I63</f>
        <v>83869</v>
      </c>
      <c r="J64" s="37"/>
      <c r="K64" s="41">
        <f>K56-K63</f>
        <v>-22313</v>
      </c>
    </row>
    <row r="65" spans="1:14" ht="23.25" x14ac:dyDescent="0.2">
      <c r="A65" s="113" t="s">
        <v>144</v>
      </c>
      <c r="C65" s="36">
        <v>7</v>
      </c>
      <c r="E65" s="170">
        <v>4166</v>
      </c>
      <c r="F65" s="170"/>
      <c r="G65" s="170">
        <v>-161</v>
      </c>
      <c r="H65" s="170"/>
      <c r="I65" s="170">
        <v>0</v>
      </c>
      <c r="J65" s="170"/>
      <c r="K65" s="170">
        <v>0</v>
      </c>
    </row>
    <row r="66" spans="1:14" ht="24" customHeight="1" x14ac:dyDescent="0.2">
      <c r="A66" s="28" t="s">
        <v>185</v>
      </c>
      <c r="B66" s="35"/>
      <c r="C66" s="36"/>
      <c r="E66" s="37">
        <v>23308</v>
      </c>
      <c r="F66" s="37"/>
      <c r="G66" s="161">
        <v>6500</v>
      </c>
      <c r="H66" s="37"/>
      <c r="I66" s="37">
        <v>2197</v>
      </c>
      <c r="J66" s="37"/>
      <c r="K66" s="162">
        <v>4697</v>
      </c>
    </row>
    <row r="67" spans="1:14" ht="23.25" x14ac:dyDescent="0.2">
      <c r="A67" s="28" t="s">
        <v>186</v>
      </c>
      <c r="B67" s="5"/>
      <c r="E67" s="42">
        <v>-5456</v>
      </c>
      <c r="F67" s="41"/>
      <c r="G67" s="171">
        <v>-13657</v>
      </c>
      <c r="H67" s="41"/>
      <c r="I67" s="42">
        <v>-2258</v>
      </c>
      <c r="J67" s="41"/>
      <c r="K67" s="172">
        <v>-2037</v>
      </c>
    </row>
    <row r="68" spans="1:14" ht="23.25" x14ac:dyDescent="0.2">
      <c r="A68" s="43" t="s">
        <v>153</v>
      </c>
      <c r="B68" s="5"/>
      <c r="E68" s="170">
        <f>SUM(E64:E67)</f>
        <v>87058</v>
      </c>
      <c r="F68" s="41"/>
      <c r="G68" s="41">
        <f>SUM(G64:G67)</f>
        <v>-21718</v>
      </c>
      <c r="H68" s="41"/>
      <c r="I68" s="170">
        <f>SUM(I64:I67)</f>
        <v>83808</v>
      </c>
      <c r="J68" s="41"/>
      <c r="K68" s="170">
        <f>SUM(K64:K67)</f>
        <v>-19653</v>
      </c>
    </row>
    <row r="69" spans="1:14" ht="23.25" x14ac:dyDescent="0.2">
      <c r="A69" s="28" t="s">
        <v>154</v>
      </c>
      <c r="B69" s="5"/>
      <c r="C69" s="36">
        <v>14</v>
      </c>
      <c r="D69" s="44"/>
      <c r="E69" s="42">
        <v>-16810</v>
      </c>
      <c r="F69" s="41"/>
      <c r="G69" s="174">
        <v>2997</v>
      </c>
      <c r="H69" s="41"/>
      <c r="I69" s="42">
        <v>-16008</v>
      </c>
      <c r="J69" s="41"/>
      <c r="K69" s="173">
        <v>5234</v>
      </c>
    </row>
    <row r="70" spans="1:14" ht="24" customHeight="1" thickBot="1" x14ac:dyDescent="0.25">
      <c r="A70" s="34" t="s">
        <v>133</v>
      </c>
      <c r="B70" s="5"/>
      <c r="C70" s="36"/>
      <c r="D70" s="44"/>
      <c r="E70" s="45">
        <f>SUM(E68:E69)</f>
        <v>70248</v>
      </c>
      <c r="F70" s="41"/>
      <c r="G70" s="45">
        <f>SUM(G68:G69)</f>
        <v>-18721</v>
      </c>
      <c r="H70" s="41"/>
      <c r="I70" s="45">
        <f>SUM(I68:I69)</f>
        <v>67800</v>
      </c>
      <c r="J70" s="41"/>
      <c r="K70" s="45">
        <f>SUM(K68:K69)</f>
        <v>-14419</v>
      </c>
      <c r="L70" s="27"/>
    </row>
    <row r="71" spans="1:14" ht="24" customHeight="1" thickTop="1" x14ac:dyDescent="0.2">
      <c r="A71" s="28"/>
      <c r="B71" s="5"/>
      <c r="C71" s="36"/>
      <c r="E71" s="23"/>
      <c r="F71" s="47"/>
      <c r="G71" s="23"/>
      <c r="H71" s="47"/>
      <c r="I71" s="62"/>
      <c r="J71" s="49"/>
      <c r="K71" s="62"/>
    </row>
    <row r="72" spans="1:14" ht="24" customHeight="1" x14ac:dyDescent="0.2">
      <c r="A72" s="34" t="s">
        <v>130</v>
      </c>
      <c r="C72" s="36"/>
      <c r="E72" s="37"/>
      <c r="F72" s="37"/>
      <c r="G72" s="37"/>
      <c r="H72" s="37"/>
      <c r="I72" s="37"/>
      <c r="J72" s="37"/>
      <c r="K72" s="37"/>
    </row>
    <row r="73" spans="1:14" ht="24" customHeight="1" thickBot="1" x14ac:dyDescent="0.25">
      <c r="A73" s="8" t="s">
        <v>92</v>
      </c>
      <c r="C73" s="36"/>
      <c r="E73" s="41">
        <f>E76-E75</f>
        <v>77788</v>
      </c>
      <c r="F73" s="37"/>
      <c r="G73" s="41">
        <f>G76-G75</f>
        <v>-14926</v>
      </c>
      <c r="H73" s="37"/>
      <c r="I73" s="45">
        <f>I70</f>
        <v>67800</v>
      </c>
      <c r="J73" s="37"/>
      <c r="K73" s="45">
        <f>K70</f>
        <v>-14419</v>
      </c>
    </row>
    <row r="74" spans="1:14" ht="24" customHeight="1" thickTop="1" x14ac:dyDescent="0.2">
      <c r="A74" s="8" t="s">
        <v>117</v>
      </c>
      <c r="C74" s="36"/>
      <c r="E74" s="41"/>
      <c r="F74" s="37"/>
      <c r="G74" s="41"/>
      <c r="H74" s="37"/>
      <c r="I74" s="41"/>
      <c r="J74" s="37"/>
      <c r="K74" s="41"/>
    </row>
    <row r="75" spans="1:14" ht="24" customHeight="1" x14ac:dyDescent="0.2">
      <c r="A75" s="8" t="s">
        <v>114</v>
      </c>
      <c r="C75" s="36"/>
      <c r="E75" s="42">
        <v>-7540</v>
      </c>
      <c r="F75" s="37"/>
      <c r="G75" s="175">
        <v>-3795</v>
      </c>
      <c r="H75" s="37"/>
      <c r="I75" s="37"/>
      <c r="J75" s="37"/>
      <c r="K75" s="37"/>
    </row>
    <row r="76" spans="1:14" ht="24" customHeight="1" thickBot="1" x14ac:dyDescent="0.25">
      <c r="E76" s="45">
        <f>E70</f>
        <v>70248</v>
      </c>
      <c r="F76" s="41"/>
      <c r="G76" s="45">
        <f>G70</f>
        <v>-18721</v>
      </c>
      <c r="H76" s="41"/>
      <c r="I76" s="41"/>
      <c r="J76" s="41"/>
      <c r="K76" s="41"/>
    </row>
    <row r="77" spans="1:14" ht="24" customHeight="1" thickTop="1" x14ac:dyDescent="0.2">
      <c r="A77" s="34" t="s">
        <v>155</v>
      </c>
      <c r="C77" s="36">
        <v>15</v>
      </c>
      <c r="E77" s="46"/>
      <c r="G77" s="46"/>
      <c r="I77" s="46"/>
      <c r="J77" s="46"/>
      <c r="K77" s="46"/>
    </row>
    <row r="78" spans="1:14" ht="24" customHeight="1" x14ac:dyDescent="0.2">
      <c r="A78" s="28" t="s">
        <v>156</v>
      </c>
      <c r="B78" s="35"/>
      <c r="C78" s="36"/>
      <c r="E78" s="46"/>
      <c r="G78" s="46"/>
      <c r="H78" s="46"/>
      <c r="I78" s="46"/>
      <c r="J78" s="46"/>
      <c r="K78" s="46"/>
    </row>
    <row r="79" spans="1:14" ht="24" customHeight="1" thickBot="1" x14ac:dyDescent="0.25">
      <c r="A79" s="28" t="s">
        <v>148</v>
      </c>
      <c r="B79" s="5"/>
      <c r="C79" s="36"/>
      <c r="E79" s="48">
        <f>E73/397906</f>
        <v>0.19549340799083201</v>
      </c>
      <c r="F79" s="47"/>
      <c r="G79" s="48">
        <f>G73/397906</f>
        <v>-3.7511372032590612E-2</v>
      </c>
      <c r="H79" s="47"/>
      <c r="I79" s="48">
        <f>I73/397906</f>
        <v>0.1703920021311566</v>
      </c>
      <c r="J79" s="49"/>
      <c r="K79" s="48">
        <f>K73/397906</f>
        <v>-3.6237201751167361E-2</v>
      </c>
      <c r="N79" s="47"/>
    </row>
    <row r="80" spans="1:14" ht="24" customHeight="1" thickTop="1" x14ac:dyDescent="0.2">
      <c r="A80" s="28"/>
      <c r="B80" s="5"/>
      <c r="C80" s="36"/>
      <c r="E80" s="61"/>
      <c r="F80" s="47"/>
      <c r="G80" s="61"/>
      <c r="H80" s="47"/>
      <c r="I80" s="62"/>
      <c r="J80" s="49"/>
      <c r="K80" s="62"/>
    </row>
    <row r="81" spans="1:21" ht="24" customHeight="1" x14ac:dyDescent="0.2">
      <c r="A81" s="71" t="s">
        <v>143</v>
      </c>
      <c r="C81" s="26"/>
      <c r="E81" s="23"/>
      <c r="G81" s="23"/>
      <c r="I81" s="23"/>
      <c r="J81" s="46"/>
      <c r="K81" s="23"/>
    </row>
    <row r="82" spans="1:21" s="63" customFormat="1" ht="23.25" customHeight="1" x14ac:dyDescent="0.2">
      <c r="I82" s="64"/>
      <c r="J82" s="65"/>
      <c r="K82" s="67" t="s">
        <v>88</v>
      </c>
      <c r="M82" s="7"/>
      <c r="O82" s="66"/>
      <c r="Q82" s="66"/>
      <c r="S82" s="66"/>
      <c r="U82" s="66"/>
    </row>
    <row r="83" spans="1:21" s="63" customFormat="1" ht="23.25" customHeight="1" x14ac:dyDescent="0.2">
      <c r="A83" s="1" t="s">
        <v>0</v>
      </c>
      <c r="I83" s="64"/>
      <c r="J83" s="65"/>
      <c r="K83" s="67"/>
      <c r="M83" s="7"/>
      <c r="O83" s="66"/>
      <c r="Q83" s="66"/>
      <c r="S83" s="66"/>
      <c r="U83" s="66"/>
    </row>
    <row r="84" spans="1:21" s="63" customFormat="1" ht="23.25" customHeight="1" x14ac:dyDescent="0.2">
      <c r="A84" s="181" t="s">
        <v>204</v>
      </c>
      <c r="I84" s="64"/>
      <c r="J84" s="65"/>
      <c r="K84" s="67"/>
      <c r="M84" s="7"/>
      <c r="O84" s="66"/>
      <c r="Q84" s="66"/>
      <c r="S84" s="66"/>
      <c r="U84" s="66"/>
    </row>
    <row r="85" spans="1:21" s="63" customFormat="1" ht="23.25" customHeight="1" x14ac:dyDescent="0.2">
      <c r="A85" s="181" t="s">
        <v>165</v>
      </c>
      <c r="I85" s="64"/>
      <c r="J85" s="65"/>
      <c r="K85" s="67"/>
      <c r="M85" s="7"/>
      <c r="O85" s="66"/>
      <c r="Q85" s="66"/>
      <c r="S85" s="66"/>
      <c r="U85" s="66"/>
    </row>
    <row r="86" spans="1:21" s="63" customFormat="1" ht="23.25" customHeight="1" x14ac:dyDescent="0.2">
      <c r="C86" s="68"/>
      <c r="D86" s="69"/>
      <c r="E86" s="69"/>
      <c r="F86" s="69"/>
      <c r="G86" s="69"/>
      <c r="H86" s="69"/>
      <c r="I86" s="70"/>
      <c r="J86" s="69"/>
      <c r="K86" s="67" t="s">
        <v>1</v>
      </c>
      <c r="M86" s="7"/>
      <c r="O86" s="66"/>
      <c r="Q86" s="66"/>
      <c r="S86" s="66"/>
      <c r="U86" s="66"/>
    </row>
    <row r="87" spans="1:21" s="63" customFormat="1" ht="23.25" customHeight="1" x14ac:dyDescent="0.2">
      <c r="C87" s="71"/>
      <c r="D87" s="72"/>
      <c r="E87" s="101"/>
      <c r="F87" s="101" t="s">
        <v>2</v>
      </c>
      <c r="G87" s="101"/>
      <c r="H87" s="73"/>
      <c r="I87" s="101"/>
      <c r="J87" s="101" t="s">
        <v>3</v>
      </c>
      <c r="K87" s="101"/>
      <c r="M87" s="7"/>
      <c r="O87" s="66"/>
      <c r="Q87" s="66"/>
      <c r="S87" s="66"/>
      <c r="U87" s="66"/>
    </row>
    <row r="88" spans="1:21" s="63" customFormat="1" ht="23.25" customHeight="1" x14ac:dyDescent="0.5">
      <c r="C88" s="10"/>
      <c r="D88" s="74"/>
      <c r="E88" s="33">
        <v>2563</v>
      </c>
      <c r="F88" s="12"/>
      <c r="G88" s="33">
        <v>2562</v>
      </c>
      <c r="H88" s="13"/>
      <c r="I88" s="33">
        <v>2563</v>
      </c>
      <c r="J88" s="12"/>
      <c r="K88" s="33">
        <v>2562</v>
      </c>
      <c r="M88" s="7"/>
      <c r="O88" s="66"/>
      <c r="Q88" s="66"/>
      <c r="S88" s="66"/>
      <c r="U88" s="66"/>
    </row>
    <row r="89" spans="1:21" s="63" customFormat="1" ht="23.25" customHeight="1" x14ac:dyDescent="0.2">
      <c r="C89" s="10"/>
      <c r="D89" s="74"/>
      <c r="E89" s="75"/>
      <c r="F89" s="76"/>
      <c r="G89" s="75"/>
      <c r="H89" s="77"/>
      <c r="I89" s="75"/>
      <c r="J89" s="76"/>
      <c r="K89" s="75"/>
      <c r="M89" s="7"/>
      <c r="O89" s="66"/>
      <c r="Q89" s="66"/>
      <c r="S89" s="66"/>
      <c r="U89" s="66"/>
    </row>
    <row r="90" spans="1:21" s="63" customFormat="1" ht="23.25" customHeight="1" x14ac:dyDescent="0.2">
      <c r="A90" s="78" t="s">
        <v>133</v>
      </c>
      <c r="C90" s="79"/>
      <c r="D90" s="80"/>
      <c r="E90" s="81">
        <f>E29</f>
        <v>106629</v>
      </c>
      <c r="F90" s="79"/>
      <c r="G90" s="81">
        <f>G29</f>
        <v>-53863</v>
      </c>
      <c r="H90" s="82"/>
      <c r="I90" s="81">
        <f>I32</f>
        <v>100516</v>
      </c>
      <c r="J90" s="83"/>
      <c r="K90" s="81">
        <f>K32</f>
        <v>-50750</v>
      </c>
      <c r="M90" s="7"/>
      <c r="O90" s="66"/>
      <c r="Q90" s="66"/>
      <c r="S90" s="66"/>
      <c r="U90" s="66"/>
    </row>
    <row r="91" spans="1:21" s="63" customFormat="1" ht="23.25" customHeight="1" x14ac:dyDescent="0.2">
      <c r="A91" s="84"/>
      <c r="C91" s="85"/>
      <c r="D91" s="86"/>
      <c r="E91" s="83"/>
      <c r="F91" s="85"/>
      <c r="G91" s="83"/>
      <c r="H91" s="88"/>
      <c r="I91" s="87"/>
      <c r="J91" s="83"/>
      <c r="K91" s="87"/>
      <c r="M91" s="7"/>
      <c r="O91" s="66"/>
      <c r="Q91" s="66"/>
      <c r="S91" s="66"/>
      <c r="U91" s="66"/>
    </row>
    <row r="92" spans="1:21" s="63" customFormat="1" ht="23.25" customHeight="1" x14ac:dyDescent="0.2">
      <c r="A92" s="78" t="s">
        <v>89</v>
      </c>
      <c r="C92" s="79"/>
      <c r="D92" s="80"/>
      <c r="E92" s="89"/>
      <c r="F92" s="79"/>
      <c r="G92" s="89"/>
      <c r="H92" s="82"/>
      <c r="I92" s="90"/>
      <c r="J92" s="83"/>
      <c r="K92" s="90"/>
      <c r="M92" s="7"/>
      <c r="O92" s="66"/>
      <c r="Q92" s="66"/>
      <c r="S92" s="66"/>
      <c r="U92" s="66"/>
    </row>
    <row r="93" spans="1:21" s="63" customFormat="1" ht="23.25" customHeight="1" x14ac:dyDescent="0.2">
      <c r="A93" s="100" t="s">
        <v>134</v>
      </c>
      <c r="C93" s="79"/>
      <c r="D93" s="80"/>
      <c r="E93" s="89"/>
      <c r="F93" s="79"/>
      <c r="G93" s="89"/>
      <c r="H93" s="82"/>
      <c r="I93" s="90"/>
      <c r="J93" s="83"/>
      <c r="K93" s="90"/>
      <c r="M93" s="7"/>
      <c r="O93" s="66"/>
      <c r="Q93" s="66"/>
      <c r="S93" s="66"/>
      <c r="U93" s="66"/>
    </row>
    <row r="94" spans="1:21" s="63" customFormat="1" ht="23.25" customHeight="1" x14ac:dyDescent="0.2">
      <c r="A94" s="84" t="s">
        <v>125</v>
      </c>
      <c r="C94" s="85"/>
      <c r="D94" s="86"/>
      <c r="E94" s="87"/>
      <c r="F94" s="90"/>
      <c r="G94" s="87"/>
      <c r="H94" s="82"/>
      <c r="I94" s="90"/>
      <c r="J94" s="88"/>
      <c r="K94" s="90"/>
      <c r="M94" s="7"/>
      <c r="O94" s="66"/>
      <c r="Q94" s="66"/>
      <c r="S94" s="66"/>
      <c r="U94" s="66"/>
    </row>
    <row r="95" spans="1:21" s="63" customFormat="1" ht="23.25" customHeight="1" x14ac:dyDescent="0.2">
      <c r="A95" s="84" t="s">
        <v>126</v>
      </c>
      <c r="C95" s="85"/>
      <c r="D95" s="86"/>
      <c r="E95" s="92">
        <v>-2906</v>
      </c>
      <c r="F95" s="90"/>
      <c r="G95" s="176">
        <v>-7782</v>
      </c>
      <c r="H95" s="82"/>
      <c r="I95" s="92">
        <v>0</v>
      </c>
      <c r="J95" s="83"/>
      <c r="K95" s="92">
        <f>SUM(K94:K94)</f>
        <v>0</v>
      </c>
      <c r="M95" s="7"/>
      <c r="O95" s="66"/>
      <c r="Q95" s="66"/>
      <c r="S95" s="66"/>
      <c r="U95" s="66"/>
    </row>
    <row r="96" spans="1:21" s="63" customFormat="1" ht="23.25" customHeight="1" x14ac:dyDescent="0.2">
      <c r="A96" s="244" t="s">
        <v>194</v>
      </c>
      <c r="C96" s="85"/>
      <c r="D96" s="86"/>
      <c r="E96" s="246"/>
      <c r="F96" s="90"/>
      <c r="G96" s="246"/>
      <c r="H96" s="82"/>
      <c r="I96" s="246"/>
      <c r="J96" s="83"/>
      <c r="K96" s="246"/>
      <c r="M96" s="7"/>
      <c r="O96" s="66"/>
      <c r="Q96" s="66"/>
      <c r="S96" s="66"/>
      <c r="U96" s="66"/>
    </row>
    <row r="97" spans="1:21" s="63" customFormat="1" ht="23.25" customHeight="1" x14ac:dyDescent="0.2">
      <c r="A97" s="244" t="s">
        <v>195</v>
      </c>
      <c r="C97" s="85"/>
      <c r="D97" s="86"/>
      <c r="E97" s="183">
        <f>E95</f>
        <v>-2906</v>
      </c>
      <c r="F97" s="90"/>
      <c r="G97" s="183">
        <f>G95</f>
        <v>-7782</v>
      </c>
      <c r="H97" s="82"/>
      <c r="I97" s="183">
        <v>0</v>
      </c>
      <c r="J97" s="83"/>
      <c r="K97" s="183">
        <f>K95</f>
        <v>0</v>
      </c>
      <c r="M97" s="7"/>
      <c r="O97" s="66"/>
      <c r="Q97" s="66"/>
      <c r="S97" s="66"/>
      <c r="U97" s="66"/>
    </row>
    <row r="98" spans="1:21" s="63" customFormat="1" ht="23.25" customHeight="1" x14ac:dyDescent="0.2">
      <c r="A98" s="244"/>
      <c r="C98" s="85"/>
      <c r="D98" s="86"/>
      <c r="E98" s="246"/>
      <c r="F98" s="90"/>
      <c r="G98" s="246"/>
      <c r="H98" s="82"/>
      <c r="I98" s="246"/>
      <c r="J98" s="83"/>
      <c r="K98" s="246"/>
      <c r="M98" s="7"/>
      <c r="O98" s="66"/>
      <c r="Q98" s="66"/>
      <c r="S98" s="66"/>
      <c r="U98" s="66"/>
    </row>
    <row r="99" spans="1:21" s="230" customFormat="1" ht="23.25" customHeight="1" x14ac:dyDescent="0.2">
      <c r="A99" s="229" t="s">
        <v>188</v>
      </c>
      <c r="C99" s="231"/>
      <c r="D99" s="232"/>
      <c r="E99" s="231"/>
      <c r="F99" s="233"/>
      <c r="G99" s="231"/>
      <c r="H99" s="234"/>
      <c r="I99" s="235"/>
      <c r="J99" s="236"/>
      <c r="K99" s="235"/>
    </row>
    <row r="100" spans="1:21" s="230" customFormat="1" ht="23.25" customHeight="1" x14ac:dyDescent="0.2">
      <c r="A100" s="84" t="s">
        <v>189</v>
      </c>
      <c r="C100" s="231"/>
      <c r="D100" s="232"/>
      <c r="E100" s="231"/>
      <c r="F100" s="233"/>
      <c r="G100" s="231"/>
      <c r="H100" s="234"/>
      <c r="I100" s="235"/>
      <c r="J100" s="236"/>
      <c r="K100" s="235"/>
    </row>
    <row r="101" spans="1:21" s="230" customFormat="1" ht="23.25" customHeight="1" x14ac:dyDescent="0.2">
      <c r="A101" s="84" t="s">
        <v>190</v>
      </c>
      <c r="C101" s="231"/>
      <c r="D101" s="232"/>
      <c r="E101" s="182">
        <v>-19623</v>
      </c>
      <c r="F101" s="233"/>
      <c r="G101" s="237">
        <v>0</v>
      </c>
      <c r="H101" s="237"/>
      <c r="I101" s="237">
        <v>-14598</v>
      </c>
      <c r="J101" s="237"/>
      <c r="K101" s="237">
        <v>0</v>
      </c>
    </row>
    <row r="102" spans="1:21" s="230" customFormat="1" ht="23.25" customHeight="1" x14ac:dyDescent="0.2">
      <c r="A102" s="84" t="s">
        <v>191</v>
      </c>
      <c r="C102" s="231"/>
      <c r="D102" s="232"/>
      <c r="E102" s="183">
        <v>3924</v>
      </c>
      <c r="F102" s="233"/>
      <c r="G102" s="238">
        <v>0</v>
      </c>
      <c r="H102" s="239"/>
      <c r="I102" s="238">
        <v>2919</v>
      </c>
      <c r="J102" s="236"/>
      <c r="K102" s="238">
        <v>0</v>
      </c>
    </row>
    <row r="103" spans="1:21" s="230" customFormat="1" ht="23.25" customHeight="1" x14ac:dyDescent="0.2">
      <c r="A103" s="84" t="s">
        <v>192</v>
      </c>
      <c r="C103" s="231"/>
      <c r="D103" s="232"/>
    </row>
    <row r="104" spans="1:21" s="230" customFormat="1" ht="23.25" customHeight="1" x14ac:dyDescent="0.2">
      <c r="A104" s="84" t="s">
        <v>193</v>
      </c>
      <c r="C104" s="231"/>
      <c r="D104" s="232"/>
      <c r="E104" s="238">
        <f>SUM(E102+E101)</f>
        <v>-15699</v>
      </c>
      <c r="F104" s="233"/>
      <c r="G104" s="238">
        <f>SUM(G102+G101)</f>
        <v>0</v>
      </c>
      <c r="H104" s="239"/>
      <c r="I104" s="183">
        <f>SUM(I102+I101)</f>
        <v>-11679</v>
      </c>
      <c r="J104" s="236"/>
      <c r="K104" s="238">
        <f>SUM(K102+K101)</f>
        <v>0</v>
      </c>
    </row>
    <row r="105" spans="1:21" s="230" customFormat="1" ht="23.25" customHeight="1" x14ac:dyDescent="0.2">
      <c r="A105" s="240" t="s">
        <v>90</v>
      </c>
      <c r="C105" s="231"/>
      <c r="D105" s="232"/>
      <c r="E105" s="241">
        <f>E104+E97</f>
        <v>-18605</v>
      </c>
      <c r="F105" s="233"/>
      <c r="G105" s="241">
        <f>G104+G97</f>
        <v>-7782</v>
      </c>
      <c r="H105" s="234"/>
      <c r="I105" s="241">
        <f>I94+I104</f>
        <v>-11679</v>
      </c>
      <c r="J105" s="236"/>
      <c r="K105" s="241">
        <f>K97+K104</f>
        <v>0</v>
      </c>
    </row>
    <row r="106" spans="1:21" s="230" customFormat="1" ht="23.25" customHeight="1" x14ac:dyDescent="0.2">
      <c r="A106" s="240"/>
      <c r="C106" s="231"/>
      <c r="D106" s="232"/>
      <c r="E106" s="231"/>
      <c r="F106" s="233"/>
      <c r="G106" s="231"/>
      <c r="H106" s="234"/>
      <c r="I106" s="235"/>
      <c r="J106" s="236"/>
      <c r="K106" s="235"/>
    </row>
    <row r="107" spans="1:21" s="230" customFormat="1" ht="23.25" customHeight="1" thickBot="1" x14ac:dyDescent="0.25">
      <c r="A107" s="240" t="s">
        <v>99</v>
      </c>
      <c r="C107" s="231"/>
      <c r="D107" s="232"/>
      <c r="E107" s="242">
        <f>E105+E90</f>
        <v>88024</v>
      </c>
      <c r="F107" s="233"/>
      <c r="G107" s="242">
        <f>G105+G90</f>
        <v>-61645</v>
      </c>
      <c r="H107" s="234"/>
      <c r="I107" s="242">
        <f>I105+I90</f>
        <v>88837</v>
      </c>
      <c r="J107" s="236"/>
      <c r="K107" s="242">
        <f>K105+K90</f>
        <v>-50750</v>
      </c>
    </row>
    <row r="108" spans="1:21" s="230" customFormat="1" ht="23.25" customHeight="1" thickTop="1" x14ac:dyDescent="0.2">
      <c r="A108" s="240"/>
      <c r="C108" s="231"/>
      <c r="D108" s="232"/>
      <c r="E108" s="247"/>
      <c r="F108" s="233"/>
      <c r="G108" s="247"/>
      <c r="H108" s="234"/>
      <c r="I108" s="247"/>
      <c r="J108" s="236"/>
      <c r="K108" s="247"/>
    </row>
    <row r="109" spans="1:21" s="230" customFormat="1" ht="23.25" customHeight="1" x14ac:dyDescent="0.2">
      <c r="A109" s="240" t="s">
        <v>91</v>
      </c>
      <c r="C109" s="236"/>
      <c r="D109" s="243"/>
      <c r="E109" s="236"/>
      <c r="F109" s="233"/>
      <c r="G109" s="236"/>
      <c r="H109" s="239"/>
      <c r="I109" s="237"/>
      <c r="J109" s="236"/>
      <c r="K109" s="237"/>
    </row>
    <row r="110" spans="1:21" s="230" customFormat="1" ht="23.25" customHeight="1" x14ac:dyDescent="0.2">
      <c r="A110" s="113" t="s">
        <v>92</v>
      </c>
      <c r="C110" s="236"/>
      <c r="D110" s="243"/>
      <c r="E110" s="237">
        <f>+E113-E112</f>
        <v>92454</v>
      </c>
      <c r="F110" s="237"/>
      <c r="G110" s="237">
        <f>+G113-G112</f>
        <v>-56552</v>
      </c>
      <c r="H110" s="239"/>
      <c r="I110" s="237">
        <f>+I113-I112</f>
        <v>88837</v>
      </c>
      <c r="J110" s="236"/>
      <c r="K110" s="237">
        <f>+K113-K112</f>
        <v>-50750</v>
      </c>
    </row>
    <row r="111" spans="1:21" s="230" customFormat="1" ht="23.25" customHeight="1" x14ac:dyDescent="0.2">
      <c r="A111" s="113" t="s">
        <v>117</v>
      </c>
      <c r="C111" s="236"/>
      <c r="D111" s="243"/>
      <c r="E111" s="237"/>
      <c r="F111" s="237"/>
      <c r="G111" s="237"/>
      <c r="H111" s="239"/>
      <c r="I111" s="237"/>
      <c r="J111" s="236"/>
      <c r="K111" s="237"/>
    </row>
    <row r="112" spans="1:21" s="230" customFormat="1" ht="23.25" customHeight="1" x14ac:dyDescent="0.2">
      <c r="A112" s="113" t="s">
        <v>114</v>
      </c>
      <c r="C112" s="236"/>
      <c r="D112" s="243"/>
      <c r="E112" s="183">
        <v>-4430</v>
      </c>
      <c r="F112" s="233"/>
      <c r="G112" s="238">
        <v>-5093</v>
      </c>
      <c r="H112" s="239"/>
      <c r="I112" s="238">
        <v>0</v>
      </c>
      <c r="J112" s="236"/>
      <c r="K112" s="238">
        <v>0</v>
      </c>
    </row>
    <row r="113" spans="1:21" s="230" customFormat="1" ht="23.25" customHeight="1" thickBot="1" x14ac:dyDescent="0.25">
      <c r="A113" s="244"/>
      <c r="C113" s="236"/>
      <c r="D113" s="243"/>
      <c r="E113" s="245">
        <f>E107</f>
        <v>88024</v>
      </c>
      <c r="F113" s="233"/>
      <c r="G113" s="245">
        <f>G107</f>
        <v>-61645</v>
      </c>
      <c r="H113" s="234"/>
      <c r="I113" s="245">
        <f>I107</f>
        <v>88837</v>
      </c>
      <c r="J113" s="236"/>
      <c r="K113" s="245">
        <f>K107</f>
        <v>-50750</v>
      </c>
    </row>
    <row r="114" spans="1:21" s="63" customFormat="1" ht="23.25" customHeight="1" thickTop="1" x14ac:dyDescent="0.2">
      <c r="A114" s="78"/>
      <c r="C114" s="89"/>
      <c r="D114" s="80"/>
      <c r="E114" s="89"/>
      <c r="F114" s="91"/>
      <c r="G114" s="89"/>
      <c r="H114" s="82"/>
      <c r="I114" s="90"/>
      <c r="J114" s="83"/>
      <c r="K114" s="90"/>
      <c r="M114" s="7"/>
      <c r="O114" s="66"/>
      <c r="Q114" s="66"/>
      <c r="S114" s="66"/>
      <c r="U114" s="66"/>
    </row>
    <row r="115" spans="1:21" s="63" customFormat="1" ht="23.25" customHeight="1" x14ac:dyDescent="0.2">
      <c r="A115" s="71" t="s">
        <v>143</v>
      </c>
      <c r="I115" s="64"/>
      <c r="J115" s="65"/>
      <c r="K115" s="67"/>
      <c r="M115" s="66"/>
      <c r="O115" s="66"/>
      <c r="Q115" s="66"/>
      <c r="S115" s="66"/>
      <c r="U115" s="66"/>
    </row>
    <row r="116" spans="1:21" s="63" customFormat="1" ht="23.25" customHeight="1" x14ac:dyDescent="0.2">
      <c r="I116" s="64"/>
      <c r="J116" s="65"/>
      <c r="K116" s="67" t="s">
        <v>88</v>
      </c>
      <c r="M116" s="7"/>
      <c r="O116" s="66"/>
      <c r="Q116" s="66"/>
      <c r="S116" s="66"/>
      <c r="U116" s="66"/>
    </row>
    <row r="117" spans="1:21" s="63" customFormat="1" ht="23.25" customHeight="1" x14ac:dyDescent="0.2">
      <c r="A117" s="1" t="s">
        <v>0</v>
      </c>
      <c r="I117" s="64"/>
      <c r="J117" s="65"/>
      <c r="K117" s="67"/>
      <c r="M117" s="7"/>
      <c r="O117" s="66"/>
      <c r="Q117" s="66"/>
      <c r="S117" s="66"/>
      <c r="U117" s="66"/>
    </row>
    <row r="118" spans="1:21" s="63" customFormat="1" ht="23.25" customHeight="1" x14ac:dyDescent="0.2">
      <c r="A118" s="181" t="s">
        <v>203</v>
      </c>
      <c r="I118" s="64"/>
      <c r="J118" s="65"/>
      <c r="K118" s="67"/>
      <c r="M118" s="7"/>
      <c r="O118" s="66"/>
      <c r="Q118" s="66"/>
      <c r="S118" s="66"/>
      <c r="U118" s="66"/>
    </row>
    <row r="119" spans="1:21" s="63" customFormat="1" ht="23.25" customHeight="1" x14ac:dyDescent="0.2">
      <c r="A119" s="181" t="s">
        <v>166</v>
      </c>
      <c r="I119" s="64"/>
      <c r="J119" s="65"/>
      <c r="K119" s="67"/>
      <c r="M119" s="7"/>
      <c r="O119" s="66"/>
      <c r="Q119" s="66"/>
      <c r="S119" s="66"/>
      <c r="U119" s="66"/>
    </row>
    <row r="120" spans="1:21" s="63" customFormat="1" ht="23.25" customHeight="1" x14ac:dyDescent="0.2">
      <c r="C120" s="68"/>
      <c r="D120" s="69"/>
      <c r="E120" s="69"/>
      <c r="F120" s="69"/>
      <c r="G120" s="69"/>
      <c r="H120" s="69"/>
      <c r="I120" s="70"/>
      <c r="J120" s="69"/>
      <c r="K120" s="67" t="s">
        <v>1</v>
      </c>
      <c r="M120" s="7"/>
      <c r="O120" s="66"/>
      <c r="Q120" s="66"/>
      <c r="S120" s="66"/>
      <c r="U120" s="66"/>
    </row>
    <row r="121" spans="1:21" s="63" customFormat="1" ht="23.25" customHeight="1" x14ac:dyDescent="0.2">
      <c r="C121" s="71"/>
      <c r="D121" s="72"/>
      <c r="E121" s="101"/>
      <c r="F121" s="101" t="s">
        <v>2</v>
      </c>
      <c r="G121" s="101"/>
      <c r="H121" s="73"/>
      <c r="I121" s="101"/>
      <c r="J121" s="101" t="s">
        <v>3</v>
      </c>
      <c r="K121" s="101"/>
      <c r="M121" s="7"/>
      <c r="O121" s="66"/>
      <c r="Q121" s="66"/>
      <c r="S121" s="66"/>
      <c r="U121" s="66"/>
    </row>
    <row r="122" spans="1:21" s="63" customFormat="1" ht="23.25" customHeight="1" x14ac:dyDescent="0.5">
      <c r="C122" s="10"/>
      <c r="D122" s="74"/>
      <c r="E122" s="33">
        <v>2563</v>
      </c>
      <c r="F122" s="12"/>
      <c r="G122" s="33">
        <v>2562</v>
      </c>
      <c r="H122" s="13"/>
      <c r="I122" s="33">
        <v>2563</v>
      </c>
      <c r="J122" s="12"/>
      <c r="K122" s="33">
        <v>2562</v>
      </c>
      <c r="M122" s="7"/>
      <c r="O122" s="66"/>
      <c r="Q122" s="66"/>
      <c r="S122" s="66"/>
      <c r="U122" s="66"/>
    </row>
    <row r="123" spans="1:21" s="63" customFormat="1" ht="23.25" customHeight="1" x14ac:dyDescent="0.2">
      <c r="C123" s="10"/>
      <c r="D123" s="74"/>
      <c r="E123" s="75"/>
      <c r="F123" s="76"/>
      <c r="G123" s="75"/>
      <c r="H123" s="77"/>
      <c r="I123" s="75"/>
      <c r="J123" s="76"/>
      <c r="K123" s="75"/>
      <c r="M123" s="7"/>
      <c r="O123" s="66"/>
      <c r="Q123" s="66"/>
      <c r="S123" s="66"/>
      <c r="U123" s="66"/>
    </row>
    <row r="124" spans="1:21" s="63" customFormat="1" ht="23.25" customHeight="1" x14ac:dyDescent="0.2">
      <c r="A124" s="78" t="s">
        <v>133</v>
      </c>
      <c r="C124" s="79"/>
      <c r="D124" s="80"/>
      <c r="E124" s="81">
        <f>E70</f>
        <v>70248</v>
      </c>
      <c r="F124" s="79"/>
      <c r="G124" s="81">
        <f>G70</f>
        <v>-18721</v>
      </c>
      <c r="H124" s="82"/>
      <c r="I124" s="81">
        <f>I70</f>
        <v>67800</v>
      </c>
      <c r="J124" s="83"/>
      <c r="K124" s="81">
        <f>K70</f>
        <v>-14419</v>
      </c>
      <c r="M124" s="7"/>
      <c r="O124" s="66"/>
      <c r="Q124" s="66"/>
      <c r="S124" s="66"/>
      <c r="U124" s="66"/>
    </row>
    <row r="125" spans="1:21" s="63" customFormat="1" ht="23.25" customHeight="1" x14ac:dyDescent="0.2">
      <c r="A125" s="84"/>
      <c r="C125" s="85"/>
      <c r="D125" s="86"/>
      <c r="E125" s="83"/>
      <c r="F125" s="85"/>
      <c r="G125" s="83"/>
      <c r="H125" s="88"/>
      <c r="I125" s="182"/>
      <c r="J125" s="83"/>
      <c r="K125" s="182"/>
      <c r="M125" s="7"/>
      <c r="O125" s="66"/>
      <c r="Q125" s="66"/>
      <c r="S125" s="66"/>
      <c r="U125" s="66"/>
    </row>
    <row r="126" spans="1:21" s="63" customFormat="1" ht="23.25" customHeight="1" x14ac:dyDescent="0.2">
      <c r="A126" s="78" t="s">
        <v>89</v>
      </c>
      <c r="C126" s="79"/>
      <c r="D126" s="80"/>
      <c r="E126" s="89"/>
      <c r="F126" s="79"/>
      <c r="G126" s="89"/>
      <c r="H126" s="82"/>
      <c r="I126" s="90"/>
      <c r="J126" s="83"/>
      <c r="K126" s="90"/>
      <c r="M126" s="7"/>
      <c r="O126" s="66"/>
      <c r="Q126" s="66"/>
      <c r="S126" s="66"/>
      <c r="U126" s="66"/>
    </row>
    <row r="127" spans="1:21" s="63" customFormat="1" ht="23.25" customHeight="1" x14ac:dyDescent="0.2">
      <c r="A127" s="100" t="s">
        <v>134</v>
      </c>
      <c r="C127" s="79"/>
      <c r="D127" s="80"/>
      <c r="E127" s="89"/>
      <c r="F127" s="79"/>
      <c r="G127" s="89"/>
      <c r="H127" s="82"/>
      <c r="I127" s="90"/>
      <c r="J127" s="83"/>
      <c r="K127" s="90"/>
      <c r="M127" s="7"/>
      <c r="O127" s="66"/>
      <c r="Q127" s="66"/>
      <c r="S127" s="66"/>
      <c r="U127" s="66"/>
    </row>
    <row r="128" spans="1:21" s="63" customFormat="1" ht="23.25" customHeight="1" x14ac:dyDescent="0.2">
      <c r="A128" s="84" t="s">
        <v>125</v>
      </c>
      <c r="C128" s="85"/>
      <c r="D128" s="86"/>
      <c r="E128" s="182"/>
      <c r="F128" s="90"/>
      <c r="G128" s="182"/>
      <c r="H128" s="82"/>
      <c r="I128" s="90"/>
      <c r="J128" s="88"/>
      <c r="K128" s="90"/>
      <c r="M128" s="7"/>
      <c r="O128" s="66"/>
      <c r="Q128" s="66"/>
      <c r="S128" s="66"/>
      <c r="U128" s="66"/>
    </row>
    <row r="129" spans="1:21" s="63" customFormat="1" ht="23.25" customHeight="1" x14ac:dyDescent="0.2">
      <c r="A129" s="84" t="s">
        <v>126</v>
      </c>
      <c r="C129" s="85"/>
      <c r="D129" s="86"/>
      <c r="E129" s="183">
        <v>1407</v>
      </c>
      <c r="F129" s="90"/>
      <c r="G129" s="183">
        <v>-7816</v>
      </c>
      <c r="H129" s="82"/>
      <c r="I129" s="183">
        <v>0</v>
      </c>
      <c r="J129" s="83"/>
      <c r="K129" s="183">
        <f>SUM(K128:K128)</f>
        <v>0</v>
      </c>
      <c r="M129" s="7"/>
      <c r="O129" s="66"/>
      <c r="Q129" s="66"/>
      <c r="S129" s="66"/>
      <c r="U129" s="66"/>
    </row>
    <row r="130" spans="1:21" s="63" customFormat="1" ht="23.25" customHeight="1" x14ac:dyDescent="0.2">
      <c r="A130" s="244" t="s">
        <v>194</v>
      </c>
      <c r="C130" s="85"/>
      <c r="D130" s="86"/>
      <c r="E130" s="246"/>
      <c r="F130" s="90"/>
      <c r="G130" s="246"/>
      <c r="H130" s="82"/>
      <c r="I130" s="246"/>
      <c r="J130" s="83"/>
      <c r="K130" s="246"/>
      <c r="M130" s="7"/>
      <c r="O130" s="66"/>
      <c r="Q130" s="66"/>
      <c r="S130" s="66"/>
      <c r="U130" s="66"/>
    </row>
    <row r="131" spans="1:21" s="63" customFormat="1" ht="23.25" customHeight="1" x14ac:dyDescent="0.2">
      <c r="A131" s="244" t="s">
        <v>195</v>
      </c>
      <c r="C131" s="85"/>
      <c r="D131" s="86"/>
      <c r="E131" s="183">
        <f>E129</f>
        <v>1407</v>
      </c>
      <c r="F131" s="90"/>
      <c r="G131" s="183">
        <f>G129</f>
        <v>-7816</v>
      </c>
      <c r="H131" s="82"/>
      <c r="I131" s="183">
        <v>0</v>
      </c>
      <c r="J131" s="83"/>
      <c r="K131" s="183">
        <f>K129</f>
        <v>0</v>
      </c>
      <c r="M131" s="7"/>
      <c r="O131" s="66"/>
      <c r="Q131" s="66"/>
      <c r="S131" s="66"/>
      <c r="U131" s="66"/>
    </row>
    <row r="132" spans="1:21" s="63" customFormat="1" ht="23.25" customHeight="1" x14ac:dyDescent="0.2">
      <c r="A132" s="244"/>
      <c r="C132" s="85"/>
      <c r="D132" s="86"/>
      <c r="E132" s="246"/>
      <c r="F132" s="90"/>
      <c r="G132" s="246"/>
      <c r="H132" s="82"/>
      <c r="I132" s="246"/>
      <c r="J132" s="83"/>
      <c r="K132" s="246"/>
      <c r="M132" s="7"/>
      <c r="O132" s="66"/>
      <c r="Q132" s="66"/>
      <c r="S132" s="66"/>
      <c r="U132" s="66"/>
    </row>
    <row r="133" spans="1:21" s="230" customFormat="1" ht="23.25" customHeight="1" x14ac:dyDescent="0.2">
      <c r="A133" s="229" t="s">
        <v>188</v>
      </c>
      <c r="C133" s="231"/>
      <c r="D133" s="232"/>
      <c r="E133" s="231"/>
      <c r="F133" s="233"/>
      <c r="G133" s="231"/>
      <c r="H133" s="234"/>
      <c r="I133" s="235"/>
      <c r="J133" s="236"/>
      <c r="K133" s="235"/>
    </row>
    <row r="134" spans="1:21" s="230" customFormat="1" ht="23.25" customHeight="1" x14ac:dyDescent="0.2">
      <c r="A134" s="84" t="s">
        <v>189</v>
      </c>
      <c r="C134" s="231"/>
      <c r="D134" s="232"/>
      <c r="E134" s="231"/>
      <c r="F134" s="233"/>
      <c r="G134" s="231"/>
      <c r="H134" s="234"/>
      <c r="I134" s="235"/>
      <c r="J134" s="236"/>
      <c r="K134" s="235"/>
    </row>
    <row r="135" spans="1:21" s="230" customFormat="1" ht="23.25" customHeight="1" x14ac:dyDescent="0.2">
      <c r="A135" s="84" t="s">
        <v>190</v>
      </c>
      <c r="C135" s="231"/>
      <c r="D135" s="232"/>
      <c r="E135" s="182">
        <v>-30371</v>
      </c>
      <c r="F135" s="233"/>
      <c r="G135" s="237">
        <v>0</v>
      </c>
      <c r="H135" s="237"/>
      <c r="I135" s="237">
        <v>-29426</v>
      </c>
      <c r="J135" s="237"/>
      <c r="K135" s="237">
        <v>0</v>
      </c>
    </row>
    <row r="136" spans="1:21" s="230" customFormat="1" ht="23.25" customHeight="1" x14ac:dyDescent="0.2">
      <c r="A136" s="84" t="s">
        <v>191</v>
      </c>
      <c r="C136" s="231"/>
      <c r="D136" s="232"/>
      <c r="E136" s="183">
        <v>6074</v>
      </c>
      <c r="F136" s="233"/>
      <c r="G136" s="238">
        <v>0</v>
      </c>
      <c r="H136" s="239"/>
      <c r="I136" s="238">
        <v>5885</v>
      </c>
      <c r="J136" s="236"/>
      <c r="K136" s="238">
        <v>0</v>
      </c>
    </row>
    <row r="137" spans="1:21" s="230" customFormat="1" ht="23.25" customHeight="1" x14ac:dyDescent="0.2">
      <c r="A137" s="84" t="s">
        <v>192</v>
      </c>
      <c r="C137" s="231"/>
      <c r="D137" s="232"/>
    </row>
    <row r="138" spans="1:21" s="230" customFormat="1" ht="23.25" customHeight="1" x14ac:dyDescent="0.2">
      <c r="A138" s="84" t="s">
        <v>193</v>
      </c>
      <c r="C138" s="231"/>
      <c r="D138" s="232"/>
      <c r="E138" s="183">
        <f>SUM(E136+E135)</f>
        <v>-24297</v>
      </c>
      <c r="F138" s="233"/>
      <c r="G138" s="238">
        <f>SUM(G136+G135)</f>
        <v>0</v>
      </c>
      <c r="H138" s="239"/>
      <c r="I138" s="183">
        <f>SUM(I136+I135)</f>
        <v>-23541</v>
      </c>
      <c r="J138" s="236"/>
      <c r="K138" s="238">
        <f>SUM(K136+K135)</f>
        <v>0</v>
      </c>
    </row>
    <row r="139" spans="1:21" s="230" customFormat="1" ht="23.25" customHeight="1" x14ac:dyDescent="0.2">
      <c r="A139" s="240" t="s">
        <v>90</v>
      </c>
      <c r="C139" s="231"/>
      <c r="D139" s="232"/>
      <c r="E139" s="241">
        <f>E138+E131</f>
        <v>-22890</v>
      </c>
      <c r="F139" s="233"/>
      <c r="G139" s="241">
        <f>G138+G131</f>
        <v>-7816</v>
      </c>
      <c r="H139" s="234"/>
      <c r="I139" s="241">
        <f>I128+I138</f>
        <v>-23541</v>
      </c>
      <c r="J139" s="236"/>
      <c r="K139" s="241">
        <f>K131+K138</f>
        <v>0</v>
      </c>
    </row>
    <row r="140" spans="1:21" s="230" customFormat="1" ht="23.25" customHeight="1" x14ac:dyDescent="0.2">
      <c r="A140" s="240"/>
      <c r="C140" s="231"/>
      <c r="D140" s="232"/>
      <c r="E140" s="231"/>
      <c r="F140" s="233"/>
      <c r="G140" s="231"/>
      <c r="H140" s="234"/>
      <c r="I140" s="235"/>
      <c r="J140" s="236"/>
      <c r="K140" s="235"/>
    </row>
    <row r="141" spans="1:21" s="230" customFormat="1" ht="23.25" customHeight="1" thickBot="1" x14ac:dyDescent="0.25">
      <c r="A141" s="240" t="s">
        <v>99</v>
      </c>
      <c r="C141" s="231"/>
      <c r="D141" s="232"/>
      <c r="E141" s="242">
        <f>E139+E124</f>
        <v>47358</v>
      </c>
      <c r="F141" s="233"/>
      <c r="G141" s="242">
        <f>G139+G124</f>
        <v>-26537</v>
      </c>
      <c r="H141" s="234"/>
      <c r="I141" s="242">
        <f>I139+I124</f>
        <v>44259</v>
      </c>
      <c r="J141" s="236"/>
      <c r="K141" s="242">
        <f>K139+K124</f>
        <v>-14419</v>
      </c>
    </row>
    <row r="142" spans="1:21" s="230" customFormat="1" ht="23.25" customHeight="1" thickTop="1" x14ac:dyDescent="0.2">
      <c r="A142" s="240"/>
      <c r="C142" s="231"/>
      <c r="D142" s="232"/>
      <c r="E142" s="247"/>
      <c r="F142" s="233"/>
      <c r="G142" s="247"/>
      <c r="H142" s="234"/>
      <c r="I142" s="247"/>
      <c r="J142" s="236"/>
      <c r="K142" s="247"/>
    </row>
    <row r="143" spans="1:21" s="230" customFormat="1" ht="23.25" customHeight="1" x14ac:dyDescent="0.2">
      <c r="A143" s="240" t="s">
        <v>91</v>
      </c>
      <c r="C143" s="236"/>
      <c r="D143" s="243"/>
      <c r="E143" s="236"/>
      <c r="F143" s="233"/>
      <c r="G143" s="236"/>
      <c r="H143" s="239"/>
      <c r="I143" s="237"/>
      <c r="J143" s="236"/>
      <c r="K143" s="237"/>
    </row>
    <row r="144" spans="1:21" s="230" customFormat="1" ht="23.25" customHeight="1" x14ac:dyDescent="0.2">
      <c r="A144" s="113" t="s">
        <v>92</v>
      </c>
      <c r="C144" s="236"/>
      <c r="D144" s="243"/>
      <c r="E144" s="237">
        <f>+E147-E146</f>
        <v>54387</v>
      </c>
      <c r="F144" s="237"/>
      <c r="G144" s="237">
        <f>+G147-G146</f>
        <v>-19903</v>
      </c>
      <c r="H144" s="239"/>
      <c r="I144" s="237">
        <f>+I147-I146</f>
        <v>44259</v>
      </c>
      <c r="J144" s="236"/>
      <c r="K144" s="237">
        <f>+K147-K146</f>
        <v>-14419</v>
      </c>
    </row>
    <row r="145" spans="1:21" s="230" customFormat="1" ht="23.25" customHeight="1" x14ac:dyDescent="0.2">
      <c r="A145" s="113" t="s">
        <v>117</v>
      </c>
      <c r="C145" s="236"/>
      <c r="D145" s="243"/>
      <c r="E145" s="237"/>
      <c r="F145" s="237"/>
      <c r="G145" s="237"/>
      <c r="H145" s="239"/>
      <c r="I145" s="237"/>
      <c r="J145" s="236"/>
      <c r="K145" s="237"/>
    </row>
    <row r="146" spans="1:21" s="230" customFormat="1" ht="23.25" customHeight="1" x14ac:dyDescent="0.2">
      <c r="A146" s="113" t="s">
        <v>114</v>
      </c>
      <c r="C146" s="236"/>
      <c r="D146" s="243"/>
      <c r="E146" s="183">
        <v>-7029</v>
      </c>
      <c r="F146" s="233"/>
      <c r="G146" s="238">
        <v>-6634</v>
      </c>
      <c r="H146" s="239"/>
      <c r="I146" s="238">
        <v>0</v>
      </c>
      <c r="J146" s="236"/>
      <c r="K146" s="238">
        <v>0</v>
      </c>
    </row>
    <row r="147" spans="1:21" s="230" customFormat="1" ht="23.25" customHeight="1" thickBot="1" x14ac:dyDescent="0.25">
      <c r="A147" s="244"/>
      <c r="C147" s="236"/>
      <c r="D147" s="243"/>
      <c r="E147" s="245">
        <f>E141</f>
        <v>47358</v>
      </c>
      <c r="F147" s="233"/>
      <c r="G147" s="245">
        <f>G141</f>
        <v>-26537</v>
      </c>
      <c r="H147" s="234"/>
      <c r="I147" s="245">
        <f>I141</f>
        <v>44259</v>
      </c>
      <c r="J147" s="236"/>
      <c r="K147" s="245">
        <f>K141</f>
        <v>-14419</v>
      </c>
    </row>
    <row r="148" spans="1:21" s="63" customFormat="1" ht="23.25" customHeight="1" thickTop="1" x14ac:dyDescent="0.2">
      <c r="A148" s="78"/>
      <c r="C148" s="89"/>
      <c r="D148" s="80"/>
      <c r="E148" s="89"/>
      <c r="F148" s="91"/>
      <c r="G148" s="89"/>
      <c r="H148" s="82"/>
      <c r="I148" s="90"/>
      <c r="J148" s="83"/>
      <c r="K148" s="90"/>
      <c r="M148" s="7"/>
      <c r="O148" s="66"/>
      <c r="Q148" s="66"/>
      <c r="S148" s="66"/>
      <c r="U148" s="66"/>
    </row>
    <row r="149" spans="1:21" s="63" customFormat="1" ht="23.25" customHeight="1" x14ac:dyDescent="0.2">
      <c r="A149" s="71" t="s">
        <v>143</v>
      </c>
      <c r="I149" s="64"/>
      <c r="J149" s="65"/>
      <c r="K149" s="67"/>
      <c r="M149" s="66"/>
      <c r="O149" s="66"/>
      <c r="Q149" s="66"/>
      <c r="S149" s="66"/>
      <c r="U149" s="66"/>
    </row>
    <row r="150" spans="1:21" s="29" customFormat="1" ht="24" customHeight="1" x14ac:dyDescent="0.5">
      <c r="I150" s="30"/>
      <c r="J150" s="31"/>
      <c r="K150" s="6" t="s">
        <v>40</v>
      </c>
      <c r="M150" s="32"/>
      <c r="O150" s="32"/>
      <c r="Q150" s="32"/>
      <c r="S150" s="32"/>
      <c r="U150" s="32"/>
    </row>
    <row r="151" spans="1:21" s="5" customFormat="1" ht="24" customHeight="1" x14ac:dyDescent="0.5">
      <c r="A151" s="1" t="s">
        <v>0</v>
      </c>
      <c r="B151" s="2"/>
      <c r="C151" s="3"/>
      <c r="D151" s="4"/>
      <c r="E151" s="4"/>
      <c r="F151" s="4"/>
      <c r="G151" s="4"/>
      <c r="H151" s="4"/>
      <c r="I151" s="4"/>
      <c r="J151" s="4"/>
      <c r="K151" s="4"/>
    </row>
    <row r="152" spans="1:21" s="18" customFormat="1" ht="24" customHeight="1" x14ac:dyDescent="0.5">
      <c r="A152" s="93" t="s">
        <v>55</v>
      </c>
      <c r="B152" s="50"/>
      <c r="C152" s="3"/>
      <c r="D152" s="50"/>
      <c r="E152" s="50"/>
      <c r="F152" s="50"/>
      <c r="G152" s="50"/>
      <c r="H152" s="50"/>
      <c r="I152" s="50"/>
      <c r="J152" s="50"/>
      <c r="K152" s="50"/>
    </row>
    <row r="153" spans="1:21" s="63" customFormat="1" ht="23.25" customHeight="1" x14ac:dyDescent="0.2">
      <c r="A153" s="181" t="s">
        <v>166</v>
      </c>
      <c r="I153" s="64"/>
      <c r="J153" s="65"/>
      <c r="K153" s="67"/>
      <c r="M153" s="66"/>
      <c r="O153" s="66"/>
      <c r="Q153" s="66"/>
      <c r="S153" s="66"/>
      <c r="U153" s="66"/>
    </row>
    <row r="154" spans="1:21" s="5" customFormat="1" ht="24" customHeight="1" x14ac:dyDescent="0.5">
      <c r="B154" s="4"/>
      <c r="C154" s="3"/>
      <c r="D154" s="4"/>
      <c r="E154" s="4"/>
      <c r="F154" s="4"/>
      <c r="G154" s="4"/>
      <c r="H154" s="4"/>
      <c r="I154" s="4"/>
      <c r="J154" s="4"/>
      <c r="K154" s="51" t="s">
        <v>1</v>
      </c>
    </row>
    <row r="155" spans="1:21" ht="23.25" x14ac:dyDescent="0.2">
      <c r="E155" s="102"/>
      <c r="F155" s="102" t="s">
        <v>2</v>
      </c>
      <c r="G155" s="102"/>
      <c r="H155" s="9"/>
      <c r="I155" s="102"/>
      <c r="J155" s="102" t="s">
        <v>3</v>
      </c>
      <c r="K155" s="102"/>
    </row>
    <row r="156" spans="1:21" ht="23.25" x14ac:dyDescent="0.5">
      <c r="C156" s="10"/>
      <c r="D156" s="11"/>
      <c r="E156" s="33">
        <v>2563</v>
      </c>
      <c r="F156" s="12"/>
      <c r="G156" s="33">
        <v>2562</v>
      </c>
      <c r="H156" s="13"/>
      <c r="I156" s="33">
        <v>2563</v>
      </c>
      <c r="J156" s="12"/>
      <c r="K156" s="33">
        <v>2562</v>
      </c>
    </row>
    <row r="157" spans="1:21" ht="12" customHeight="1" x14ac:dyDescent="0.5">
      <c r="C157" s="103"/>
      <c r="D157" s="46"/>
      <c r="E157" s="104"/>
      <c r="F157" s="105"/>
      <c r="G157" s="104"/>
      <c r="H157" s="13"/>
      <c r="I157" s="104"/>
      <c r="J157" s="105"/>
      <c r="K157" s="104"/>
    </row>
    <row r="158" spans="1:21" s="55" customFormat="1" ht="23.25" x14ac:dyDescent="0.5">
      <c r="A158" s="52" t="s">
        <v>56</v>
      </c>
      <c r="B158" s="53"/>
      <c r="C158" s="54"/>
      <c r="E158" s="22"/>
      <c r="F158" s="22"/>
      <c r="G158" s="22"/>
      <c r="I158" s="22"/>
      <c r="J158" s="22"/>
      <c r="K158" s="22"/>
    </row>
    <row r="159" spans="1:21" s="55" customFormat="1" ht="23.25" x14ac:dyDescent="0.5">
      <c r="A159" s="56" t="s">
        <v>149</v>
      </c>
      <c r="C159" s="54"/>
      <c r="D159" s="14"/>
      <c r="E159" s="20">
        <f>+E68</f>
        <v>87058</v>
      </c>
      <c r="F159" s="15"/>
      <c r="G159" s="20">
        <f>G68</f>
        <v>-21718</v>
      </c>
      <c r="H159" s="15"/>
      <c r="I159" s="20">
        <f>I68</f>
        <v>83808</v>
      </c>
      <c r="J159" s="15"/>
      <c r="K159" s="20">
        <f>K68</f>
        <v>-19653</v>
      </c>
    </row>
    <row r="160" spans="1:21" s="55" customFormat="1" ht="23.25" x14ac:dyDescent="0.5">
      <c r="A160" s="56" t="s">
        <v>157</v>
      </c>
      <c r="C160" s="54"/>
      <c r="D160" s="14"/>
      <c r="E160" s="15"/>
      <c r="F160" s="15"/>
      <c r="G160" s="15"/>
      <c r="H160" s="15"/>
      <c r="I160" s="15"/>
      <c r="J160" s="15"/>
      <c r="K160" s="15"/>
    </row>
    <row r="161" spans="1:11" s="55" customFormat="1" ht="23.25" x14ac:dyDescent="0.5">
      <c r="A161" s="56" t="s">
        <v>127</v>
      </c>
      <c r="C161" s="54"/>
      <c r="D161" s="14"/>
      <c r="E161" s="60"/>
      <c r="F161" s="60"/>
      <c r="G161" s="60"/>
      <c r="H161" s="60"/>
      <c r="I161" s="60"/>
      <c r="J161" s="60"/>
      <c r="K161" s="60"/>
    </row>
    <row r="162" spans="1:11" s="55" customFormat="1" ht="23.25" x14ac:dyDescent="0.5">
      <c r="A162" s="56" t="s">
        <v>123</v>
      </c>
      <c r="C162" s="54"/>
      <c r="D162" s="14"/>
      <c r="E162" s="60">
        <v>0</v>
      </c>
      <c r="F162" s="60"/>
      <c r="G162" s="180">
        <v>0</v>
      </c>
      <c r="H162" s="60"/>
      <c r="I162" s="60">
        <v>-5494</v>
      </c>
      <c r="J162" s="60"/>
      <c r="K162" s="188">
        <v>-9983</v>
      </c>
    </row>
    <row r="163" spans="1:11" s="55" customFormat="1" ht="23.25" x14ac:dyDescent="0.5">
      <c r="A163" s="17" t="s">
        <v>57</v>
      </c>
      <c r="C163" s="54"/>
      <c r="D163" s="14"/>
      <c r="E163" s="15">
        <v>46305</v>
      </c>
      <c r="F163" s="15"/>
      <c r="G163" s="178">
        <v>47942</v>
      </c>
      <c r="H163" s="15"/>
      <c r="I163" s="15">
        <v>28976</v>
      </c>
      <c r="J163" s="15"/>
      <c r="K163" s="184">
        <v>30570</v>
      </c>
    </row>
    <row r="164" spans="1:11" s="200" customFormat="1" ht="23.25" x14ac:dyDescent="0.5">
      <c r="A164" s="248" t="s">
        <v>196</v>
      </c>
      <c r="C164" s="54"/>
      <c r="D164" s="14"/>
      <c r="E164" s="194"/>
      <c r="F164" s="194"/>
      <c r="G164" s="194"/>
      <c r="H164" s="194"/>
      <c r="I164" s="194"/>
      <c r="J164" s="194"/>
      <c r="K164" s="194"/>
    </row>
    <row r="165" spans="1:11" s="55" customFormat="1" ht="23.25" x14ac:dyDescent="0.5">
      <c r="A165" s="249" t="s">
        <v>197</v>
      </c>
      <c r="C165" s="54"/>
      <c r="D165" s="14"/>
      <c r="E165" s="15">
        <v>-3153</v>
      </c>
      <c r="F165" s="15"/>
      <c r="G165" s="178">
        <v>-5005</v>
      </c>
      <c r="H165" s="15"/>
      <c r="I165" s="15">
        <v>-2120</v>
      </c>
      <c r="J165" s="15"/>
      <c r="K165" s="184">
        <v>-2291</v>
      </c>
    </row>
    <row r="166" spans="1:11" s="55" customFormat="1" ht="23.25" x14ac:dyDescent="0.5">
      <c r="A166" s="17" t="s">
        <v>187</v>
      </c>
      <c r="C166" s="54"/>
      <c r="D166" s="14"/>
      <c r="E166" s="15">
        <v>19012</v>
      </c>
      <c r="F166" s="15"/>
      <c r="G166" s="178">
        <v>60026</v>
      </c>
      <c r="H166" s="15"/>
      <c r="I166" s="15">
        <v>6932</v>
      </c>
      <c r="J166" s="15"/>
      <c r="K166" s="184">
        <v>60249</v>
      </c>
    </row>
    <row r="167" spans="1:11" s="55" customFormat="1" ht="23.25" x14ac:dyDescent="0.5">
      <c r="A167" s="17" t="s">
        <v>136</v>
      </c>
      <c r="C167" s="54"/>
      <c r="D167" s="14"/>
      <c r="E167" s="15">
        <v>-1030</v>
      </c>
      <c r="F167" s="15"/>
      <c r="G167" s="178">
        <v>-687</v>
      </c>
      <c r="H167" s="15"/>
      <c r="I167" s="15">
        <v>-702</v>
      </c>
      <c r="J167" s="15"/>
      <c r="K167" s="184">
        <v>-109</v>
      </c>
    </row>
    <row r="168" spans="1:11" s="55" customFormat="1" ht="23.25" x14ac:dyDescent="0.5">
      <c r="A168" s="17" t="s">
        <v>220</v>
      </c>
      <c r="C168" s="54"/>
      <c r="D168" s="14"/>
      <c r="E168" s="15">
        <v>-4166</v>
      </c>
      <c r="F168" s="15"/>
      <c r="G168" s="178">
        <v>161</v>
      </c>
      <c r="H168" s="15"/>
      <c r="I168" s="15">
        <v>0</v>
      </c>
      <c r="J168" s="15"/>
      <c r="K168" s="184">
        <v>0</v>
      </c>
    </row>
    <row r="169" spans="1:11" s="55" customFormat="1" ht="23.25" x14ac:dyDescent="0.5">
      <c r="A169" s="71" t="s">
        <v>120</v>
      </c>
      <c r="C169" s="54"/>
      <c r="D169" s="14"/>
      <c r="E169" s="15">
        <v>11046</v>
      </c>
      <c r="F169" s="15"/>
      <c r="G169" s="178">
        <v>40704</v>
      </c>
      <c r="H169" s="15"/>
      <c r="I169" s="15">
        <v>9321</v>
      </c>
      <c r="J169" s="15"/>
      <c r="K169" s="184">
        <v>35246</v>
      </c>
    </row>
    <row r="170" spans="1:11" s="55" customFormat="1" ht="23.25" x14ac:dyDescent="0.5">
      <c r="A170" s="17" t="s">
        <v>221</v>
      </c>
      <c r="C170" s="54"/>
      <c r="D170" s="14"/>
      <c r="E170" s="15">
        <v>-2617</v>
      </c>
      <c r="F170" s="15"/>
      <c r="G170" s="178">
        <v>-11136</v>
      </c>
      <c r="H170" s="15"/>
      <c r="I170" s="15">
        <v>-4116</v>
      </c>
      <c r="J170" s="15"/>
      <c r="K170" s="184">
        <v>-2788</v>
      </c>
    </row>
    <row r="171" spans="1:11" s="55" customFormat="1" ht="23.25" x14ac:dyDescent="0.5">
      <c r="A171" s="17" t="s">
        <v>210</v>
      </c>
      <c r="C171" s="54"/>
      <c r="D171" s="14"/>
      <c r="E171" s="15">
        <v>699</v>
      </c>
      <c r="F171" s="15"/>
      <c r="G171" s="178">
        <v>7158</v>
      </c>
      <c r="H171" s="15"/>
      <c r="I171" s="15">
        <v>699</v>
      </c>
      <c r="J171" s="15"/>
      <c r="K171" s="184">
        <v>886</v>
      </c>
    </row>
    <row r="172" spans="1:11" s="55" customFormat="1" ht="23.25" x14ac:dyDescent="0.5">
      <c r="A172" s="250" t="s">
        <v>198</v>
      </c>
      <c r="C172" s="54"/>
      <c r="D172" s="14"/>
      <c r="E172" s="15">
        <v>-23308</v>
      </c>
      <c r="F172" s="15"/>
      <c r="G172" s="178">
        <v>-6500</v>
      </c>
      <c r="H172" s="15"/>
      <c r="I172" s="15">
        <v>-2197</v>
      </c>
      <c r="J172" s="15"/>
      <c r="K172" s="184">
        <v>-4697</v>
      </c>
    </row>
    <row r="173" spans="1:11" s="55" customFormat="1" ht="23.25" x14ac:dyDescent="0.5">
      <c r="A173" s="223" t="s">
        <v>199</v>
      </c>
      <c r="B173" s="18"/>
      <c r="C173" s="54"/>
      <c r="D173" s="14"/>
      <c r="E173" s="19">
        <v>4035</v>
      </c>
      <c r="F173" s="15"/>
      <c r="G173" s="179">
        <v>11323</v>
      </c>
      <c r="H173" s="15"/>
      <c r="I173" s="19">
        <v>1507</v>
      </c>
      <c r="J173" s="15"/>
      <c r="K173" s="185">
        <v>1477</v>
      </c>
    </row>
    <row r="174" spans="1:11" s="55" customFormat="1" ht="23.25" x14ac:dyDescent="0.5">
      <c r="A174" s="56" t="s">
        <v>137</v>
      </c>
      <c r="C174" s="54"/>
      <c r="D174" s="14"/>
      <c r="E174" s="15"/>
      <c r="F174" s="15"/>
      <c r="G174" s="15"/>
      <c r="H174" s="15"/>
      <c r="I174" s="15"/>
      <c r="J174" s="15"/>
      <c r="K174" s="15"/>
    </row>
    <row r="175" spans="1:11" s="55" customFormat="1" ht="23.25" x14ac:dyDescent="0.5">
      <c r="A175" s="56" t="s">
        <v>102</v>
      </c>
      <c r="C175" s="54"/>
      <c r="D175" s="14"/>
      <c r="E175" s="194">
        <f>SUM(E159:E173)</f>
        <v>133881</v>
      </c>
      <c r="F175" s="15"/>
      <c r="G175" s="15">
        <f>SUM(G159:G173)</f>
        <v>122268</v>
      </c>
      <c r="H175" s="15"/>
      <c r="I175" s="15">
        <f>SUM(I159:I173)</f>
        <v>116614</v>
      </c>
      <c r="J175" s="15"/>
      <c r="K175" s="15">
        <f>SUM(K159:K173)</f>
        <v>88907</v>
      </c>
    </row>
    <row r="176" spans="1:11" s="55" customFormat="1" ht="23.25" x14ac:dyDescent="0.5">
      <c r="A176" s="56" t="s">
        <v>58</v>
      </c>
      <c r="C176" s="54"/>
      <c r="D176" s="14"/>
      <c r="E176" s="15"/>
      <c r="F176" s="15"/>
      <c r="G176" s="15"/>
      <c r="H176" s="15"/>
      <c r="I176" s="15"/>
      <c r="J176" s="15"/>
      <c r="K176" s="15"/>
    </row>
    <row r="177" spans="1:21" s="55" customFormat="1" ht="23.25" x14ac:dyDescent="0.5">
      <c r="A177" s="56" t="s">
        <v>115</v>
      </c>
      <c r="C177" s="54"/>
      <c r="D177" s="14"/>
      <c r="E177" s="15">
        <v>455666</v>
      </c>
      <c r="F177" s="15"/>
      <c r="G177" s="184">
        <v>366339</v>
      </c>
      <c r="H177" s="15"/>
      <c r="I177" s="15">
        <v>150520</v>
      </c>
      <c r="J177" s="15"/>
      <c r="K177" s="184">
        <v>190262</v>
      </c>
    </row>
    <row r="178" spans="1:21" s="55" customFormat="1" ht="23.25" x14ac:dyDescent="0.5">
      <c r="A178" s="56" t="s">
        <v>59</v>
      </c>
      <c r="C178" s="54"/>
      <c r="D178" s="14"/>
      <c r="E178" s="15">
        <v>-235581</v>
      </c>
      <c r="F178" s="15"/>
      <c r="G178" s="184">
        <v>-398987</v>
      </c>
      <c r="H178" s="15"/>
      <c r="I178" s="15">
        <v>-150936</v>
      </c>
      <c r="J178" s="15"/>
      <c r="K178" s="184">
        <v>-361441</v>
      </c>
    </row>
    <row r="179" spans="1:21" s="55" customFormat="1" ht="23.25" x14ac:dyDescent="0.5">
      <c r="A179" s="17" t="s">
        <v>60</v>
      </c>
      <c r="B179" s="16"/>
      <c r="C179" s="54"/>
      <c r="D179" s="14"/>
      <c r="E179" s="15">
        <v>-39887</v>
      </c>
      <c r="F179" s="15"/>
      <c r="G179" s="184">
        <v>-24831</v>
      </c>
      <c r="H179" s="15"/>
      <c r="I179" s="15">
        <v>-9460</v>
      </c>
      <c r="J179" s="15"/>
      <c r="K179" s="184">
        <v>-21066</v>
      </c>
    </row>
    <row r="180" spans="1:21" s="55" customFormat="1" ht="23.25" x14ac:dyDescent="0.5">
      <c r="A180" s="56" t="s">
        <v>61</v>
      </c>
      <c r="C180" s="54"/>
      <c r="D180" s="14"/>
      <c r="E180" s="15"/>
      <c r="F180" s="15"/>
      <c r="G180" s="184"/>
      <c r="H180" s="15"/>
      <c r="I180" s="15"/>
      <c r="J180" s="15"/>
      <c r="K180" s="184"/>
    </row>
    <row r="181" spans="1:21" s="55" customFormat="1" ht="23.25" x14ac:dyDescent="0.5">
      <c r="A181" s="17" t="s">
        <v>116</v>
      </c>
      <c r="B181" s="18"/>
      <c r="C181" s="54"/>
      <c r="D181" s="14"/>
      <c r="E181" s="15">
        <v>172658</v>
      </c>
      <c r="F181" s="15"/>
      <c r="G181" s="184">
        <v>-40360</v>
      </c>
      <c r="H181" s="15"/>
      <c r="I181" s="15">
        <v>241444</v>
      </c>
      <c r="J181" s="15"/>
      <c r="K181" s="184">
        <v>-50672</v>
      </c>
    </row>
    <row r="182" spans="1:21" s="55" customFormat="1" ht="23.25" x14ac:dyDescent="0.5">
      <c r="A182" s="17" t="s">
        <v>62</v>
      </c>
      <c r="B182" s="18"/>
      <c r="C182" s="54"/>
      <c r="D182" s="14"/>
      <c r="E182" s="19">
        <v>-12320</v>
      </c>
      <c r="F182" s="15"/>
      <c r="G182" s="185">
        <v>-16914</v>
      </c>
      <c r="H182" s="15"/>
      <c r="I182" s="19">
        <v>-16627</v>
      </c>
      <c r="J182" s="15"/>
      <c r="K182" s="185">
        <v>2815</v>
      </c>
    </row>
    <row r="183" spans="1:21" s="55" customFormat="1" ht="23.25" x14ac:dyDescent="0.5">
      <c r="A183" s="17" t="s">
        <v>151</v>
      </c>
      <c r="B183" s="18"/>
      <c r="C183" s="54"/>
      <c r="D183" s="14"/>
      <c r="E183" s="15">
        <f>SUM(E175:E182)</f>
        <v>474417</v>
      </c>
      <c r="F183" s="15"/>
      <c r="G183" s="15">
        <f>SUM(G175:G182)</f>
        <v>7515</v>
      </c>
      <c r="H183" s="15"/>
      <c r="I183" s="15">
        <f>SUM(I175:I182)</f>
        <v>331555</v>
      </c>
      <c r="J183" s="15"/>
      <c r="K183" s="15">
        <f>SUM(K175:K182)</f>
        <v>-151195</v>
      </c>
    </row>
    <row r="184" spans="1:21" s="55" customFormat="1" ht="23.25" x14ac:dyDescent="0.5">
      <c r="A184" s="17" t="s">
        <v>104</v>
      </c>
      <c r="B184" s="18"/>
      <c r="C184" s="54"/>
      <c r="D184" s="14"/>
      <c r="E184" s="15">
        <v>-3797</v>
      </c>
      <c r="F184" s="15"/>
      <c r="G184" s="184">
        <v>-2099</v>
      </c>
      <c r="H184" s="15"/>
      <c r="I184" s="15">
        <v>-3148</v>
      </c>
      <c r="J184" s="15"/>
      <c r="K184" s="184">
        <v>-1591</v>
      </c>
    </row>
    <row r="185" spans="1:21" s="55" customFormat="1" ht="23.25" x14ac:dyDescent="0.5">
      <c r="A185" s="17" t="s">
        <v>63</v>
      </c>
      <c r="B185" s="18"/>
      <c r="C185" s="54"/>
      <c r="D185" s="14"/>
      <c r="E185" s="15">
        <v>-4241</v>
      </c>
      <c r="F185" s="15"/>
      <c r="G185" s="184">
        <v>-11792</v>
      </c>
      <c r="H185" s="15"/>
      <c r="I185" s="15">
        <v>-1512</v>
      </c>
      <c r="J185" s="15"/>
      <c r="K185" s="184">
        <v>-1505</v>
      </c>
    </row>
    <row r="186" spans="1:21" s="55" customFormat="1" ht="23.25" x14ac:dyDescent="0.5">
      <c r="A186" s="17" t="s">
        <v>64</v>
      </c>
      <c r="C186" s="54"/>
      <c r="D186" s="14"/>
      <c r="E186" s="19">
        <v>-15191</v>
      </c>
      <c r="F186" s="20"/>
      <c r="G186" s="185">
        <v>-29529</v>
      </c>
      <c r="H186" s="20"/>
      <c r="I186" s="19">
        <v>-14796</v>
      </c>
      <c r="J186" s="20"/>
      <c r="K186" s="185">
        <v>-29081</v>
      </c>
    </row>
    <row r="187" spans="1:21" s="55" customFormat="1" ht="23.25" x14ac:dyDescent="0.5">
      <c r="A187" s="93" t="s">
        <v>212</v>
      </c>
      <c r="B187" s="16"/>
      <c r="C187" s="54"/>
      <c r="D187" s="14"/>
      <c r="E187" s="19">
        <f>SUM(E183:E186)</f>
        <v>451188</v>
      </c>
      <c r="F187" s="15"/>
      <c r="G187" s="19">
        <f>SUM(G183:G186)</f>
        <v>-35905</v>
      </c>
      <c r="H187" s="15"/>
      <c r="I187" s="19">
        <f>SUM(I183:I186)</f>
        <v>312099</v>
      </c>
      <c r="J187" s="15"/>
      <c r="K187" s="19">
        <f>SUM(K183:K186)</f>
        <v>-183372</v>
      </c>
    </row>
    <row r="188" spans="1:21" s="55" customFormat="1" ht="24" customHeight="1" x14ac:dyDescent="0.5">
      <c r="A188" s="56"/>
      <c r="C188" s="54"/>
      <c r="D188" s="14"/>
      <c r="E188" s="20"/>
      <c r="F188" s="15"/>
      <c r="G188" s="20"/>
      <c r="H188" s="60"/>
      <c r="I188" s="20"/>
      <c r="J188" s="15"/>
      <c r="K188" s="20"/>
      <c r="N188" s="5"/>
      <c r="O188" s="5"/>
    </row>
    <row r="189" spans="1:21" s="55" customFormat="1" ht="24" customHeight="1" x14ac:dyDescent="0.5">
      <c r="A189" s="71" t="s">
        <v>143</v>
      </c>
      <c r="B189" s="16"/>
      <c r="C189" s="54"/>
      <c r="D189" s="14"/>
      <c r="F189" s="24"/>
      <c r="N189" s="18"/>
      <c r="O189" s="18"/>
    </row>
    <row r="190" spans="1:21" s="29" customFormat="1" ht="24" customHeight="1" x14ac:dyDescent="0.5">
      <c r="I190" s="30"/>
      <c r="J190" s="31"/>
      <c r="K190" s="6" t="s">
        <v>40</v>
      </c>
      <c r="M190" s="32"/>
      <c r="N190" s="5"/>
      <c r="O190" s="5"/>
      <c r="Q190" s="32"/>
      <c r="S190" s="32"/>
      <c r="U190" s="32"/>
    </row>
    <row r="191" spans="1:21" s="5" customFormat="1" ht="24" customHeight="1" x14ac:dyDescent="0.5">
      <c r="A191" s="1" t="s">
        <v>0</v>
      </c>
      <c r="B191" s="2"/>
      <c r="C191" s="3"/>
      <c r="D191" s="4"/>
      <c r="E191" s="4"/>
      <c r="F191" s="4"/>
      <c r="G191" s="4"/>
      <c r="H191" s="4"/>
      <c r="I191" s="4"/>
      <c r="J191" s="4"/>
      <c r="K191" s="4"/>
    </row>
    <row r="192" spans="1:21" s="18" customFormat="1" ht="24" customHeight="1" x14ac:dyDescent="0.5">
      <c r="A192" s="93" t="s">
        <v>65</v>
      </c>
      <c r="B192" s="50"/>
      <c r="C192" s="3"/>
      <c r="D192" s="50"/>
      <c r="E192" s="50"/>
      <c r="F192" s="50"/>
      <c r="G192" s="50"/>
      <c r="H192" s="50"/>
      <c r="I192" s="50"/>
      <c r="J192" s="50"/>
      <c r="K192" s="50"/>
      <c r="N192" s="7"/>
      <c r="O192" s="7"/>
    </row>
    <row r="193" spans="1:15" s="5" customFormat="1" ht="24" customHeight="1" x14ac:dyDescent="0.5">
      <c r="A193" s="181" t="s">
        <v>166</v>
      </c>
      <c r="B193" s="2"/>
      <c r="C193" s="3"/>
      <c r="D193" s="4"/>
      <c r="E193" s="4"/>
      <c r="F193" s="4"/>
      <c r="G193" s="4"/>
      <c r="H193" s="4"/>
      <c r="I193" s="4"/>
      <c r="J193" s="4"/>
      <c r="K193" s="4"/>
      <c r="N193" s="7"/>
      <c r="O193" s="7"/>
    </row>
    <row r="194" spans="1:15" s="5" customFormat="1" ht="24" customHeight="1" x14ac:dyDescent="0.5">
      <c r="B194" s="4"/>
      <c r="C194" s="3"/>
      <c r="D194" s="4"/>
      <c r="E194" s="4"/>
      <c r="F194" s="4"/>
      <c r="G194" s="4"/>
      <c r="H194" s="4"/>
      <c r="I194" s="4"/>
      <c r="J194" s="4"/>
      <c r="K194" s="51" t="s">
        <v>1</v>
      </c>
      <c r="N194" s="55"/>
      <c r="O194" s="55"/>
    </row>
    <row r="195" spans="1:15" ht="24" customHeight="1" x14ac:dyDescent="0.5">
      <c r="E195" s="102"/>
      <c r="F195" s="102" t="s">
        <v>2</v>
      </c>
      <c r="G195" s="102"/>
      <c r="H195" s="9"/>
      <c r="I195" s="102"/>
      <c r="J195" s="102" t="s">
        <v>3</v>
      </c>
      <c r="K195" s="102"/>
      <c r="N195" s="55"/>
      <c r="O195" s="55"/>
    </row>
    <row r="196" spans="1:15" ht="24" customHeight="1" x14ac:dyDescent="0.5">
      <c r="C196" s="10"/>
      <c r="D196" s="11"/>
      <c r="E196" s="33">
        <v>2563</v>
      </c>
      <c r="F196" s="12"/>
      <c r="G196" s="33">
        <v>2562</v>
      </c>
      <c r="H196" s="13"/>
      <c r="I196" s="33">
        <v>2563</v>
      </c>
      <c r="J196" s="12"/>
      <c r="K196" s="33">
        <v>2562</v>
      </c>
      <c r="N196" s="55"/>
      <c r="O196" s="55"/>
    </row>
    <row r="197" spans="1:15" ht="12" customHeight="1" x14ac:dyDescent="0.5">
      <c r="C197" s="103"/>
      <c r="D197" s="46"/>
      <c r="E197" s="104"/>
      <c r="F197" s="105"/>
      <c r="G197" s="104"/>
      <c r="H197" s="13"/>
      <c r="I197" s="104"/>
      <c r="J197" s="105"/>
      <c r="K197" s="104"/>
    </row>
    <row r="198" spans="1:15" s="55" customFormat="1" ht="23.25" customHeight="1" x14ac:dyDescent="0.5">
      <c r="A198" s="52" t="s">
        <v>66</v>
      </c>
      <c r="B198" s="53"/>
      <c r="C198" s="54"/>
      <c r="D198" s="14"/>
      <c r="E198" s="57"/>
      <c r="F198" s="24"/>
      <c r="G198" s="57"/>
      <c r="I198" s="57"/>
      <c r="J198" s="24"/>
      <c r="K198" s="57"/>
    </row>
    <row r="199" spans="1:15" s="55" customFormat="1" ht="23.25" customHeight="1" x14ac:dyDescent="0.5">
      <c r="A199" s="58" t="s">
        <v>152</v>
      </c>
      <c r="B199" s="59"/>
      <c r="C199" s="54"/>
      <c r="D199" s="14"/>
      <c r="E199" s="20">
        <v>23300</v>
      </c>
      <c r="F199" s="20"/>
      <c r="G199" s="186">
        <v>6623</v>
      </c>
      <c r="H199" s="20"/>
      <c r="I199" s="20">
        <v>1731</v>
      </c>
      <c r="J199" s="20"/>
      <c r="K199" s="186">
        <v>4823</v>
      </c>
    </row>
    <row r="200" spans="1:15" s="55" customFormat="1" ht="23.25" customHeight="1" x14ac:dyDescent="0.5">
      <c r="A200" s="56" t="s">
        <v>211</v>
      </c>
      <c r="C200" s="54"/>
      <c r="D200" s="14"/>
      <c r="E200" s="20">
        <v>0</v>
      </c>
      <c r="F200" s="15"/>
      <c r="G200" s="186">
        <v>0</v>
      </c>
      <c r="H200" s="15"/>
      <c r="I200" s="20">
        <v>5494</v>
      </c>
      <c r="J200" s="15"/>
      <c r="K200" s="186">
        <v>9983</v>
      </c>
    </row>
    <row r="201" spans="1:15" s="55" customFormat="1" ht="23.25" x14ac:dyDescent="0.5">
      <c r="A201" s="223" t="s">
        <v>200</v>
      </c>
      <c r="C201" s="54"/>
      <c r="D201" s="14"/>
      <c r="E201" s="20">
        <v>-201000</v>
      </c>
      <c r="F201" s="15"/>
      <c r="G201" s="186">
        <v>100121</v>
      </c>
      <c r="H201" s="15"/>
      <c r="I201" s="20">
        <v>-201000</v>
      </c>
      <c r="J201" s="15"/>
      <c r="K201" s="186">
        <v>100121</v>
      </c>
    </row>
    <row r="202" spans="1:15" s="55" customFormat="1" ht="23.25" customHeight="1" x14ac:dyDescent="0.5">
      <c r="A202" s="223" t="s">
        <v>201</v>
      </c>
      <c r="B202" s="59"/>
      <c r="C202" s="54"/>
      <c r="D202" s="14"/>
      <c r="E202" s="20">
        <v>-19000</v>
      </c>
      <c r="F202" s="20"/>
      <c r="G202" s="186">
        <v>-6400</v>
      </c>
      <c r="H202" s="20"/>
      <c r="I202" s="20">
        <v>0</v>
      </c>
      <c r="J202" s="20"/>
      <c r="K202" s="186">
        <v>0</v>
      </c>
    </row>
    <row r="203" spans="1:15" s="193" customFormat="1" ht="23.25" customHeight="1" x14ac:dyDescent="0.5">
      <c r="A203" s="223" t="s">
        <v>202</v>
      </c>
      <c r="C203" s="251"/>
      <c r="E203" s="226">
        <v>75500</v>
      </c>
      <c r="F203" s="226"/>
      <c r="G203" s="226">
        <v>0</v>
      </c>
      <c r="H203" s="226"/>
      <c r="I203" s="226">
        <v>0</v>
      </c>
      <c r="J203" s="226"/>
      <c r="K203" s="226">
        <v>0</v>
      </c>
    </row>
    <row r="204" spans="1:15" s="55" customFormat="1" ht="23.25" customHeight="1" x14ac:dyDescent="0.5">
      <c r="A204" s="58" t="s">
        <v>67</v>
      </c>
      <c r="B204" s="59"/>
      <c r="C204" s="54"/>
      <c r="D204" s="14"/>
      <c r="E204" s="20">
        <v>-287188</v>
      </c>
      <c r="F204" s="20"/>
      <c r="G204" s="186">
        <v>-50262</v>
      </c>
      <c r="H204" s="20"/>
      <c r="I204" s="226">
        <v>-255142</v>
      </c>
      <c r="J204" s="20"/>
      <c r="K204" s="186">
        <v>-28010</v>
      </c>
    </row>
    <row r="205" spans="1:15" s="55" customFormat="1" ht="23.25" customHeight="1" x14ac:dyDescent="0.5">
      <c r="A205" s="58" t="s">
        <v>68</v>
      </c>
      <c r="B205" s="59"/>
      <c r="C205" s="54"/>
      <c r="D205" s="14"/>
      <c r="E205" s="20">
        <v>2707</v>
      </c>
      <c r="F205" s="20"/>
      <c r="G205" s="186">
        <v>1896</v>
      </c>
      <c r="H205" s="20"/>
      <c r="I205" s="20">
        <v>1593</v>
      </c>
      <c r="J205" s="20"/>
      <c r="K205" s="186">
        <v>1308</v>
      </c>
    </row>
    <row r="206" spans="1:15" s="55" customFormat="1" ht="23.25" x14ac:dyDescent="0.5">
      <c r="A206" s="56" t="s">
        <v>213</v>
      </c>
      <c r="C206" s="54"/>
      <c r="D206" s="14"/>
      <c r="E206" s="15">
        <v>57968</v>
      </c>
      <c r="F206" s="15"/>
      <c r="G206" s="184">
        <v>-4771</v>
      </c>
      <c r="H206" s="15"/>
      <c r="I206" s="15">
        <v>51289</v>
      </c>
      <c r="J206" s="15"/>
      <c r="K206" s="184">
        <v>-5727</v>
      </c>
    </row>
    <row r="207" spans="1:15" s="55" customFormat="1" ht="23.25" x14ac:dyDescent="0.5">
      <c r="A207" s="52" t="s">
        <v>214</v>
      </c>
      <c r="C207" s="54"/>
      <c r="D207" s="14"/>
      <c r="E207" s="21">
        <f>SUM(E199:E206)</f>
        <v>-347713</v>
      </c>
      <c r="F207" s="15"/>
      <c r="G207" s="21">
        <f>SUM(G199:G206)</f>
        <v>47207</v>
      </c>
      <c r="H207" s="15"/>
      <c r="I207" s="21">
        <f>SUM(I199:I206)</f>
        <v>-396035</v>
      </c>
      <c r="J207" s="15"/>
      <c r="K207" s="21">
        <f>SUM(K199:K206)</f>
        <v>82498</v>
      </c>
    </row>
    <row r="208" spans="1:15" s="55" customFormat="1" ht="23.25" x14ac:dyDescent="0.5">
      <c r="A208" s="52" t="s">
        <v>69</v>
      </c>
      <c r="B208" s="53"/>
      <c r="C208" s="54"/>
      <c r="D208" s="14"/>
      <c r="E208" s="15"/>
      <c r="F208" s="15"/>
      <c r="G208" s="15"/>
      <c r="H208" s="15"/>
      <c r="I208" s="15"/>
      <c r="J208" s="15"/>
      <c r="K208" s="15"/>
    </row>
    <row r="209" spans="1:15" s="55" customFormat="1" ht="23.25" x14ac:dyDescent="0.5">
      <c r="A209" s="17" t="s">
        <v>222</v>
      </c>
      <c r="B209" s="16"/>
      <c r="C209" s="54"/>
      <c r="D209" s="14"/>
      <c r="E209" s="15">
        <v>25990</v>
      </c>
      <c r="F209" s="15"/>
      <c r="G209" s="184">
        <v>-28875</v>
      </c>
      <c r="H209" s="15"/>
      <c r="I209" s="15">
        <v>0</v>
      </c>
      <c r="J209" s="15"/>
      <c r="K209" s="184">
        <v>0</v>
      </c>
    </row>
    <row r="210" spans="1:15" s="55" customFormat="1" ht="23.25" x14ac:dyDescent="0.5">
      <c r="A210" s="17" t="s">
        <v>139</v>
      </c>
      <c r="B210" s="16"/>
      <c r="C210" s="54"/>
      <c r="D210" s="14"/>
      <c r="E210" s="15">
        <v>34344</v>
      </c>
      <c r="F210" s="15"/>
      <c r="G210" s="184">
        <v>-49753</v>
      </c>
      <c r="H210" s="15"/>
      <c r="I210" s="15">
        <v>107613</v>
      </c>
      <c r="J210" s="15"/>
      <c r="K210" s="184">
        <v>66516</v>
      </c>
    </row>
    <row r="211" spans="1:15" s="55" customFormat="1" ht="23.25" x14ac:dyDescent="0.5">
      <c r="A211" s="17" t="s">
        <v>132</v>
      </c>
      <c r="B211" s="16"/>
      <c r="C211" s="54"/>
      <c r="D211" s="14"/>
      <c r="E211" s="15">
        <v>-78965</v>
      </c>
      <c r="F211" s="15"/>
      <c r="G211" s="184">
        <v>-177180</v>
      </c>
      <c r="H211" s="15"/>
      <c r="I211" s="15">
        <v>-78965</v>
      </c>
      <c r="J211" s="15"/>
      <c r="K211" s="184">
        <v>-177180</v>
      </c>
    </row>
    <row r="212" spans="1:15" s="55" customFormat="1" ht="23.25" x14ac:dyDescent="0.5">
      <c r="A212" s="52" t="s">
        <v>215</v>
      </c>
      <c r="C212" s="54"/>
      <c r="D212" s="14"/>
      <c r="E212" s="21">
        <f>SUM(E209:E211)</f>
        <v>-18631</v>
      </c>
      <c r="F212" s="15"/>
      <c r="G212" s="21">
        <f>SUM(G209:G211)</f>
        <v>-255808</v>
      </c>
      <c r="H212" s="15"/>
      <c r="I212" s="21">
        <f>SUM(I209:I211)</f>
        <v>28648</v>
      </c>
      <c r="J212" s="15"/>
      <c r="K212" s="21">
        <f>SUM(K209:K211)</f>
        <v>-110664</v>
      </c>
    </row>
    <row r="213" spans="1:15" s="55" customFormat="1" ht="23.25" x14ac:dyDescent="0.5">
      <c r="A213" s="52" t="s">
        <v>33</v>
      </c>
      <c r="C213" s="54"/>
      <c r="D213" s="14"/>
      <c r="E213" s="21">
        <v>843</v>
      </c>
      <c r="F213" s="15"/>
      <c r="G213" s="187">
        <v>-4720</v>
      </c>
      <c r="H213" s="15"/>
      <c r="I213" s="21">
        <v>0</v>
      </c>
      <c r="J213" s="15"/>
      <c r="K213" s="21">
        <v>0</v>
      </c>
    </row>
    <row r="214" spans="1:15" s="55" customFormat="1" ht="23.25" x14ac:dyDescent="0.5">
      <c r="A214" s="52" t="s">
        <v>158</v>
      </c>
      <c r="C214" s="54"/>
      <c r="D214" s="14"/>
      <c r="E214" s="20">
        <f>SUM(E187,E207,E212,E213)</f>
        <v>85687</v>
      </c>
      <c r="F214" s="15"/>
      <c r="G214" s="20">
        <f>SUM(G187,G207,G212,G213)</f>
        <v>-249226</v>
      </c>
      <c r="H214" s="15"/>
      <c r="I214" s="20">
        <f>SUM(I187,I207,I212,I213)</f>
        <v>-55288</v>
      </c>
      <c r="J214" s="15"/>
      <c r="K214" s="20">
        <f>SUM(K187,K207,K212,K213)</f>
        <v>-211538</v>
      </c>
    </row>
    <row r="215" spans="1:15" s="55" customFormat="1" ht="23.25" x14ac:dyDescent="0.5">
      <c r="A215" s="56" t="s">
        <v>216</v>
      </c>
      <c r="C215" s="54"/>
      <c r="D215" s="14"/>
      <c r="E215" s="20"/>
      <c r="F215" s="15"/>
      <c r="G215" s="20"/>
      <c r="H215" s="15"/>
      <c r="I215" s="20"/>
      <c r="J215" s="15"/>
      <c r="K215" s="20"/>
    </row>
    <row r="216" spans="1:15" s="55" customFormat="1" ht="23.25" x14ac:dyDescent="0.5">
      <c r="A216" s="56" t="s">
        <v>124</v>
      </c>
      <c r="C216" s="54"/>
      <c r="D216" s="14"/>
      <c r="E216" s="20">
        <v>-250</v>
      </c>
      <c r="F216" s="15"/>
      <c r="G216" s="190">
        <v>649</v>
      </c>
      <c r="H216" s="15"/>
      <c r="I216" s="186">
        <v>0</v>
      </c>
      <c r="J216" s="15"/>
      <c r="K216" s="192">
        <v>0</v>
      </c>
    </row>
    <row r="217" spans="1:15" s="55" customFormat="1" ht="23.25" x14ac:dyDescent="0.5">
      <c r="A217" s="17" t="s">
        <v>70</v>
      </c>
      <c r="B217" s="18"/>
      <c r="C217" s="54"/>
      <c r="D217" s="14"/>
      <c r="E217" s="19">
        <v>885451</v>
      </c>
      <c r="F217" s="15"/>
      <c r="G217" s="189">
        <v>1034508</v>
      </c>
      <c r="H217" s="15"/>
      <c r="I217" s="185">
        <v>599056</v>
      </c>
      <c r="J217" s="15"/>
      <c r="K217" s="191">
        <v>750782</v>
      </c>
    </row>
    <row r="218" spans="1:15" s="55" customFormat="1" thickBot="1" x14ac:dyDescent="0.55000000000000004">
      <c r="A218" s="94" t="s">
        <v>71</v>
      </c>
      <c r="B218" s="16"/>
      <c r="C218" s="54"/>
      <c r="D218" s="14"/>
      <c r="E218" s="25">
        <f>SUM(E214:E217)</f>
        <v>970888</v>
      </c>
      <c r="F218" s="15"/>
      <c r="G218" s="25">
        <f>SUM(G214:G217)</f>
        <v>785931</v>
      </c>
      <c r="H218" s="15"/>
      <c r="I218" s="25">
        <f>SUM(I214:I217)</f>
        <v>543768</v>
      </c>
      <c r="J218" s="15"/>
      <c r="K218" s="25">
        <f>SUM(K214:K217)</f>
        <v>539244</v>
      </c>
      <c r="N218" s="7"/>
      <c r="O218" s="7"/>
    </row>
    <row r="219" spans="1:15" s="55" customFormat="1" thickTop="1" x14ac:dyDescent="0.5">
      <c r="A219" s="56"/>
      <c r="C219" s="54"/>
      <c r="D219" s="22"/>
      <c r="E219" s="253">
        <f>+E218-BS!E11</f>
        <v>0</v>
      </c>
      <c r="F219" s="253"/>
      <c r="G219" s="253">
        <f>G218-785931</f>
        <v>0</v>
      </c>
      <c r="H219" s="253"/>
      <c r="I219" s="253">
        <f>+I218-BS!I11</f>
        <v>0</v>
      </c>
      <c r="J219" s="253"/>
      <c r="K219" s="253">
        <f>K218-539244</f>
        <v>0</v>
      </c>
      <c r="N219" s="7"/>
      <c r="O219" s="7"/>
    </row>
    <row r="220" spans="1:15" s="55" customFormat="1" ht="23.25" x14ac:dyDescent="0.5">
      <c r="A220" s="56"/>
      <c r="C220" s="54"/>
      <c r="D220" s="22"/>
      <c r="E220" s="15"/>
      <c r="F220" s="15"/>
      <c r="G220" s="15"/>
      <c r="H220" s="15"/>
      <c r="I220" s="15"/>
      <c r="J220" s="15"/>
      <c r="K220" s="15"/>
      <c r="N220" s="7"/>
      <c r="O220" s="7"/>
    </row>
    <row r="221" spans="1:15" s="55" customFormat="1" ht="23.25" x14ac:dyDescent="0.5">
      <c r="A221" s="71" t="s">
        <v>143</v>
      </c>
      <c r="B221" s="16"/>
      <c r="C221" s="54"/>
      <c r="D221" s="14"/>
      <c r="E221" s="24"/>
      <c r="F221" s="24"/>
      <c r="G221" s="24"/>
      <c r="N221" s="7"/>
      <c r="O221" s="7"/>
    </row>
  </sheetData>
  <pageMargins left="0.74" right="0.31496062992125984" top="0.74803149606299213" bottom="0.31496062992125984" header="0.31496062992125984" footer="0.31496062992125984"/>
  <pageSetup paperSize="9" scale="76" fitToHeight="6" orientation="portrait" r:id="rId1"/>
  <rowBreaks count="5" manualBreakCount="5">
    <brk id="40" max="16383" man="1"/>
    <brk id="81" max="16383" man="1"/>
    <brk id="115" max="16383" man="1"/>
    <brk id="14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65394-720D-43E5-9C54-DBC1E569FCB1}">
  <sheetPr>
    <pageSetUpPr fitToPage="1"/>
  </sheetPr>
  <dimension ref="A1:Z75"/>
  <sheetViews>
    <sheetView showGridLines="0" view="pageBreakPreview" topLeftCell="A7" zoomScale="70" zoomScaleNormal="80" zoomScaleSheetLayoutView="70" workbookViewId="0">
      <selection activeCell="X24" sqref="X24"/>
    </sheetView>
  </sheetViews>
  <sheetFormatPr defaultColWidth="9.28515625" defaultRowHeight="24" customHeight="1" x14ac:dyDescent="0.5"/>
  <cols>
    <col min="1" max="1" width="12.7109375" style="193" customWidth="1"/>
    <col min="2" max="2" width="17.28515625" style="193" customWidth="1"/>
    <col min="3" max="3" width="3.42578125" style="193" customWidth="1"/>
    <col min="4" max="4" width="15.7109375" style="193" customWidth="1"/>
    <col min="5" max="5" width="1.7109375" style="193" customWidth="1"/>
    <col min="6" max="6" width="15.7109375" style="193" customWidth="1"/>
    <col min="7" max="7" width="1.7109375" style="193" customWidth="1"/>
    <col min="8" max="8" width="19.5703125" style="193" customWidth="1"/>
    <col min="9" max="9" width="1.7109375" style="193" customWidth="1"/>
    <col min="10" max="10" width="21.42578125" style="193" customWidth="1"/>
    <col min="11" max="11" width="1.7109375" style="193" customWidth="1"/>
    <col min="12" max="12" width="15.42578125" style="193" customWidth="1"/>
    <col min="13" max="13" width="1.7109375" style="193" customWidth="1"/>
    <col min="14" max="14" width="15.7109375" style="193" customWidth="1"/>
    <col min="15" max="15" width="1.7109375" style="193" customWidth="1"/>
    <col min="16" max="16" width="21.5703125" style="193" customWidth="1"/>
    <col min="17" max="17" width="1.7109375" style="193" customWidth="1"/>
    <col min="18" max="18" width="21.5703125" style="193" customWidth="1"/>
    <col min="19" max="19" width="1.7109375" style="193" customWidth="1"/>
    <col min="20" max="20" width="21.5703125" style="193" customWidth="1"/>
    <col min="21" max="21" width="1.7109375" style="193" customWidth="1"/>
    <col min="22" max="22" width="15.7109375" style="193" customWidth="1"/>
    <col min="23" max="23" width="1.7109375" style="193" customWidth="1"/>
    <col min="24" max="24" width="15.7109375" style="193" customWidth="1"/>
    <col min="25" max="25" width="1.7109375" style="193" customWidth="1"/>
    <col min="26" max="26" width="15.7109375" style="193" customWidth="1"/>
    <col min="27" max="27" width="0.7109375" style="193" customWidth="1"/>
    <col min="28" max="28" width="10.7109375" style="193" customWidth="1"/>
    <col min="29" max="16384" width="9.28515625" style="193"/>
  </cols>
  <sheetData>
    <row r="1" spans="1:26" ht="24" customHeight="1" x14ac:dyDescent="0.5">
      <c r="Z1" s="216" t="s">
        <v>79</v>
      </c>
    </row>
    <row r="2" spans="1:26" ht="24" customHeight="1" x14ac:dyDescent="0.5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</row>
    <row r="3" spans="1:26" ht="24" customHeight="1" x14ac:dyDescent="0.5">
      <c r="A3" s="207" t="s">
        <v>80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</row>
    <row r="4" spans="1:26" ht="24" customHeight="1" x14ac:dyDescent="0.5">
      <c r="A4" s="207" t="s">
        <v>166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</row>
    <row r="5" spans="1:26" ht="24" customHeight="1" x14ac:dyDescent="0.5"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16" t="s">
        <v>81</v>
      </c>
    </row>
    <row r="6" spans="1:26" ht="24" customHeight="1" x14ac:dyDescent="0.5">
      <c r="A6" s="209"/>
      <c r="B6" s="209"/>
      <c r="C6" s="209"/>
      <c r="D6" s="262" t="s">
        <v>2</v>
      </c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</row>
    <row r="7" spans="1:26" ht="24" customHeight="1" x14ac:dyDescent="0.5">
      <c r="A7" s="209"/>
      <c r="B7" s="209"/>
      <c r="C7" s="209"/>
      <c r="D7" s="263" t="s">
        <v>36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17"/>
      <c r="X7" s="217"/>
      <c r="Y7" s="217"/>
      <c r="Z7" s="217"/>
    </row>
    <row r="8" spans="1:26" ht="24" customHeight="1" x14ac:dyDescent="0.5">
      <c r="A8" s="209"/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63" t="s">
        <v>87</v>
      </c>
      <c r="Q8" s="263"/>
      <c r="R8" s="263"/>
      <c r="S8" s="263"/>
      <c r="T8" s="263"/>
      <c r="U8" s="218"/>
      <c r="V8" s="217"/>
      <c r="W8" s="217"/>
      <c r="X8" s="217"/>
      <c r="Y8" s="217"/>
      <c r="Z8" s="217"/>
    </row>
    <row r="9" spans="1:26" ht="24" customHeight="1" x14ac:dyDescent="0.5">
      <c r="A9" s="209"/>
      <c r="B9" s="209"/>
      <c r="C9" s="209"/>
      <c r="D9" s="209"/>
      <c r="E9" s="209"/>
      <c r="F9" s="209"/>
      <c r="G9" s="209"/>
      <c r="H9" s="209"/>
      <c r="I9" s="209"/>
      <c r="K9" s="209"/>
      <c r="L9" s="209"/>
      <c r="M9" s="209"/>
      <c r="N9" s="209"/>
      <c r="O9" s="209"/>
      <c r="P9" s="264" t="s">
        <v>97</v>
      </c>
      <c r="Q9" s="264"/>
      <c r="R9" s="264"/>
      <c r="S9" s="209"/>
      <c r="T9" s="219"/>
      <c r="V9" s="217"/>
    </row>
    <row r="10" spans="1:26" ht="24" customHeight="1" x14ac:dyDescent="0.5">
      <c r="A10" s="209"/>
      <c r="B10" s="209"/>
      <c r="C10" s="209"/>
      <c r="D10" s="209"/>
      <c r="E10" s="209"/>
      <c r="F10" s="209"/>
      <c r="G10" s="209"/>
      <c r="H10" s="209"/>
      <c r="I10" s="209"/>
      <c r="J10" s="210" t="s">
        <v>93</v>
      </c>
      <c r="K10" s="209"/>
      <c r="L10" s="209"/>
      <c r="M10" s="209"/>
      <c r="N10" s="209"/>
      <c r="O10" s="209"/>
      <c r="P10" s="220"/>
      <c r="Q10" s="220"/>
      <c r="R10" s="201" t="s">
        <v>172</v>
      </c>
      <c r="S10" s="209"/>
      <c r="T10" s="219"/>
      <c r="V10" s="217"/>
    </row>
    <row r="11" spans="1:26" s="210" customFormat="1" ht="24" customHeight="1" x14ac:dyDescent="0.5">
      <c r="A11" s="209"/>
      <c r="H11" s="210" t="s">
        <v>128</v>
      </c>
      <c r="J11" s="210" t="s">
        <v>169</v>
      </c>
      <c r="P11" s="210" t="s">
        <v>121</v>
      </c>
      <c r="R11" s="196" t="s">
        <v>173</v>
      </c>
      <c r="V11" s="210" t="s">
        <v>78</v>
      </c>
      <c r="X11" s="210" t="s">
        <v>93</v>
      </c>
      <c r="Z11" s="210" t="s">
        <v>78</v>
      </c>
    </row>
    <row r="12" spans="1:26" s="210" customFormat="1" ht="24" customHeight="1" x14ac:dyDescent="0.5">
      <c r="A12" s="209"/>
      <c r="D12" s="210" t="s">
        <v>28</v>
      </c>
      <c r="F12" s="210" t="s">
        <v>73</v>
      </c>
      <c r="H12" s="210" t="s">
        <v>129</v>
      </c>
      <c r="J12" s="210" t="s">
        <v>170</v>
      </c>
      <c r="L12" s="264" t="s">
        <v>34</v>
      </c>
      <c r="M12" s="264"/>
      <c r="N12" s="264"/>
      <c r="P12" s="210" t="s">
        <v>100</v>
      </c>
      <c r="R12" s="196" t="s">
        <v>174</v>
      </c>
      <c r="T12" s="210" t="s">
        <v>175</v>
      </c>
      <c r="V12" s="210" t="s">
        <v>27</v>
      </c>
      <c r="X12" s="210" t="s">
        <v>94</v>
      </c>
      <c r="Z12" s="210" t="s">
        <v>96</v>
      </c>
    </row>
    <row r="13" spans="1:26" s="210" customFormat="1" ht="24" customHeight="1" x14ac:dyDescent="0.5">
      <c r="A13" s="209"/>
      <c r="D13" s="211" t="s">
        <v>74</v>
      </c>
      <c r="F13" s="211" t="s">
        <v>75</v>
      </c>
      <c r="H13" s="211" t="s">
        <v>107</v>
      </c>
      <c r="J13" s="211" t="s">
        <v>171</v>
      </c>
      <c r="L13" s="211" t="s">
        <v>76</v>
      </c>
      <c r="N13" s="211" t="s">
        <v>77</v>
      </c>
      <c r="P13" s="211" t="s">
        <v>101</v>
      </c>
      <c r="R13" s="205" t="s">
        <v>97</v>
      </c>
      <c r="T13" s="211" t="s">
        <v>176</v>
      </c>
      <c r="V13" s="211" t="s">
        <v>98</v>
      </c>
      <c r="X13" s="211" t="s">
        <v>95</v>
      </c>
      <c r="Z13" s="211" t="s">
        <v>82</v>
      </c>
    </row>
    <row r="15" spans="1:26" ht="24" customHeight="1" x14ac:dyDescent="0.5">
      <c r="A15" s="207" t="s">
        <v>146</v>
      </c>
      <c r="D15" s="177">
        <v>1989531</v>
      </c>
      <c r="E15" s="177"/>
      <c r="F15" s="177">
        <v>1105934</v>
      </c>
      <c r="G15" s="177"/>
      <c r="H15" s="177">
        <v>13145</v>
      </c>
      <c r="I15" s="177"/>
      <c r="J15" s="177">
        <v>0</v>
      </c>
      <c r="K15" s="177"/>
      <c r="L15" s="177">
        <v>198953</v>
      </c>
      <c r="M15" s="177"/>
      <c r="N15" s="177">
        <v>1067106</v>
      </c>
      <c r="O15" s="177"/>
      <c r="P15" s="177">
        <v>-4479</v>
      </c>
      <c r="Q15" s="177"/>
      <c r="R15" s="177">
        <v>0</v>
      </c>
      <c r="S15" s="177"/>
      <c r="T15" s="177">
        <f>P15+R15</f>
        <v>-4479</v>
      </c>
      <c r="U15" s="177"/>
      <c r="V15" s="177">
        <f>+T15+N15+L15+H15+F15+D15</f>
        <v>4370190</v>
      </c>
      <c r="W15" s="177"/>
      <c r="X15" s="177">
        <v>90261</v>
      </c>
      <c r="Y15" s="177"/>
      <c r="Z15" s="177">
        <f>SUM(V15:X15)</f>
        <v>4460451</v>
      </c>
    </row>
    <row r="16" spans="1:26" ht="24" customHeight="1" x14ac:dyDescent="0.5">
      <c r="A16" s="221" t="s">
        <v>150</v>
      </c>
      <c r="D16" s="177">
        <v>0</v>
      </c>
      <c r="E16" s="177"/>
      <c r="F16" s="177">
        <v>0</v>
      </c>
      <c r="G16" s="177"/>
      <c r="H16" s="177">
        <v>0</v>
      </c>
      <c r="I16" s="177"/>
      <c r="J16" s="177">
        <v>0</v>
      </c>
      <c r="K16" s="177"/>
      <c r="L16" s="177">
        <v>0</v>
      </c>
      <c r="M16" s="177"/>
      <c r="N16" s="177">
        <v>-14926</v>
      </c>
      <c r="O16" s="177"/>
      <c r="P16" s="177">
        <v>0</v>
      </c>
      <c r="Q16" s="177"/>
      <c r="R16" s="177">
        <v>0</v>
      </c>
      <c r="S16" s="177"/>
      <c r="T16" s="177">
        <f>P16+R16</f>
        <v>0</v>
      </c>
      <c r="U16" s="177"/>
      <c r="V16" s="177">
        <f>+T16+N16+L16+H16+F16+D16</f>
        <v>-14926</v>
      </c>
      <c r="W16" s="177"/>
      <c r="X16" s="177">
        <v>-3795</v>
      </c>
      <c r="Y16" s="177"/>
      <c r="Z16" s="177">
        <f>SUM(V16:X16)</f>
        <v>-18721</v>
      </c>
    </row>
    <row r="17" spans="1:26" ht="24" customHeight="1" x14ac:dyDescent="0.5">
      <c r="A17" s="221" t="s">
        <v>131</v>
      </c>
      <c r="D17" s="212">
        <v>0</v>
      </c>
      <c r="E17" s="177"/>
      <c r="F17" s="212">
        <v>0</v>
      </c>
      <c r="G17" s="177"/>
      <c r="H17" s="212">
        <v>0</v>
      </c>
      <c r="I17" s="177"/>
      <c r="J17" s="212">
        <v>0</v>
      </c>
      <c r="K17" s="177"/>
      <c r="L17" s="212">
        <v>0</v>
      </c>
      <c r="M17" s="177"/>
      <c r="N17" s="212">
        <v>0</v>
      </c>
      <c r="O17" s="177"/>
      <c r="P17" s="212">
        <v>-4977</v>
      </c>
      <c r="Q17" s="177"/>
      <c r="R17" s="212">
        <v>0</v>
      </c>
      <c r="S17" s="177"/>
      <c r="T17" s="212">
        <f>P17+R17</f>
        <v>-4977</v>
      </c>
      <c r="U17" s="177"/>
      <c r="V17" s="212">
        <f>+T17+N17+L17+H17+F17+D17</f>
        <v>-4977</v>
      </c>
      <c r="W17" s="177"/>
      <c r="X17" s="212">
        <v>-2839</v>
      </c>
      <c r="Y17" s="177"/>
      <c r="Z17" s="212">
        <f>SUM(V17:X17)</f>
        <v>-7816</v>
      </c>
    </row>
    <row r="18" spans="1:26" ht="24" customHeight="1" x14ac:dyDescent="0.5">
      <c r="A18" s="221" t="s">
        <v>99</v>
      </c>
      <c r="D18" s="177">
        <f>SUM(D16:D17)</f>
        <v>0</v>
      </c>
      <c r="E18" s="177"/>
      <c r="F18" s="177">
        <f>SUM(F16:F17)</f>
        <v>0</v>
      </c>
      <c r="G18" s="177"/>
      <c r="H18" s="177">
        <f>SUM(H16:H17)</f>
        <v>0</v>
      </c>
      <c r="I18" s="177"/>
      <c r="J18" s="177">
        <f>SUM(J16:J17)</f>
        <v>0</v>
      </c>
      <c r="K18" s="177"/>
      <c r="L18" s="177">
        <f>SUM(L16:L17)</f>
        <v>0</v>
      </c>
      <c r="M18" s="177"/>
      <c r="N18" s="177">
        <f>SUM(N16:N17)</f>
        <v>-14926</v>
      </c>
      <c r="O18" s="177"/>
      <c r="P18" s="177">
        <f>SUM(P16:P17)</f>
        <v>-4977</v>
      </c>
      <c r="Q18" s="177"/>
      <c r="R18" s="177">
        <f>SUM(R16:R17)</f>
        <v>0</v>
      </c>
      <c r="S18" s="177"/>
      <c r="T18" s="177">
        <f>SUM(T16:T17)</f>
        <v>-4977</v>
      </c>
      <c r="U18" s="177"/>
      <c r="V18" s="177">
        <f>SUM(V16:V17)</f>
        <v>-19903</v>
      </c>
      <c r="W18" s="177"/>
      <c r="X18" s="177">
        <f>SUM(X16:X17)</f>
        <v>-6634</v>
      </c>
      <c r="Y18" s="177"/>
      <c r="Z18" s="177">
        <f>SUM(Z16:Z17)</f>
        <v>-26537</v>
      </c>
    </row>
    <row r="19" spans="1:26" s="200" customFormat="1" ht="23.1" customHeight="1" x14ac:dyDescent="0.5">
      <c r="A19" s="204" t="s">
        <v>140</v>
      </c>
      <c r="D19" s="197">
        <v>0</v>
      </c>
      <c r="E19" s="197"/>
      <c r="F19" s="197">
        <v>0</v>
      </c>
      <c r="G19" s="197"/>
      <c r="H19" s="197">
        <v>0</v>
      </c>
      <c r="I19" s="197"/>
      <c r="J19" s="197">
        <v>0</v>
      </c>
      <c r="K19" s="197"/>
      <c r="L19" s="197">
        <v>0</v>
      </c>
      <c r="M19" s="197"/>
      <c r="N19" s="197">
        <v>-179057</v>
      </c>
      <c r="O19" s="197"/>
      <c r="P19" s="197">
        <v>0</v>
      </c>
      <c r="Q19" s="197"/>
      <c r="R19" s="197">
        <v>0</v>
      </c>
      <c r="S19" s="197"/>
      <c r="T19" s="197">
        <f>SUM(P19:R19)</f>
        <v>0</v>
      </c>
      <c r="V19" s="177">
        <f>+T19+N19+L19+H19+F19+D19</f>
        <v>-179057</v>
      </c>
      <c r="X19" s="212">
        <v>0</v>
      </c>
      <c r="Z19" s="177">
        <f>SUM(V19:X19)</f>
        <v>-179057</v>
      </c>
    </row>
    <row r="20" spans="1:26" ht="24" customHeight="1" thickBot="1" x14ac:dyDescent="0.55000000000000004">
      <c r="A20" s="207" t="s">
        <v>147</v>
      </c>
      <c r="D20" s="213">
        <f>SUM(D15,D18:D19)</f>
        <v>1989531</v>
      </c>
      <c r="E20" s="177"/>
      <c r="F20" s="213">
        <f>SUM(F15,F18:F19)</f>
        <v>1105934</v>
      </c>
      <c r="G20" s="177"/>
      <c r="H20" s="213">
        <f>SUM(H15,H18:H19)</f>
        <v>13145</v>
      </c>
      <c r="I20" s="177"/>
      <c r="J20" s="213">
        <f>SUM(J15,J18:J19)</f>
        <v>0</v>
      </c>
      <c r="K20" s="177"/>
      <c r="L20" s="213">
        <f>SUM(L15,L18:L19)</f>
        <v>198953</v>
      </c>
      <c r="M20" s="177"/>
      <c r="N20" s="213">
        <f>SUM(N15,N18:N19)</f>
        <v>873123</v>
      </c>
      <c r="O20" s="177"/>
      <c r="P20" s="213">
        <f>SUM(P15,P18:P19)</f>
        <v>-9456</v>
      </c>
      <c r="Q20" s="177"/>
      <c r="R20" s="213">
        <f>SUM(R15,R18:R19)</f>
        <v>0</v>
      </c>
      <c r="S20" s="177"/>
      <c r="T20" s="213">
        <f>SUM(T15,T18:T19)</f>
        <v>-9456</v>
      </c>
      <c r="U20" s="177"/>
      <c r="V20" s="213">
        <f>SUM(V15,V18:V19)</f>
        <v>4171230</v>
      </c>
      <c r="W20" s="177"/>
      <c r="X20" s="213">
        <f>SUM(X15,X18:X19)</f>
        <v>83627</v>
      </c>
      <c r="Y20" s="177"/>
      <c r="Z20" s="213">
        <f>SUM(Z15,Z18:Z19)</f>
        <v>4254857</v>
      </c>
    </row>
    <row r="21" spans="1:26" ht="24" customHeight="1" thickTop="1" x14ac:dyDescent="0.5">
      <c r="D21" s="214"/>
      <c r="E21" s="214"/>
      <c r="F21" s="214"/>
      <c r="G21" s="214"/>
      <c r="H21" s="214"/>
      <c r="I21" s="214">
        <v>1154096</v>
      </c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</row>
    <row r="22" spans="1:26" ht="24" customHeight="1" x14ac:dyDescent="0.5">
      <c r="A22" s="207" t="s">
        <v>167</v>
      </c>
    </row>
    <row r="23" spans="1:26" ht="24" customHeight="1" x14ac:dyDescent="0.5">
      <c r="A23" s="222" t="s">
        <v>207</v>
      </c>
      <c r="D23" s="177">
        <v>1989531</v>
      </c>
      <c r="E23" s="177"/>
      <c r="F23" s="177">
        <v>1105934</v>
      </c>
      <c r="G23" s="177"/>
      <c r="H23" s="177">
        <v>13145</v>
      </c>
      <c r="I23" s="177"/>
      <c r="J23" s="177">
        <v>12006</v>
      </c>
      <c r="K23" s="177"/>
      <c r="L23" s="177">
        <v>198953</v>
      </c>
      <c r="M23" s="177"/>
      <c r="N23" s="177">
        <v>928847</v>
      </c>
      <c r="O23" s="177"/>
      <c r="P23" s="177">
        <v>-10932</v>
      </c>
      <c r="Q23" s="177"/>
      <c r="R23" s="177">
        <v>0</v>
      </c>
      <c r="S23" s="177"/>
      <c r="T23" s="177">
        <f>P23+R23</f>
        <v>-10932</v>
      </c>
      <c r="U23" s="177"/>
      <c r="V23" s="177">
        <f>SUM(D23:N23,T23)</f>
        <v>4237484</v>
      </c>
      <c r="W23" s="177"/>
      <c r="X23" s="177">
        <v>30418</v>
      </c>
      <c r="Y23" s="177"/>
      <c r="Z23" s="177">
        <f>SUM(V23:X23)</f>
        <v>4267902</v>
      </c>
    </row>
    <row r="24" spans="1:26" ht="24" customHeight="1" x14ac:dyDescent="0.5">
      <c r="A24" s="204" t="s">
        <v>177</v>
      </c>
      <c r="B24" s="200"/>
      <c r="C24" s="200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77"/>
      <c r="T24" s="177"/>
      <c r="U24" s="177"/>
      <c r="V24" s="177"/>
      <c r="W24" s="177"/>
      <c r="X24" s="177"/>
      <c r="Y24" s="177"/>
      <c r="Z24" s="177"/>
    </row>
    <row r="25" spans="1:26" ht="24" customHeight="1" x14ac:dyDescent="0.5">
      <c r="A25" s="204" t="s">
        <v>178</v>
      </c>
      <c r="B25" s="200"/>
      <c r="C25" s="200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77"/>
      <c r="T25" s="177"/>
      <c r="U25" s="177"/>
      <c r="V25" s="177"/>
      <c r="W25" s="177"/>
      <c r="X25" s="177"/>
      <c r="Y25" s="177"/>
      <c r="Z25" s="177"/>
    </row>
    <row r="26" spans="1:26" ht="24" customHeight="1" x14ac:dyDescent="0.5">
      <c r="A26" s="193" t="s">
        <v>179</v>
      </c>
      <c r="B26" s="200"/>
      <c r="C26" s="200"/>
      <c r="D26" s="199">
        <v>0</v>
      </c>
      <c r="E26" s="197"/>
      <c r="F26" s="199">
        <v>0</v>
      </c>
      <c r="G26" s="197"/>
      <c r="H26" s="199">
        <v>0</v>
      </c>
      <c r="I26" s="197">
        <v>5125</v>
      </c>
      <c r="J26" s="199">
        <v>0</v>
      </c>
      <c r="K26" s="197"/>
      <c r="L26" s="199">
        <v>0</v>
      </c>
      <c r="M26" s="197"/>
      <c r="N26" s="199">
        <v>501</v>
      </c>
      <c r="O26" s="197"/>
      <c r="P26" s="199">
        <v>0</v>
      </c>
      <c r="Q26" s="197"/>
      <c r="R26" s="199">
        <v>65927</v>
      </c>
      <c r="S26" s="177"/>
      <c r="T26" s="212">
        <f>P26+R26</f>
        <v>65927</v>
      </c>
      <c r="U26" s="177"/>
      <c r="V26" s="212">
        <f>+T26+N26</f>
        <v>66428</v>
      </c>
      <c r="W26" s="177"/>
      <c r="X26" s="212">
        <v>0</v>
      </c>
      <c r="Y26" s="177"/>
      <c r="Z26" s="212">
        <f>SUM(V26:X26)</f>
        <v>66428</v>
      </c>
    </row>
    <row r="27" spans="1:26" ht="24" customHeight="1" x14ac:dyDescent="0.5">
      <c r="A27" s="203" t="s">
        <v>180</v>
      </c>
      <c r="B27" s="200"/>
      <c r="C27" s="200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77"/>
      <c r="T27" s="177"/>
      <c r="U27" s="177"/>
      <c r="V27" s="177"/>
      <c r="W27" s="177"/>
      <c r="X27" s="177"/>
      <c r="Y27" s="177"/>
      <c r="Z27" s="177"/>
    </row>
    <row r="28" spans="1:26" ht="24" customHeight="1" x14ac:dyDescent="0.5">
      <c r="A28" s="222" t="s">
        <v>206</v>
      </c>
      <c r="B28" s="200"/>
      <c r="C28" s="200"/>
      <c r="D28" s="197">
        <f>D23+D26</f>
        <v>1989531</v>
      </c>
      <c r="E28" s="197"/>
      <c r="F28" s="197">
        <f>F23+F26</f>
        <v>1105934</v>
      </c>
      <c r="G28" s="197"/>
      <c r="H28" s="197">
        <f>H23+H26</f>
        <v>13145</v>
      </c>
      <c r="I28" s="197"/>
      <c r="J28" s="197">
        <f>J23+J26</f>
        <v>12006</v>
      </c>
      <c r="K28" s="197"/>
      <c r="L28" s="197">
        <f>L23+L26</f>
        <v>198953</v>
      </c>
      <c r="M28" s="197"/>
      <c r="N28" s="197">
        <f>N23+N26</f>
        <v>929348</v>
      </c>
      <c r="O28" s="197"/>
      <c r="P28" s="197">
        <f>P23+P26</f>
        <v>-10932</v>
      </c>
      <c r="Q28" s="197"/>
      <c r="R28" s="197">
        <f>R23+R26</f>
        <v>65927</v>
      </c>
      <c r="S28" s="177"/>
      <c r="T28" s="177">
        <f>T23+T26</f>
        <v>54995</v>
      </c>
      <c r="U28" s="177"/>
      <c r="V28" s="177">
        <f>V23+V26</f>
        <v>4303912</v>
      </c>
      <c r="W28" s="177"/>
      <c r="X28" s="177">
        <f>X23+X26</f>
        <v>30418</v>
      </c>
      <c r="Y28" s="177"/>
      <c r="Z28" s="177">
        <f>Z23+Z26</f>
        <v>4334330</v>
      </c>
    </row>
    <row r="29" spans="1:26" ht="24" customHeight="1" x14ac:dyDescent="0.5">
      <c r="A29" s="204" t="s">
        <v>133</v>
      </c>
      <c r="B29" s="200"/>
      <c r="C29" s="200"/>
      <c r="D29" s="197">
        <v>0</v>
      </c>
      <c r="E29" s="197"/>
      <c r="F29" s="197">
        <v>0</v>
      </c>
      <c r="G29" s="197"/>
      <c r="H29" s="197">
        <v>0</v>
      </c>
      <c r="I29" s="197"/>
      <c r="J29" s="197">
        <v>0</v>
      </c>
      <c r="K29" s="197"/>
      <c r="L29" s="197">
        <v>0</v>
      </c>
      <c r="M29" s="197"/>
      <c r="N29" s="197">
        <v>77788</v>
      </c>
      <c r="O29" s="197"/>
      <c r="P29" s="197">
        <v>0</v>
      </c>
      <c r="Q29" s="197"/>
      <c r="R29" s="198">
        <v>0</v>
      </c>
      <c r="S29" s="177"/>
      <c r="T29" s="177">
        <f>P29+R29</f>
        <v>0</v>
      </c>
      <c r="U29" s="177"/>
      <c r="V29" s="215">
        <f>SUM(D29:N29,T29)</f>
        <v>77788</v>
      </c>
      <c r="W29" s="177"/>
      <c r="X29" s="177">
        <v>-7540</v>
      </c>
      <c r="Y29" s="177"/>
      <c r="Z29" s="177">
        <f>SUM(V29:X29)</f>
        <v>70248</v>
      </c>
    </row>
    <row r="30" spans="1:26" ht="24" customHeight="1" x14ac:dyDescent="0.5">
      <c r="A30" s="204" t="s">
        <v>131</v>
      </c>
      <c r="B30" s="200"/>
      <c r="C30" s="200"/>
      <c r="D30" s="199">
        <v>0</v>
      </c>
      <c r="E30" s="197"/>
      <c r="F30" s="199">
        <v>0</v>
      </c>
      <c r="G30" s="197"/>
      <c r="H30" s="199">
        <v>0</v>
      </c>
      <c r="I30" s="197"/>
      <c r="J30" s="199">
        <v>0</v>
      </c>
      <c r="K30" s="197"/>
      <c r="L30" s="199">
        <v>0</v>
      </c>
      <c r="M30" s="197"/>
      <c r="N30" s="199">
        <v>0</v>
      </c>
      <c r="O30" s="197"/>
      <c r="P30" s="199">
        <f>896</f>
        <v>896</v>
      </c>
      <c r="Q30" s="197"/>
      <c r="R30" s="199">
        <v>-24297</v>
      </c>
      <c r="S30" s="177"/>
      <c r="T30" s="212">
        <f>P30+R30</f>
        <v>-23401</v>
      </c>
      <c r="U30" s="177"/>
      <c r="V30" s="212">
        <f>SUM(D30:N30,T30)</f>
        <v>-23401</v>
      </c>
      <c r="W30" s="177"/>
      <c r="X30" s="212">
        <v>511</v>
      </c>
      <c r="Y30" s="177"/>
      <c r="Z30" s="212">
        <f>SUM(V30:X30)</f>
        <v>-22890</v>
      </c>
    </row>
    <row r="31" spans="1:26" ht="24" customHeight="1" x14ac:dyDescent="0.5">
      <c r="A31" s="221" t="s">
        <v>99</v>
      </c>
      <c r="D31" s="177">
        <f>SUM(D29:D30)</f>
        <v>0</v>
      </c>
      <c r="E31" s="177"/>
      <c r="F31" s="177">
        <f>SUM(F29:F30)</f>
        <v>0</v>
      </c>
      <c r="G31" s="177"/>
      <c r="H31" s="177">
        <f>SUM(H29:H30)</f>
        <v>0</v>
      </c>
      <c r="I31" s="177"/>
      <c r="J31" s="177">
        <f>SUM(J29:J30)</f>
        <v>0</v>
      </c>
      <c r="K31" s="177"/>
      <c r="L31" s="177">
        <f>SUM(L29:L30)</f>
        <v>0</v>
      </c>
      <c r="M31" s="177"/>
      <c r="N31" s="177">
        <f>SUM(N29:N30)</f>
        <v>77788</v>
      </c>
      <c r="O31" s="177"/>
      <c r="P31" s="177">
        <f>SUM(P29:P30)</f>
        <v>896</v>
      </c>
      <c r="Q31" s="177"/>
      <c r="R31" s="177">
        <f>SUM(R29:R30)</f>
        <v>-24297</v>
      </c>
      <c r="S31" s="177"/>
      <c r="T31" s="177">
        <f>SUM(T29:T30)</f>
        <v>-23401</v>
      </c>
      <c r="U31" s="177"/>
      <c r="V31" s="177">
        <f>SUM(V29:V30)</f>
        <v>54387</v>
      </c>
      <c r="W31" s="177"/>
      <c r="X31" s="177">
        <f>SUM(X29:X30)</f>
        <v>-7029</v>
      </c>
      <c r="Y31" s="177"/>
      <c r="Z31" s="177">
        <f>SUM(Z29:Z30)</f>
        <v>47358</v>
      </c>
    </row>
    <row r="32" spans="1:26" s="200" customFormat="1" ht="23.1" customHeight="1" x14ac:dyDescent="0.5">
      <c r="A32" s="204" t="s">
        <v>140</v>
      </c>
      <c r="D32" s="197">
        <v>0</v>
      </c>
      <c r="E32" s="197"/>
      <c r="F32" s="197">
        <v>0</v>
      </c>
      <c r="G32" s="197"/>
      <c r="H32" s="197">
        <v>0</v>
      </c>
      <c r="I32" s="197"/>
      <c r="J32" s="197">
        <v>0</v>
      </c>
      <c r="K32" s="197"/>
      <c r="L32" s="197">
        <v>0</v>
      </c>
      <c r="M32" s="197"/>
      <c r="N32" s="197">
        <v>-79581</v>
      </c>
      <c r="O32" s="197"/>
      <c r="P32" s="197">
        <v>0</v>
      </c>
      <c r="Q32" s="197"/>
      <c r="R32" s="197">
        <v>0</v>
      </c>
      <c r="S32" s="197"/>
      <c r="T32" s="197">
        <f>SUM(P32:R32)</f>
        <v>0</v>
      </c>
      <c r="V32" s="177">
        <f>+T32+N32+L32+H32+F32+D32</f>
        <v>-79581</v>
      </c>
      <c r="X32" s="197">
        <v>0</v>
      </c>
      <c r="Z32" s="177">
        <f>SUM(V32:X32)</f>
        <v>-79581</v>
      </c>
    </row>
    <row r="33" spans="1:26" ht="24" customHeight="1" thickBot="1" x14ac:dyDescent="0.55000000000000004">
      <c r="A33" s="207" t="s">
        <v>168</v>
      </c>
      <c r="D33" s="254">
        <f>+D28+D31+D32</f>
        <v>1989531</v>
      </c>
      <c r="E33" s="197"/>
      <c r="F33" s="254">
        <f>+F28+F31+F32</f>
        <v>1105934</v>
      </c>
      <c r="G33" s="197"/>
      <c r="H33" s="254">
        <f>+H28+H31+H32</f>
        <v>13145</v>
      </c>
      <c r="I33" s="197"/>
      <c r="J33" s="254">
        <f>+J28+J31+J32</f>
        <v>12006</v>
      </c>
      <c r="K33" s="197"/>
      <c r="L33" s="254">
        <f>+L28+L31+L32</f>
        <v>198953</v>
      </c>
      <c r="M33" s="197"/>
      <c r="N33" s="254">
        <f>+N28+N31+N32</f>
        <v>927555</v>
      </c>
      <c r="O33" s="177"/>
      <c r="P33" s="213">
        <f>+P28+P31+P32</f>
        <v>-10036</v>
      </c>
      <c r="Q33" s="177"/>
      <c r="R33" s="213">
        <f>+R28+R31+R32</f>
        <v>41630</v>
      </c>
      <c r="S33" s="177"/>
      <c r="T33" s="213">
        <f>+T28+T31+T32</f>
        <v>31594</v>
      </c>
      <c r="U33" s="177"/>
      <c r="V33" s="213">
        <f>+V28+V31+V32</f>
        <v>4278718</v>
      </c>
      <c r="W33" s="177"/>
      <c r="X33" s="213">
        <f>+X28+X31+X32</f>
        <v>23389</v>
      </c>
      <c r="Y33" s="177"/>
      <c r="Z33" s="213">
        <f>+Z28+Z31+Z32</f>
        <v>4302107</v>
      </c>
    </row>
    <row r="34" spans="1:26" ht="24" customHeight="1" thickTop="1" x14ac:dyDescent="0.5"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>
        <f>N33-BS!E65</f>
        <v>0</v>
      </c>
      <c r="O34" s="214"/>
      <c r="P34" s="214"/>
      <c r="Q34" s="214"/>
      <c r="R34" s="214"/>
      <c r="S34" s="214"/>
      <c r="T34" s="214"/>
      <c r="U34" s="214"/>
      <c r="V34" s="214"/>
      <c r="W34" s="214"/>
      <c r="X34" s="214">
        <f>X33-BS!E69</f>
        <v>0</v>
      </c>
      <c r="Y34" s="214"/>
      <c r="Z34" s="214">
        <f>+Z33-BS!E70</f>
        <v>0</v>
      </c>
    </row>
    <row r="35" spans="1:26" ht="24" customHeight="1" x14ac:dyDescent="0.5">
      <c r="A35" s="221" t="s">
        <v>143</v>
      </c>
    </row>
    <row r="43" spans="1:26" ht="24" customHeight="1" x14ac:dyDescent="0.5">
      <c r="E43" s="217"/>
      <c r="F43" s="217"/>
      <c r="G43" s="217"/>
      <c r="I43" s="217"/>
      <c r="K43" s="217"/>
      <c r="L43" s="217"/>
      <c r="M43" s="217"/>
      <c r="N43" s="217"/>
      <c r="O43" s="217"/>
      <c r="Q43" s="217"/>
      <c r="S43" s="217"/>
    </row>
    <row r="48" spans="1:26" ht="24" customHeight="1" x14ac:dyDescent="0.5">
      <c r="G48" s="193">
        <v>150433</v>
      </c>
    </row>
    <row r="49" spans="7:19" ht="24" customHeight="1" x14ac:dyDescent="0.5">
      <c r="G49" s="193">
        <v>1058995</v>
      </c>
      <c r="O49" s="193">
        <v>646445</v>
      </c>
      <c r="Q49" s="193">
        <v>646445</v>
      </c>
      <c r="S49" s="193">
        <v>646445</v>
      </c>
    </row>
    <row r="50" spans="7:19" ht="24" customHeight="1" x14ac:dyDescent="0.5">
      <c r="G50" s="193">
        <v>499168</v>
      </c>
      <c r="O50" s="193">
        <v>273899</v>
      </c>
      <c r="Q50" s="193">
        <v>273899</v>
      </c>
      <c r="S50" s="193">
        <v>273899</v>
      </c>
    </row>
    <row r="51" spans="7:19" ht="24" customHeight="1" x14ac:dyDescent="0.5">
      <c r="G51" s="193">
        <v>0</v>
      </c>
    </row>
    <row r="52" spans="7:19" ht="24" customHeight="1" x14ac:dyDescent="0.5">
      <c r="G52" s="193">
        <v>35526</v>
      </c>
      <c r="O52" s="193">
        <v>35379</v>
      </c>
      <c r="Q52" s="193">
        <v>35379</v>
      </c>
      <c r="S52" s="193">
        <v>35379</v>
      </c>
    </row>
    <row r="53" spans="7:19" ht="24" customHeight="1" x14ac:dyDescent="0.5">
      <c r="G53" s="193">
        <v>42673</v>
      </c>
      <c r="O53" s="193">
        <v>33651</v>
      </c>
      <c r="Q53" s="193">
        <v>33651</v>
      </c>
      <c r="S53" s="193">
        <v>33651</v>
      </c>
    </row>
    <row r="56" spans="7:19" ht="24" customHeight="1" x14ac:dyDescent="0.5">
      <c r="G56" s="193">
        <v>269012</v>
      </c>
      <c r="O56" s="193">
        <v>236104</v>
      </c>
      <c r="Q56" s="193">
        <v>236104</v>
      </c>
      <c r="S56" s="193">
        <v>236104</v>
      </c>
    </row>
    <row r="67" spans="1:19" ht="24" customHeight="1" x14ac:dyDescent="0.5">
      <c r="A67" s="193" t="s">
        <v>141</v>
      </c>
    </row>
    <row r="68" spans="1:19" ht="24" customHeight="1" x14ac:dyDescent="0.5">
      <c r="A68" s="193" t="s">
        <v>142</v>
      </c>
      <c r="G68" s="193">
        <v>13145</v>
      </c>
      <c r="O68" s="193">
        <v>0</v>
      </c>
      <c r="Q68" s="193">
        <v>0</v>
      </c>
      <c r="S68" s="193">
        <v>0</v>
      </c>
    </row>
    <row r="71" spans="1:19" ht="24" customHeight="1" x14ac:dyDescent="0.5">
      <c r="G71" s="193">
        <v>929186</v>
      </c>
      <c r="O71" s="193">
        <v>594923</v>
      </c>
      <c r="Q71" s="193">
        <v>594923</v>
      </c>
      <c r="S71" s="193">
        <v>594923</v>
      </c>
    </row>
    <row r="72" spans="1:19" ht="24" customHeight="1" x14ac:dyDescent="0.5">
      <c r="G72" s="193">
        <v>1832</v>
      </c>
    </row>
    <row r="75" spans="1:19" ht="24" customHeight="1" x14ac:dyDescent="0.5">
      <c r="G75" s="193">
        <v>117826</v>
      </c>
    </row>
  </sheetData>
  <mergeCells count="5">
    <mergeCell ref="D6:Z6"/>
    <mergeCell ref="D7:V7"/>
    <mergeCell ref="P8:T8"/>
    <mergeCell ref="P9:R9"/>
    <mergeCell ref="L12:N12"/>
  </mergeCells>
  <printOptions horizontalCentered="1"/>
  <pageMargins left="0.35" right="0.16" top="0.90551181102362199" bottom="0.31496062992126" header="0.31496062992126" footer="0.31496062992126"/>
  <pageSetup paperSize="9" scale="5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045EC-74AB-471E-A94B-04DE65085903}">
  <sheetPr>
    <pageSetUpPr fitToPage="1"/>
  </sheetPr>
  <dimension ref="A1:Q77"/>
  <sheetViews>
    <sheetView showGridLines="0" view="pageBreakPreview" topLeftCell="A7" zoomScale="80" zoomScaleNormal="80" zoomScaleSheetLayoutView="80" workbookViewId="0">
      <selection activeCell="L20" sqref="L20"/>
    </sheetView>
  </sheetViews>
  <sheetFormatPr defaultColWidth="9.28515625" defaultRowHeight="24" customHeight="1" x14ac:dyDescent="0.5"/>
  <cols>
    <col min="1" max="1" width="16.28515625" style="193" customWidth="1"/>
    <col min="2" max="2" width="31" style="193" customWidth="1"/>
    <col min="3" max="3" width="2.5703125" style="193" customWidth="1"/>
    <col min="4" max="4" width="17.28515625" style="193" customWidth="1"/>
    <col min="5" max="5" width="1.7109375" style="193" customWidth="1"/>
    <col min="6" max="6" width="17.28515625" style="193" customWidth="1"/>
    <col min="7" max="7" width="1.7109375" style="193" customWidth="1"/>
    <col min="8" max="8" width="17.28515625" style="193" customWidth="1"/>
    <col min="9" max="9" width="1.7109375" style="193" customWidth="1"/>
    <col min="10" max="10" width="17.28515625" style="193" customWidth="1"/>
    <col min="11" max="11" width="1.7109375" style="193" customWidth="1"/>
    <col min="12" max="12" width="22.42578125" style="193" bestFit="1" customWidth="1"/>
    <col min="13" max="13" width="1.7109375" style="193" customWidth="1"/>
    <col min="14" max="14" width="17.28515625" style="193" customWidth="1"/>
    <col min="15" max="15" width="1.7109375" style="193" customWidth="1"/>
    <col min="16" max="16" width="17.28515625" style="193" customWidth="1"/>
    <col min="17" max="17" width="13.7109375" style="193" customWidth="1"/>
    <col min="18" max="16384" width="9.28515625" style="193"/>
  </cols>
  <sheetData>
    <row r="1" spans="1:17" ht="24" customHeight="1" x14ac:dyDescent="0.5">
      <c r="A1" s="223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16" t="s">
        <v>72</v>
      </c>
    </row>
    <row r="2" spans="1:17" ht="24" customHeight="1" x14ac:dyDescent="0.5">
      <c r="A2" s="224" t="s">
        <v>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</row>
    <row r="3" spans="1:17" ht="24" customHeight="1" x14ac:dyDescent="0.5">
      <c r="A3" s="224" t="s">
        <v>119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</row>
    <row r="4" spans="1:17" ht="24" customHeight="1" x14ac:dyDescent="0.5">
      <c r="A4" s="224" t="s">
        <v>166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</row>
    <row r="5" spans="1:17" ht="24" customHeight="1" x14ac:dyDescent="0.5"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 t="s">
        <v>1</v>
      </c>
    </row>
    <row r="6" spans="1:17" ht="24" customHeight="1" x14ac:dyDescent="0.5">
      <c r="A6" s="210"/>
      <c r="B6" s="210"/>
      <c r="C6" s="210"/>
      <c r="D6" s="265" t="s">
        <v>3</v>
      </c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25"/>
    </row>
    <row r="7" spans="1:17" s="210" customFormat="1" ht="24" customHeight="1" x14ac:dyDescent="0.5">
      <c r="L7" s="264" t="s">
        <v>87</v>
      </c>
      <c r="M7" s="264"/>
      <c r="N7" s="264"/>
    </row>
    <row r="8" spans="1:17" s="210" customFormat="1" ht="24" customHeight="1" x14ac:dyDescent="0.5">
      <c r="L8" s="211" t="s">
        <v>97</v>
      </c>
      <c r="M8" s="220"/>
      <c r="N8" s="220"/>
    </row>
    <row r="9" spans="1:17" s="210" customFormat="1" ht="24" customHeight="1" x14ac:dyDescent="0.5">
      <c r="L9" s="220" t="s">
        <v>172</v>
      </c>
      <c r="M9" s="220"/>
      <c r="N9" s="220"/>
    </row>
    <row r="10" spans="1:17" s="210" customFormat="1" ht="24" customHeight="1" x14ac:dyDescent="0.5">
      <c r="L10" s="220" t="s">
        <v>173</v>
      </c>
      <c r="M10" s="220"/>
      <c r="N10" s="220"/>
    </row>
    <row r="11" spans="1:17" s="210" customFormat="1" ht="24" customHeight="1" x14ac:dyDescent="0.5">
      <c r="D11" s="210" t="s">
        <v>28</v>
      </c>
      <c r="F11" s="210" t="s">
        <v>73</v>
      </c>
      <c r="H11" s="264" t="s">
        <v>34</v>
      </c>
      <c r="I11" s="264"/>
      <c r="J11" s="264"/>
      <c r="L11" s="220" t="s">
        <v>174</v>
      </c>
      <c r="M11" s="220"/>
      <c r="N11" s="220" t="s">
        <v>175</v>
      </c>
    </row>
    <row r="12" spans="1:17" s="210" customFormat="1" ht="24" customHeight="1" x14ac:dyDescent="0.5">
      <c r="D12" s="211" t="s">
        <v>74</v>
      </c>
      <c r="F12" s="211" t="s">
        <v>75</v>
      </c>
      <c r="H12" s="211" t="s">
        <v>76</v>
      </c>
      <c r="J12" s="211" t="s">
        <v>77</v>
      </c>
      <c r="L12" s="211" t="s">
        <v>97</v>
      </c>
      <c r="M12" s="220"/>
      <c r="N12" s="211" t="s">
        <v>176</v>
      </c>
      <c r="P12" s="211" t="s">
        <v>78</v>
      </c>
    </row>
    <row r="13" spans="1:17" s="210" customFormat="1" ht="24" customHeight="1" x14ac:dyDescent="0.5"/>
    <row r="14" spans="1:17" ht="24" customHeight="1" x14ac:dyDescent="0.5">
      <c r="A14" s="207" t="s">
        <v>146</v>
      </c>
      <c r="D14" s="226">
        <v>1989531</v>
      </c>
      <c r="E14" s="226"/>
      <c r="F14" s="226">
        <v>1105934</v>
      </c>
      <c r="G14" s="226"/>
      <c r="H14" s="226">
        <v>198953</v>
      </c>
      <c r="I14" s="226"/>
      <c r="J14" s="226">
        <v>730047</v>
      </c>
      <c r="K14" s="226"/>
      <c r="L14" s="226">
        <v>0</v>
      </c>
      <c r="M14" s="226"/>
      <c r="N14" s="226">
        <v>0</v>
      </c>
      <c r="O14" s="226"/>
      <c r="P14" s="226">
        <f>SUM(D14:J14)</f>
        <v>4024465</v>
      </c>
    </row>
    <row r="15" spans="1:17" ht="24" customHeight="1" x14ac:dyDescent="0.5">
      <c r="A15" s="221" t="s">
        <v>150</v>
      </c>
      <c r="D15" s="226">
        <v>0</v>
      </c>
      <c r="E15" s="226"/>
      <c r="F15" s="226">
        <v>0</v>
      </c>
      <c r="G15" s="226"/>
      <c r="H15" s="226">
        <v>0</v>
      </c>
      <c r="I15" s="226"/>
      <c r="J15" s="226">
        <v>-14419</v>
      </c>
      <c r="K15" s="226"/>
      <c r="L15" s="226">
        <v>0</v>
      </c>
      <c r="M15" s="226"/>
      <c r="N15" s="226">
        <v>0</v>
      </c>
      <c r="O15" s="226"/>
      <c r="P15" s="226">
        <f>SUM(D15:J15)</f>
        <v>-14419</v>
      </c>
    </row>
    <row r="16" spans="1:17" ht="24" customHeight="1" x14ac:dyDescent="0.5">
      <c r="A16" s="221" t="s">
        <v>131</v>
      </c>
      <c r="D16" s="227">
        <v>0</v>
      </c>
      <c r="E16" s="226"/>
      <c r="F16" s="227">
        <v>0</v>
      </c>
      <c r="G16" s="226"/>
      <c r="H16" s="227">
        <v>0</v>
      </c>
      <c r="I16" s="226"/>
      <c r="J16" s="227">
        <v>0</v>
      </c>
      <c r="K16" s="226"/>
      <c r="L16" s="227">
        <v>0</v>
      </c>
      <c r="M16" s="226"/>
      <c r="N16" s="227">
        <v>0</v>
      </c>
      <c r="O16" s="226"/>
      <c r="P16" s="227">
        <f>SUM(D16:J16)</f>
        <v>0</v>
      </c>
    </row>
    <row r="17" spans="1:16" ht="24" customHeight="1" x14ac:dyDescent="0.5">
      <c r="A17" s="221" t="s">
        <v>99</v>
      </c>
      <c r="D17" s="214">
        <f>SUM(D15:D16)</f>
        <v>0</v>
      </c>
      <c r="E17" s="214"/>
      <c r="F17" s="214">
        <f>SUM(F15:F16)</f>
        <v>0</v>
      </c>
      <c r="G17" s="214"/>
      <c r="H17" s="214">
        <f>SUM(H15:H16)</f>
        <v>0</v>
      </c>
      <c r="I17" s="226"/>
      <c r="J17" s="214">
        <f>SUM(J15:J16)</f>
        <v>-14419</v>
      </c>
      <c r="K17" s="214"/>
      <c r="L17" s="214">
        <f>SUM(L15:L16)</f>
        <v>0</v>
      </c>
      <c r="M17" s="226"/>
      <c r="N17" s="214">
        <f>SUM(N15:N16)</f>
        <v>0</v>
      </c>
      <c r="O17" s="214"/>
      <c r="P17" s="214">
        <f>SUM(D17:K17)</f>
        <v>-14419</v>
      </c>
    </row>
    <row r="18" spans="1:16" s="200" customFormat="1" ht="24" customHeight="1" x14ac:dyDescent="0.5">
      <c r="A18" s="204" t="s">
        <v>140</v>
      </c>
      <c r="D18" s="206">
        <v>0</v>
      </c>
      <c r="E18" s="202"/>
      <c r="F18" s="206">
        <v>0</v>
      </c>
      <c r="G18" s="202"/>
      <c r="H18" s="206">
        <v>0</v>
      </c>
      <c r="I18" s="202"/>
      <c r="J18" s="206">
        <v>-179057</v>
      </c>
      <c r="K18" s="202"/>
      <c r="L18" s="206">
        <v>0</v>
      </c>
      <c r="N18" s="227">
        <v>0</v>
      </c>
      <c r="P18" s="214">
        <f>SUM(D18:K18)</f>
        <v>-179057</v>
      </c>
    </row>
    <row r="19" spans="1:16" ht="24" customHeight="1" thickBot="1" x14ac:dyDescent="0.55000000000000004">
      <c r="A19" s="207" t="s">
        <v>147</v>
      </c>
      <c r="D19" s="213">
        <f>SUM(D14,D17:D18)</f>
        <v>1989531</v>
      </c>
      <c r="E19" s="177"/>
      <c r="F19" s="213">
        <f>SUM(F14,F17:F18)</f>
        <v>1105934</v>
      </c>
      <c r="G19" s="177"/>
      <c r="H19" s="213">
        <f>SUM(H14,H17:H18)</f>
        <v>198953</v>
      </c>
      <c r="I19" s="177"/>
      <c r="J19" s="213">
        <f>SUM(J14,J17:J18)</f>
        <v>536571</v>
      </c>
      <c r="K19" s="177"/>
      <c r="L19" s="213">
        <f>SUM(L14,L17:L17)</f>
        <v>0</v>
      </c>
      <c r="M19" s="177"/>
      <c r="N19" s="213">
        <f>SUM(N14,N17:N17)</f>
        <v>0</v>
      </c>
      <c r="O19" s="177"/>
      <c r="P19" s="213">
        <f>SUM(P14,P17:P18)</f>
        <v>3830989</v>
      </c>
    </row>
    <row r="20" spans="1:16" ht="24" customHeight="1" thickTop="1" x14ac:dyDescent="0.5">
      <c r="A20" s="20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</row>
    <row r="21" spans="1:16" ht="24" customHeight="1" x14ac:dyDescent="0.5">
      <c r="A21" s="207" t="s">
        <v>205</v>
      </c>
      <c r="D21" s="226">
        <v>1989531</v>
      </c>
      <c r="E21" s="226"/>
      <c r="F21" s="226">
        <v>1105934</v>
      </c>
      <c r="G21" s="226"/>
      <c r="H21" s="226">
        <v>198953</v>
      </c>
      <c r="I21" s="226"/>
      <c r="J21" s="226">
        <v>639485</v>
      </c>
      <c r="K21" s="226"/>
      <c r="L21" s="226">
        <v>0</v>
      </c>
      <c r="M21" s="226"/>
      <c r="N21" s="226">
        <f>L21</f>
        <v>0</v>
      </c>
      <c r="O21" s="226"/>
      <c r="P21" s="226">
        <f>+D21+F21+H21+J21+L21</f>
        <v>3933903</v>
      </c>
    </row>
    <row r="22" spans="1:16" ht="24" customHeight="1" x14ac:dyDescent="0.5">
      <c r="A22" s="221" t="s">
        <v>181</v>
      </c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</row>
    <row r="23" spans="1:16" ht="24" customHeight="1" x14ac:dyDescent="0.5">
      <c r="A23" s="204" t="s">
        <v>182</v>
      </c>
      <c r="D23" s="227">
        <v>0</v>
      </c>
      <c r="E23" s="226"/>
      <c r="F23" s="227">
        <v>0</v>
      </c>
      <c r="G23" s="226"/>
      <c r="H23" s="227">
        <v>0</v>
      </c>
      <c r="I23" s="226"/>
      <c r="J23" s="195">
        <v>-1336</v>
      </c>
      <c r="K23" s="194"/>
      <c r="L23" s="195">
        <v>78482</v>
      </c>
      <c r="M23" s="194"/>
      <c r="N23" s="195">
        <f>L23</f>
        <v>78482</v>
      </c>
      <c r="O23" s="226"/>
      <c r="P23" s="227">
        <f>SUM(D23:J23,N23)</f>
        <v>77146</v>
      </c>
    </row>
    <row r="24" spans="1:16" ht="24" customHeight="1" x14ac:dyDescent="0.5">
      <c r="A24" s="207" t="s">
        <v>208</v>
      </c>
      <c r="D24" s="226">
        <f>D21+D23</f>
        <v>1989531</v>
      </c>
      <c r="E24" s="226"/>
      <c r="F24" s="226">
        <f>F21+F23</f>
        <v>1105934</v>
      </c>
      <c r="G24" s="226"/>
      <c r="H24" s="226">
        <f>H21+H23</f>
        <v>198953</v>
      </c>
      <c r="I24" s="226"/>
      <c r="J24" s="194">
        <f>J21+J23</f>
        <v>638149</v>
      </c>
      <c r="K24" s="194"/>
      <c r="L24" s="194">
        <f>L21+L23</f>
        <v>78482</v>
      </c>
      <c r="M24" s="194"/>
      <c r="N24" s="194">
        <f>N21+N23</f>
        <v>78482</v>
      </c>
      <c r="O24" s="226"/>
      <c r="P24" s="226">
        <f>SUM(D24:J24,N24)</f>
        <v>4011049</v>
      </c>
    </row>
    <row r="25" spans="1:16" ht="24" customHeight="1" x14ac:dyDescent="0.5">
      <c r="A25" s="221" t="s">
        <v>223</v>
      </c>
      <c r="D25" s="226">
        <v>0</v>
      </c>
      <c r="E25" s="226"/>
      <c r="F25" s="226">
        <v>0</v>
      </c>
      <c r="G25" s="226"/>
      <c r="H25" s="226">
        <v>0</v>
      </c>
      <c r="I25" s="226"/>
      <c r="J25" s="194">
        <v>67800</v>
      </c>
      <c r="K25" s="194"/>
      <c r="L25" s="194">
        <v>0</v>
      </c>
      <c r="M25" s="194"/>
      <c r="N25" s="194">
        <f>'[1]PL&amp;CF'!M32</f>
        <v>0</v>
      </c>
      <c r="O25" s="226"/>
      <c r="P25" s="226">
        <f>SUM(D25:J25)</f>
        <v>67800</v>
      </c>
    </row>
    <row r="26" spans="1:16" ht="24" customHeight="1" x14ac:dyDescent="0.5">
      <c r="A26" s="221" t="s">
        <v>131</v>
      </c>
      <c r="D26" s="227">
        <v>0</v>
      </c>
      <c r="E26" s="252"/>
      <c r="F26" s="227">
        <v>0</v>
      </c>
      <c r="G26" s="252"/>
      <c r="H26" s="227">
        <v>0</v>
      </c>
      <c r="I26" s="252"/>
      <c r="J26" s="195">
        <v>0</v>
      </c>
      <c r="K26" s="192"/>
      <c r="L26" s="195">
        <v>-23541</v>
      </c>
      <c r="M26" s="192"/>
      <c r="N26" s="195">
        <f>L26</f>
        <v>-23541</v>
      </c>
      <c r="O26" s="252"/>
      <c r="P26" s="227">
        <f>+D26+F26+H26+J26+L26</f>
        <v>-23541</v>
      </c>
    </row>
    <row r="27" spans="1:16" ht="24" customHeight="1" x14ac:dyDescent="0.5">
      <c r="A27" s="221" t="s">
        <v>99</v>
      </c>
      <c r="D27" s="214">
        <f>SUM(D25:D26)</f>
        <v>0</v>
      </c>
      <c r="E27" s="214"/>
      <c r="F27" s="214">
        <f>SUM(F25:F26)</f>
        <v>0</v>
      </c>
      <c r="G27" s="214"/>
      <c r="H27" s="214">
        <f>SUM(H25:H26)</f>
        <v>0</v>
      </c>
      <c r="I27" s="214"/>
      <c r="J27" s="214">
        <f>SUM(J25:J26)</f>
        <v>67800</v>
      </c>
      <c r="K27" s="214"/>
      <c r="L27" s="214">
        <f>SUM(L25:L26)</f>
        <v>-23541</v>
      </c>
      <c r="M27" s="214"/>
      <c r="N27" s="214">
        <f>SUM(N25:N26)</f>
        <v>-23541</v>
      </c>
      <c r="O27" s="214"/>
      <c r="P27" s="214">
        <f>SUM(D27:K27,N27)</f>
        <v>44259</v>
      </c>
    </row>
    <row r="28" spans="1:16" ht="24" customHeight="1" x14ac:dyDescent="0.5">
      <c r="A28" s="221" t="s">
        <v>140</v>
      </c>
      <c r="D28" s="227">
        <v>0</v>
      </c>
      <c r="E28" s="226"/>
      <c r="F28" s="227">
        <v>0</v>
      </c>
      <c r="G28" s="226"/>
      <c r="H28" s="227">
        <v>0</v>
      </c>
      <c r="I28" s="226"/>
      <c r="J28" s="195">
        <v>-79581</v>
      </c>
      <c r="K28" s="194"/>
      <c r="L28" s="195">
        <v>0</v>
      </c>
      <c r="M28" s="194"/>
      <c r="N28" s="195">
        <f>L28</f>
        <v>0</v>
      </c>
      <c r="O28" s="226"/>
      <c r="P28" s="227">
        <f>SUM(D28:J28,N28)</f>
        <v>-79581</v>
      </c>
    </row>
    <row r="29" spans="1:16" ht="24" customHeight="1" thickBot="1" x14ac:dyDescent="0.55000000000000004">
      <c r="A29" s="207" t="s">
        <v>168</v>
      </c>
      <c r="D29" s="213">
        <f>+D27+D28+D24</f>
        <v>1989531</v>
      </c>
      <c r="E29" s="177"/>
      <c r="F29" s="213">
        <f>+F27+F28+F24</f>
        <v>1105934</v>
      </c>
      <c r="G29" s="177"/>
      <c r="H29" s="213">
        <f>+H27+H28+H24</f>
        <v>198953</v>
      </c>
      <c r="I29" s="177"/>
      <c r="J29" s="213">
        <f>+J27+J28+J24</f>
        <v>626368</v>
      </c>
      <c r="K29" s="177"/>
      <c r="L29" s="213">
        <f>+L27+L28+L24</f>
        <v>54941</v>
      </c>
      <c r="M29" s="177"/>
      <c r="N29" s="213">
        <f>+N27+N28+N24</f>
        <v>54941</v>
      </c>
      <c r="O29" s="177"/>
      <c r="P29" s="213">
        <f>+P27+P28+P24</f>
        <v>3975727</v>
      </c>
    </row>
    <row r="30" spans="1:16" ht="24" customHeight="1" thickTop="1" x14ac:dyDescent="0.5">
      <c r="A30" s="221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258">
        <f>+P29-BS!I67</f>
        <v>0</v>
      </c>
    </row>
    <row r="31" spans="1:16" ht="24" customHeight="1" x14ac:dyDescent="0.5">
      <c r="A31" s="221" t="s">
        <v>143</v>
      </c>
    </row>
    <row r="32" spans="1:16" ht="24" customHeight="1" x14ac:dyDescent="0.5">
      <c r="P32" s="257">
        <f>+P21+P23+P25+P26+P28-P29</f>
        <v>0</v>
      </c>
    </row>
    <row r="33" spans="5:15" ht="24" customHeight="1" x14ac:dyDescent="0.5">
      <c r="G33" s="193">
        <v>947230</v>
      </c>
      <c r="K33" s="193">
        <v>637462</v>
      </c>
      <c r="O33" s="193">
        <v>637462</v>
      </c>
    </row>
    <row r="34" spans="5:15" ht="24" customHeight="1" x14ac:dyDescent="0.5">
      <c r="G34" s="193">
        <v>82141</v>
      </c>
      <c r="K34" s="193">
        <v>63523</v>
      </c>
      <c r="O34" s="193">
        <v>63523</v>
      </c>
    </row>
    <row r="35" spans="5:15" ht="24" customHeight="1" x14ac:dyDescent="0.5">
      <c r="G35" s="193">
        <v>20987</v>
      </c>
      <c r="K35" s="193">
        <v>4153</v>
      </c>
      <c r="O35" s="193">
        <v>4153</v>
      </c>
    </row>
    <row r="45" spans="5:15" ht="24" customHeight="1" x14ac:dyDescent="0.5"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</row>
    <row r="50" spans="7:15" ht="24" customHeight="1" x14ac:dyDescent="0.5">
      <c r="G50" s="193">
        <v>150433</v>
      </c>
    </row>
    <row r="51" spans="7:15" ht="24" customHeight="1" x14ac:dyDescent="0.5">
      <c r="G51" s="193">
        <v>1058995</v>
      </c>
      <c r="K51" s="193">
        <v>646445</v>
      </c>
      <c r="O51" s="193">
        <v>646445</v>
      </c>
    </row>
    <row r="52" spans="7:15" ht="24" customHeight="1" x14ac:dyDescent="0.5">
      <c r="G52" s="193">
        <v>499168</v>
      </c>
      <c r="K52" s="193">
        <v>273899</v>
      </c>
      <c r="O52" s="193">
        <v>273899</v>
      </c>
    </row>
    <row r="53" spans="7:15" ht="24" customHeight="1" x14ac:dyDescent="0.5">
      <c r="G53" s="193">
        <v>0</v>
      </c>
    </row>
    <row r="54" spans="7:15" ht="24" customHeight="1" x14ac:dyDescent="0.5">
      <c r="G54" s="193">
        <v>35526</v>
      </c>
      <c r="K54" s="193">
        <v>35379</v>
      </c>
      <c r="O54" s="193">
        <v>35379</v>
      </c>
    </row>
    <row r="55" spans="7:15" ht="24" customHeight="1" x14ac:dyDescent="0.5">
      <c r="G55" s="193">
        <v>42673</v>
      </c>
      <c r="K55" s="193">
        <v>33651</v>
      </c>
      <c r="O55" s="193">
        <v>33651</v>
      </c>
    </row>
    <row r="58" spans="7:15" ht="24" customHeight="1" x14ac:dyDescent="0.5">
      <c r="G58" s="193">
        <v>269012</v>
      </c>
      <c r="K58" s="193">
        <v>236104</v>
      </c>
      <c r="O58" s="193">
        <v>236104</v>
      </c>
    </row>
    <row r="69" spans="1:15" ht="24" customHeight="1" x14ac:dyDescent="0.5">
      <c r="A69" s="193" t="s">
        <v>141</v>
      </c>
    </row>
    <row r="70" spans="1:15" ht="24" customHeight="1" x14ac:dyDescent="0.5">
      <c r="A70" s="193" t="s">
        <v>142</v>
      </c>
      <c r="G70" s="193">
        <v>13145</v>
      </c>
      <c r="K70" s="193">
        <v>0</v>
      </c>
      <c r="O70" s="193">
        <v>0</v>
      </c>
    </row>
    <row r="73" spans="1:15" ht="24" customHeight="1" x14ac:dyDescent="0.5">
      <c r="G73" s="193">
        <v>929186</v>
      </c>
      <c r="K73" s="193">
        <v>594923</v>
      </c>
      <c r="O73" s="193">
        <v>594923</v>
      </c>
    </row>
    <row r="74" spans="1:15" ht="24" customHeight="1" x14ac:dyDescent="0.5">
      <c r="G74" s="193">
        <v>1832</v>
      </c>
    </row>
    <row r="77" spans="1:15" ht="24" customHeight="1" x14ac:dyDescent="0.5">
      <c r="G77" s="193">
        <v>117826</v>
      </c>
    </row>
  </sheetData>
  <mergeCells count="3">
    <mergeCell ref="D6:P6"/>
    <mergeCell ref="L7:N7"/>
    <mergeCell ref="H11:J11"/>
  </mergeCells>
  <printOptions horizontalCentered="1"/>
  <pageMargins left="0.56999999999999995" right="0.39370078740157499" top="0.93" bottom="0.31496062992126" header="0.31496062992126" footer="0.31496062992126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2020-08-13T04:49:01Z</cp:lastPrinted>
  <dcterms:created xsi:type="dcterms:W3CDTF">2010-05-07T11:00:35Z</dcterms:created>
  <dcterms:modified xsi:type="dcterms:W3CDTF">2020-08-13T04:49:16Z</dcterms:modified>
</cp:coreProperties>
</file>