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3\"/>
    </mc:Choice>
  </mc:AlternateContent>
  <xr:revisionPtr revIDLastSave="0" documentId="13_ncr:1_{2B67E23F-F92B-494F-B991-61709C448907}" xr6:coauthVersionLast="45" xr6:coauthVersionMax="45" xr10:uidLastSave="{00000000-0000-0000-0000-000000000000}"/>
  <bookViews>
    <workbookView xWindow="-120" yWindow="-120" windowWidth="29040" windowHeight="15840" tabRatio="465" activeTab="1" xr2:uid="{00000000-000D-0000-FFFF-FFFF00000000}"/>
  </bookViews>
  <sheets>
    <sheet name="BS" sheetId="9" r:id="rId1"/>
    <sheet name="PL&amp;CF" sheetId="6" r:id="rId2"/>
    <sheet name="CE1" sheetId="12" r:id="rId3"/>
    <sheet name="CE2" sheetId="11" r:id="rId4"/>
  </sheets>
  <externalReferences>
    <externalReference r:id="rId5"/>
  </externalReferences>
  <definedNames>
    <definedName name="_xlnm.Print_Area" localSheetId="0">BS!$A$1:$K$77</definedName>
    <definedName name="_xlnm.Print_Area" localSheetId="2">'CE1'!$A$1:$Y$33</definedName>
    <definedName name="_xlnm.Print_Area" localSheetId="3">'CE2'!$A$1:$P$32</definedName>
    <definedName name="_xlnm.Print_Area" localSheetId="1">'PL&amp;CF'!$A$1:$K$218</definedName>
  </definedNames>
  <calcPr calcId="181029"/>
</workbook>
</file>

<file path=xl/calcChain.xml><?xml version="1.0" encoding="utf-8"?>
<calcChain xmlns="http://schemas.openxmlformats.org/spreadsheetml/2006/main">
  <c r="M29" i="11" l="1"/>
  <c r="M31" i="12" l="1"/>
  <c r="K31" i="12" l="1"/>
  <c r="I31" i="12"/>
  <c r="G31" i="12"/>
  <c r="E31" i="12"/>
  <c r="C31" i="12"/>
  <c r="C29" i="12"/>
  <c r="U30" i="12"/>
  <c r="Y30" i="12" s="1"/>
  <c r="O29" i="11" l="1"/>
  <c r="O22" i="11"/>
  <c r="O18" i="11"/>
  <c r="G30" i="11"/>
  <c r="E30" i="11"/>
  <c r="C30" i="11"/>
  <c r="C28" i="11"/>
  <c r="I173" i="6" l="1"/>
  <c r="W16" i="12" l="1"/>
  <c r="K138" i="6"/>
  <c r="I138" i="6"/>
  <c r="G138" i="6"/>
  <c r="E138" i="6"/>
  <c r="K130" i="6"/>
  <c r="I130" i="6"/>
  <c r="G130" i="6"/>
  <c r="E130" i="6"/>
  <c r="K139" i="6" l="1"/>
  <c r="G139" i="6"/>
  <c r="I139" i="6"/>
  <c r="E139" i="6"/>
  <c r="G204" i="6"/>
  <c r="K103" i="6"/>
  <c r="I103" i="6"/>
  <c r="G103" i="6"/>
  <c r="E103" i="6"/>
  <c r="G95" i="6"/>
  <c r="K95" i="6"/>
  <c r="I95" i="6"/>
  <c r="E95" i="6"/>
  <c r="I104" i="6" l="1"/>
  <c r="K104" i="6"/>
  <c r="E104" i="6"/>
  <c r="G104" i="6"/>
  <c r="W29" i="12" l="1"/>
  <c r="W31" i="12" s="1"/>
  <c r="Q29" i="12"/>
  <c r="Q31" i="12" s="1"/>
  <c r="O29" i="12"/>
  <c r="O31" i="12" s="1"/>
  <c r="M29" i="12"/>
  <c r="K29" i="12"/>
  <c r="I29" i="12"/>
  <c r="G29" i="12"/>
  <c r="E29" i="12"/>
  <c r="S28" i="12"/>
  <c r="U28" i="12" s="1"/>
  <c r="Y28" i="12" s="1"/>
  <c r="S27" i="12"/>
  <c r="S29" i="12" s="1"/>
  <c r="S31" i="12" s="1"/>
  <c r="W26" i="12"/>
  <c r="Q26" i="12"/>
  <c r="O26" i="12"/>
  <c r="M26" i="12"/>
  <c r="K26" i="12"/>
  <c r="I26" i="12"/>
  <c r="G26" i="12"/>
  <c r="E26" i="12"/>
  <c r="C26" i="12"/>
  <c r="S25" i="12"/>
  <c r="U25" i="12" s="1"/>
  <c r="Y25" i="12" s="1"/>
  <c r="S23" i="12"/>
  <c r="S26" i="12" s="1"/>
  <c r="Y19" i="12"/>
  <c r="U19" i="12"/>
  <c r="W18" i="12"/>
  <c r="W20" i="12" s="1"/>
  <c r="S18" i="12"/>
  <c r="S20" i="12" s="1"/>
  <c r="Q18" i="12"/>
  <c r="Q20" i="12" s="1"/>
  <c r="O18" i="12"/>
  <c r="O20" i="12" s="1"/>
  <c r="M18" i="12"/>
  <c r="M20" i="12" s="1"/>
  <c r="K18" i="12"/>
  <c r="K20" i="12" s="1"/>
  <c r="I18" i="12"/>
  <c r="I20" i="12" s="1"/>
  <c r="G18" i="12"/>
  <c r="G20" i="12" s="1"/>
  <c r="E18" i="12"/>
  <c r="E20" i="12" s="1"/>
  <c r="C18" i="12"/>
  <c r="C20" i="12" s="1"/>
  <c r="U17" i="12"/>
  <c r="Y17" i="12" s="1"/>
  <c r="U16" i="12"/>
  <c r="Y16" i="12" s="1"/>
  <c r="U15" i="12"/>
  <c r="O14" i="11"/>
  <c r="O16" i="11"/>
  <c r="M16" i="11"/>
  <c r="M17" i="11" s="1"/>
  <c r="M19" i="11" s="1"/>
  <c r="C17" i="11"/>
  <c r="C19" i="11" s="1"/>
  <c r="E17" i="11"/>
  <c r="E19" i="11" s="1"/>
  <c r="G17" i="11"/>
  <c r="G19" i="11" s="1"/>
  <c r="K17" i="11"/>
  <c r="K19" i="11" s="1"/>
  <c r="M24" i="11"/>
  <c r="M25" i="11" s="1"/>
  <c r="C25" i="11"/>
  <c r="E25" i="11"/>
  <c r="G25" i="11"/>
  <c r="I25" i="11"/>
  <c r="K25" i="11"/>
  <c r="M26" i="11"/>
  <c r="O26" i="11" s="1"/>
  <c r="K28" i="11"/>
  <c r="K30" i="11" s="1"/>
  <c r="M27" i="11"/>
  <c r="E28" i="11"/>
  <c r="G28" i="11"/>
  <c r="O24" i="11" l="1"/>
  <c r="O25" i="11" s="1"/>
  <c r="U18" i="12"/>
  <c r="U20" i="12" s="1"/>
  <c r="U27" i="12"/>
  <c r="U29" i="12" s="1"/>
  <c r="U31" i="12" s="1"/>
  <c r="Y18" i="12"/>
  <c r="U26" i="12"/>
  <c r="Y15" i="12"/>
  <c r="U23" i="12"/>
  <c r="Y23" i="12" s="1"/>
  <c r="Y26" i="12" s="1"/>
  <c r="O27" i="11"/>
  <c r="M28" i="11"/>
  <c r="M30" i="11" s="1"/>
  <c r="I28" i="11"/>
  <c r="I30" i="11" s="1"/>
  <c r="Y20" i="12" l="1"/>
  <c r="Y27" i="12"/>
  <c r="Y29" i="12" s="1"/>
  <c r="Y31" i="12" s="1"/>
  <c r="O28" i="11"/>
  <c r="O30" i="11" l="1"/>
  <c r="O31" i="11" s="1"/>
  <c r="K146" i="6"/>
  <c r="K67" i="9"/>
  <c r="K69" i="9" s="1"/>
  <c r="I67" i="9"/>
  <c r="I69" i="9" s="1"/>
  <c r="G67" i="9"/>
  <c r="G69" i="9" s="1"/>
  <c r="E67" i="9"/>
  <c r="E69" i="9" s="1"/>
  <c r="Y32" i="12" s="1"/>
  <c r="K50" i="9"/>
  <c r="I50" i="9"/>
  <c r="G50" i="9"/>
  <c r="E50" i="9"/>
  <c r="K46" i="9"/>
  <c r="K51" i="9" s="1"/>
  <c r="I46" i="9"/>
  <c r="I51" i="9" s="1"/>
  <c r="G46" i="9"/>
  <c r="G51" i="9" s="1"/>
  <c r="E46" i="9"/>
  <c r="E51" i="9" s="1"/>
  <c r="K27" i="9"/>
  <c r="I27" i="9"/>
  <c r="G27" i="9"/>
  <c r="E27" i="9"/>
  <c r="K16" i="9"/>
  <c r="K28" i="9" s="1"/>
  <c r="I16" i="9"/>
  <c r="I28" i="9" s="1"/>
  <c r="G16" i="9"/>
  <c r="G28" i="9" s="1"/>
  <c r="E16" i="9"/>
  <c r="E28" i="9" s="1"/>
  <c r="G70" i="9" l="1"/>
  <c r="G71" i="9" s="1"/>
  <c r="I70" i="9"/>
  <c r="I71" i="9" s="1"/>
  <c r="K70" i="9"/>
  <c r="K71" i="9" s="1"/>
  <c r="E70" i="9"/>
  <c r="E71" i="9" s="1"/>
  <c r="E209" i="6"/>
  <c r="I15" i="6"/>
  <c r="K209" i="6"/>
  <c r="I209" i="6"/>
  <c r="G209" i="6"/>
  <c r="K204" i="6"/>
  <c r="I204" i="6"/>
  <c r="E204" i="6"/>
  <c r="K58" i="6"/>
  <c r="K61" i="6" s="1"/>
  <c r="I58" i="6"/>
  <c r="I61" i="6" s="1"/>
  <c r="G58" i="6"/>
  <c r="G61" i="6" s="1"/>
  <c r="E58" i="6"/>
  <c r="E61" i="6" s="1"/>
  <c r="K54" i="6"/>
  <c r="K62" i="6" s="1"/>
  <c r="K66" i="6" s="1"/>
  <c r="I54" i="6"/>
  <c r="G54" i="6"/>
  <c r="E54" i="6"/>
  <c r="K19" i="6"/>
  <c r="K22" i="6" s="1"/>
  <c r="I19" i="6"/>
  <c r="I22" i="6" s="1"/>
  <c r="G19" i="6"/>
  <c r="G22" i="6" s="1"/>
  <c r="E19" i="6"/>
  <c r="E22" i="6" s="1"/>
  <c r="K15" i="6"/>
  <c r="K23" i="6" s="1"/>
  <c r="K27" i="6" s="1"/>
  <c r="G15" i="6"/>
  <c r="E15" i="6"/>
  <c r="G62" i="6" l="1"/>
  <c r="G66" i="6" s="1"/>
  <c r="G23" i="6"/>
  <c r="G27" i="6" s="1"/>
  <c r="K29" i="6"/>
  <c r="K32" i="6" s="1"/>
  <c r="K37" i="6" s="1"/>
  <c r="I23" i="6"/>
  <c r="I27" i="6" s="1"/>
  <c r="G157" i="6"/>
  <c r="K157" i="6"/>
  <c r="E62" i="6"/>
  <c r="E66" i="6" s="1"/>
  <c r="E23" i="6"/>
  <c r="I62" i="6"/>
  <c r="E27" i="6" l="1"/>
  <c r="E29" i="6" s="1"/>
  <c r="I66" i="6"/>
  <c r="I68" i="6" s="1"/>
  <c r="I29" i="6"/>
  <c r="G29" i="6"/>
  <c r="G173" i="6"/>
  <c r="G181" i="6" s="1"/>
  <c r="G185" i="6" s="1"/>
  <c r="G211" i="6" s="1"/>
  <c r="G214" i="6" s="1"/>
  <c r="G215" i="6" s="1"/>
  <c r="K173" i="6"/>
  <c r="K181" i="6" s="1"/>
  <c r="K185" i="6" s="1"/>
  <c r="K211" i="6" s="1"/>
  <c r="K214" i="6" s="1"/>
  <c r="K215" i="6" s="1"/>
  <c r="K87" i="6"/>
  <c r="G68" i="6"/>
  <c r="E157" i="6"/>
  <c r="K68" i="6"/>
  <c r="K71" i="6" s="1"/>
  <c r="E68" i="6"/>
  <c r="E71" i="6" s="1"/>
  <c r="I181" i="6"/>
  <c r="I185" i="6" s="1"/>
  <c r="I211" i="6" s="1"/>
  <c r="I214" i="6" s="1"/>
  <c r="I215" i="6" s="1"/>
  <c r="E87" i="6" l="1"/>
  <c r="E106" i="6" s="1"/>
  <c r="E111" i="6" s="1"/>
  <c r="E109" i="6" s="1"/>
  <c r="E34" i="6"/>
  <c r="E32" i="6" s="1"/>
  <c r="E37" i="6" s="1"/>
  <c r="E173" i="6"/>
  <c r="E181" i="6" s="1"/>
  <c r="E185" i="6" s="1"/>
  <c r="E211" i="6" s="1"/>
  <c r="E214" i="6" s="1"/>
  <c r="E215" i="6" s="1"/>
  <c r="K76" i="6"/>
  <c r="I15" i="11"/>
  <c r="K106" i="6"/>
  <c r="K111" i="6" s="1"/>
  <c r="K109" i="6" s="1"/>
  <c r="I122" i="6"/>
  <c r="I141" i="6" s="1"/>
  <c r="I146" i="6" s="1"/>
  <c r="I144" i="6" s="1"/>
  <c r="I71" i="6"/>
  <c r="I76" i="6" s="1"/>
  <c r="G34" i="6"/>
  <c r="G32" i="6"/>
  <c r="G37" i="6" s="1"/>
  <c r="G87" i="6"/>
  <c r="I87" i="6"/>
  <c r="I32" i="6"/>
  <c r="I37" i="6" s="1"/>
  <c r="G122" i="6"/>
  <c r="G141" i="6" s="1"/>
  <c r="G146" i="6" s="1"/>
  <c r="G144" i="6" s="1"/>
  <c r="G71" i="6"/>
  <c r="G76" i="6" s="1"/>
  <c r="K122" i="6"/>
  <c r="K141" i="6" s="1"/>
  <c r="G73" i="6"/>
  <c r="E73" i="6"/>
  <c r="E122" i="6"/>
  <c r="E141" i="6" s="1"/>
  <c r="E76" i="6"/>
  <c r="O15" i="11" l="1"/>
  <c r="I17" i="11"/>
  <c r="I106" i="6"/>
  <c r="I111" i="6" s="1"/>
  <c r="I109" i="6" s="1"/>
  <c r="G106" i="6"/>
  <c r="G111" i="6" s="1"/>
  <c r="G109" i="6" s="1"/>
  <c r="E146" i="6"/>
  <c r="E144" i="6" s="1"/>
  <c r="G147" i="6"/>
  <c r="I19" i="11" l="1"/>
  <c r="O17" i="11"/>
  <c r="O19" i="11" s="1"/>
  <c r="E147" i="6"/>
</calcChain>
</file>

<file path=xl/sharedStrings.xml><?xml version="1.0" encoding="utf-8"?>
<sst xmlns="http://schemas.openxmlformats.org/spreadsheetml/2006/main" count="390" uniqueCount="226">
  <si>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</si>
  <si>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</si>
  <si>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</si>
  <si>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</si>
  <si>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</si>
  <si>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</si>
  <si>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</si>
  <si>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</si>
  <si>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</si>
  <si>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</si>
  <si>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</si>
  <si>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</si>
  <si>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</si>
  <si>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</si>
  <si>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</si>
  <si>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</si>
  <si>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</si>
  <si>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</si>
  <si>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</si>
  <si>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</si>
  <si>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</si>
  <si>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</si>
  <si>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</si>
  <si>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</si>
  <si>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</si>
  <si>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</si>
  <si>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</si>
  <si>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</si>
  <si>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</si>
  <si>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</si>
  <si>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</si>
  <si>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</si>
  <si>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</si>
  <si>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</si>
  <si>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</si>
  <si>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</si>
  <si>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</si>
  <si>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</si>
  <si>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</si>
  <si>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</si>
  <si>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</si>
  <si>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</si>
  <si>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</si>
  <si>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</si>
  <si>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</si>
  <si>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</si>
  <si>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</si>
  <si>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</si>
  <si>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</si>
  <si>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</si>
  <si>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</si>
  <si>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</si>
  <si>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</si>
  <si>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</si>
  <si>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</si>
  <si>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</si>
  <si>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</si>
  <si>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</si>
  <si>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</si>
  <si>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</si>
  <si>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</si>
  <si>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</si>
  <si>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</si>
  <si>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</si>
  <si>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</si>
  <si>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</si>
  <si>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</si>
  <si>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</si>
  <si>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</si>
  <si>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</si>
  <si>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</si>
  <si>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</si>
  <si>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</si>
  <si>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</si>
  <si>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</si>
  <si>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</si>
  <si>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</si>
  <si>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</si>
  <si>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</si>
  <si>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</si>
  <si>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</si>
  <si>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</si>
  <si>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</si>
  <si>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</si>
  <si>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</si>
  <si>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</si>
  <si>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</si>
  <si>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</si>
  <si>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</si>
  <si>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</si>
  <si>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</si>
  <si>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</si>
  <si>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</si>
  <si>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</si>
  <si>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</si>
  <si>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</si>
  <si>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</si>
  <si>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</si>
  <si>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</si>
  <si>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</si>
  <si>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</si>
  <si>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</si>
  <si>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</si>
  <si>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</si>
  <si>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</si>
  <si>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</si>
  <si>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</si>
  <si>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</si>
  <si>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</si>
  <si>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</si>
  <si>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</si>
  <si>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</si>
  <si>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</si>
  <si>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</si>
  <si>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</si>
  <si>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</si>
  <si>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</si>
  <si>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</si>
  <si>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</si>
  <si>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</si>
  <si>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</si>
  <si>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</si>
  <si>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</si>
  <si>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</si>
  <si>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</si>
  <si>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</si>
  <si>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</si>
  <si>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</si>
  <si>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</si>
  <si>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</si>
  <si>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</si>
  <si>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</si>
  <si>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</si>
  <si>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</si>
  <si>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</si>
  <si>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</si>
  <si>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Income statement (continued)</t>
  </si>
  <si>
    <t>Statement of comprehensive income (continued)</t>
  </si>
  <si>
    <t xml:space="preserve">   Gain on sales of property, plant and equipment</t>
  </si>
  <si>
    <t>Profit from operating activities before changes in</t>
  </si>
  <si>
    <t>Income tax payable</t>
  </si>
  <si>
    <t>Increase (decrease) in trust receipts</t>
  </si>
  <si>
    <t>Dividend paid (Note 17)</t>
  </si>
  <si>
    <t xml:space="preserve">   to profit or loss in subsequent periods:</t>
  </si>
  <si>
    <t>Capital surplus from changes in</t>
  </si>
  <si>
    <t xml:space="preserve">   shareholding percentage in a subsidiary</t>
  </si>
  <si>
    <t>Other components of equity</t>
  </si>
  <si>
    <t>The accompanying notes are an integral part of the interim financial statements.</t>
  </si>
  <si>
    <t>in a subsidiary</t>
  </si>
  <si>
    <t>Share of profit (loss) from investment in associate</t>
  </si>
  <si>
    <t>Balance as at 1 January 2019</t>
  </si>
  <si>
    <t>Balance as at 30 June 2019</t>
  </si>
  <si>
    <t>Selling and distribution expenses</t>
  </si>
  <si>
    <t xml:space="preserve">   net cash provided by (paid from) operating activities:</t>
  </si>
  <si>
    <t xml:space="preserve">   Profit (loss) attributable to equity holders of the Company</t>
  </si>
  <si>
    <t>Profit (loss) before tax</t>
  </si>
  <si>
    <t>Interest income</t>
  </si>
  <si>
    <t>Loss for the period</t>
  </si>
  <si>
    <t>Profit (loss) before income tax</t>
  </si>
  <si>
    <t>Income tax</t>
  </si>
  <si>
    <t>Earnings per share</t>
  </si>
  <si>
    <t>Basic earnings per share</t>
  </si>
  <si>
    <t>Adjustments to reconcile profit (loss) before tax to</t>
  </si>
  <si>
    <t>Net increase (decrease) in cash and cash equivalents</t>
  </si>
  <si>
    <t>As at 30 June 2020</t>
  </si>
  <si>
    <t>30 June 2020</t>
  </si>
  <si>
    <t>31 December 2019</t>
  </si>
  <si>
    <t>Other current financial asset</t>
  </si>
  <si>
    <t>Other non-current financial assets</t>
  </si>
  <si>
    <t>Non-controlling interests of subsidiary acquired by</t>
  </si>
  <si>
    <t xml:space="preserve">   the Company at price lower than book value</t>
  </si>
  <si>
    <t>For the three-month period ended 30 June 2020</t>
  </si>
  <si>
    <t>For the six-month period ended 30 June 2020</t>
  </si>
  <si>
    <t>Balance as at 1 January 2020</t>
  </si>
  <si>
    <t>Balance as at 30 June 2020</t>
  </si>
  <si>
    <t>Balance as at 1 January 2020 - as restated</t>
  </si>
  <si>
    <t xml:space="preserve">    new financial reporting standards (Note 2)</t>
  </si>
  <si>
    <t xml:space="preserve">Cumulative effects of the initial adoption of </t>
  </si>
  <si>
    <t>other component of equity</t>
  </si>
  <si>
    <t>other comprehensive income</t>
  </si>
  <si>
    <t xml:space="preserve"> at fair value through </t>
  </si>
  <si>
    <t>in equity designated</t>
  </si>
  <si>
    <t xml:space="preserve">Gains on investments </t>
  </si>
  <si>
    <t>Other comprehensive income</t>
  </si>
  <si>
    <t>Non-controlling</t>
  </si>
  <si>
    <t>interests of</t>
  </si>
  <si>
    <t>subsidiary acquired</t>
  </si>
  <si>
    <t>by the Company</t>
  </si>
  <si>
    <t>at price lower</t>
  </si>
  <si>
    <t>than book value</t>
  </si>
  <si>
    <t>Allowance for diminution in value of inventory</t>
  </si>
  <si>
    <t>Profit (loss) from operating activities</t>
  </si>
  <si>
    <t>Finance income</t>
  </si>
  <si>
    <t xml:space="preserve">Other comprehensive income to be reclassified </t>
  </si>
  <si>
    <t xml:space="preserve">   to profit or loss in subsequent periods</t>
  </si>
  <si>
    <t xml:space="preserve">Other comprehensive income not to be reclassified </t>
  </si>
  <si>
    <t xml:space="preserve">     to profit or loss in subsequent periods:</t>
  </si>
  <si>
    <t>Loss on investments in equity designated at fair value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</si>
  <si>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</si>
  <si>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</si>
  <si>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</si>
  <si>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   Reversal of allowance for expected credit loss/allowance for </t>
  </si>
  <si>
    <t xml:space="preserve">       doubtful accounts - trade receivables</t>
  </si>
  <si>
    <t xml:space="preserve">   Finance income</t>
  </si>
  <si>
    <t xml:space="preserve">   Finance cost</t>
  </si>
  <si>
    <t>(Increase) decrease in other current financial assets</t>
  </si>
  <si>
    <t>Increase in other non-current financial assets</t>
  </si>
  <si>
    <t>Decrease in restricted bank deposits</t>
  </si>
  <si>
    <t xml:space="preserve">    - as previously reported</t>
  </si>
  <si>
    <t>Cash flows from (used in) operating activities</t>
  </si>
  <si>
    <t>-</t>
  </si>
  <si>
    <t xml:space="preserve">   Allowance for diminution in value of inventory</t>
  </si>
  <si>
    <t xml:space="preserve">   Share of (profit) loss from investment in associate</t>
  </si>
  <si>
    <t xml:space="preserve">   Unrealised loss on forward exchange contracts</t>
  </si>
  <si>
    <t>Net cash flows from (used in) operating activities</t>
  </si>
  <si>
    <t>Dividend income from investment in subsidiary</t>
  </si>
  <si>
    <t>(Increase) decrease in other non-current assets</t>
  </si>
  <si>
    <t>Net cash flows from (used in) investing activities</t>
  </si>
  <si>
    <t>Net cash flows (used in) financing activities</t>
  </si>
  <si>
    <t>Unrealised gain (loss) on exchange for cash and cash equivalents</t>
  </si>
  <si>
    <t>1.3, 6</t>
  </si>
  <si>
    <t>Allowance for diminution in value of inventory (reversal)</t>
  </si>
  <si>
    <t>Share of profit from investment in associate</t>
  </si>
  <si>
    <t>Increase (decrease) in short-term loans from financial institutions</t>
  </si>
  <si>
    <t xml:space="preserve">   Unrealised gain on exchange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</si>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</sst>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77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49" fontId="9" fillId="0" borderId="0" xfId="0" applyNumberFormat="1" applyFont="1" applyFill="1" applyAlignment="1"/>
    <xf numFmtId="164" fontId="1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4" fontId="2" fillId="0" borderId="2" xfId="0" applyNumberFormat="1" applyFont="1" applyFill="1" applyBorder="1" applyAlignment="1">
      <alignment horizontal="center"/>
    </xf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5" fillId="2" borderId="0" xfId="0" applyNumberFormat="1" applyFont="1" applyFill="1" applyAlignment="1">
      <alignment horizontal="right"/>
    </xf>
    <xf numFmtId="41" fontId="2" fillId="2" borderId="0" xfId="0" applyNumberFormat="1" applyFont="1" applyFill="1" applyAlignment="1">
      <alignment horizontal="righ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2" borderId="0" xfId="0" applyNumberFormat="1" applyFont="1" applyFill="1" applyAlignment="1">
      <alignment horizontal="right"/>
    </xf>
    <xf numFmtId="0" fontId="2" fillId="0" borderId="0" xfId="0" applyFont="1" applyFill="1"/>
    <xf numFmtId="41" fontId="2" fillId="0" borderId="2" xfId="0" applyNumberFormat="1" applyFont="1" applyBorder="1" applyAlignment="1">
      <alignment horizontal="right"/>
    </xf>
    <xf numFmtId="41" fontId="2" fillId="2" borderId="2" xfId="0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2" borderId="3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4" fillId="0" borderId="0" xfId="0" applyFont="1" applyFill="1" applyAlignment="1">
      <alignment horizontal="center"/>
    </xf>
    <xf numFmtId="41" fontId="2" fillId="0" borderId="4" xfId="0" applyNumberFormat="1" applyFont="1" applyBorder="1" applyAlignment="1">
      <alignment horizontal="right"/>
    </xf>
    <xf numFmtId="41" fontId="2" fillId="2" borderId="4" xfId="0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/>
    </xf>
    <xf numFmtId="164" fontId="2" fillId="2" borderId="0" xfId="0" applyNumberFormat="1" applyFont="1" applyFill="1"/>
    <xf numFmtId="164" fontId="2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2" borderId="0" xfId="0" applyNumberFormat="1" applyFont="1" applyFill="1" applyAlignment="1">
      <alignment horizontal="center"/>
    </xf>
    <xf numFmtId="41" fontId="5" fillId="2" borderId="0" xfId="0" applyNumberFormat="1" applyFont="1" applyFill="1" applyAlignment="1">
      <alignment horizontal="center"/>
    </xf>
    <xf numFmtId="0" fontId="1" fillId="0" borderId="0" xfId="0" applyFont="1" applyFill="1"/>
    <xf numFmtId="41" fontId="2" fillId="2" borderId="2" xfId="0" applyNumberFormat="1" applyFont="1" applyFill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2" borderId="3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2" borderId="0" xfId="0" applyNumberFormat="1" applyFont="1" applyFill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0" applyNumberFormat="1" applyFont="1"/>
    <xf numFmtId="41" fontId="2" fillId="2" borderId="5" xfId="0" applyNumberFormat="1" applyFont="1" applyFill="1" applyBorder="1" applyAlignment="1">
      <alignment horizontal="right"/>
    </xf>
    <xf numFmtId="41" fontId="2" fillId="2" borderId="0" xfId="0" applyNumberFormat="1" applyFont="1" applyFill="1"/>
    <xf numFmtId="0" fontId="2" fillId="0" borderId="0" xfId="0" quotePrefix="1" applyFont="1" applyAlignment="1">
      <alignment horizontal="center"/>
    </xf>
    <xf numFmtId="0" fontId="2" fillId="0" borderId="6" xfId="0" applyFont="1" applyBorder="1"/>
    <xf numFmtId="0" fontId="2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41" fontId="2" fillId="0" borderId="8" xfId="0" applyNumberFormat="1" applyFont="1" applyBorder="1"/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164" fontId="2" fillId="0" borderId="8" xfId="0" applyNumberFormat="1" applyFont="1" applyBorder="1" applyAlignment="1"/>
    <xf numFmtId="164" fontId="2" fillId="0" borderId="3" xfId="0" applyNumberFormat="1" applyFont="1" applyBorder="1" applyAlignment="1"/>
    <xf numFmtId="164" fontId="1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41" fontId="2" fillId="0" borderId="2" xfId="0" applyNumberFormat="1" applyFont="1" applyBorder="1"/>
    <xf numFmtId="41" fontId="2" fillId="0" borderId="2" xfId="0" applyNumberFormat="1" applyFont="1" applyBorder="1" applyAlignment="1">
      <alignment horizontal="center"/>
    </xf>
    <xf numFmtId="41" fontId="2" fillId="0" borderId="4" xfId="0" applyNumberFormat="1" applyFont="1" applyBorder="1"/>
    <xf numFmtId="41" fontId="2" fillId="0" borderId="0" xfId="0" applyNumberFormat="1" applyFont="1" applyBorder="1"/>
    <xf numFmtId="49" fontId="8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8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41" fontId="7" fillId="0" borderId="0" xfId="0" applyNumberFormat="1" applyFont="1" applyBorder="1"/>
    <xf numFmtId="165" fontId="8" fillId="0" borderId="0" xfId="0" applyNumberFormat="1" applyFont="1" applyBorder="1"/>
    <xf numFmtId="165" fontId="8" fillId="0" borderId="0" xfId="0" applyNumberFormat="1" applyFont="1" applyAlignment="1">
      <alignment horizontal="right"/>
    </xf>
    <xf numFmtId="41" fontId="7" fillId="0" borderId="0" xfId="0" applyNumberFormat="1" applyFont="1"/>
    <xf numFmtId="49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9" fontId="8" fillId="0" borderId="0" xfId="0" applyNumberFormat="1" applyFont="1" applyFill="1"/>
    <xf numFmtId="41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49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0" fontId="1" fillId="0" borderId="0" xfId="0" quotePrefix="1" applyFont="1" applyFill="1"/>
    <xf numFmtId="41" fontId="11" fillId="0" borderId="0" xfId="0" applyNumberFormat="1" applyFont="1" applyAlignment="1">
      <alignment horizontal="right"/>
    </xf>
    <xf numFmtId="41" fontId="11" fillId="0" borderId="0" xfId="0" applyNumberFormat="1" applyFont="1"/>
    <xf numFmtId="41" fontId="11" fillId="2" borderId="0" xfId="0" applyNumberFormat="1" applyFont="1" applyFill="1" applyAlignment="1">
      <alignment horizontal="right"/>
    </xf>
    <xf numFmtId="41" fontId="11" fillId="2" borderId="0" xfId="0" applyNumberFormat="1" applyFont="1" applyFill="1"/>
    <xf numFmtId="164" fontId="11" fillId="0" borderId="0" xfId="0" applyNumberFormat="1" applyFont="1"/>
    <xf numFmtId="41" fontId="11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119GZ\Desktop\&#3618;&#3657;&#3634;&#3618;&#3586;&#3657;&#3634;&#3591;%20Q2'20\Q1'2020\E_CTW_Q1'2020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</sheetNames>
    <sheetDataSet>
      <sheetData sheetId="0">
        <row r="65">
          <cell r="E65">
            <v>897133</v>
          </cell>
        </row>
      </sheetData>
      <sheetData sheetId="1">
        <row r="56">
          <cell r="I5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33FF-8BAE-4489-B3BE-6B780D4609AA}">
  <dimension ref="A1:AA77"/>
  <sheetViews>
    <sheetView showGridLines="0" view="pageBreakPreview" topLeftCell="A31" zoomScaleNormal="90" zoomScaleSheetLayoutView="100" workbookViewId="0">
      <selection activeCell="A69" sqref="A69"/>
    </sheetView>
  </sheetViews>
  <sheetFormatPr defaultColWidth="10.7109375" defaultRowHeight="22.5" customHeight="1" x14ac:dyDescent="0.2"/>
  <cols>
    <col min="1" max="1" width="40.28515625" style="86" customWidth="1"/>
    <col min="2" max="2" width="2.5703125" style="87" customWidth="1"/>
    <col min="3" max="3" width="4.7109375" style="86" customWidth="1"/>
    <col min="4" max="4" width="1.28515625" style="87" customWidth="1"/>
    <col min="5" max="5" width="16.28515625" style="87" customWidth="1"/>
    <col min="6" max="6" width="1.28515625" style="87" customWidth="1"/>
    <col min="7" max="7" width="20" style="87" customWidth="1"/>
    <col min="8" max="8" width="1.28515625" style="87" customWidth="1"/>
    <col min="9" max="9" width="16.7109375" style="87" customWidth="1"/>
    <col min="10" max="10" width="1.28515625" style="87" customWidth="1"/>
    <col min="11" max="11" width="19.7109375" style="87" customWidth="1"/>
    <col min="12" max="12" width="1.28515625" style="87" customWidth="1"/>
    <col min="13" max="13" width="11.5703125" style="87" bestFit="1" customWidth="1"/>
    <col min="14" max="14" width="2.28515625" style="87" customWidth="1"/>
    <col min="15" max="15" width="10.7109375" style="87"/>
    <col min="16" max="16" width="2.28515625" style="87" customWidth="1"/>
    <col min="17" max="17" width="10.7109375" style="87"/>
    <col min="18" max="18" width="2.28515625" style="87" customWidth="1"/>
    <col min="19" max="19" width="10.7109375" style="87"/>
    <col min="20" max="20" width="2.7109375" style="87" customWidth="1"/>
    <col min="21" max="21" width="10.7109375" style="87"/>
    <col min="22" max="22" width="2.5703125" style="87" customWidth="1"/>
    <col min="23" max="23" width="10.7109375" style="87"/>
    <col min="24" max="24" width="2.5703125" style="87" customWidth="1"/>
    <col min="25" max="25" width="10.7109375" style="87"/>
    <col min="26" max="26" width="2.5703125" style="87" customWidth="1"/>
    <col min="27" max="27" width="10.7109375" style="87"/>
    <col min="28" max="28" width="2.5703125" style="87" customWidth="1"/>
    <col min="29" max="16384" width="10.7109375" style="87"/>
  </cols>
  <sheetData>
    <row r="1" spans="1:19" s="84" customFormat="1" ht="22.5" customHeight="1" x14ac:dyDescent="0.25">
      <c r="A1" s="80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</row>
    <row r="2" spans="1:19" s="84" customFormat="1" ht="22.5" customHeight="1" x14ac:dyDescent="0.25">
      <c r="A2" s="80" t="s">
        <v>117</v>
      </c>
      <c r="B2" s="83"/>
      <c r="C2" s="82"/>
      <c r="D2" s="83"/>
      <c r="E2" s="83"/>
      <c r="F2" s="83"/>
      <c r="G2" s="83"/>
      <c r="H2" s="83"/>
      <c r="I2" s="83"/>
      <c r="J2" s="83"/>
      <c r="K2" s="83"/>
    </row>
    <row r="3" spans="1:19" s="84" customFormat="1" ht="22.5" customHeight="1" x14ac:dyDescent="0.25">
      <c r="A3" s="80" t="s">
        <v>164</v>
      </c>
      <c r="B3" s="83"/>
      <c r="C3" s="82"/>
      <c r="D3" s="83"/>
      <c r="E3" s="83"/>
      <c r="F3" s="83"/>
      <c r="G3" s="83"/>
      <c r="H3" s="83"/>
      <c r="I3" s="83"/>
      <c r="J3" s="83"/>
      <c r="K3" s="83"/>
    </row>
    <row r="4" spans="1:19" s="84" customFormat="1" ht="22.5" customHeight="1" x14ac:dyDescent="0.2">
      <c r="B4" s="83"/>
      <c r="C4" s="82"/>
      <c r="D4" s="83"/>
      <c r="E4" s="83"/>
      <c r="F4" s="83"/>
      <c r="G4" s="83"/>
      <c r="H4" s="83"/>
      <c r="I4" s="85"/>
      <c r="J4" s="85"/>
      <c r="K4" s="61" t="s">
        <v>1</v>
      </c>
    </row>
    <row r="5" spans="1:19" ht="22.5" customHeight="1" x14ac:dyDescent="0.25">
      <c r="E5" s="173" t="s">
        <v>2</v>
      </c>
      <c r="F5" s="173"/>
      <c r="G5" s="173"/>
      <c r="H5" s="88"/>
      <c r="I5" s="173" t="s">
        <v>3</v>
      </c>
      <c r="J5" s="173"/>
      <c r="K5" s="173"/>
      <c r="L5" s="88"/>
      <c r="M5" s="61"/>
    </row>
    <row r="6" spans="1:19" ht="22.5" customHeight="1" x14ac:dyDescent="0.2">
      <c r="C6" s="89" t="s">
        <v>4</v>
      </c>
      <c r="E6" s="90" t="s">
        <v>165</v>
      </c>
      <c r="F6" s="91"/>
      <c r="G6" s="90" t="s">
        <v>166</v>
      </c>
      <c r="H6" s="91"/>
      <c r="I6" s="90" t="s">
        <v>165</v>
      </c>
      <c r="J6" s="91"/>
      <c r="K6" s="90" t="s">
        <v>166</v>
      </c>
      <c r="L6" s="91"/>
    </row>
    <row r="7" spans="1:19" ht="22.5" customHeight="1" x14ac:dyDescent="0.2">
      <c r="C7" s="89"/>
      <c r="E7" s="85" t="s">
        <v>5</v>
      </c>
      <c r="F7" s="91"/>
      <c r="G7" s="85" t="s">
        <v>6</v>
      </c>
      <c r="H7" s="91"/>
      <c r="I7" s="85" t="s">
        <v>5</v>
      </c>
      <c r="J7" s="91"/>
      <c r="K7" s="85" t="s">
        <v>6</v>
      </c>
      <c r="L7" s="91"/>
    </row>
    <row r="8" spans="1:19" ht="22.5" customHeight="1" x14ac:dyDescent="0.2">
      <c r="C8" s="89"/>
      <c r="E8" s="85" t="s">
        <v>7</v>
      </c>
      <c r="F8" s="91"/>
      <c r="G8" s="92"/>
      <c r="H8" s="91"/>
      <c r="I8" s="85" t="s">
        <v>7</v>
      </c>
      <c r="J8" s="91"/>
      <c r="K8" s="92"/>
      <c r="L8" s="91"/>
    </row>
    <row r="9" spans="1:19" ht="22.5" customHeight="1" x14ac:dyDescent="0.25">
      <c r="A9" s="80" t="s">
        <v>8</v>
      </c>
      <c r="C9" s="93"/>
    </row>
    <row r="10" spans="1:19" ht="22.5" customHeight="1" x14ac:dyDescent="0.25">
      <c r="A10" s="80" t="s">
        <v>9</v>
      </c>
      <c r="C10" s="93"/>
    </row>
    <row r="11" spans="1:19" ht="22.5" customHeight="1" x14ac:dyDescent="0.2">
      <c r="A11" s="86" t="s">
        <v>10</v>
      </c>
      <c r="B11" s="94"/>
      <c r="C11" s="93"/>
      <c r="E11" s="95">
        <v>970888</v>
      </c>
      <c r="F11" s="95"/>
      <c r="G11" s="95">
        <v>885451</v>
      </c>
      <c r="H11" s="95"/>
      <c r="I11" s="96">
        <v>543768</v>
      </c>
      <c r="J11" s="97"/>
      <c r="K11" s="96">
        <v>599056</v>
      </c>
      <c r="M11" s="95"/>
      <c r="N11" s="95"/>
      <c r="O11" s="95"/>
      <c r="P11" s="95"/>
      <c r="Q11" s="98"/>
      <c r="R11" s="95"/>
      <c r="S11" s="98"/>
    </row>
    <row r="12" spans="1:19" ht="22.5" customHeight="1" x14ac:dyDescent="0.2">
      <c r="A12" s="86" t="s">
        <v>100</v>
      </c>
      <c r="C12" s="93">
        <v>4</v>
      </c>
      <c r="D12" s="99"/>
      <c r="E12" s="95">
        <v>1020498</v>
      </c>
      <c r="F12" s="100"/>
      <c r="G12" s="95">
        <v>1473823</v>
      </c>
      <c r="H12" s="100"/>
      <c r="I12" s="97">
        <v>644949</v>
      </c>
      <c r="J12" s="101"/>
      <c r="K12" s="97">
        <v>794553</v>
      </c>
      <c r="M12" s="95"/>
      <c r="N12" s="100"/>
      <c r="O12" s="95"/>
      <c r="P12" s="100"/>
      <c r="Q12" s="95"/>
      <c r="R12" s="100"/>
      <c r="S12" s="95"/>
    </row>
    <row r="13" spans="1:19" ht="22.5" customHeight="1" x14ac:dyDescent="0.2">
      <c r="A13" s="86" t="s">
        <v>101</v>
      </c>
      <c r="C13" s="93">
        <v>5</v>
      </c>
      <c r="D13" s="99"/>
      <c r="E13" s="95">
        <v>1778853</v>
      </c>
      <c r="F13" s="95"/>
      <c r="G13" s="95">
        <v>1562337</v>
      </c>
      <c r="H13" s="95"/>
      <c r="I13" s="97">
        <v>1289044</v>
      </c>
      <c r="J13" s="97"/>
      <c r="K13" s="97">
        <v>1145039</v>
      </c>
      <c r="M13" s="95"/>
      <c r="N13" s="100"/>
      <c r="O13" s="95"/>
      <c r="P13" s="100"/>
      <c r="Q13" s="95"/>
      <c r="R13" s="100"/>
      <c r="S13" s="95"/>
    </row>
    <row r="14" spans="1:19" ht="22.5" customHeight="1" x14ac:dyDescent="0.2">
      <c r="A14" s="102" t="s">
        <v>167</v>
      </c>
      <c r="C14" s="93">
        <v>1.3</v>
      </c>
      <c r="D14" s="99"/>
      <c r="E14" s="95">
        <v>201000</v>
      </c>
      <c r="F14" s="95"/>
      <c r="G14" s="95">
        <v>0</v>
      </c>
      <c r="H14" s="95"/>
      <c r="I14" s="97">
        <v>201000</v>
      </c>
      <c r="J14" s="97"/>
      <c r="K14" s="97">
        <v>0</v>
      </c>
      <c r="M14" s="95"/>
      <c r="N14" s="100"/>
      <c r="O14" s="95"/>
      <c r="P14" s="100"/>
      <c r="Q14" s="95"/>
      <c r="R14" s="100"/>
      <c r="S14" s="95"/>
    </row>
    <row r="15" spans="1:19" ht="22.5" customHeight="1" x14ac:dyDescent="0.2">
      <c r="A15" s="86" t="s">
        <v>11</v>
      </c>
      <c r="B15" s="84"/>
      <c r="C15" s="93"/>
      <c r="E15" s="95">
        <v>73415</v>
      </c>
      <c r="F15" s="95"/>
      <c r="G15" s="103">
        <v>33600</v>
      </c>
      <c r="H15" s="95"/>
      <c r="I15" s="104">
        <v>11191</v>
      </c>
      <c r="J15" s="97"/>
      <c r="K15" s="104">
        <v>1732</v>
      </c>
      <c r="M15" s="95"/>
      <c r="N15" s="95"/>
      <c r="O15" s="95"/>
      <c r="P15" s="95"/>
      <c r="Q15" s="95"/>
      <c r="R15" s="95"/>
      <c r="S15" s="95"/>
    </row>
    <row r="16" spans="1:19" ht="22.5" customHeight="1" x14ac:dyDescent="0.25">
      <c r="A16" s="80" t="s">
        <v>13</v>
      </c>
      <c r="C16" s="93"/>
      <c r="E16" s="105">
        <f>SUM(E11:E13,E14:E15)</f>
        <v>4044654</v>
      </c>
      <c r="F16" s="95"/>
      <c r="G16" s="105">
        <f>SUM(G11:G12,G13:G15)</f>
        <v>3955211</v>
      </c>
      <c r="H16" s="95"/>
      <c r="I16" s="106">
        <f>SUM(I11:I12,I13:I15)</f>
        <v>2689952</v>
      </c>
      <c r="J16" s="97"/>
      <c r="K16" s="106">
        <f>SUM(K11:K12,K13:K15)</f>
        <v>2540380</v>
      </c>
      <c r="M16" s="95"/>
      <c r="N16" s="95"/>
      <c r="O16" s="95"/>
      <c r="P16" s="95"/>
      <c r="Q16" s="95"/>
      <c r="R16" s="95"/>
      <c r="S16" s="95"/>
    </row>
    <row r="17" spans="1:27" ht="22.5" customHeight="1" x14ac:dyDescent="0.25">
      <c r="A17" s="80" t="s">
        <v>14</v>
      </c>
      <c r="C17" s="93"/>
      <c r="E17" s="95"/>
      <c r="F17" s="95"/>
      <c r="G17" s="95"/>
      <c r="H17" s="95"/>
      <c r="I17" s="97"/>
      <c r="J17" s="97"/>
      <c r="K17" s="97"/>
    </row>
    <row r="18" spans="1:27" ht="22.5" customHeight="1" x14ac:dyDescent="0.2">
      <c r="A18" s="86" t="s">
        <v>15</v>
      </c>
      <c r="C18" s="93"/>
      <c r="E18" s="95">
        <v>0</v>
      </c>
      <c r="F18" s="95"/>
      <c r="G18" s="95">
        <v>75500</v>
      </c>
      <c r="H18" s="95"/>
      <c r="I18" s="97">
        <v>0</v>
      </c>
      <c r="J18" s="97"/>
      <c r="K18" s="97">
        <v>0</v>
      </c>
    </row>
    <row r="19" spans="1:27" ht="22.5" customHeight="1" x14ac:dyDescent="0.2">
      <c r="A19" s="102" t="s">
        <v>168</v>
      </c>
      <c r="B19" s="107"/>
      <c r="C19" s="108" t="s">
        <v>220</v>
      </c>
      <c r="D19" s="107"/>
      <c r="E19" s="1">
        <v>194808</v>
      </c>
      <c r="F19" s="95"/>
      <c r="G19" s="95">
        <v>0</v>
      </c>
      <c r="H19" s="95"/>
      <c r="I19" s="97">
        <v>91177</v>
      </c>
      <c r="J19" s="97"/>
      <c r="K19" s="97">
        <v>0</v>
      </c>
    </row>
    <row r="20" spans="1:27" ht="22.5" customHeight="1" x14ac:dyDescent="0.2">
      <c r="A20" s="86" t="s">
        <v>125</v>
      </c>
      <c r="C20" s="93">
        <v>7</v>
      </c>
      <c r="E20" s="95">
        <v>9330</v>
      </c>
      <c r="F20" s="95"/>
      <c r="G20" s="95">
        <v>5165</v>
      </c>
      <c r="H20" s="95"/>
      <c r="I20" s="97">
        <v>0</v>
      </c>
      <c r="J20" s="97"/>
      <c r="K20" s="97">
        <v>0</v>
      </c>
    </row>
    <row r="21" spans="1:27" ht="22.5" customHeight="1" x14ac:dyDescent="0.2">
      <c r="A21" s="86" t="s">
        <v>102</v>
      </c>
      <c r="C21" s="93">
        <v>8</v>
      </c>
      <c r="E21" s="95">
        <v>0</v>
      </c>
      <c r="F21" s="95"/>
      <c r="G21" s="95">
        <v>0</v>
      </c>
      <c r="H21" s="95"/>
      <c r="I21" s="97">
        <v>1154096</v>
      </c>
      <c r="J21" s="97"/>
      <c r="K21" s="97">
        <v>1154096</v>
      </c>
    </row>
    <row r="22" spans="1:27" ht="22.5" customHeight="1" x14ac:dyDescent="0.2">
      <c r="A22" s="86" t="s">
        <v>103</v>
      </c>
      <c r="C22" s="93">
        <v>1.3</v>
      </c>
      <c r="E22" s="95">
        <v>0</v>
      </c>
      <c r="F22" s="95"/>
      <c r="G22" s="95">
        <v>123770</v>
      </c>
      <c r="H22" s="95"/>
      <c r="I22" s="97">
        <v>0</v>
      </c>
      <c r="J22" s="97"/>
      <c r="K22" s="97">
        <v>22500</v>
      </c>
    </row>
    <row r="23" spans="1:27" ht="22.5" customHeight="1" x14ac:dyDescent="0.2">
      <c r="A23" s="86" t="s">
        <v>104</v>
      </c>
      <c r="C23" s="93">
        <v>9</v>
      </c>
      <c r="E23" s="95">
        <v>16570</v>
      </c>
      <c r="F23" s="95"/>
      <c r="G23" s="95">
        <v>16785</v>
      </c>
      <c r="H23" s="95"/>
      <c r="I23" s="97">
        <v>11022</v>
      </c>
      <c r="J23" s="97"/>
      <c r="K23" s="97">
        <v>11022</v>
      </c>
    </row>
    <row r="24" spans="1:27" ht="22.5" customHeight="1" x14ac:dyDescent="0.2">
      <c r="A24" s="86" t="s">
        <v>105</v>
      </c>
      <c r="B24" s="84"/>
      <c r="C24" s="93">
        <v>10</v>
      </c>
      <c r="E24" s="95">
        <v>1161016</v>
      </c>
      <c r="F24" s="95"/>
      <c r="G24" s="95">
        <v>920436</v>
      </c>
      <c r="H24" s="95"/>
      <c r="I24" s="97">
        <v>859331</v>
      </c>
      <c r="J24" s="97"/>
      <c r="K24" s="97">
        <v>633785</v>
      </c>
    </row>
    <row r="25" spans="1:27" ht="22.5" customHeight="1" x14ac:dyDescent="0.2">
      <c r="A25" s="86" t="s">
        <v>111</v>
      </c>
      <c r="B25" s="84"/>
      <c r="C25" s="93"/>
      <c r="E25" s="95">
        <v>96067</v>
      </c>
      <c r="F25" s="95"/>
      <c r="G25" s="95">
        <v>93389</v>
      </c>
      <c r="H25" s="95"/>
      <c r="I25" s="97">
        <v>75158</v>
      </c>
      <c r="J25" s="97"/>
      <c r="K25" s="97">
        <v>74548</v>
      </c>
    </row>
    <row r="26" spans="1:27" ht="22.5" customHeight="1" x14ac:dyDescent="0.2">
      <c r="A26" s="86" t="s">
        <v>16</v>
      </c>
      <c r="B26" s="84"/>
      <c r="C26" s="93"/>
      <c r="E26" s="103">
        <v>24705</v>
      </c>
      <c r="F26" s="95"/>
      <c r="G26" s="103">
        <v>83186</v>
      </c>
      <c r="H26" s="95"/>
      <c r="I26" s="104">
        <v>5125</v>
      </c>
      <c r="J26" s="97"/>
      <c r="K26" s="104">
        <v>56685</v>
      </c>
    </row>
    <row r="27" spans="1:27" ht="22.5" customHeight="1" x14ac:dyDescent="0.25">
      <c r="A27" s="80" t="s">
        <v>17</v>
      </c>
      <c r="B27" s="84"/>
      <c r="C27" s="93"/>
      <c r="E27" s="95">
        <f>SUM(E18:E26)</f>
        <v>1502496</v>
      </c>
      <c r="F27" s="95"/>
      <c r="G27" s="95">
        <f>SUM(G18:G26)</f>
        <v>1318231</v>
      </c>
      <c r="H27" s="95"/>
      <c r="I27" s="97">
        <f>SUM(I18:I26)</f>
        <v>2195909</v>
      </c>
      <c r="J27" s="97"/>
      <c r="K27" s="97">
        <f>SUM(K18:K26)</f>
        <v>1952636</v>
      </c>
    </row>
    <row r="28" spans="1:27" ht="22.5" customHeight="1" thickBot="1" x14ac:dyDescent="0.3">
      <c r="A28" s="80" t="s">
        <v>18</v>
      </c>
      <c r="C28" s="93"/>
      <c r="E28" s="109">
        <f>SUM(E16,E27)</f>
        <v>5547150</v>
      </c>
      <c r="F28" s="95"/>
      <c r="G28" s="109">
        <f>SUM(G16,G27)</f>
        <v>5273442</v>
      </c>
      <c r="H28" s="95"/>
      <c r="I28" s="110">
        <f>SUM(I16,I27)</f>
        <v>4885861</v>
      </c>
      <c r="J28" s="97"/>
      <c r="K28" s="110">
        <f>SUM(K16,K27)</f>
        <v>4493016</v>
      </c>
      <c r="Q28" s="95"/>
    </row>
    <row r="29" spans="1:27" ht="22.5" customHeight="1" thickTop="1" x14ac:dyDescent="0.2">
      <c r="E29" s="95"/>
      <c r="F29" s="95"/>
      <c r="G29" s="95"/>
      <c r="H29" s="95"/>
      <c r="I29" s="97"/>
      <c r="J29" s="97"/>
      <c r="K29" s="97"/>
      <c r="Q29" s="95"/>
    </row>
    <row r="30" spans="1:27" ht="22.5" customHeight="1" x14ac:dyDescent="0.2">
      <c r="A30" s="111" t="s">
        <v>147</v>
      </c>
      <c r="B30" s="94"/>
      <c r="I30" s="112"/>
      <c r="J30" s="112"/>
      <c r="K30" s="112"/>
      <c r="Q30" s="95"/>
    </row>
    <row r="31" spans="1:27" s="84" customFormat="1" ht="22.5" customHeight="1" x14ac:dyDescent="0.25">
      <c r="A31" s="80" t="s">
        <v>0</v>
      </c>
      <c r="B31" s="81"/>
      <c r="C31" s="82"/>
      <c r="D31" s="83"/>
      <c r="E31" s="83"/>
      <c r="F31" s="83"/>
      <c r="G31" s="83"/>
      <c r="H31" s="83"/>
      <c r="I31" s="113"/>
      <c r="J31" s="113"/>
      <c r="K31" s="113"/>
      <c r="Q31" s="95"/>
      <c r="U31" s="87"/>
      <c r="V31" s="87"/>
      <c r="W31" s="87"/>
      <c r="X31" s="87"/>
      <c r="Y31" s="87"/>
      <c r="Z31" s="87"/>
      <c r="AA31" s="87"/>
    </row>
    <row r="32" spans="1:27" s="84" customFormat="1" ht="22.5" customHeight="1" x14ac:dyDescent="0.25">
      <c r="A32" s="80" t="s">
        <v>118</v>
      </c>
      <c r="B32" s="83"/>
      <c r="C32" s="82"/>
      <c r="D32" s="83"/>
      <c r="E32" s="83"/>
      <c r="F32" s="83"/>
      <c r="G32" s="83"/>
      <c r="H32" s="83"/>
      <c r="I32" s="113"/>
      <c r="J32" s="113"/>
      <c r="K32" s="113"/>
      <c r="Q32" s="95"/>
      <c r="U32" s="87"/>
      <c r="V32" s="87"/>
      <c r="W32" s="87"/>
      <c r="X32" s="87"/>
      <c r="Y32" s="87"/>
      <c r="Z32" s="87"/>
      <c r="AA32" s="87"/>
    </row>
    <row r="33" spans="1:27" s="84" customFormat="1" ht="22.5" customHeight="1" x14ac:dyDescent="0.25">
      <c r="A33" s="80" t="s">
        <v>164</v>
      </c>
      <c r="B33" s="83"/>
      <c r="C33" s="82"/>
      <c r="D33" s="83"/>
      <c r="E33" s="83"/>
      <c r="F33" s="83"/>
      <c r="G33" s="83"/>
      <c r="H33" s="83"/>
      <c r="I33" s="113"/>
      <c r="J33" s="113"/>
      <c r="K33" s="113"/>
      <c r="Q33" s="95"/>
      <c r="U33" s="87"/>
      <c r="V33" s="87"/>
      <c r="W33" s="87"/>
      <c r="X33" s="87"/>
      <c r="Y33" s="87"/>
      <c r="Z33" s="87"/>
      <c r="AA33" s="87"/>
    </row>
    <row r="34" spans="1:27" s="84" customFormat="1" ht="22.5" customHeight="1" x14ac:dyDescent="0.2">
      <c r="B34" s="83"/>
      <c r="C34" s="82"/>
      <c r="D34" s="83"/>
      <c r="E34" s="83"/>
      <c r="F34" s="83"/>
      <c r="G34" s="83"/>
      <c r="H34" s="83"/>
      <c r="I34" s="113"/>
      <c r="J34" s="113"/>
      <c r="K34" s="114" t="s">
        <v>1</v>
      </c>
      <c r="U34" s="87"/>
      <c r="V34" s="87"/>
      <c r="W34" s="87"/>
      <c r="X34" s="87"/>
      <c r="Y34" s="87"/>
      <c r="Z34" s="87"/>
      <c r="AA34" s="87"/>
    </row>
    <row r="35" spans="1:27" ht="22.5" customHeight="1" x14ac:dyDescent="0.25">
      <c r="E35" s="173" t="s">
        <v>2</v>
      </c>
      <c r="F35" s="173"/>
      <c r="G35" s="173"/>
      <c r="H35" s="88"/>
      <c r="I35" s="174" t="s">
        <v>3</v>
      </c>
      <c r="J35" s="174"/>
      <c r="K35" s="174"/>
      <c r="L35" s="88"/>
    </row>
    <row r="36" spans="1:27" ht="22.5" customHeight="1" x14ac:dyDescent="0.2">
      <c r="C36" s="89" t="s">
        <v>4</v>
      </c>
      <c r="E36" s="90" t="s">
        <v>165</v>
      </c>
      <c r="F36" s="91"/>
      <c r="G36" s="90" t="s">
        <v>166</v>
      </c>
      <c r="H36" s="91"/>
      <c r="I36" s="90" t="s">
        <v>165</v>
      </c>
      <c r="J36" s="91"/>
      <c r="K36" s="90" t="s">
        <v>166</v>
      </c>
      <c r="L36" s="91"/>
    </row>
    <row r="37" spans="1:27" ht="22.5" customHeight="1" x14ac:dyDescent="0.2">
      <c r="C37" s="89"/>
      <c r="E37" s="85" t="s">
        <v>5</v>
      </c>
      <c r="F37" s="91"/>
      <c r="G37" s="85" t="s">
        <v>6</v>
      </c>
      <c r="H37" s="91"/>
      <c r="I37" s="115" t="s">
        <v>5</v>
      </c>
      <c r="J37" s="116"/>
      <c r="K37" s="115" t="s">
        <v>6</v>
      </c>
      <c r="L37" s="91"/>
    </row>
    <row r="38" spans="1:27" ht="22.5" customHeight="1" x14ac:dyDescent="0.2">
      <c r="C38" s="89"/>
      <c r="E38" s="85" t="s">
        <v>7</v>
      </c>
      <c r="F38" s="91"/>
      <c r="G38" s="92"/>
      <c r="H38" s="61"/>
      <c r="I38" s="115" t="s">
        <v>7</v>
      </c>
      <c r="J38" s="116"/>
      <c r="K38" s="117"/>
      <c r="L38" s="61"/>
    </row>
    <row r="39" spans="1:27" ht="22.5" customHeight="1" x14ac:dyDescent="0.25">
      <c r="A39" s="80" t="s">
        <v>19</v>
      </c>
      <c r="C39" s="93"/>
      <c r="I39" s="112"/>
      <c r="J39" s="112"/>
      <c r="K39" s="112"/>
    </row>
    <row r="40" spans="1:27" ht="22.5" customHeight="1" x14ac:dyDescent="0.25">
      <c r="A40" s="80" t="s">
        <v>20</v>
      </c>
      <c r="C40" s="93"/>
      <c r="I40" s="112"/>
      <c r="J40" s="112"/>
      <c r="K40" s="112"/>
    </row>
    <row r="41" spans="1:27" ht="22.5" customHeight="1" x14ac:dyDescent="0.2">
      <c r="A41" s="86" t="s">
        <v>75</v>
      </c>
      <c r="B41" s="84"/>
      <c r="C41" s="93">
        <v>11</v>
      </c>
      <c r="E41" s="118">
        <v>79492</v>
      </c>
      <c r="F41" s="118"/>
      <c r="G41" s="118">
        <v>53502</v>
      </c>
      <c r="H41" s="118"/>
      <c r="I41" s="96">
        <v>0</v>
      </c>
      <c r="J41" s="119"/>
      <c r="K41" s="120">
        <v>0</v>
      </c>
    </row>
    <row r="42" spans="1:27" ht="22.5" customHeight="1" x14ac:dyDescent="0.2">
      <c r="A42" s="86" t="s">
        <v>21</v>
      </c>
      <c r="B42" s="84"/>
      <c r="C42" s="93">
        <v>11</v>
      </c>
      <c r="E42" s="118">
        <v>194540</v>
      </c>
      <c r="F42" s="118"/>
      <c r="G42" s="118">
        <v>161018</v>
      </c>
      <c r="H42" s="118"/>
      <c r="I42" s="120">
        <v>194540</v>
      </c>
      <c r="J42" s="119"/>
      <c r="K42" s="120">
        <v>87749</v>
      </c>
    </row>
    <row r="43" spans="1:27" ht="22.5" customHeight="1" x14ac:dyDescent="0.2">
      <c r="A43" s="86" t="s">
        <v>106</v>
      </c>
      <c r="C43" s="93">
        <v>12</v>
      </c>
      <c r="E43" s="118">
        <v>553084</v>
      </c>
      <c r="F43" s="118"/>
      <c r="G43" s="118">
        <v>384093</v>
      </c>
      <c r="H43" s="118"/>
      <c r="I43" s="120">
        <v>365052</v>
      </c>
      <c r="J43" s="119"/>
      <c r="K43" s="120">
        <v>126907</v>
      </c>
    </row>
    <row r="44" spans="1:27" ht="22.5" customHeight="1" x14ac:dyDescent="0.2">
      <c r="A44" s="86" t="s">
        <v>140</v>
      </c>
      <c r="C44" s="93"/>
      <c r="E44" s="118">
        <v>25264</v>
      </c>
      <c r="F44" s="118"/>
      <c r="G44" s="118">
        <v>10508</v>
      </c>
      <c r="H44" s="118"/>
      <c r="I44" s="120">
        <v>25264</v>
      </c>
      <c r="J44" s="119"/>
      <c r="K44" s="120">
        <v>10040</v>
      </c>
    </row>
    <row r="45" spans="1:27" ht="22.5" customHeight="1" x14ac:dyDescent="0.2">
      <c r="A45" s="102" t="s">
        <v>22</v>
      </c>
      <c r="B45" s="107"/>
      <c r="C45" s="108"/>
      <c r="D45" s="107"/>
      <c r="E45" s="13">
        <v>36785</v>
      </c>
      <c r="F45" s="13"/>
      <c r="G45" s="13">
        <v>47790</v>
      </c>
      <c r="H45" s="13"/>
      <c r="I45" s="14">
        <v>25758</v>
      </c>
      <c r="J45" s="13"/>
      <c r="K45" s="14">
        <v>41070</v>
      </c>
    </row>
    <row r="46" spans="1:27" ht="22.5" customHeight="1" x14ac:dyDescent="0.25">
      <c r="A46" s="121" t="s">
        <v>23</v>
      </c>
      <c r="B46" s="107"/>
      <c r="C46" s="108"/>
      <c r="D46" s="107"/>
      <c r="E46" s="15">
        <f>SUM(E41:E45)</f>
        <v>889165</v>
      </c>
      <c r="F46" s="13"/>
      <c r="G46" s="15">
        <f>SUM(G41:G45)</f>
        <v>656911</v>
      </c>
      <c r="H46" s="13"/>
      <c r="I46" s="15">
        <f>SUM(I41:I45)</f>
        <v>610614</v>
      </c>
      <c r="J46" s="13"/>
      <c r="K46" s="15">
        <f>SUM(K41:K45)</f>
        <v>265766</v>
      </c>
    </row>
    <row r="47" spans="1:27" ht="22.5" customHeight="1" x14ac:dyDescent="0.25">
      <c r="A47" s="80" t="s">
        <v>24</v>
      </c>
      <c r="C47" s="93"/>
      <c r="E47" s="118"/>
      <c r="F47" s="118"/>
      <c r="G47" s="118"/>
      <c r="H47" s="118"/>
      <c r="I47" s="119"/>
      <c r="J47" s="119"/>
      <c r="K47" s="119"/>
    </row>
    <row r="48" spans="1:27" ht="22.5" customHeight="1" x14ac:dyDescent="0.2">
      <c r="A48" s="86" t="s">
        <v>77</v>
      </c>
      <c r="C48" s="93">
        <v>13</v>
      </c>
      <c r="E48" s="118">
        <v>355878</v>
      </c>
      <c r="F48" s="118"/>
      <c r="G48" s="118">
        <v>348629</v>
      </c>
      <c r="H48" s="118"/>
      <c r="I48" s="119">
        <v>299020</v>
      </c>
      <c r="J48" s="119"/>
      <c r="K48" s="119">
        <v>292847</v>
      </c>
    </row>
    <row r="49" spans="1:11" ht="22.5" customHeight="1" x14ac:dyDescent="0.2">
      <c r="A49" s="86" t="s">
        <v>25</v>
      </c>
      <c r="C49" s="93"/>
      <c r="E49" s="103">
        <v>0</v>
      </c>
      <c r="F49" s="118"/>
      <c r="G49" s="103">
        <v>0</v>
      </c>
      <c r="H49" s="118"/>
      <c r="I49" s="122">
        <v>500</v>
      </c>
      <c r="J49" s="119"/>
      <c r="K49" s="122">
        <v>500</v>
      </c>
    </row>
    <row r="50" spans="1:11" ht="22.5" customHeight="1" x14ac:dyDescent="0.25">
      <c r="A50" s="80" t="s">
        <v>26</v>
      </c>
      <c r="C50" s="93"/>
      <c r="E50" s="118">
        <f>SUM(E48:E49)</f>
        <v>355878</v>
      </c>
      <c r="F50" s="118"/>
      <c r="G50" s="118">
        <f>SUM(G48:G49)</f>
        <v>348629</v>
      </c>
      <c r="H50" s="118"/>
      <c r="I50" s="119">
        <f>SUM(I48:I49)</f>
        <v>299520</v>
      </c>
      <c r="J50" s="119"/>
      <c r="K50" s="119">
        <f>SUM(K48:K49)</f>
        <v>293347</v>
      </c>
    </row>
    <row r="51" spans="1:11" ht="22.5" customHeight="1" x14ac:dyDescent="0.25">
      <c r="A51" s="80" t="s">
        <v>27</v>
      </c>
      <c r="E51" s="123">
        <f>SUM(E46,E50)</f>
        <v>1245043</v>
      </c>
      <c r="F51" s="118"/>
      <c r="G51" s="123">
        <f>SUM(G46,G50)</f>
        <v>1005540</v>
      </c>
      <c r="H51" s="118"/>
      <c r="I51" s="124">
        <f>SUM(I46,I50)</f>
        <v>910134</v>
      </c>
      <c r="J51" s="119"/>
      <c r="K51" s="124">
        <f>SUM(K46,K50)</f>
        <v>559113</v>
      </c>
    </row>
    <row r="52" spans="1:11" ht="22.5" customHeight="1" x14ac:dyDescent="0.25">
      <c r="A52" s="80" t="s">
        <v>28</v>
      </c>
      <c r="E52" s="125"/>
      <c r="F52" s="125"/>
      <c r="G52" s="125"/>
      <c r="I52" s="126"/>
      <c r="J52" s="126"/>
      <c r="K52" s="126"/>
    </row>
    <row r="53" spans="1:11" ht="22.5" customHeight="1" x14ac:dyDescent="0.2">
      <c r="A53" s="86" t="s">
        <v>29</v>
      </c>
      <c r="E53" s="125"/>
      <c r="F53" s="125"/>
      <c r="G53" s="125"/>
      <c r="I53" s="126"/>
      <c r="J53" s="126"/>
      <c r="K53" s="126"/>
    </row>
    <row r="54" spans="1:11" ht="22.5" customHeight="1" x14ac:dyDescent="0.2">
      <c r="A54" s="86" t="s">
        <v>30</v>
      </c>
      <c r="B54" s="94"/>
      <c r="C54" s="93"/>
      <c r="E54" s="125"/>
      <c r="F54" s="125"/>
      <c r="G54" s="125"/>
      <c r="I54" s="126"/>
      <c r="J54" s="126"/>
      <c r="K54" s="126"/>
    </row>
    <row r="55" spans="1:11" ht="22.5" customHeight="1" thickBot="1" x14ac:dyDescent="0.25">
      <c r="A55" s="86" t="s">
        <v>31</v>
      </c>
      <c r="B55" s="84"/>
      <c r="C55" s="93"/>
      <c r="E55" s="127">
        <v>1989531</v>
      </c>
      <c r="F55" s="95"/>
      <c r="G55" s="127">
        <v>1989531</v>
      </c>
      <c r="H55" s="128"/>
      <c r="I55" s="129">
        <v>1989531</v>
      </c>
      <c r="J55" s="97"/>
      <c r="K55" s="129">
        <v>1989531</v>
      </c>
    </row>
    <row r="56" spans="1:11" ht="22.5" customHeight="1" thickTop="1" x14ac:dyDescent="0.2">
      <c r="A56" s="86" t="s">
        <v>32</v>
      </c>
      <c r="B56" s="94"/>
      <c r="C56" s="93"/>
      <c r="H56" s="128"/>
      <c r="I56" s="112"/>
      <c r="J56" s="112"/>
      <c r="K56" s="112"/>
    </row>
    <row r="57" spans="1:11" ht="22.5" customHeight="1" x14ac:dyDescent="0.2">
      <c r="A57" s="86" t="s">
        <v>131</v>
      </c>
      <c r="B57" s="84"/>
      <c r="E57" s="95">
        <v>1989531</v>
      </c>
      <c r="F57" s="95"/>
      <c r="G57" s="95">
        <v>1989531</v>
      </c>
      <c r="H57" s="128"/>
      <c r="I57" s="97">
        <v>1989531</v>
      </c>
      <c r="J57" s="97"/>
      <c r="K57" s="97">
        <v>1989531</v>
      </c>
    </row>
    <row r="58" spans="1:11" ht="22.5" customHeight="1" x14ac:dyDescent="0.2">
      <c r="A58" s="86" t="s">
        <v>33</v>
      </c>
      <c r="E58" s="128">
        <v>1105934</v>
      </c>
      <c r="F58" s="95"/>
      <c r="G58" s="128">
        <v>1105934</v>
      </c>
      <c r="H58" s="128"/>
      <c r="I58" s="130">
        <v>1105934</v>
      </c>
      <c r="J58" s="97"/>
      <c r="K58" s="130">
        <v>1105934</v>
      </c>
    </row>
    <row r="59" spans="1:11" ht="22.5" customHeight="1" x14ac:dyDescent="0.2">
      <c r="A59" s="86" t="s">
        <v>144</v>
      </c>
      <c r="B59" s="94"/>
      <c r="C59" s="93"/>
      <c r="H59" s="128"/>
      <c r="I59" s="112"/>
      <c r="J59" s="112"/>
      <c r="K59" s="112"/>
    </row>
    <row r="60" spans="1:11" ht="22.5" customHeight="1" x14ac:dyDescent="0.2">
      <c r="A60" s="86" t="s">
        <v>145</v>
      </c>
      <c r="B60" s="84"/>
      <c r="E60" s="95">
        <v>13145</v>
      </c>
      <c r="F60" s="95"/>
      <c r="G60" s="95">
        <v>13145</v>
      </c>
      <c r="H60" s="128"/>
      <c r="I60" s="97">
        <v>0</v>
      </c>
      <c r="J60" s="97"/>
      <c r="K60" s="97">
        <v>0</v>
      </c>
    </row>
    <row r="61" spans="1:11" ht="22.5" customHeight="1" x14ac:dyDescent="0.2">
      <c r="A61" s="86" t="s">
        <v>169</v>
      </c>
      <c r="B61" s="84"/>
      <c r="E61" s="95"/>
      <c r="F61" s="95"/>
      <c r="G61" s="95"/>
      <c r="H61" s="128"/>
      <c r="I61" s="97"/>
      <c r="J61" s="97"/>
      <c r="K61" s="97"/>
    </row>
    <row r="62" spans="1:11" ht="22.5" customHeight="1" x14ac:dyDescent="0.2">
      <c r="A62" s="86" t="s">
        <v>170</v>
      </c>
      <c r="B62" s="84"/>
      <c r="E62" s="95">
        <v>12006</v>
      </c>
      <c r="F62" s="95"/>
      <c r="G62" s="95">
        <v>12006</v>
      </c>
      <c r="H62" s="128"/>
      <c r="I62" s="97">
        <v>0</v>
      </c>
      <c r="J62" s="97"/>
      <c r="K62" s="97">
        <v>0</v>
      </c>
    </row>
    <row r="63" spans="1:11" ht="22.5" customHeight="1" x14ac:dyDescent="0.2">
      <c r="A63" s="86" t="s">
        <v>34</v>
      </c>
      <c r="B63" s="94"/>
      <c r="C63" s="93"/>
      <c r="E63" s="95"/>
      <c r="F63" s="95"/>
      <c r="G63" s="95"/>
      <c r="H63" s="128"/>
      <c r="I63" s="97"/>
      <c r="J63" s="97"/>
      <c r="K63" s="97"/>
    </row>
    <row r="64" spans="1:11" ht="22.5" customHeight="1" x14ac:dyDescent="0.2">
      <c r="A64" s="86" t="s">
        <v>107</v>
      </c>
      <c r="B64" s="84"/>
      <c r="C64" s="93"/>
      <c r="E64" s="95">
        <v>198953</v>
      </c>
      <c r="F64" s="95"/>
      <c r="G64" s="95">
        <v>198953</v>
      </c>
      <c r="H64" s="128"/>
      <c r="I64" s="97">
        <v>198953</v>
      </c>
      <c r="J64" s="97"/>
      <c r="K64" s="97">
        <v>198953</v>
      </c>
    </row>
    <row r="65" spans="1:11" ht="22.5" customHeight="1" x14ac:dyDescent="0.2">
      <c r="A65" s="86" t="s">
        <v>96</v>
      </c>
      <c r="B65" s="84"/>
      <c r="E65" s="95">
        <v>927555</v>
      </c>
      <c r="F65" s="95"/>
      <c r="G65" s="95">
        <v>928847</v>
      </c>
      <c r="H65" s="128"/>
      <c r="I65" s="97">
        <v>681309</v>
      </c>
      <c r="J65" s="97"/>
      <c r="K65" s="97">
        <v>639485</v>
      </c>
    </row>
    <row r="66" spans="1:11" ht="22.5" customHeight="1" x14ac:dyDescent="0.2">
      <c r="A66" s="86" t="s">
        <v>78</v>
      </c>
      <c r="B66" s="84"/>
      <c r="E66" s="103">
        <v>31594</v>
      </c>
      <c r="F66" s="95"/>
      <c r="G66" s="103">
        <v>-10932</v>
      </c>
      <c r="H66" s="128"/>
      <c r="I66" s="104">
        <v>0</v>
      </c>
      <c r="J66" s="97"/>
      <c r="K66" s="104">
        <v>0</v>
      </c>
    </row>
    <row r="67" spans="1:11" ht="22.5" customHeight="1" x14ac:dyDescent="0.2">
      <c r="A67" s="86" t="s">
        <v>79</v>
      </c>
      <c r="B67" s="84"/>
      <c r="E67" s="87">
        <f>SUM(E57:E66)</f>
        <v>4278718</v>
      </c>
      <c r="G67" s="87">
        <f>SUM(G57:G66)</f>
        <v>4237484</v>
      </c>
      <c r="H67" s="128"/>
      <c r="I67" s="126">
        <f>SUM(I57:I66)</f>
        <v>3975727</v>
      </c>
      <c r="J67" s="112"/>
      <c r="K67" s="126">
        <f>SUM(K57:K66)</f>
        <v>3933903</v>
      </c>
    </row>
    <row r="68" spans="1:11" ht="22.5" customHeight="1" x14ac:dyDescent="0.2">
      <c r="A68" s="86" t="s">
        <v>80</v>
      </c>
      <c r="B68" s="84"/>
      <c r="E68" s="103">
        <v>23389</v>
      </c>
      <c r="F68" s="95"/>
      <c r="G68" s="103">
        <v>30418</v>
      </c>
      <c r="H68" s="128"/>
      <c r="I68" s="104">
        <v>0</v>
      </c>
      <c r="J68" s="97"/>
      <c r="K68" s="104">
        <v>0</v>
      </c>
    </row>
    <row r="69" spans="1:11" ht="22.5" customHeight="1" x14ac:dyDescent="0.25">
      <c r="A69" s="80" t="s">
        <v>35</v>
      </c>
      <c r="B69" s="94"/>
      <c r="E69" s="103">
        <f>SUM(E67:E68)</f>
        <v>4302107</v>
      </c>
      <c r="F69" s="95"/>
      <c r="G69" s="103">
        <f>SUM(G67:G68)</f>
        <v>4267902</v>
      </c>
      <c r="H69" s="128"/>
      <c r="I69" s="104">
        <f>SUM(I67:I68)</f>
        <v>3975727</v>
      </c>
      <c r="J69" s="97"/>
      <c r="K69" s="104">
        <f>SUM(K67:K68)</f>
        <v>3933903</v>
      </c>
    </row>
    <row r="70" spans="1:11" ht="22.5" customHeight="1" thickBot="1" x14ac:dyDescent="0.3">
      <c r="A70" s="80" t="s">
        <v>36</v>
      </c>
      <c r="E70" s="127">
        <f>E69+E51</f>
        <v>5547150</v>
      </c>
      <c r="F70" s="95"/>
      <c r="G70" s="127">
        <f>G69+G51</f>
        <v>5273442</v>
      </c>
      <c r="H70" s="128"/>
      <c r="I70" s="129">
        <f>I69+I51</f>
        <v>4885861</v>
      </c>
      <c r="J70" s="97"/>
      <c r="K70" s="129">
        <f>K69+K51</f>
        <v>4493016</v>
      </c>
    </row>
    <row r="71" spans="1:11" ht="22.5" customHeight="1" thickTop="1" x14ac:dyDescent="0.2">
      <c r="E71" s="167">
        <f>SUM(E70-E28)</f>
        <v>0</v>
      </c>
      <c r="F71" s="168"/>
      <c r="G71" s="167">
        <f>SUM(G70-G28)</f>
        <v>0</v>
      </c>
      <c r="H71" s="168"/>
      <c r="I71" s="169">
        <f>SUM(I70-I28)</f>
        <v>0</v>
      </c>
      <c r="J71" s="170"/>
      <c r="K71" s="169">
        <f>SUM(K70-K28)</f>
        <v>0</v>
      </c>
    </row>
    <row r="72" spans="1:11" ht="22.5" customHeight="1" x14ac:dyDescent="0.2">
      <c r="A72" s="111" t="s">
        <v>147</v>
      </c>
      <c r="B72" s="94"/>
      <c r="C72" s="131"/>
      <c r="I72" s="112"/>
      <c r="J72" s="112"/>
      <c r="K72" s="112"/>
    </row>
    <row r="73" spans="1:11" ht="22.5" customHeight="1" x14ac:dyDescent="0.2">
      <c r="A73" s="111"/>
      <c r="B73" s="94"/>
      <c r="C73" s="131"/>
      <c r="E73" s="125"/>
      <c r="G73" s="125"/>
      <c r="I73" s="126"/>
      <c r="J73" s="112"/>
      <c r="K73" s="126"/>
    </row>
    <row r="74" spans="1:11" ht="22.5" customHeight="1" x14ac:dyDescent="0.2">
      <c r="A74" s="132"/>
      <c r="C74" s="131"/>
    </row>
    <row r="75" spans="1:11" ht="22.5" customHeight="1" x14ac:dyDescent="0.2">
      <c r="A75" s="111"/>
      <c r="B75" s="94"/>
      <c r="C75" s="131"/>
    </row>
    <row r="76" spans="1:11" ht="22.5" customHeight="1" x14ac:dyDescent="0.2">
      <c r="A76" s="111"/>
      <c r="B76" s="133" t="s">
        <v>37</v>
      </c>
      <c r="C76" s="87"/>
    </row>
    <row r="77" spans="1:11" ht="22.5" customHeight="1" x14ac:dyDescent="0.2">
      <c r="A77" s="132"/>
      <c r="C77" s="92"/>
    </row>
  </sheetData>
  <mergeCells count="4">
    <mergeCell ref="E5:G5"/>
    <mergeCell ref="I5:K5"/>
    <mergeCell ref="E35:G35"/>
    <mergeCell ref="I35:K35"/>
  </mergeCells>
  <printOptions horizontalCentered="1"/>
  <pageMargins left="0.74" right="0.23622047244094491" top="0.78740157480314965" bottom="0.19685039370078741" header="0.31496062992125984" footer="0.31496062992125984"/>
  <pageSetup paperSize="9" scale="73" fitToHeight="2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18"/>
  <sheetViews>
    <sheetView showGridLines="0" tabSelected="1" view="pageBreakPreview" topLeftCell="A85" zoomScaleNormal="110" zoomScaleSheetLayoutView="100" workbookViewId="0">
      <selection activeCell="A88" sqref="A88"/>
    </sheetView>
  </sheetViews>
  <sheetFormatPr defaultColWidth="10.7109375" defaultRowHeight="24" customHeight="1" x14ac:dyDescent="0.2"/>
  <cols>
    <col min="1" max="1" width="50.28515625" style="12" customWidth="1"/>
    <col min="2" max="2" width="2.5703125" style="3" customWidth="1"/>
    <col min="3" max="3" width="7.28515625" style="12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28515625" style="3" customWidth="1"/>
    <col min="15" max="15" width="10.7109375" style="3"/>
    <col min="16" max="16" width="2.28515625" style="3" customWidth="1"/>
    <col min="17" max="17" width="10.7109375" style="3"/>
    <col min="18" max="18" width="2.28515625" style="3" customWidth="1"/>
    <col min="19" max="19" width="10.7109375" style="3"/>
    <col min="20" max="20" width="2.71093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0"/>
      <c r="B1" s="21"/>
      <c r="C1" s="54"/>
      <c r="K1" s="55" t="s">
        <v>38</v>
      </c>
    </row>
    <row r="2" spans="1:27" s="7" customFormat="1" ht="24" customHeight="1" x14ac:dyDescent="0.25">
      <c r="A2" s="2" t="s">
        <v>0</v>
      </c>
      <c r="B2" s="63"/>
      <c r="C2" s="26"/>
      <c r="D2" s="27"/>
      <c r="E2" s="27"/>
      <c r="F2" s="27"/>
      <c r="G2" s="27"/>
      <c r="H2" s="27"/>
      <c r="I2" s="27"/>
      <c r="J2" s="27"/>
      <c r="K2" s="27"/>
      <c r="U2" s="3"/>
      <c r="V2" s="3"/>
      <c r="W2" s="3"/>
      <c r="X2" s="3"/>
      <c r="Y2" s="3"/>
      <c r="Z2" s="3"/>
      <c r="AA2" s="3"/>
    </row>
    <row r="3" spans="1:27" s="7" customFormat="1" ht="24" customHeight="1" x14ac:dyDescent="0.25">
      <c r="A3" s="2" t="s">
        <v>119</v>
      </c>
      <c r="B3" s="27"/>
      <c r="C3" s="26"/>
      <c r="D3" s="27"/>
      <c r="E3" s="27"/>
      <c r="F3" s="27"/>
      <c r="G3" s="27"/>
      <c r="H3" s="27"/>
      <c r="I3" s="27"/>
      <c r="J3" s="27"/>
      <c r="K3" s="27"/>
      <c r="U3" s="3"/>
      <c r="V3" s="3"/>
      <c r="W3" s="3"/>
      <c r="X3" s="3"/>
      <c r="Y3" s="3"/>
      <c r="Z3" s="3"/>
      <c r="AA3" s="3"/>
    </row>
    <row r="4" spans="1:27" s="7" customFormat="1" ht="24" customHeight="1" x14ac:dyDescent="0.25">
      <c r="A4" s="2" t="s">
        <v>171</v>
      </c>
      <c r="B4" s="27"/>
      <c r="C4" s="26"/>
      <c r="D4" s="27"/>
      <c r="E4" s="27"/>
      <c r="F4" s="27"/>
      <c r="G4" s="27"/>
      <c r="H4" s="27"/>
      <c r="I4" s="27"/>
      <c r="J4" s="27"/>
      <c r="K4" s="27"/>
      <c r="U4" s="3"/>
      <c r="V4" s="3"/>
      <c r="W4" s="3"/>
      <c r="X4" s="3"/>
      <c r="Y4" s="3"/>
      <c r="Z4" s="3"/>
      <c r="AA4" s="3"/>
    </row>
    <row r="5" spans="1:27" s="7" customFormat="1" ht="24" customHeight="1" x14ac:dyDescent="0.2">
      <c r="B5" s="27"/>
      <c r="C5" s="26"/>
      <c r="D5" s="27"/>
      <c r="E5" s="27"/>
      <c r="F5" s="27"/>
      <c r="G5" s="27"/>
      <c r="H5" s="27"/>
      <c r="I5" s="27"/>
      <c r="J5" s="27"/>
      <c r="K5" s="28" t="s">
        <v>76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75"/>
      <c r="F6" s="75" t="s">
        <v>2</v>
      </c>
      <c r="G6" s="75"/>
      <c r="H6" s="29"/>
      <c r="I6" s="75"/>
      <c r="J6" s="75" t="s">
        <v>3</v>
      </c>
      <c r="K6" s="75"/>
    </row>
    <row r="7" spans="1:27" ht="24" customHeight="1" x14ac:dyDescent="0.2">
      <c r="C7" s="30" t="s">
        <v>4</v>
      </c>
      <c r="E7" s="31">
        <v>2020</v>
      </c>
      <c r="F7" s="32"/>
      <c r="G7" s="31">
        <v>2019</v>
      </c>
      <c r="H7" s="32"/>
      <c r="I7" s="31">
        <v>2020</v>
      </c>
      <c r="J7" s="32"/>
      <c r="K7" s="31">
        <v>2019</v>
      </c>
    </row>
    <row r="8" spans="1:27" ht="24" customHeight="1" x14ac:dyDescent="0.25">
      <c r="A8" s="2" t="s">
        <v>39</v>
      </c>
      <c r="H8" s="66"/>
    </row>
    <row r="9" spans="1:27" ht="24" customHeight="1" x14ac:dyDescent="0.2">
      <c r="A9" s="5" t="s">
        <v>40</v>
      </c>
      <c r="B9" s="7"/>
      <c r="C9" s="4"/>
      <c r="E9" s="1">
        <v>907741</v>
      </c>
      <c r="F9" s="1"/>
      <c r="G9" s="1">
        <v>1378974</v>
      </c>
      <c r="H9" s="1"/>
      <c r="I9" s="1">
        <v>515338</v>
      </c>
      <c r="J9" s="1"/>
      <c r="K9" s="1">
        <v>386535</v>
      </c>
    </row>
    <row r="10" spans="1:27" ht="24" customHeight="1" x14ac:dyDescent="0.2">
      <c r="A10" s="5" t="s">
        <v>41</v>
      </c>
      <c r="B10" s="7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7"/>
      <c r="C11" s="4"/>
      <c r="E11" s="1">
        <v>14251</v>
      </c>
      <c r="F11" s="1"/>
      <c r="G11" s="1">
        <v>11286</v>
      </c>
      <c r="H11" s="1"/>
      <c r="I11" s="1">
        <v>12799</v>
      </c>
      <c r="J11" s="1"/>
      <c r="K11" s="1">
        <v>4850</v>
      </c>
    </row>
    <row r="12" spans="1:27" ht="24" customHeight="1" x14ac:dyDescent="0.2">
      <c r="A12" s="5" t="s">
        <v>43</v>
      </c>
      <c r="B12" s="7"/>
      <c r="C12" s="4"/>
      <c r="E12" s="1">
        <v>0</v>
      </c>
      <c r="F12" s="1"/>
      <c r="G12" s="1">
        <v>0</v>
      </c>
      <c r="H12" s="1"/>
      <c r="I12" s="1">
        <v>7997</v>
      </c>
      <c r="J12" s="1"/>
      <c r="K12" s="1">
        <v>10238</v>
      </c>
    </row>
    <row r="13" spans="1:27" ht="24" customHeight="1" x14ac:dyDescent="0.2">
      <c r="A13" s="5" t="s">
        <v>113</v>
      </c>
      <c r="B13" s="7"/>
      <c r="C13" s="4">
        <v>8</v>
      </c>
      <c r="E13" s="1">
        <v>0</v>
      </c>
      <c r="F13" s="1"/>
      <c r="G13" s="1">
        <v>0</v>
      </c>
      <c r="H13" s="1"/>
      <c r="I13" s="1">
        <v>5494</v>
      </c>
      <c r="J13" s="1"/>
      <c r="K13" s="1">
        <v>0</v>
      </c>
    </row>
    <row r="14" spans="1:27" ht="24" customHeight="1" x14ac:dyDescent="0.2">
      <c r="A14" s="5" t="s">
        <v>12</v>
      </c>
      <c r="B14" s="7"/>
      <c r="C14" s="4"/>
      <c r="E14" s="1">
        <v>1613</v>
      </c>
      <c r="F14" s="1"/>
      <c r="G14" s="1">
        <v>2323</v>
      </c>
      <c r="H14" s="1"/>
      <c r="I14" s="1">
        <v>4109</v>
      </c>
      <c r="J14" s="1"/>
      <c r="K14" s="1">
        <v>5787</v>
      </c>
    </row>
    <row r="15" spans="1:27" ht="24" customHeight="1" x14ac:dyDescent="0.25">
      <c r="A15" s="2" t="s">
        <v>44</v>
      </c>
      <c r="E15" s="11">
        <f>SUM(E9:E14)</f>
        <v>923605</v>
      </c>
      <c r="F15" s="1"/>
      <c r="G15" s="11">
        <f>SUM(G9:G14)</f>
        <v>1392583</v>
      </c>
      <c r="H15" s="1"/>
      <c r="I15" s="11">
        <f>SUM(I9:I14)</f>
        <v>545737</v>
      </c>
      <c r="J15" s="1"/>
      <c r="K15" s="11">
        <f>SUM(K9:K14)</f>
        <v>407410</v>
      </c>
    </row>
    <row r="16" spans="1:27" ht="24" customHeight="1" x14ac:dyDescent="0.25">
      <c r="A16" s="2" t="s">
        <v>45</v>
      </c>
      <c r="E16" s="1"/>
      <c r="F16" s="1"/>
      <c r="G16" s="1"/>
      <c r="H16" s="1"/>
      <c r="I16" s="1"/>
      <c r="J16" s="1"/>
      <c r="K16" s="1"/>
    </row>
    <row r="17" spans="1:11" ht="24" customHeight="1" x14ac:dyDescent="0.2">
      <c r="A17" s="5" t="s">
        <v>46</v>
      </c>
      <c r="B17" s="7"/>
      <c r="E17" s="67">
        <v>799127</v>
      </c>
      <c r="F17" s="1"/>
      <c r="G17" s="67">
        <v>1317531</v>
      </c>
      <c r="H17" s="1"/>
      <c r="I17" s="67">
        <v>422690</v>
      </c>
      <c r="J17" s="1"/>
      <c r="K17" s="67">
        <v>364846</v>
      </c>
    </row>
    <row r="18" spans="1:11" ht="24" customHeight="1" x14ac:dyDescent="0.2">
      <c r="A18" s="5" t="s">
        <v>221</v>
      </c>
      <c r="B18" s="7"/>
      <c r="E18" s="8">
        <v>-55496</v>
      </c>
      <c r="F18" s="1"/>
      <c r="G18" s="8">
        <v>57705</v>
      </c>
      <c r="H18" s="1"/>
      <c r="I18" s="8">
        <v>-47015</v>
      </c>
      <c r="J18" s="1"/>
      <c r="K18" s="8">
        <v>49288</v>
      </c>
    </row>
    <row r="19" spans="1:11" ht="24" customHeight="1" x14ac:dyDescent="0.2">
      <c r="A19" s="5" t="s">
        <v>47</v>
      </c>
      <c r="B19" s="7"/>
      <c r="E19" s="1">
        <f>SUM(E17:E18)</f>
        <v>743631</v>
      </c>
      <c r="F19" s="1"/>
      <c r="G19" s="1">
        <f>SUM(G17:G18)</f>
        <v>1375236</v>
      </c>
      <c r="H19" s="1"/>
      <c r="I19" s="3">
        <f>SUM(I17:I18)</f>
        <v>375675</v>
      </c>
      <c r="J19" s="1"/>
      <c r="K19" s="3">
        <f>SUM(K17:K18)</f>
        <v>414134</v>
      </c>
    </row>
    <row r="20" spans="1:11" ht="24" customHeight="1" x14ac:dyDescent="0.2">
      <c r="A20" s="5" t="s">
        <v>152</v>
      </c>
      <c r="B20" s="6"/>
      <c r="C20" s="4"/>
      <c r="E20" s="1">
        <v>25103</v>
      </c>
      <c r="F20" s="1"/>
      <c r="G20" s="1">
        <v>27999</v>
      </c>
      <c r="H20" s="1"/>
      <c r="I20" s="1">
        <v>17976</v>
      </c>
      <c r="J20" s="1"/>
      <c r="K20" s="1">
        <v>15099</v>
      </c>
    </row>
    <row r="21" spans="1:11" ht="24" customHeight="1" x14ac:dyDescent="0.2">
      <c r="A21" s="5" t="s">
        <v>48</v>
      </c>
      <c r="B21" s="6"/>
      <c r="C21" s="4"/>
      <c r="E21" s="10">
        <v>43141</v>
      </c>
      <c r="F21" s="10"/>
      <c r="G21" s="10">
        <v>54036</v>
      </c>
      <c r="H21" s="10"/>
      <c r="I21" s="1">
        <v>27577</v>
      </c>
      <c r="J21" s="10"/>
      <c r="K21" s="1">
        <v>42244</v>
      </c>
    </row>
    <row r="22" spans="1:11" ht="24" customHeight="1" x14ac:dyDescent="0.25">
      <c r="A22" s="2" t="s">
        <v>49</v>
      </c>
      <c r="E22" s="11">
        <f>SUM(E19:E21)</f>
        <v>811875</v>
      </c>
      <c r="F22" s="1"/>
      <c r="G22" s="11">
        <f>SUM(G19:G21)</f>
        <v>1457271</v>
      </c>
      <c r="H22" s="1"/>
      <c r="I22" s="11">
        <f>SUM(I19:I21)</f>
        <v>421228</v>
      </c>
      <c r="J22" s="1"/>
      <c r="K22" s="11">
        <f>SUM(K19:K21)</f>
        <v>471477</v>
      </c>
    </row>
    <row r="23" spans="1:11" ht="24" customHeight="1" x14ac:dyDescent="0.25">
      <c r="A23" s="80" t="s">
        <v>191</v>
      </c>
      <c r="E23" s="10">
        <f>+E15-E22</f>
        <v>111730</v>
      </c>
      <c r="F23" s="1"/>
      <c r="G23" s="10">
        <f>+G15-G22</f>
        <v>-64688</v>
      </c>
      <c r="H23" s="1"/>
      <c r="I23" s="10">
        <f>I15-I22</f>
        <v>124509</v>
      </c>
      <c r="J23" s="1"/>
      <c r="K23" s="10">
        <f>K15-K22</f>
        <v>-64067</v>
      </c>
    </row>
    <row r="24" spans="1:11" ht="24" customHeight="1" x14ac:dyDescent="0.2">
      <c r="A24" s="5" t="s">
        <v>222</v>
      </c>
      <c r="C24" s="4"/>
      <c r="E24" s="10">
        <v>4085</v>
      </c>
      <c r="F24" s="10"/>
      <c r="G24" s="10">
        <v>238</v>
      </c>
      <c r="H24" s="10"/>
      <c r="I24" s="10">
        <v>0</v>
      </c>
      <c r="J24" s="10"/>
      <c r="K24" s="10">
        <v>0</v>
      </c>
    </row>
    <row r="25" spans="1:11" ht="24" customHeight="1" x14ac:dyDescent="0.2">
      <c r="A25" s="86" t="s">
        <v>192</v>
      </c>
      <c r="B25" s="7"/>
      <c r="C25" s="4"/>
      <c r="E25" s="1">
        <v>21585</v>
      </c>
      <c r="F25" s="1"/>
      <c r="G25" s="1">
        <v>3091</v>
      </c>
      <c r="H25" s="1"/>
      <c r="I25" s="1">
        <v>831</v>
      </c>
      <c r="J25" s="1"/>
      <c r="K25" s="1">
        <v>2132</v>
      </c>
    </row>
    <row r="26" spans="1:11" ht="24" customHeight="1" x14ac:dyDescent="0.2">
      <c r="A26" s="86" t="s">
        <v>50</v>
      </c>
      <c r="E26" s="9">
        <v>-2374</v>
      </c>
      <c r="F26" s="10"/>
      <c r="G26" s="9">
        <v>-6636</v>
      </c>
      <c r="H26" s="10"/>
      <c r="I26" s="9">
        <v>-901</v>
      </c>
      <c r="J26" s="10"/>
      <c r="K26" s="9">
        <v>-1114</v>
      </c>
    </row>
    <row r="27" spans="1:11" ht="24" customHeight="1" x14ac:dyDescent="0.25">
      <c r="A27" s="2" t="s">
        <v>158</v>
      </c>
      <c r="B27" s="6"/>
      <c r="E27" s="10">
        <f>SUM(E23:E26)</f>
        <v>135026</v>
      </c>
      <c r="F27" s="10"/>
      <c r="G27" s="10">
        <f>SUM(G23:G26)</f>
        <v>-67995</v>
      </c>
      <c r="H27" s="10"/>
      <c r="I27" s="10">
        <f>SUM(I23:I26)</f>
        <v>124439</v>
      </c>
      <c r="J27" s="10"/>
      <c r="K27" s="10">
        <f>SUM(K23:K26)</f>
        <v>-63049</v>
      </c>
    </row>
    <row r="28" spans="1:11" ht="24" customHeight="1" x14ac:dyDescent="0.2">
      <c r="A28" s="5" t="s">
        <v>159</v>
      </c>
      <c r="B28" s="6"/>
      <c r="C28" s="4">
        <v>14</v>
      </c>
      <c r="E28" s="9">
        <v>-28397</v>
      </c>
      <c r="F28" s="10"/>
      <c r="G28" s="9">
        <v>14132</v>
      </c>
      <c r="H28" s="10"/>
      <c r="I28" s="9">
        <v>-23923</v>
      </c>
      <c r="J28" s="10"/>
      <c r="K28" s="9">
        <v>12299</v>
      </c>
    </row>
    <row r="29" spans="1:11" ht="24" customHeight="1" thickBot="1" x14ac:dyDescent="0.3">
      <c r="A29" s="2" t="s">
        <v>134</v>
      </c>
      <c r="C29" s="4"/>
      <c r="D29" s="68"/>
      <c r="E29" s="17">
        <f>SUM(E27:E28)</f>
        <v>106629</v>
      </c>
      <c r="F29" s="10"/>
      <c r="G29" s="17">
        <f>SUM(G27:G28)</f>
        <v>-53863</v>
      </c>
      <c r="H29" s="10"/>
      <c r="I29" s="17">
        <f>SUM(I27:I28)</f>
        <v>100516</v>
      </c>
      <c r="J29" s="10"/>
      <c r="K29" s="17">
        <f>SUM(K27:K28)</f>
        <v>-50750</v>
      </c>
    </row>
    <row r="30" spans="1:11" ht="24" customHeight="1" thickTop="1" x14ac:dyDescent="0.25">
      <c r="A30" s="2"/>
      <c r="C30" s="4"/>
      <c r="D30" s="68"/>
      <c r="E30" s="10"/>
      <c r="F30" s="10"/>
      <c r="G30" s="10"/>
      <c r="H30" s="10"/>
      <c r="I30" s="10"/>
      <c r="J30" s="10"/>
      <c r="K30" s="10"/>
    </row>
    <row r="31" spans="1:11" ht="24" customHeight="1" x14ac:dyDescent="0.25">
      <c r="A31" s="2" t="s">
        <v>132</v>
      </c>
      <c r="E31" s="1"/>
      <c r="F31" s="1"/>
      <c r="G31" s="1"/>
      <c r="H31" s="1"/>
      <c r="I31" s="1"/>
      <c r="J31" s="1"/>
      <c r="K31" s="1"/>
    </row>
    <row r="32" spans="1:11" ht="24" customHeight="1" thickBot="1" x14ac:dyDescent="0.25">
      <c r="A32" s="5" t="s">
        <v>81</v>
      </c>
      <c r="C32" s="4"/>
      <c r="E32" s="10">
        <f>+E34-E33</f>
        <v>110003</v>
      </c>
      <c r="F32" s="1"/>
      <c r="G32" s="10">
        <f>G29-G33</f>
        <v>-51597</v>
      </c>
      <c r="H32" s="1"/>
      <c r="I32" s="17">
        <f>I29</f>
        <v>100516</v>
      </c>
      <c r="J32" s="1"/>
      <c r="K32" s="17">
        <f>K29</f>
        <v>-50750</v>
      </c>
    </row>
    <row r="33" spans="1:27" ht="24" customHeight="1" thickTop="1" x14ac:dyDescent="0.2">
      <c r="A33" s="5" t="s">
        <v>80</v>
      </c>
      <c r="C33" s="4"/>
      <c r="E33" s="9">
        <v>-3374</v>
      </c>
      <c r="F33" s="1"/>
      <c r="G33" s="9">
        <v>-2266</v>
      </c>
      <c r="H33" s="1"/>
      <c r="I33" s="1"/>
      <c r="J33" s="1"/>
      <c r="K33" s="1"/>
    </row>
    <row r="34" spans="1:27" ht="24" customHeight="1" thickBot="1" x14ac:dyDescent="0.25">
      <c r="A34" s="5"/>
      <c r="C34" s="4"/>
      <c r="E34" s="17">
        <f>E29</f>
        <v>106629</v>
      </c>
      <c r="F34" s="10"/>
      <c r="G34" s="17">
        <f>G29</f>
        <v>-53863</v>
      </c>
      <c r="H34" s="10"/>
      <c r="I34" s="10"/>
      <c r="J34" s="10"/>
      <c r="K34" s="10"/>
    </row>
    <row r="35" spans="1:27" ht="24" customHeight="1" thickTop="1" x14ac:dyDescent="0.25">
      <c r="A35" s="2" t="s">
        <v>160</v>
      </c>
      <c r="C35" s="4">
        <v>15</v>
      </c>
      <c r="E35" s="16"/>
      <c r="G35" s="16"/>
      <c r="I35" s="16"/>
      <c r="J35" s="16"/>
      <c r="K35" s="16"/>
    </row>
    <row r="36" spans="1:27" ht="24" customHeight="1" x14ac:dyDescent="0.2">
      <c r="A36" s="5" t="s">
        <v>161</v>
      </c>
      <c r="E36" s="16"/>
      <c r="G36" s="16"/>
      <c r="H36" s="16"/>
      <c r="I36" s="16"/>
      <c r="J36" s="16"/>
      <c r="K36" s="16"/>
    </row>
    <row r="37" spans="1:27" s="7" customFormat="1" ht="24" customHeight="1" thickBot="1" x14ac:dyDescent="0.25">
      <c r="A37" s="5" t="s">
        <v>154</v>
      </c>
      <c r="B37" s="3"/>
      <c r="C37" s="4"/>
      <c r="D37" s="3"/>
      <c r="E37" s="70">
        <f>E32/397906</f>
        <v>0.27645474056686753</v>
      </c>
      <c r="F37" s="69"/>
      <c r="G37" s="70">
        <f>G32/397906</f>
        <v>-0.12967132940945852</v>
      </c>
      <c r="H37" s="69"/>
      <c r="I37" s="70">
        <f>I32/397906</f>
        <v>0.25261242605037371</v>
      </c>
      <c r="J37" s="71"/>
      <c r="K37" s="70">
        <f>K32/397906</f>
        <v>-0.12754268596100587</v>
      </c>
      <c r="U37" s="3"/>
      <c r="V37" s="3"/>
      <c r="W37" s="3"/>
      <c r="X37" s="3"/>
      <c r="Y37" s="3"/>
      <c r="Z37" s="3"/>
      <c r="AA37" s="3"/>
    </row>
    <row r="38" spans="1:27" s="7" customFormat="1" ht="24" customHeight="1" thickTop="1" x14ac:dyDescent="0.2">
      <c r="A38" s="5"/>
      <c r="B38" s="3"/>
      <c r="C38" s="4"/>
      <c r="D38" s="3"/>
      <c r="E38" s="23"/>
      <c r="F38" s="3"/>
      <c r="G38" s="23"/>
      <c r="H38" s="3"/>
      <c r="I38" s="23"/>
      <c r="J38" s="16"/>
      <c r="K38" s="23"/>
      <c r="U38" s="3"/>
      <c r="V38" s="3"/>
      <c r="W38" s="3"/>
      <c r="X38" s="3"/>
      <c r="Y38" s="3"/>
      <c r="Z38" s="3"/>
      <c r="AA38" s="3"/>
    </row>
    <row r="39" spans="1:27" s="7" customFormat="1" ht="24" customHeight="1" x14ac:dyDescent="0.2">
      <c r="A39" s="60" t="s">
        <v>147</v>
      </c>
      <c r="B39" s="3"/>
      <c r="C39" s="24"/>
      <c r="D39" s="3"/>
      <c r="E39" s="25"/>
      <c r="F39" s="21"/>
      <c r="G39" s="25"/>
      <c r="H39" s="21"/>
      <c r="I39" s="25"/>
      <c r="J39" s="25"/>
      <c r="K39" s="25"/>
      <c r="U39" s="3"/>
      <c r="V39" s="3"/>
      <c r="W39" s="3"/>
      <c r="X39" s="3"/>
      <c r="Y39" s="3"/>
      <c r="Z39" s="3"/>
      <c r="AA39" s="3"/>
    </row>
    <row r="40" spans="1:27" ht="24" customHeight="1" x14ac:dyDescent="0.2">
      <c r="A40" s="20"/>
      <c r="B40" s="21"/>
      <c r="C40" s="54"/>
      <c r="K40" s="55" t="s">
        <v>38</v>
      </c>
    </row>
    <row r="41" spans="1:27" s="7" customFormat="1" ht="24" customHeight="1" x14ac:dyDescent="0.25">
      <c r="A41" s="2" t="s">
        <v>0</v>
      </c>
      <c r="B41" s="63"/>
      <c r="C41" s="26"/>
      <c r="D41" s="27"/>
      <c r="E41" s="27"/>
      <c r="F41" s="27"/>
      <c r="G41" s="27"/>
      <c r="H41" s="27"/>
      <c r="I41" s="27"/>
      <c r="J41" s="27"/>
      <c r="K41" s="27"/>
      <c r="U41" s="3"/>
      <c r="V41" s="3"/>
      <c r="W41" s="3"/>
      <c r="X41" s="3"/>
      <c r="Y41" s="3"/>
      <c r="Z41" s="3"/>
      <c r="AA41" s="3"/>
    </row>
    <row r="42" spans="1:27" s="7" customFormat="1" ht="24" customHeight="1" x14ac:dyDescent="0.25">
      <c r="A42" s="2" t="s">
        <v>136</v>
      </c>
      <c r="B42" s="27"/>
      <c r="C42" s="26"/>
      <c r="D42" s="27"/>
      <c r="E42" s="27"/>
      <c r="F42" s="27"/>
      <c r="G42" s="27"/>
      <c r="H42" s="27"/>
      <c r="I42" s="27"/>
      <c r="J42" s="27"/>
      <c r="K42" s="27"/>
      <c r="U42" s="3"/>
      <c r="V42" s="3"/>
      <c r="W42" s="3"/>
      <c r="X42" s="3"/>
      <c r="Y42" s="3"/>
      <c r="Z42" s="3"/>
      <c r="AA42" s="3"/>
    </row>
    <row r="43" spans="1:27" s="7" customFormat="1" ht="24" customHeight="1" x14ac:dyDescent="0.25">
      <c r="A43" s="2" t="s">
        <v>172</v>
      </c>
      <c r="B43" s="27"/>
      <c r="C43" s="26"/>
      <c r="D43" s="27"/>
      <c r="E43" s="27"/>
      <c r="F43" s="27"/>
      <c r="G43" s="27"/>
      <c r="H43" s="27"/>
      <c r="I43" s="27"/>
      <c r="J43" s="27"/>
      <c r="K43" s="27"/>
      <c r="U43" s="3"/>
      <c r="V43" s="3"/>
      <c r="W43" s="3"/>
      <c r="X43" s="3"/>
      <c r="Y43" s="3"/>
      <c r="Z43" s="3"/>
      <c r="AA43" s="3"/>
    </row>
    <row r="44" spans="1:27" s="7" customFormat="1" ht="24" customHeight="1" x14ac:dyDescent="0.2">
      <c r="B44" s="27"/>
      <c r="C44" s="26"/>
      <c r="D44" s="27"/>
      <c r="E44" s="27"/>
      <c r="F44" s="27"/>
      <c r="G44" s="27"/>
      <c r="H44" s="27"/>
      <c r="I44" s="27"/>
      <c r="J44" s="27"/>
      <c r="K44" s="28" t="s">
        <v>76</v>
      </c>
      <c r="U44" s="3"/>
      <c r="V44" s="3"/>
      <c r="W44" s="3"/>
      <c r="X44" s="3"/>
      <c r="Y44" s="3"/>
      <c r="Z44" s="3"/>
      <c r="AA44" s="3"/>
    </row>
    <row r="45" spans="1:27" ht="24" customHeight="1" x14ac:dyDescent="0.25">
      <c r="E45" s="75"/>
      <c r="F45" s="75" t="s">
        <v>2</v>
      </c>
      <c r="G45" s="75"/>
      <c r="H45" s="29"/>
      <c r="I45" s="75"/>
      <c r="J45" s="75" t="s">
        <v>3</v>
      </c>
      <c r="K45" s="75"/>
    </row>
    <row r="46" spans="1:27" ht="24" customHeight="1" x14ac:dyDescent="0.2">
      <c r="C46" s="30" t="s">
        <v>4</v>
      </c>
      <c r="E46" s="31">
        <v>2020</v>
      </c>
      <c r="F46" s="32"/>
      <c r="G46" s="31">
        <v>2019</v>
      </c>
      <c r="H46" s="32"/>
      <c r="I46" s="31">
        <v>2020</v>
      </c>
      <c r="J46" s="32"/>
      <c r="K46" s="31">
        <v>2019</v>
      </c>
    </row>
    <row r="47" spans="1:27" ht="24" customHeight="1" x14ac:dyDescent="0.25">
      <c r="A47" s="2" t="s">
        <v>39</v>
      </c>
      <c r="H47" s="66"/>
    </row>
    <row r="48" spans="1:27" ht="24" customHeight="1" x14ac:dyDescent="0.2">
      <c r="A48" s="5" t="s">
        <v>40</v>
      </c>
      <c r="B48" s="7"/>
      <c r="C48" s="4"/>
      <c r="E48" s="1">
        <v>2069486</v>
      </c>
      <c r="F48" s="1"/>
      <c r="G48" s="1">
        <v>2939114</v>
      </c>
      <c r="H48" s="1"/>
      <c r="I48" s="1">
        <v>1094476</v>
      </c>
      <c r="J48" s="1"/>
      <c r="K48" s="1">
        <v>889501</v>
      </c>
    </row>
    <row r="49" spans="1:11" ht="24" customHeight="1" x14ac:dyDescent="0.2">
      <c r="A49" s="5" t="s">
        <v>41</v>
      </c>
      <c r="B49" s="7"/>
      <c r="C49" s="4"/>
      <c r="E49" s="1"/>
      <c r="F49" s="1"/>
      <c r="G49" s="1"/>
      <c r="H49" s="1"/>
      <c r="I49" s="1"/>
      <c r="J49" s="1"/>
      <c r="K49" s="1"/>
    </row>
    <row r="50" spans="1:11" ht="24" customHeight="1" x14ac:dyDescent="0.2">
      <c r="A50" s="5" t="s">
        <v>42</v>
      </c>
      <c r="B50" s="7"/>
      <c r="C50" s="4"/>
      <c r="E50" s="1">
        <v>1625</v>
      </c>
      <c r="F50" s="1"/>
      <c r="G50" s="1">
        <v>19486</v>
      </c>
      <c r="H50" s="1"/>
      <c r="I50" s="1">
        <v>0</v>
      </c>
      <c r="J50" s="1"/>
      <c r="K50" s="1">
        <v>7617</v>
      </c>
    </row>
    <row r="51" spans="1:11" ht="24" customHeight="1" x14ac:dyDescent="0.2">
      <c r="A51" s="5" t="s">
        <v>43</v>
      </c>
      <c r="B51" s="7"/>
      <c r="C51" s="4"/>
      <c r="E51" s="1">
        <v>0</v>
      </c>
      <c r="F51" s="1"/>
      <c r="G51" s="1">
        <v>0</v>
      </c>
      <c r="H51" s="1"/>
      <c r="I51" s="1">
        <v>15744</v>
      </c>
      <c r="J51" s="1"/>
      <c r="K51" s="1">
        <v>21050</v>
      </c>
    </row>
    <row r="52" spans="1:11" ht="24" customHeight="1" x14ac:dyDescent="0.2">
      <c r="A52" s="5" t="s">
        <v>113</v>
      </c>
      <c r="B52" s="7"/>
      <c r="C52" s="4">
        <v>8</v>
      </c>
      <c r="E52" s="1">
        <v>0</v>
      </c>
      <c r="F52" s="1"/>
      <c r="G52" s="1">
        <v>0</v>
      </c>
      <c r="H52" s="1"/>
      <c r="I52" s="1">
        <v>5494</v>
      </c>
      <c r="J52" s="1"/>
      <c r="K52" s="1">
        <v>9983</v>
      </c>
    </row>
    <row r="53" spans="1:11" ht="24" customHeight="1" x14ac:dyDescent="0.2">
      <c r="A53" s="5" t="s">
        <v>12</v>
      </c>
      <c r="B53" s="7"/>
      <c r="C53" s="4"/>
      <c r="E53" s="1">
        <v>3401</v>
      </c>
      <c r="F53" s="1"/>
      <c r="G53" s="1">
        <v>13644</v>
      </c>
      <c r="H53" s="1"/>
      <c r="I53" s="1">
        <v>8653</v>
      </c>
      <c r="J53" s="1"/>
      <c r="K53" s="1">
        <v>10471</v>
      </c>
    </row>
    <row r="54" spans="1:11" ht="24" customHeight="1" x14ac:dyDescent="0.25">
      <c r="A54" s="2" t="s">
        <v>44</v>
      </c>
      <c r="E54" s="11">
        <f>SUM(E48:E53)</f>
        <v>2074512</v>
      </c>
      <c r="F54" s="1"/>
      <c r="G54" s="11">
        <f>SUM(G48:G53)</f>
        <v>2972244</v>
      </c>
      <c r="H54" s="1"/>
      <c r="I54" s="11">
        <f>SUM(I48:I53)</f>
        <v>1124367</v>
      </c>
      <c r="J54" s="1"/>
      <c r="K54" s="11">
        <f>SUM(K48:K53)</f>
        <v>938622</v>
      </c>
    </row>
    <row r="55" spans="1:11" ht="24" customHeight="1" x14ac:dyDescent="0.25">
      <c r="A55" s="2" t="s">
        <v>45</v>
      </c>
      <c r="E55" s="1"/>
      <c r="F55" s="1"/>
      <c r="G55" s="1"/>
      <c r="H55" s="1"/>
      <c r="I55" s="1"/>
      <c r="J55" s="1"/>
      <c r="K55" s="1"/>
    </row>
    <row r="56" spans="1:11" ht="24" customHeight="1" x14ac:dyDescent="0.2">
      <c r="A56" s="5" t="s">
        <v>46</v>
      </c>
      <c r="B56" s="7"/>
      <c r="E56" s="67">
        <v>1859679</v>
      </c>
      <c r="F56" s="1"/>
      <c r="G56" s="67">
        <v>2775786</v>
      </c>
      <c r="H56" s="1"/>
      <c r="I56" s="67">
        <v>939705</v>
      </c>
      <c r="J56" s="1"/>
      <c r="K56" s="67">
        <v>797638</v>
      </c>
    </row>
    <row r="57" spans="1:11" ht="24" customHeight="1" x14ac:dyDescent="0.2">
      <c r="A57" s="5" t="s">
        <v>190</v>
      </c>
      <c r="B57" s="7"/>
      <c r="C57" s="4">
        <v>5</v>
      </c>
      <c r="E57" s="8">
        <v>19012</v>
      </c>
      <c r="F57" s="1"/>
      <c r="G57" s="8">
        <v>60026</v>
      </c>
      <c r="H57" s="1"/>
      <c r="I57" s="8">
        <v>6932</v>
      </c>
      <c r="J57" s="1"/>
      <c r="K57" s="8">
        <v>60249</v>
      </c>
    </row>
    <row r="58" spans="1:11" ht="24" customHeight="1" x14ac:dyDescent="0.2">
      <c r="A58" s="5" t="s">
        <v>47</v>
      </c>
      <c r="B58" s="7"/>
      <c r="E58" s="1">
        <f>SUM(E56:E57)</f>
        <v>1878691</v>
      </c>
      <c r="F58" s="1"/>
      <c r="G58" s="1">
        <f>SUM(G56:G57)</f>
        <v>2835812</v>
      </c>
      <c r="H58" s="1"/>
      <c r="I58" s="3">
        <f>SUM(I56:I57)</f>
        <v>946637</v>
      </c>
      <c r="J58" s="1"/>
      <c r="K58" s="3">
        <f>SUM(K56:K57)</f>
        <v>857887</v>
      </c>
    </row>
    <row r="59" spans="1:11" ht="24" customHeight="1" x14ac:dyDescent="0.2">
      <c r="A59" s="5" t="s">
        <v>152</v>
      </c>
      <c r="B59" s="6"/>
      <c r="C59" s="4"/>
      <c r="E59" s="1">
        <v>45368</v>
      </c>
      <c r="F59" s="1"/>
      <c r="G59" s="1">
        <v>56161</v>
      </c>
      <c r="H59" s="1"/>
      <c r="I59" s="1">
        <v>31127</v>
      </c>
      <c r="J59" s="1"/>
      <c r="K59" s="1">
        <v>31211</v>
      </c>
    </row>
    <row r="60" spans="1:11" ht="24" customHeight="1" x14ac:dyDescent="0.2">
      <c r="A60" s="5" t="s">
        <v>48</v>
      </c>
      <c r="B60" s="6"/>
      <c r="C60" s="4"/>
      <c r="E60" s="10">
        <v>85413</v>
      </c>
      <c r="F60" s="10"/>
      <c r="G60" s="10">
        <v>94671</v>
      </c>
      <c r="H60" s="10"/>
      <c r="I60" s="1">
        <v>62734</v>
      </c>
      <c r="J60" s="10"/>
      <c r="K60" s="1">
        <v>71837</v>
      </c>
    </row>
    <row r="61" spans="1:11" ht="24" customHeight="1" x14ac:dyDescent="0.25">
      <c r="A61" s="2" t="s">
        <v>49</v>
      </c>
      <c r="E61" s="11">
        <f>SUM(E58:E60)</f>
        <v>2009472</v>
      </c>
      <c r="F61" s="1"/>
      <c r="G61" s="11">
        <f>SUM(G58:G60)</f>
        <v>2986644</v>
      </c>
      <c r="H61" s="1"/>
      <c r="I61" s="11">
        <f>SUM(I58:I60)</f>
        <v>1040498</v>
      </c>
      <c r="J61" s="1"/>
      <c r="K61" s="11">
        <f>SUM(K58:K60)</f>
        <v>960935</v>
      </c>
    </row>
    <row r="62" spans="1:11" ht="24" customHeight="1" x14ac:dyDescent="0.25">
      <c r="A62" s="80" t="s">
        <v>191</v>
      </c>
      <c r="E62" s="10">
        <f>E54-E61</f>
        <v>65040</v>
      </c>
      <c r="F62" s="1"/>
      <c r="G62" s="10">
        <f>G54-G61</f>
        <v>-14400</v>
      </c>
      <c r="H62" s="1"/>
      <c r="I62" s="10">
        <f>I54-I61</f>
        <v>83869</v>
      </c>
      <c r="J62" s="1"/>
      <c r="K62" s="10">
        <f>K54-K61</f>
        <v>-22313</v>
      </c>
    </row>
    <row r="63" spans="1:11" ht="24" customHeight="1" x14ac:dyDescent="0.2">
      <c r="A63" s="86" t="s">
        <v>149</v>
      </c>
      <c r="C63" s="4">
        <v>7</v>
      </c>
      <c r="E63" s="10">
        <v>4166</v>
      </c>
      <c r="F63" s="10"/>
      <c r="G63" s="10">
        <v>-161</v>
      </c>
      <c r="H63" s="10"/>
      <c r="I63" s="10">
        <v>0</v>
      </c>
      <c r="J63" s="10"/>
      <c r="K63" s="10">
        <v>0</v>
      </c>
    </row>
    <row r="64" spans="1:11" ht="24" customHeight="1" x14ac:dyDescent="0.2">
      <c r="A64" s="86" t="s">
        <v>192</v>
      </c>
      <c r="B64" s="7"/>
      <c r="C64" s="4"/>
      <c r="E64" s="1">
        <v>23308</v>
      </c>
      <c r="F64" s="1"/>
      <c r="G64" s="1">
        <v>6500</v>
      </c>
      <c r="H64" s="1"/>
      <c r="I64" s="1">
        <v>2197</v>
      </c>
      <c r="J64" s="1"/>
      <c r="K64" s="1">
        <v>4697</v>
      </c>
    </row>
    <row r="65" spans="1:27" ht="24" customHeight="1" x14ac:dyDescent="0.2">
      <c r="A65" s="86" t="s">
        <v>50</v>
      </c>
      <c r="E65" s="9">
        <v>-5456</v>
      </c>
      <c r="F65" s="10"/>
      <c r="G65" s="9">
        <v>-13657</v>
      </c>
      <c r="H65" s="10"/>
      <c r="I65" s="9">
        <v>-2258</v>
      </c>
      <c r="J65" s="10"/>
      <c r="K65" s="9">
        <v>-2037</v>
      </c>
    </row>
    <row r="66" spans="1:27" ht="24" customHeight="1" x14ac:dyDescent="0.25">
      <c r="A66" s="2" t="s">
        <v>158</v>
      </c>
      <c r="B66" s="6"/>
      <c r="E66" s="10">
        <f>SUM(E62:E65)</f>
        <v>87058</v>
      </c>
      <c r="F66" s="10"/>
      <c r="G66" s="10">
        <f>SUM(G62:G65)</f>
        <v>-21718</v>
      </c>
      <c r="H66" s="10"/>
      <c r="I66" s="10">
        <f>SUM(I62:I65)</f>
        <v>83808</v>
      </c>
      <c r="J66" s="10"/>
      <c r="K66" s="10">
        <f>SUM(K62:K65)</f>
        <v>-19653</v>
      </c>
    </row>
    <row r="67" spans="1:27" ht="24" customHeight="1" x14ac:dyDescent="0.2">
      <c r="A67" s="5" t="s">
        <v>159</v>
      </c>
      <c r="B67" s="6"/>
      <c r="C67" s="4">
        <v>14</v>
      </c>
      <c r="E67" s="9">
        <v>-16810</v>
      </c>
      <c r="F67" s="10"/>
      <c r="G67" s="9">
        <v>2997</v>
      </c>
      <c r="H67" s="10"/>
      <c r="I67" s="9">
        <v>-16008</v>
      </c>
      <c r="J67" s="10"/>
      <c r="K67" s="9">
        <v>5234</v>
      </c>
    </row>
    <row r="68" spans="1:27" ht="24" customHeight="1" thickBot="1" x14ac:dyDescent="0.3">
      <c r="A68" s="2" t="s">
        <v>134</v>
      </c>
      <c r="C68" s="4"/>
      <c r="D68" s="68"/>
      <c r="E68" s="17">
        <f>SUM(E66:E67)</f>
        <v>70248</v>
      </c>
      <c r="F68" s="10"/>
      <c r="G68" s="17">
        <f>SUM(G66:G67)</f>
        <v>-18721</v>
      </c>
      <c r="H68" s="10"/>
      <c r="I68" s="17">
        <f>SUM(I66:I67)</f>
        <v>67800</v>
      </c>
      <c r="J68" s="10"/>
      <c r="K68" s="17">
        <f>SUM(K66:K67)</f>
        <v>-14419</v>
      </c>
    </row>
    <row r="69" spans="1:27" ht="24" customHeight="1" thickTop="1" x14ac:dyDescent="0.25">
      <c r="A69" s="2"/>
      <c r="C69" s="4"/>
      <c r="D69" s="68"/>
      <c r="E69" s="10"/>
      <c r="F69" s="10"/>
      <c r="G69" s="10"/>
      <c r="H69" s="10"/>
      <c r="I69" s="10"/>
      <c r="J69" s="10"/>
      <c r="K69" s="10"/>
    </row>
    <row r="70" spans="1:27" ht="24" customHeight="1" x14ac:dyDescent="0.25">
      <c r="A70" s="2" t="s">
        <v>132</v>
      </c>
      <c r="E70" s="1"/>
      <c r="F70" s="1"/>
      <c r="G70" s="1"/>
      <c r="H70" s="1"/>
      <c r="I70" s="1"/>
      <c r="J70" s="1"/>
      <c r="K70" s="1"/>
    </row>
    <row r="71" spans="1:27" ht="24" customHeight="1" thickBot="1" x14ac:dyDescent="0.25">
      <c r="A71" s="5" t="s">
        <v>81</v>
      </c>
      <c r="C71" s="4"/>
      <c r="E71" s="10">
        <f>E68-E72</f>
        <v>77788</v>
      </c>
      <c r="F71" s="1"/>
      <c r="G71" s="10">
        <f>G68-G72</f>
        <v>-14926</v>
      </c>
      <c r="H71" s="1"/>
      <c r="I71" s="17">
        <f>I68</f>
        <v>67800</v>
      </c>
      <c r="J71" s="1"/>
      <c r="K71" s="17">
        <f>K68</f>
        <v>-14419</v>
      </c>
    </row>
    <row r="72" spans="1:27" ht="24" customHeight="1" thickTop="1" x14ac:dyDescent="0.2">
      <c r="A72" s="5" t="s">
        <v>80</v>
      </c>
      <c r="C72" s="4"/>
      <c r="E72" s="9">
        <v>-7540</v>
      </c>
      <c r="F72" s="1"/>
      <c r="G72" s="9">
        <v>-3795</v>
      </c>
      <c r="H72" s="1"/>
      <c r="I72" s="1"/>
      <c r="J72" s="1"/>
      <c r="K72" s="1"/>
    </row>
    <row r="73" spans="1:27" ht="24" customHeight="1" thickBot="1" x14ac:dyDescent="0.25">
      <c r="A73" s="5"/>
      <c r="C73" s="4"/>
      <c r="E73" s="17">
        <f>E68</f>
        <v>70248</v>
      </c>
      <c r="F73" s="10"/>
      <c r="G73" s="17">
        <f>G68</f>
        <v>-18721</v>
      </c>
      <c r="H73" s="10"/>
      <c r="I73" s="10"/>
      <c r="J73" s="10"/>
      <c r="K73" s="10"/>
    </row>
    <row r="74" spans="1:27" ht="24" customHeight="1" thickTop="1" x14ac:dyDescent="0.25">
      <c r="A74" s="2" t="s">
        <v>160</v>
      </c>
      <c r="C74" s="4">
        <v>15</v>
      </c>
      <c r="E74" s="16"/>
      <c r="G74" s="16"/>
      <c r="I74" s="16"/>
      <c r="J74" s="16"/>
      <c r="K74" s="16"/>
    </row>
    <row r="75" spans="1:27" ht="24" customHeight="1" x14ac:dyDescent="0.2">
      <c r="A75" s="5" t="s">
        <v>161</v>
      </c>
      <c r="E75" s="16"/>
      <c r="G75" s="16"/>
      <c r="H75" s="16"/>
      <c r="I75" s="16"/>
      <c r="J75" s="16"/>
      <c r="K75" s="16"/>
    </row>
    <row r="76" spans="1:27" s="7" customFormat="1" ht="24" customHeight="1" thickBot="1" x14ac:dyDescent="0.25">
      <c r="A76" s="5" t="s">
        <v>154</v>
      </c>
      <c r="B76" s="3"/>
      <c r="C76" s="4"/>
      <c r="D76" s="3"/>
      <c r="E76" s="70">
        <f>E71/397906</f>
        <v>0.19549340799083201</v>
      </c>
      <c r="F76" s="69"/>
      <c r="G76" s="70">
        <f>G71/397906</f>
        <v>-3.7511372032590612E-2</v>
      </c>
      <c r="H76" s="69"/>
      <c r="I76" s="70">
        <f>I71/397906</f>
        <v>0.1703920021311566</v>
      </c>
      <c r="J76" s="71"/>
      <c r="K76" s="70">
        <f>K71/397906</f>
        <v>-3.6237201751167361E-2</v>
      </c>
      <c r="U76" s="3"/>
      <c r="V76" s="3"/>
      <c r="W76" s="3"/>
      <c r="X76" s="3"/>
      <c r="Y76" s="3"/>
      <c r="Z76" s="3"/>
      <c r="AA76" s="3"/>
    </row>
    <row r="77" spans="1:27" s="7" customFormat="1" ht="24" customHeight="1" thickTop="1" x14ac:dyDescent="0.2">
      <c r="A77" s="5"/>
      <c r="B77" s="3"/>
      <c r="C77" s="4"/>
      <c r="D77" s="3"/>
      <c r="E77" s="23"/>
      <c r="F77" s="3"/>
      <c r="G77" s="23"/>
      <c r="H77" s="3"/>
      <c r="I77" s="23"/>
      <c r="J77" s="16"/>
      <c r="K77" s="23"/>
      <c r="U77" s="3"/>
      <c r="V77" s="3"/>
      <c r="W77" s="3"/>
      <c r="X77" s="3"/>
      <c r="Y77" s="3"/>
      <c r="Z77" s="3"/>
      <c r="AA77" s="3"/>
    </row>
    <row r="78" spans="1:27" s="7" customFormat="1" ht="24" customHeight="1" x14ac:dyDescent="0.2">
      <c r="A78" s="60" t="s">
        <v>147</v>
      </c>
      <c r="B78" s="3"/>
      <c r="C78" s="24"/>
      <c r="D78" s="3"/>
      <c r="E78" s="25"/>
      <c r="F78" s="21"/>
      <c r="G78" s="25"/>
      <c r="H78" s="21"/>
      <c r="I78" s="25"/>
      <c r="J78" s="25"/>
      <c r="K78" s="25"/>
      <c r="U78" s="3"/>
      <c r="V78" s="3"/>
      <c r="W78" s="3"/>
      <c r="X78" s="3"/>
      <c r="Y78" s="3"/>
      <c r="Z78" s="3"/>
      <c r="AA78" s="3"/>
    </row>
    <row r="79" spans="1:27" s="7" customFormat="1" ht="24" customHeight="1" x14ac:dyDescent="0.2">
      <c r="A79" s="12"/>
      <c r="B79" s="3"/>
      <c r="C79" s="24"/>
      <c r="D79" s="3"/>
      <c r="E79" s="25"/>
      <c r="F79" s="21"/>
      <c r="G79" s="25"/>
      <c r="H79" s="21"/>
      <c r="I79" s="25"/>
      <c r="J79" s="25"/>
      <c r="K79" s="25" t="s">
        <v>98</v>
      </c>
      <c r="U79" s="3"/>
      <c r="V79" s="3"/>
      <c r="W79" s="3"/>
      <c r="X79" s="3"/>
      <c r="Y79" s="3"/>
      <c r="Z79" s="3"/>
      <c r="AA79" s="3"/>
    </row>
    <row r="80" spans="1:27" ht="24" customHeight="1" x14ac:dyDescent="0.25">
      <c r="A80" s="2" t="s">
        <v>0</v>
      </c>
      <c r="C80" s="24"/>
      <c r="E80" s="25"/>
      <c r="F80" s="21"/>
      <c r="G80" s="25"/>
      <c r="H80" s="21"/>
      <c r="I80" s="25"/>
      <c r="J80" s="25"/>
      <c r="K80" s="25"/>
    </row>
    <row r="81" spans="1:11" ht="24" customHeight="1" x14ac:dyDescent="0.25">
      <c r="A81" s="2" t="s">
        <v>120</v>
      </c>
      <c r="C81" s="24"/>
      <c r="E81" s="25"/>
      <c r="F81" s="21"/>
      <c r="G81" s="25"/>
      <c r="H81" s="21"/>
      <c r="I81" s="25"/>
      <c r="J81" s="25"/>
      <c r="K81" s="25"/>
    </row>
    <row r="82" spans="1:11" ht="24" customHeight="1" x14ac:dyDescent="0.25">
      <c r="A82" s="2" t="s">
        <v>171</v>
      </c>
      <c r="C82" s="24"/>
      <c r="E82" s="25"/>
      <c r="F82" s="21"/>
      <c r="G82" s="25"/>
      <c r="H82" s="21"/>
      <c r="I82" s="25"/>
      <c r="J82" s="25"/>
      <c r="K82" s="25"/>
    </row>
    <row r="83" spans="1:11" ht="24" customHeight="1" x14ac:dyDescent="0.2">
      <c r="C83" s="26"/>
      <c r="D83" s="27"/>
      <c r="E83" s="27"/>
      <c r="F83" s="27"/>
      <c r="G83" s="27"/>
      <c r="H83" s="27"/>
      <c r="I83" s="27"/>
      <c r="J83" s="27"/>
      <c r="K83" s="28" t="s">
        <v>1</v>
      </c>
    </row>
    <row r="84" spans="1:11" ht="24" customHeight="1" x14ac:dyDescent="0.25">
      <c r="E84" s="75"/>
      <c r="F84" s="75" t="s">
        <v>2</v>
      </c>
      <c r="G84" s="75"/>
      <c r="H84" s="29"/>
      <c r="I84" s="75"/>
      <c r="J84" s="75" t="s">
        <v>3</v>
      </c>
      <c r="K84" s="75"/>
    </row>
    <row r="85" spans="1:11" ht="24" customHeight="1" x14ac:dyDescent="0.2">
      <c r="C85" s="30"/>
      <c r="E85" s="31">
        <v>2020</v>
      </c>
      <c r="F85" s="32"/>
      <c r="G85" s="31">
        <v>2019</v>
      </c>
      <c r="H85" s="32"/>
      <c r="I85" s="31">
        <v>2020</v>
      </c>
      <c r="J85" s="32"/>
      <c r="K85" s="31">
        <v>2019</v>
      </c>
    </row>
    <row r="86" spans="1:11" ht="24" customHeight="1" x14ac:dyDescent="0.2">
      <c r="C86" s="30"/>
      <c r="E86" s="31"/>
      <c r="F86" s="32"/>
      <c r="G86" s="31"/>
      <c r="H86" s="32"/>
      <c r="I86" s="31"/>
      <c r="J86" s="32"/>
      <c r="K86" s="31"/>
    </row>
    <row r="87" spans="1:11" ht="24" customHeight="1" x14ac:dyDescent="0.25">
      <c r="A87" s="33" t="s">
        <v>134</v>
      </c>
      <c r="C87" s="34"/>
      <c r="D87" s="35"/>
      <c r="E87" s="36">
        <f>E29</f>
        <v>106629</v>
      </c>
      <c r="F87" s="37"/>
      <c r="G87" s="36">
        <f>G29</f>
        <v>-53863</v>
      </c>
      <c r="H87" s="38"/>
      <c r="I87" s="36">
        <f>I29</f>
        <v>100516</v>
      </c>
      <c r="J87" s="39"/>
      <c r="K87" s="36">
        <f>K29</f>
        <v>-50750</v>
      </c>
    </row>
    <row r="88" spans="1:11" ht="24" customHeight="1" x14ac:dyDescent="0.2">
      <c r="A88" s="40"/>
      <c r="C88" s="39"/>
      <c r="D88" s="41"/>
      <c r="E88" s="39"/>
      <c r="F88" s="42"/>
      <c r="G88" s="39"/>
      <c r="H88" s="44"/>
      <c r="I88" s="43"/>
      <c r="J88" s="39"/>
      <c r="K88" s="43"/>
    </row>
    <row r="89" spans="1:11" ht="24" customHeight="1" x14ac:dyDescent="0.25">
      <c r="A89" s="33" t="s">
        <v>82</v>
      </c>
      <c r="C89" s="34"/>
      <c r="D89" s="35"/>
      <c r="E89" s="34"/>
      <c r="F89" s="37"/>
      <c r="G89" s="34"/>
      <c r="H89" s="38"/>
      <c r="I89" s="45"/>
      <c r="J89" s="39"/>
      <c r="K89" s="45"/>
    </row>
    <row r="90" spans="1:11" ht="24" customHeight="1" x14ac:dyDescent="0.25">
      <c r="A90" s="74" t="s">
        <v>135</v>
      </c>
      <c r="C90" s="34"/>
      <c r="D90" s="35"/>
      <c r="E90" s="34"/>
      <c r="F90" s="37"/>
      <c r="G90" s="34"/>
      <c r="H90" s="38"/>
      <c r="I90" s="45"/>
      <c r="J90" s="39"/>
      <c r="K90" s="45"/>
    </row>
    <row r="91" spans="1:11" ht="24" customHeight="1" x14ac:dyDescent="0.25">
      <c r="A91" s="74" t="s">
        <v>143</v>
      </c>
      <c r="C91" s="34"/>
      <c r="D91" s="35"/>
      <c r="E91" s="34"/>
      <c r="F91" s="37"/>
      <c r="G91" s="34"/>
      <c r="H91" s="38"/>
      <c r="I91" s="45"/>
      <c r="J91" s="39"/>
      <c r="K91" s="45"/>
    </row>
    <row r="92" spans="1:11" ht="24" customHeight="1" x14ac:dyDescent="0.2">
      <c r="A92" s="40" t="s">
        <v>83</v>
      </c>
      <c r="C92" s="39"/>
      <c r="D92" s="41"/>
      <c r="E92" s="44"/>
      <c r="F92" s="43"/>
      <c r="G92" s="44"/>
      <c r="H92" s="44"/>
      <c r="I92" s="44"/>
      <c r="J92" s="44"/>
      <c r="K92" s="44"/>
    </row>
    <row r="93" spans="1:11" ht="24" customHeight="1" x14ac:dyDescent="0.25">
      <c r="A93" s="40" t="s">
        <v>84</v>
      </c>
      <c r="C93" s="39"/>
      <c r="D93" s="41"/>
      <c r="E93" s="47">
        <v>-2906</v>
      </c>
      <c r="F93" s="42"/>
      <c r="G93" s="47">
        <v>-7782</v>
      </c>
      <c r="H93" s="38"/>
      <c r="I93" s="47">
        <v>0</v>
      </c>
      <c r="J93" s="39"/>
      <c r="K93" s="47">
        <v>0</v>
      </c>
    </row>
    <row r="94" spans="1:11" s="87" customFormat="1" ht="24" customHeight="1" x14ac:dyDescent="0.25">
      <c r="A94" s="150" t="s">
        <v>193</v>
      </c>
      <c r="C94" s="151"/>
      <c r="D94" s="152"/>
      <c r="E94" s="153"/>
      <c r="F94" s="154"/>
      <c r="G94" s="153"/>
      <c r="H94" s="155"/>
      <c r="I94" s="153"/>
      <c r="J94" s="156"/>
      <c r="K94" s="153"/>
    </row>
    <row r="95" spans="1:11" s="87" customFormat="1" ht="24" customHeight="1" x14ac:dyDescent="0.2">
      <c r="A95" s="150" t="s">
        <v>194</v>
      </c>
      <c r="C95" s="151"/>
      <c r="D95" s="152"/>
      <c r="E95" s="163">
        <f>SUM(E92:E93)</f>
        <v>-2906</v>
      </c>
      <c r="F95" s="157"/>
      <c r="G95" s="163">
        <f>SUM(G93)</f>
        <v>-7782</v>
      </c>
      <c r="H95" s="162"/>
      <c r="I95" s="163">
        <f>SUM(I92:I93)</f>
        <v>0</v>
      </c>
      <c r="J95" s="151"/>
      <c r="K95" s="163">
        <f>SUM(K92:K93)</f>
        <v>0</v>
      </c>
    </row>
    <row r="96" spans="1:11" ht="24" customHeight="1" x14ac:dyDescent="0.2">
      <c r="A96" s="40"/>
      <c r="C96" s="39"/>
      <c r="D96" s="41"/>
      <c r="E96" s="39"/>
      <c r="F96" s="46"/>
      <c r="G96" s="39"/>
      <c r="H96" s="48"/>
      <c r="I96" s="43"/>
      <c r="J96" s="49"/>
      <c r="K96" s="43"/>
    </row>
    <row r="97" spans="1:11" s="87" customFormat="1" ht="24" customHeight="1" x14ac:dyDescent="0.25">
      <c r="A97" s="159" t="s">
        <v>195</v>
      </c>
      <c r="C97" s="151"/>
      <c r="D97" s="152"/>
      <c r="E97" s="160"/>
      <c r="F97" s="157"/>
      <c r="G97" s="160"/>
      <c r="H97" s="158"/>
      <c r="I97" s="160"/>
      <c r="J97" s="151"/>
      <c r="K97" s="160"/>
    </row>
    <row r="98" spans="1:11" s="87" customFormat="1" ht="24" customHeight="1" x14ac:dyDescent="0.25">
      <c r="A98" s="159" t="s">
        <v>196</v>
      </c>
      <c r="C98" s="151"/>
      <c r="D98" s="152"/>
      <c r="E98" s="160"/>
      <c r="F98" s="157"/>
      <c r="G98" s="160"/>
      <c r="H98" s="158"/>
      <c r="I98" s="160"/>
      <c r="J98" s="151"/>
      <c r="K98" s="160"/>
    </row>
    <row r="99" spans="1:11" s="87" customFormat="1" ht="24" customHeight="1" x14ac:dyDescent="0.25">
      <c r="A99" s="161" t="s">
        <v>197</v>
      </c>
      <c r="C99" s="151"/>
      <c r="D99" s="152"/>
      <c r="E99" s="160"/>
      <c r="F99" s="157"/>
      <c r="G99" s="160"/>
      <c r="H99" s="158"/>
      <c r="I99" s="160"/>
      <c r="J99" s="151"/>
      <c r="K99" s="160"/>
    </row>
    <row r="100" spans="1:11" s="87" customFormat="1" ht="24" customHeight="1" x14ac:dyDescent="0.2">
      <c r="A100" s="161" t="s">
        <v>198</v>
      </c>
      <c r="C100" s="151"/>
      <c r="D100" s="152"/>
      <c r="E100" s="153">
        <v>-19623</v>
      </c>
      <c r="F100" s="157"/>
      <c r="G100" s="153">
        <v>0</v>
      </c>
      <c r="H100" s="162"/>
      <c r="I100" s="153">
        <v>-14598</v>
      </c>
      <c r="J100" s="151"/>
      <c r="K100" s="153">
        <v>0</v>
      </c>
    </row>
    <row r="101" spans="1:11" s="87" customFormat="1" ht="24" customHeight="1" x14ac:dyDescent="0.2">
      <c r="A101" s="161" t="s">
        <v>199</v>
      </c>
      <c r="C101" s="151"/>
      <c r="D101" s="152"/>
      <c r="E101" s="163">
        <v>3924</v>
      </c>
      <c r="F101" s="157"/>
      <c r="G101" s="163">
        <v>0</v>
      </c>
      <c r="H101" s="162"/>
      <c r="I101" s="163">
        <v>2919</v>
      </c>
      <c r="J101" s="151"/>
      <c r="K101" s="163">
        <v>0</v>
      </c>
    </row>
    <row r="102" spans="1:11" s="87" customFormat="1" ht="24" customHeight="1" x14ac:dyDescent="0.25">
      <c r="A102" s="150" t="s">
        <v>195</v>
      </c>
      <c r="C102" s="151"/>
      <c r="D102" s="152"/>
      <c r="E102" s="160"/>
      <c r="F102" s="157"/>
      <c r="G102" s="160"/>
      <c r="H102" s="158"/>
      <c r="I102" s="160"/>
      <c r="J102" s="151"/>
      <c r="K102" s="160"/>
    </row>
    <row r="103" spans="1:11" s="87" customFormat="1" ht="24" customHeight="1" x14ac:dyDescent="0.2">
      <c r="A103" s="150" t="s">
        <v>200</v>
      </c>
      <c r="C103" s="151"/>
      <c r="D103" s="152"/>
      <c r="E103" s="153">
        <f>E100+E101</f>
        <v>-15699</v>
      </c>
      <c r="F103" s="157"/>
      <c r="G103" s="153">
        <f>G100+G101</f>
        <v>0</v>
      </c>
      <c r="H103" s="162"/>
      <c r="I103" s="153">
        <f>I100+I101</f>
        <v>-11679</v>
      </c>
      <c r="J103" s="151"/>
      <c r="K103" s="153">
        <f>K100+K101</f>
        <v>0</v>
      </c>
    </row>
    <row r="104" spans="1:11" s="87" customFormat="1" ht="24" customHeight="1" x14ac:dyDescent="0.25">
      <c r="A104" s="164" t="s">
        <v>85</v>
      </c>
      <c r="C104" s="151"/>
      <c r="D104" s="152"/>
      <c r="E104" s="165">
        <f>E95+E103</f>
        <v>-18605</v>
      </c>
      <c r="F104" s="157"/>
      <c r="G104" s="165">
        <f>G95+G103</f>
        <v>-7782</v>
      </c>
      <c r="H104" s="158"/>
      <c r="I104" s="165">
        <f>I95+I103</f>
        <v>-11679</v>
      </c>
      <c r="J104" s="151"/>
      <c r="K104" s="165">
        <f>K95+K103</f>
        <v>0</v>
      </c>
    </row>
    <row r="105" spans="1:11" s="87" customFormat="1" ht="24" customHeight="1" x14ac:dyDescent="0.25">
      <c r="A105" s="164"/>
      <c r="C105" s="151"/>
      <c r="D105" s="152"/>
      <c r="E105" s="160"/>
      <c r="F105" s="157"/>
      <c r="G105" s="160"/>
      <c r="H105" s="158"/>
      <c r="I105" s="160"/>
      <c r="J105" s="151"/>
      <c r="K105" s="160"/>
    </row>
    <row r="106" spans="1:11" ht="24" customHeight="1" thickBot="1" x14ac:dyDescent="0.3">
      <c r="A106" s="33" t="s">
        <v>86</v>
      </c>
      <c r="C106" s="34"/>
      <c r="D106" s="35"/>
      <c r="E106" s="51">
        <f>E104+E87</f>
        <v>88024</v>
      </c>
      <c r="F106" s="52"/>
      <c r="G106" s="51">
        <f>G104+G87</f>
        <v>-61645</v>
      </c>
      <c r="H106" s="38"/>
      <c r="I106" s="51">
        <f>I104+I87</f>
        <v>88837</v>
      </c>
      <c r="J106" s="39"/>
      <c r="K106" s="51">
        <f>K104+K87</f>
        <v>-50750</v>
      </c>
    </row>
    <row r="107" spans="1:11" ht="24" customHeight="1" thickTop="1" x14ac:dyDescent="0.2">
      <c r="A107" s="40"/>
      <c r="C107" s="39"/>
      <c r="D107" s="41"/>
      <c r="E107" s="39"/>
      <c r="F107" s="52"/>
      <c r="G107" s="39"/>
      <c r="H107" s="44"/>
      <c r="I107" s="43"/>
      <c r="J107" s="39"/>
      <c r="K107" s="43"/>
    </row>
    <row r="108" spans="1:11" ht="24" customHeight="1" x14ac:dyDescent="0.25">
      <c r="A108" s="2" t="s">
        <v>87</v>
      </c>
      <c r="C108" s="39"/>
      <c r="D108" s="41"/>
      <c r="E108" s="39"/>
      <c r="F108" s="52"/>
      <c r="G108" s="39"/>
      <c r="H108" s="44"/>
      <c r="I108" s="43"/>
      <c r="J108" s="39"/>
      <c r="K108" s="43"/>
    </row>
    <row r="109" spans="1:11" ht="24" customHeight="1" x14ac:dyDescent="0.2">
      <c r="A109" s="5" t="s">
        <v>81</v>
      </c>
      <c r="C109" s="39"/>
      <c r="D109" s="41"/>
      <c r="E109" s="43">
        <f>+E111-E110</f>
        <v>92454</v>
      </c>
      <c r="F109" s="52"/>
      <c r="G109" s="43">
        <f>+G111-G110</f>
        <v>-56552</v>
      </c>
      <c r="H109" s="44"/>
      <c r="I109" s="43">
        <f>+I111-I110</f>
        <v>88837</v>
      </c>
      <c r="J109" s="39"/>
      <c r="K109" s="43">
        <f>+K111-K110</f>
        <v>-50750</v>
      </c>
    </row>
    <row r="110" spans="1:11" ht="24" customHeight="1" x14ac:dyDescent="0.2">
      <c r="A110" s="5" t="s">
        <v>80</v>
      </c>
      <c r="C110" s="39"/>
      <c r="D110" s="41"/>
      <c r="E110" s="43">
        <v>-4430</v>
      </c>
      <c r="F110" s="52"/>
      <c r="G110" s="43">
        <v>-5093</v>
      </c>
      <c r="H110" s="44"/>
      <c r="I110" s="43">
        <v>0</v>
      </c>
      <c r="J110" s="39"/>
      <c r="K110" s="43">
        <v>0</v>
      </c>
    </row>
    <row r="111" spans="1:11" ht="24" customHeight="1" thickBot="1" x14ac:dyDescent="0.3">
      <c r="A111" s="40"/>
      <c r="C111" s="39"/>
      <c r="D111" s="41"/>
      <c r="E111" s="53">
        <f>E106</f>
        <v>88024</v>
      </c>
      <c r="F111" s="52"/>
      <c r="G111" s="53">
        <f>G106</f>
        <v>-61645</v>
      </c>
      <c r="H111" s="38"/>
      <c r="I111" s="53">
        <f>I106</f>
        <v>88837</v>
      </c>
      <c r="J111" s="39"/>
      <c r="K111" s="53">
        <f>K106</f>
        <v>-50750</v>
      </c>
    </row>
    <row r="112" spans="1:11" ht="24" customHeight="1" thickTop="1" x14ac:dyDescent="0.2">
      <c r="C112" s="24"/>
      <c r="E112" s="25"/>
      <c r="F112" s="21"/>
      <c r="G112" s="25"/>
      <c r="H112" s="21"/>
      <c r="I112" s="25"/>
      <c r="J112" s="25"/>
      <c r="K112" s="25"/>
    </row>
    <row r="113" spans="1:27" ht="24" customHeight="1" x14ac:dyDescent="0.2">
      <c r="A113" s="60" t="s">
        <v>147</v>
      </c>
      <c r="C113" s="24"/>
      <c r="E113" s="25"/>
      <c r="F113" s="21"/>
      <c r="G113" s="25"/>
      <c r="H113" s="21"/>
      <c r="I113" s="25"/>
      <c r="J113" s="25"/>
      <c r="K113" s="25"/>
    </row>
    <row r="114" spans="1:27" s="7" customFormat="1" ht="24" customHeight="1" x14ac:dyDescent="0.2">
      <c r="A114" s="12"/>
      <c r="B114" s="3"/>
      <c r="C114" s="24"/>
      <c r="D114" s="3"/>
      <c r="E114" s="25"/>
      <c r="F114" s="21"/>
      <c r="G114" s="25"/>
      <c r="H114" s="21"/>
      <c r="I114" s="25"/>
      <c r="J114" s="25"/>
      <c r="K114" s="25" t="s">
        <v>98</v>
      </c>
      <c r="U114" s="3"/>
      <c r="V114" s="3"/>
      <c r="W114" s="3"/>
      <c r="X114" s="3"/>
      <c r="Y114" s="3"/>
      <c r="Z114" s="3"/>
      <c r="AA114" s="3"/>
    </row>
    <row r="115" spans="1:27" ht="24" customHeight="1" x14ac:dyDescent="0.25">
      <c r="A115" s="2" t="s">
        <v>0</v>
      </c>
      <c r="C115" s="24"/>
      <c r="E115" s="25"/>
      <c r="F115" s="21"/>
      <c r="G115" s="25"/>
      <c r="H115" s="21"/>
      <c r="I115" s="25"/>
      <c r="J115" s="25"/>
      <c r="K115" s="25"/>
    </row>
    <row r="116" spans="1:27" ht="24" customHeight="1" x14ac:dyDescent="0.25">
      <c r="A116" s="2" t="s">
        <v>137</v>
      </c>
      <c r="C116" s="24"/>
      <c r="E116" s="25"/>
      <c r="F116" s="21"/>
      <c r="G116" s="25"/>
      <c r="H116" s="21"/>
      <c r="I116" s="25"/>
      <c r="J116" s="25"/>
      <c r="K116" s="25"/>
    </row>
    <row r="117" spans="1:27" ht="24" customHeight="1" x14ac:dyDescent="0.25">
      <c r="A117" s="2" t="s">
        <v>172</v>
      </c>
      <c r="C117" s="24"/>
      <c r="E117" s="25"/>
      <c r="F117" s="21"/>
      <c r="G117" s="25"/>
      <c r="H117" s="21"/>
      <c r="I117" s="25"/>
      <c r="J117" s="25"/>
      <c r="K117" s="25"/>
    </row>
    <row r="118" spans="1:27" ht="24" customHeight="1" x14ac:dyDescent="0.2">
      <c r="C118" s="26"/>
      <c r="D118" s="27"/>
      <c r="E118" s="27"/>
      <c r="F118" s="27"/>
      <c r="G118" s="27"/>
      <c r="H118" s="27"/>
      <c r="I118" s="27"/>
      <c r="J118" s="27"/>
      <c r="K118" s="28" t="s">
        <v>1</v>
      </c>
    </row>
    <row r="119" spans="1:27" ht="24" customHeight="1" x14ac:dyDescent="0.25">
      <c r="E119" s="75"/>
      <c r="F119" s="75" t="s">
        <v>2</v>
      </c>
      <c r="G119" s="75"/>
      <c r="H119" s="29"/>
      <c r="I119" s="75"/>
      <c r="J119" s="75" t="s">
        <v>3</v>
      </c>
      <c r="K119" s="75"/>
    </row>
    <row r="120" spans="1:27" ht="24" customHeight="1" x14ac:dyDescent="0.2">
      <c r="C120" s="30"/>
      <c r="E120" s="31">
        <v>2020</v>
      </c>
      <c r="F120" s="32"/>
      <c r="G120" s="31">
        <v>2019</v>
      </c>
      <c r="H120" s="32"/>
      <c r="I120" s="31">
        <v>2020</v>
      </c>
      <c r="J120" s="32"/>
      <c r="K120" s="31">
        <v>2019</v>
      </c>
    </row>
    <row r="121" spans="1:27" ht="24" customHeight="1" x14ac:dyDescent="0.2">
      <c r="C121" s="30"/>
      <c r="E121" s="31"/>
      <c r="F121" s="32"/>
      <c r="G121" s="31"/>
      <c r="H121" s="32"/>
      <c r="I121" s="31"/>
      <c r="J121" s="32"/>
      <c r="K121" s="31"/>
    </row>
    <row r="122" spans="1:27" ht="24" customHeight="1" x14ac:dyDescent="0.25">
      <c r="A122" s="33" t="s">
        <v>134</v>
      </c>
      <c r="C122" s="34"/>
      <c r="D122" s="35"/>
      <c r="E122" s="36">
        <f>E68</f>
        <v>70248</v>
      </c>
      <c r="F122" s="37"/>
      <c r="G122" s="36">
        <f>G68</f>
        <v>-18721</v>
      </c>
      <c r="H122" s="38"/>
      <c r="I122" s="36">
        <f>I68</f>
        <v>67800</v>
      </c>
      <c r="J122" s="39"/>
      <c r="K122" s="36">
        <f>K68</f>
        <v>-14419</v>
      </c>
    </row>
    <row r="123" spans="1:27" ht="24" customHeight="1" x14ac:dyDescent="0.2">
      <c r="A123" s="40"/>
      <c r="C123" s="39"/>
      <c r="D123" s="41"/>
      <c r="E123" s="39"/>
      <c r="F123" s="42"/>
      <c r="G123" s="39"/>
      <c r="H123" s="44"/>
      <c r="I123" s="43"/>
      <c r="J123" s="39"/>
      <c r="K123" s="43"/>
    </row>
    <row r="124" spans="1:27" ht="24" customHeight="1" x14ac:dyDescent="0.25">
      <c r="A124" s="33" t="s">
        <v>82</v>
      </c>
      <c r="C124" s="34"/>
      <c r="D124" s="35"/>
      <c r="E124" s="34"/>
      <c r="F124" s="37"/>
      <c r="G124" s="34"/>
      <c r="H124" s="38"/>
      <c r="I124" s="45"/>
      <c r="J124" s="39"/>
      <c r="K124" s="45"/>
    </row>
    <row r="125" spans="1:27" ht="24" customHeight="1" x14ac:dyDescent="0.25">
      <c r="A125" s="74" t="s">
        <v>135</v>
      </c>
      <c r="C125" s="34"/>
      <c r="D125" s="35"/>
      <c r="E125" s="34"/>
      <c r="F125" s="37"/>
      <c r="G125" s="34"/>
      <c r="H125" s="38"/>
      <c r="I125" s="45"/>
      <c r="J125" s="39"/>
      <c r="K125" s="45"/>
    </row>
    <row r="126" spans="1:27" ht="24" customHeight="1" x14ac:dyDescent="0.25">
      <c r="A126" s="74" t="s">
        <v>143</v>
      </c>
      <c r="C126" s="34"/>
      <c r="D126" s="35"/>
      <c r="E126" s="34"/>
      <c r="F126" s="37"/>
      <c r="G126" s="34"/>
      <c r="H126" s="38"/>
      <c r="I126" s="45"/>
      <c r="J126" s="39"/>
      <c r="K126" s="45"/>
    </row>
    <row r="127" spans="1:27" ht="24" customHeight="1" x14ac:dyDescent="0.2">
      <c r="A127" s="40" t="s">
        <v>83</v>
      </c>
      <c r="C127" s="39"/>
      <c r="D127" s="41"/>
      <c r="E127" s="44"/>
      <c r="F127" s="43"/>
      <c r="G127" s="44"/>
      <c r="H127" s="44"/>
      <c r="I127" s="44"/>
      <c r="J127" s="44"/>
      <c r="K127" s="44"/>
    </row>
    <row r="128" spans="1:27" ht="24" customHeight="1" x14ac:dyDescent="0.25">
      <c r="A128" s="40" t="s">
        <v>84</v>
      </c>
      <c r="C128" s="39"/>
      <c r="D128" s="41"/>
      <c r="E128" s="47">
        <v>1407</v>
      </c>
      <c r="F128" s="42"/>
      <c r="G128" s="47">
        <v>-7816</v>
      </c>
      <c r="H128" s="38"/>
      <c r="I128" s="47">
        <v>0</v>
      </c>
      <c r="J128" s="39"/>
      <c r="K128" s="47">
        <v>0</v>
      </c>
    </row>
    <row r="129" spans="1:11" s="87" customFormat="1" ht="24" customHeight="1" x14ac:dyDescent="0.25">
      <c r="A129" s="150" t="s">
        <v>193</v>
      </c>
      <c r="C129" s="151"/>
      <c r="D129" s="152"/>
      <c r="E129" s="153"/>
      <c r="F129" s="154"/>
      <c r="G129" s="153"/>
      <c r="H129" s="155"/>
      <c r="I129" s="153"/>
      <c r="J129" s="156"/>
      <c r="K129" s="153"/>
    </row>
    <row r="130" spans="1:11" s="87" customFormat="1" ht="24" customHeight="1" x14ac:dyDescent="0.2">
      <c r="A130" s="150" t="s">
        <v>194</v>
      </c>
      <c r="C130" s="151"/>
      <c r="D130" s="152"/>
      <c r="E130" s="163">
        <f>SUM(E127:E128)</f>
        <v>1407</v>
      </c>
      <c r="F130" s="157"/>
      <c r="G130" s="163">
        <f>SUM(G128)</f>
        <v>-7816</v>
      </c>
      <c r="H130" s="162"/>
      <c r="I130" s="163">
        <f>SUM(I127:I128)</f>
        <v>0</v>
      </c>
      <c r="J130" s="151"/>
      <c r="K130" s="163">
        <f>SUM(K127:K128)</f>
        <v>0</v>
      </c>
    </row>
    <row r="131" spans="1:11" ht="24" customHeight="1" x14ac:dyDescent="0.2">
      <c r="A131" s="40"/>
      <c r="C131" s="39"/>
      <c r="D131" s="41"/>
      <c r="E131" s="39"/>
      <c r="F131" s="46"/>
      <c r="G131" s="39"/>
      <c r="H131" s="48"/>
      <c r="I131" s="43"/>
      <c r="J131" s="49"/>
      <c r="K131" s="43"/>
    </row>
    <row r="132" spans="1:11" s="87" customFormat="1" ht="24" customHeight="1" x14ac:dyDescent="0.25">
      <c r="A132" s="159" t="s">
        <v>195</v>
      </c>
      <c r="C132" s="151"/>
      <c r="D132" s="152"/>
      <c r="E132" s="160"/>
      <c r="F132" s="157"/>
      <c r="G132" s="160"/>
      <c r="H132" s="158"/>
      <c r="I132" s="160"/>
      <c r="J132" s="151"/>
      <c r="K132" s="160"/>
    </row>
    <row r="133" spans="1:11" s="87" customFormat="1" ht="24" customHeight="1" x14ac:dyDescent="0.25">
      <c r="A133" s="159" t="s">
        <v>196</v>
      </c>
      <c r="C133" s="151"/>
      <c r="D133" s="152"/>
      <c r="E133" s="160"/>
      <c r="F133" s="157"/>
      <c r="G133" s="160"/>
      <c r="H133" s="158"/>
      <c r="I133" s="160"/>
      <c r="J133" s="151"/>
      <c r="K133" s="160"/>
    </row>
    <row r="134" spans="1:11" s="87" customFormat="1" ht="24" customHeight="1" x14ac:dyDescent="0.25">
      <c r="A134" s="161" t="s">
        <v>197</v>
      </c>
      <c r="C134" s="151"/>
      <c r="D134" s="152"/>
      <c r="E134" s="160"/>
      <c r="F134" s="157"/>
      <c r="G134" s="160"/>
      <c r="H134" s="158"/>
      <c r="I134" s="160"/>
      <c r="J134" s="151"/>
      <c r="K134" s="160"/>
    </row>
    <row r="135" spans="1:11" s="87" customFormat="1" ht="24" customHeight="1" x14ac:dyDescent="0.2">
      <c r="A135" s="161" t="s">
        <v>198</v>
      </c>
      <c r="C135" s="151"/>
      <c r="D135" s="152"/>
      <c r="E135" s="153">
        <v>-30371</v>
      </c>
      <c r="F135" s="157"/>
      <c r="G135" s="153">
        <v>0</v>
      </c>
      <c r="H135" s="162"/>
      <c r="I135" s="153">
        <v>-29426</v>
      </c>
      <c r="J135" s="151"/>
      <c r="K135" s="153">
        <v>0</v>
      </c>
    </row>
    <row r="136" spans="1:11" s="87" customFormat="1" ht="24" customHeight="1" x14ac:dyDescent="0.2">
      <c r="A136" s="161" t="s">
        <v>199</v>
      </c>
      <c r="C136" s="151"/>
      <c r="D136" s="152"/>
      <c r="E136" s="163">
        <v>6074</v>
      </c>
      <c r="F136" s="157"/>
      <c r="G136" s="163">
        <v>0</v>
      </c>
      <c r="H136" s="162"/>
      <c r="I136" s="163">
        <v>5885</v>
      </c>
      <c r="J136" s="151"/>
      <c r="K136" s="163">
        <v>0</v>
      </c>
    </row>
    <row r="137" spans="1:11" s="87" customFormat="1" ht="24" customHeight="1" x14ac:dyDescent="0.25">
      <c r="A137" s="150" t="s">
        <v>195</v>
      </c>
      <c r="C137" s="151"/>
      <c r="D137" s="152"/>
      <c r="E137" s="160"/>
      <c r="F137" s="157"/>
      <c r="G137" s="160"/>
      <c r="H137" s="158"/>
      <c r="I137" s="160"/>
      <c r="J137" s="151"/>
      <c r="K137" s="160"/>
    </row>
    <row r="138" spans="1:11" s="87" customFormat="1" ht="24" customHeight="1" x14ac:dyDescent="0.2">
      <c r="A138" s="150" t="s">
        <v>200</v>
      </c>
      <c r="C138" s="151"/>
      <c r="D138" s="152"/>
      <c r="E138" s="163">
        <f>E135+E136</f>
        <v>-24297</v>
      </c>
      <c r="F138" s="157"/>
      <c r="G138" s="163">
        <f>G135+G136</f>
        <v>0</v>
      </c>
      <c r="H138" s="162"/>
      <c r="I138" s="163">
        <f>I135+I136</f>
        <v>-23541</v>
      </c>
      <c r="J138" s="151"/>
      <c r="K138" s="163">
        <f>K135+K136</f>
        <v>0</v>
      </c>
    </row>
    <row r="139" spans="1:11" ht="24" customHeight="1" x14ac:dyDescent="0.25">
      <c r="A139" s="33" t="s">
        <v>85</v>
      </c>
      <c r="C139" s="39"/>
      <c r="D139" s="41"/>
      <c r="E139" s="36">
        <f>+E138+E130</f>
        <v>-22890</v>
      </c>
      <c r="F139" s="46"/>
      <c r="G139" s="36">
        <f>+G138+G130</f>
        <v>-7816</v>
      </c>
      <c r="H139" s="50"/>
      <c r="I139" s="36">
        <f>+I138+I130</f>
        <v>-23541</v>
      </c>
      <c r="J139" s="49"/>
      <c r="K139" s="36">
        <f>+K138+K130</f>
        <v>0</v>
      </c>
    </row>
    <row r="140" spans="1:11" ht="24" customHeight="1" x14ac:dyDescent="0.2">
      <c r="A140" s="40"/>
      <c r="C140" s="39"/>
      <c r="D140" s="41"/>
      <c r="E140" s="39"/>
      <c r="F140" s="46"/>
      <c r="G140" s="39"/>
      <c r="H140" s="48"/>
      <c r="I140" s="43"/>
      <c r="J140" s="49"/>
      <c r="K140" s="43"/>
    </row>
    <row r="141" spans="1:11" ht="24" customHeight="1" thickBot="1" x14ac:dyDescent="0.3">
      <c r="A141" s="33" t="s">
        <v>86</v>
      </c>
      <c r="C141" s="34"/>
      <c r="D141" s="35"/>
      <c r="E141" s="51">
        <f>SUM(E122,E139)</f>
        <v>47358</v>
      </c>
      <c r="F141" s="52"/>
      <c r="G141" s="51">
        <f>SUM(G122,G139)</f>
        <v>-26537</v>
      </c>
      <c r="H141" s="38"/>
      <c r="I141" s="51">
        <f>SUM(I122,I139)</f>
        <v>44259</v>
      </c>
      <c r="J141" s="39"/>
      <c r="K141" s="51">
        <f>SUM(K122,K139)</f>
        <v>-14419</v>
      </c>
    </row>
    <row r="142" spans="1:11" ht="24" customHeight="1" thickTop="1" x14ac:dyDescent="0.2">
      <c r="A142" s="40"/>
      <c r="C142" s="39"/>
      <c r="D142" s="41"/>
      <c r="E142" s="39"/>
      <c r="F142" s="52"/>
      <c r="G142" s="39"/>
      <c r="H142" s="44"/>
      <c r="I142" s="43"/>
      <c r="J142" s="39"/>
      <c r="K142" s="43"/>
    </row>
    <row r="143" spans="1:11" ht="24" customHeight="1" x14ac:dyDescent="0.25">
      <c r="A143" s="2" t="s">
        <v>87</v>
      </c>
      <c r="C143" s="39"/>
      <c r="D143" s="41"/>
      <c r="E143" s="39"/>
      <c r="F143" s="52"/>
      <c r="G143" s="39"/>
      <c r="H143" s="44"/>
      <c r="I143" s="43"/>
      <c r="J143" s="39"/>
      <c r="K143" s="43"/>
    </row>
    <row r="144" spans="1:11" ht="24" customHeight="1" x14ac:dyDescent="0.2">
      <c r="A144" s="5" t="s">
        <v>81</v>
      </c>
      <c r="C144" s="39"/>
      <c r="D144" s="41"/>
      <c r="E144" s="43">
        <f>E146-E145</f>
        <v>54387</v>
      </c>
      <c r="F144" s="52"/>
      <c r="G144" s="43">
        <f>G146-G145</f>
        <v>-19903</v>
      </c>
      <c r="H144" s="44"/>
      <c r="I144" s="43">
        <f>I146-I145</f>
        <v>44259</v>
      </c>
      <c r="J144" s="39"/>
      <c r="K144" s="43">
        <v>-14419</v>
      </c>
    </row>
    <row r="145" spans="1:27" ht="24" customHeight="1" x14ac:dyDescent="0.2">
      <c r="A145" s="5" t="s">
        <v>80</v>
      </c>
      <c r="C145" s="39"/>
      <c r="D145" s="41"/>
      <c r="E145" s="43">
        <v>-7029</v>
      </c>
      <c r="F145" s="52"/>
      <c r="G145" s="43">
        <v>-6634</v>
      </c>
      <c r="H145" s="44"/>
      <c r="I145" s="43">
        <v>0</v>
      </c>
      <c r="J145" s="39"/>
      <c r="K145" s="43">
        <v>0</v>
      </c>
    </row>
    <row r="146" spans="1:27" ht="24" customHeight="1" thickBot="1" x14ac:dyDescent="0.3">
      <c r="A146" s="40"/>
      <c r="C146" s="39"/>
      <c r="D146" s="41"/>
      <c r="E146" s="53">
        <f>E141</f>
        <v>47358</v>
      </c>
      <c r="F146" s="52"/>
      <c r="G146" s="53">
        <f>G141</f>
        <v>-26537</v>
      </c>
      <c r="H146" s="38"/>
      <c r="I146" s="53">
        <f>I141</f>
        <v>44259</v>
      </c>
      <c r="J146" s="39"/>
      <c r="K146" s="53">
        <f>SUM(K144:K145)</f>
        <v>-14419</v>
      </c>
    </row>
    <row r="147" spans="1:27" ht="24" customHeight="1" thickTop="1" x14ac:dyDescent="0.2">
      <c r="C147" s="24"/>
      <c r="E147" s="77">
        <f>SUM(E143:E145)-E146</f>
        <v>0</v>
      </c>
      <c r="F147" s="78"/>
      <c r="G147" s="77">
        <f>SUM(G143:G145)-G146</f>
        <v>0</v>
      </c>
      <c r="H147" s="21"/>
      <c r="I147" s="25"/>
      <c r="J147" s="25"/>
      <c r="K147" s="25"/>
    </row>
    <row r="148" spans="1:27" ht="24" customHeight="1" x14ac:dyDescent="0.2">
      <c r="A148" s="60" t="s">
        <v>147</v>
      </c>
      <c r="C148" s="24"/>
      <c r="E148" s="25"/>
      <c r="F148" s="21"/>
      <c r="G148" s="25"/>
      <c r="H148" s="21"/>
      <c r="I148" s="25"/>
      <c r="J148" s="25"/>
      <c r="K148" s="25"/>
    </row>
    <row r="149" spans="1:27" s="7" customFormat="1" ht="24" customHeight="1" x14ac:dyDescent="0.2">
      <c r="A149" s="20"/>
      <c r="B149" s="21"/>
      <c r="C149" s="54"/>
      <c r="D149" s="3"/>
      <c r="E149" s="3"/>
      <c r="F149" s="3"/>
      <c r="G149" s="3"/>
      <c r="H149" s="3"/>
      <c r="I149" s="3"/>
      <c r="J149" s="3"/>
      <c r="K149" s="55" t="s">
        <v>38</v>
      </c>
      <c r="U149" s="3"/>
      <c r="V149" s="3"/>
      <c r="W149" s="3"/>
      <c r="X149" s="3"/>
      <c r="Y149" s="3"/>
      <c r="Z149" s="3"/>
      <c r="AA149" s="3"/>
    </row>
    <row r="150" spans="1:27" ht="24" customHeight="1" x14ac:dyDescent="0.25">
      <c r="A150" s="2" t="s">
        <v>0</v>
      </c>
      <c r="B150" s="63"/>
      <c r="C150" s="26"/>
      <c r="D150" s="27"/>
      <c r="E150" s="27"/>
      <c r="F150" s="27"/>
      <c r="G150" s="27"/>
      <c r="H150" s="27"/>
      <c r="I150" s="27"/>
      <c r="J150" s="27"/>
      <c r="K150" s="27"/>
    </row>
    <row r="151" spans="1:27" ht="24" customHeight="1" x14ac:dyDescent="0.25">
      <c r="A151" s="2" t="s">
        <v>123</v>
      </c>
      <c r="B151" s="63"/>
      <c r="C151" s="26"/>
      <c r="D151" s="27"/>
      <c r="E151" s="27"/>
      <c r="F151" s="27"/>
      <c r="G151" s="27"/>
      <c r="H151" s="27"/>
      <c r="I151" s="27"/>
      <c r="J151" s="27"/>
      <c r="K151" s="27"/>
    </row>
    <row r="152" spans="1:27" s="29" customFormat="1" ht="24" customHeight="1" x14ac:dyDescent="0.25">
      <c r="A152" s="2" t="s">
        <v>172</v>
      </c>
      <c r="B152" s="27"/>
      <c r="C152" s="26"/>
      <c r="D152" s="27"/>
      <c r="E152" s="27"/>
      <c r="F152" s="27"/>
      <c r="G152" s="27"/>
      <c r="H152" s="27"/>
      <c r="I152" s="27"/>
      <c r="J152" s="27"/>
      <c r="K152" s="27"/>
      <c r="U152" s="3"/>
      <c r="V152" s="3"/>
      <c r="W152" s="3"/>
      <c r="X152" s="3"/>
      <c r="Y152" s="3"/>
      <c r="Z152" s="3"/>
      <c r="AA152" s="3"/>
    </row>
    <row r="153" spans="1:27" ht="24" customHeight="1" x14ac:dyDescent="0.2">
      <c r="A153" s="7"/>
      <c r="B153" s="27"/>
      <c r="C153" s="26"/>
      <c r="D153" s="27"/>
      <c r="E153" s="27"/>
      <c r="F153" s="27"/>
      <c r="G153" s="27"/>
      <c r="H153" s="27"/>
      <c r="I153" s="27"/>
      <c r="J153" s="27"/>
      <c r="K153" s="28" t="s">
        <v>1</v>
      </c>
    </row>
    <row r="154" spans="1:27" ht="24" customHeight="1" x14ac:dyDescent="0.25">
      <c r="E154" s="75"/>
      <c r="F154" s="75" t="s">
        <v>2</v>
      </c>
      <c r="G154" s="75"/>
      <c r="H154" s="29"/>
      <c r="I154" s="75"/>
      <c r="J154" s="75" t="s">
        <v>3</v>
      </c>
      <c r="K154" s="75"/>
    </row>
    <row r="155" spans="1:27" ht="24" customHeight="1" x14ac:dyDescent="0.2">
      <c r="C155" s="30"/>
      <c r="E155" s="31">
        <v>2020</v>
      </c>
      <c r="F155" s="32"/>
      <c r="G155" s="31">
        <v>2019</v>
      </c>
      <c r="H155" s="32"/>
      <c r="I155" s="31">
        <v>2020</v>
      </c>
      <c r="J155" s="32"/>
      <c r="K155" s="31">
        <v>2019</v>
      </c>
    </row>
    <row r="156" spans="1:27" ht="24" customHeight="1" x14ac:dyDescent="0.25">
      <c r="A156" s="56" t="s">
        <v>51</v>
      </c>
      <c r="B156" s="29"/>
      <c r="C156" s="57"/>
      <c r="D156" s="29"/>
      <c r="E156" s="58"/>
      <c r="F156" s="58"/>
      <c r="G156" s="58"/>
      <c r="H156" s="29"/>
      <c r="I156" s="58"/>
      <c r="J156" s="58"/>
      <c r="K156" s="58"/>
    </row>
    <row r="157" spans="1:27" ht="24" customHeight="1" x14ac:dyDescent="0.2">
      <c r="A157" s="12" t="s">
        <v>155</v>
      </c>
      <c r="C157" s="54"/>
      <c r="E157" s="10">
        <f>+E66</f>
        <v>87058</v>
      </c>
      <c r="F157" s="1"/>
      <c r="G157" s="10">
        <f>+G66</f>
        <v>-21718</v>
      </c>
      <c r="H157" s="1"/>
      <c r="I157" s="10">
        <v>83808</v>
      </c>
      <c r="J157" s="1"/>
      <c r="K157" s="10">
        <f>+K66</f>
        <v>-19653</v>
      </c>
    </row>
    <row r="158" spans="1:27" ht="24" customHeight="1" x14ac:dyDescent="0.2">
      <c r="A158" s="12" t="s">
        <v>162</v>
      </c>
      <c r="C158" s="54"/>
      <c r="E158" s="1"/>
      <c r="F158" s="1"/>
      <c r="G158" s="1"/>
      <c r="H158" s="1"/>
      <c r="I158" s="1"/>
      <c r="J158" s="1"/>
      <c r="K158" s="1"/>
    </row>
    <row r="159" spans="1:27" ht="24" customHeight="1" x14ac:dyDescent="0.2">
      <c r="A159" s="65" t="s">
        <v>153</v>
      </c>
      <c r="C159" s="54"/>
      <c r="E159" s="18"/>
      <c r="F159" s="18"/>
      <c r="G159" s="18"/>
      <c r="H159" s="18"/>
      <c r="I159" s="18"/>
      <c r="J159" s="18"/>
      <c r="K159" s="18"/>
    </row>
    <row r="160" spans="1:27" ht="24" customHeight="1" x14ac:dyDescent="0.2">
      <c r="A160" s="12" t="s">
        <v>114</v>
      </c>
      <c r="C160" s="54"/>
      <c r="E160" s="18">
        <v>0</v>
      </c>
      <c r="F160" s="18"/>
      <c r="G160" s="18">
        <v>0</v>
      </c>
      <c r="H160" s="18"/>
      <c r="I160" s="1">
        <v>-5494</v>
      </c>
      <c r="J160" s="1"/>
      <c r="K160" s="1">
        <v>-9983</v>
      </c>
    </row>
    <row r="161" spans="1:11" ht="24" customHeight="1" x14ac:dyDescent="0.2">
      <c r="A161" s="65" t="s">
        <v>52</v>
      </c>
      <c r="C161" s="54"/>
      <c r="E161" s="1">
        <v>46305</v>
      </c>
      <c r="F161" s="1"/>
      <c r="G161" s="1">
        <v>47942</v>
      </c>
      <c r="H161" s="1"/>
      <c r="I161" s="1">
        <v>28976</v>
      </c>
      <c r="J161" s="1"/>
      <c r="K161" s="1">
        <v>30570</v>
      </c>
    </row>
    <row r="162" spans="1:11" ht="24" customHeight="1" x14ac:dyDescent="0.2">
      <c r="A162" s="12" t="s">
        <v>201</v>
      </c>
      <c r="C162" s="54"/>
      <c r="E162" s="18"/>
      <c r="F162" s="18"/>
      <c r="G162" s="18"/>
      <c r="H162" s="18"/>
      <c r="I162" s="1"/>
      <c r="J162" s="1"/>
      <c r="K162" s="1"/>
    </row>
    <row r="163" spans="1:11" ht="24" customHeight="1" x14ac:dyDescent="0.2">
      <c r="A163" s="12" t="s">
        <v>202</v>
      </c>
      <c r="C163" s="54"/>
      <c r="E163" s="1">
        <v>-3153</v>
      </c>
      <c r="F163" s="1"/>
      <c r="G163" s="1">
        <v>-5005</v>
      </c>
      <c r="H163" s="1"/>
      <c r="I163" s="1">
        <v>-2120</v>
      </c>
      <c r="J163" s="1"/>
      <c r="K163" s="1">
        <v>-2291</v>
      </c>
    </row>
    <row r="164" spans="1:11" ht="24" customHeight="1" x14ac:dyDescent="0.2">
      <c r="A164" s="65" t="s">
        <v>211</v>
      </c>
      <c r="C164" s="54"/>
      <c r="E164" s="1">
        <v>19012</v>
      </c>
      <c r="F164" s="1"/>
      <c r="G164" s="1">
        <v>60026</v>
      </c>
      <c r="H164" s="1"/>
      <c r="I164" s="1">
        <v>6932</v>
      </c>
      <c r="J164" s="1"/>
      <c r="K164" s="1">
        <v>60249</v>
      </c>
    </row>
    <row r="165" spans="1:11" ht="24" customHeight="1" x14ac:dyDescent="0.2">
      <c r="A165" s="65" t="s">
        <v>138</v>
      </c>
      <c r="C165" s="54"/>
      <c r="E165" s="1">
        <v>-1030</v>
      </c>
      <c r="F165" s="1"/>
      <c r="G165" s="1">
        <v>-687</v>
      </c>
      <c r="H165" s="1"/>
      <c r="I165" s="1">
        <v>-702</v>
      </c>
      <c r="J165" s="1"/>
      <c r="K165" s="1">
        <v>-109</v>
      </c>
    </row>
    <row r="166" spans="1:11" ht="24" customHeight="1" x14ac:dyDescent="0.2">
      <c r="A166" s="65" t="s">
        <v>212</v>
      </c>
      <c r="C166" s="54"/>
      <c r="E166" s="1">
        <v>-4166</v>
      </c>
      <c r="F166" s="1"/>
      <c r="G166" s="1">
        <v>161</v>
      </c>
      <c r="H166" s="1"/>
      <c r="I166" s="1">
        <v>0</v>
      </c>
      <c r="J166" s="1"/>
      <c r="K166" s="1">
        <v>0</v>
      </c>
    </row>
    <row r="167" spans="1:11" ht="24" customHeight="1" x14ac:dyDescent="0.2">
      <c r="A167" s="65" t="s">
        <v>116</v>
      </c>
      <c r="C167" s="54"/>
      <c r="E167" s="1">
        <v>11046</v>
      </c>
      <c r="F167" s="13"/>
      <c r="G167" s="1">
        <v>40704</v>
      </c>
      <c r="H167" s="13"/>
      <c r="I167" s="1">
        <v>9321</v>
      </c>
      <c r="J167" s="1"/>
      <c r="K167" s="1">
        <v>35246</v>
      </c>
    </row>
    <row r="168" spans="1:11" ht="24" customHeight="1" x14ac:dyDescent="0.2">
      <c r="A168" s="65" t="s">
        <v>224</v>
      </c>
      <c r="C168" s="54"/>
      <c r="E168" s="1">
        <v>-2617</v>
      </c>
      <c r="F168" s="1"/>
      <c r="G168" s="1">
        <v>-11136</v>
      </c>
      <c r="H168" s="1"/>
      <c r="I168" s="1">
        <v>-4116</v>
      </c>
      <c r="J168" s="1"/>
      <c r="K168" s="1">
        <v>-2788</v>
      </c>
    </row>
    <row r="169" spans="1:11" ht="24" customHeight="1" x14ac:dyDescent="0.2">
      <c r="A169" s="65" t="s">
        <v>213</v>
      </c>
      <c r="C169" s="54"/>
      <c r="E169" s="1">
        <v>699</v>
      </c>
      <c r="F169" s="1"/>
      <c r="G169" s="1">
        <v>7158</v>
      </c>
      <c r="H169" s="1"/>
      <c r="I169" s="1">
        <v>699</v>
      </c>
      <c r="J169" s="1"/>
      <c r="K169" s="1">
        <v>886</v>
      </c>
    </row>
    <row r="170" spans="1:11" ht="24" customHeight="1" x14ac:dyDescent="0.2">
      <c r="A170" s="65" t="s">
        <v>203</v>
      </c>
      <c r="C170" s="54"/>
      <c r="E170" s="1">
        <v>-23308</v>
      </c>
      <c r="F170" s="1"/>
      <c r="G170" s="1">
        <v>-6500</v>
      </c>
      <c r="H170" s="1"/>
      <c r="I170" s="1">
        <v>-2197</v>
      </c>
      <c r="J170" s="1"/>
      <c r="K170" s="1">
        <v>-4697</v>
      </c>
    </row>
    <row r="171" spans="1:11" ht="24" customHeight="1" x14ac:dyDescent="0.2">
      <c r="A171" s="65" t="s">
        <v>204</v>
      </c>
      <c r="C171" s="54"/>
      <c r="E171" s="9">
        <v>4035</v>
      </c>
      <c r="F171" s="1"/>
      <c r="G171" s="9">
        <v>11323</v>
      </c>
      <c r="H171" s="1"/>
      <c r="I171" s="9">
        <v>1507</v>
      </c>
      <c r="J171" s="1"/>
      <c r="K171" s="9">
        <v>1477</v>
      </c>
    </row>
    <row r="172" spans="1:11" ht="24" customHeight="1" x14ac:dyDescent="0.2">
      <c r="A172" s="65" t="s">
        <v>139</v>
      </c>
      <c r="C172" s="54"/>
      <c r="E172" s="1"/>
      <c r="F172" s="1"/>
      <c r="G172" s="1"/>
      <c r="H172" s="1"/>
      <c r="I172" s="1"/>
      <c r="J172" s="1"/>
      <c r="K172" s="1"/>
    </row>
    <row r="173" spans="1:11" ht="24" customHeight="1" x14ac:dyDescent="0.2">
      <c r="A173" s="12" t="s">
        <v>97</v>
      </c>
      <c r="C173" s="54"/>
      <c r="E173" s="1">
        <f>SUM(E157:E171)</f>
        <v>133881</v>
      </c>
      <c r="F173" s="1"/>
      <c r="G173" s="1">
        <f>SUM(G157:G171)</f>
        <v>122268</v>
      </c>
      <c r="H173" s="1"/>
      <c r="I173" s="1">
        <f>SUM(I157:I171)</f>
        <v>116614</v>
      </c>
      <c r="J173" s="1"/>
      <c r="K173" s="1">
        <f>SUM(K157:K171)</f>
        <v>88907</v>
      </c>
    </row>
    <row r="174" spans="1:11" ht="24" customHeight="1" x14ac:dyDescent="0.2">
      <c r="A174" s="12" t="s">
        <v>53</v>
      </c>
      <c r="C174" s="54"/>
      <c r="E174" s="1"/>
      <c r="F174" s="1"/>
      <c r="G174" s="1"/>
      <c r="H174" s="1"/>
      <c r="I174" s="1"/>
      <c r="J174" s="1"/>
      <c r="K174" s="1"/>
    </row>
    <row r="175" spans="1:11" ht="24" customHeight="1" x14ac:dyDescent="0.2">
      <c r="A175" s="65" t="s">
        <v>108</v>
      </c>
      <c r="C175" s="54"/>
      <c r="E175" s="1">
        <v>455666</v>
      </c>
      <c r="F175" s="1"/>
      <c r="G175" s="1">
        <v>366339</v>
      </c>
      <c r="H175" s="1"/>
      <c r="I175" s="1">
        <v>150520</v>
      </c>
      <c r="J175" s="1"/>
      <c r="K175" s="1">
        <v>190262</v>
      </c>
    </row>
    <row r="176" spans="1:11" ht="24" customHeight="1" x14ac:dyDescent="0.2">
      <c r="A176" s="65" t="s">
        <v>54</v>
      </c>
      <c r="C176" s="54"/>
      <c r="E176" s="1">
        <v>-235581</v>
      </c>
      <c r="F176" s="1"/>
      <c r="G176" s="1">
        <v>-398987</v>
      </c>
      <c r="H176" s="1"/>
      <c r="I176" s="1">
        <v>-150936</v>
      </c>
      <c r="J176" s="1"/>
      <c r="K176" s="1">
        <v>-361441</v>
      </c>
    </row>
    <row r="177" spans="1:27" ht="24" customHeight="1" x14ac:dyDescent="0.2">
      <c r="A177" s="65" t="s">
        <v>55</v>
      </c>
      <c r="C177" s="54"/>
      <c r="E177" s="1">
        <v>-39887</v>
      </c>
      <c r="F177" s="1"/>
      <c r="G177" s="1">
        <v>-24831</v>
      </c>
      <c r="H177" s="1"/>
      <c r="I177" s="1">
        <v>-9460</v>
      </c>
      <c r="J177" s="1"/>
      <c r="K177" s="1">
        <v>-21066</v>
      </c>
    </row>
    <row r="178" spans="1:27" ht="24" customHeight="1" x14ac:dyDescent="0.2">
      <c r="A178" s="12" t="s">
        <v>56</v>
      </c>
      <c r="C178" s="54"/>
      <c r="E178" s="1"/>
      <c r="F178" s="1"/>
      <c r="G178" s="1"/>
      <c r="H178" s="1"/>
      <c r="I178" s="1"/>
      <c r="J178" s="1"/>
      <c r="K178" s="1"/>
    </row>
    <row r="179" spans="1:27" ht="24" customHeight="1" x14ac:dyDescent="0.2">
      <c r="A179" s="65" t="s">
        <v>109</v>
      </c>
      <c r="B179" s="7"/>
      <c r="C179" s="54"/>
      <c r="E179" s="1">
        <v>172658</v>
      </c>
      <c r="F179" s="1"/>
      <c r="G179" s="1">
        <v>-40360</v>
      </c>
      <c r="H179" s="1"/>
      <c r="I179" s="1">
        <v>241444</v>
      </c>
      <c r="J179" s="1"/>
      <c r="K179" s="1">
        <v>-50672</v>
      </c>
    </row>
    <row r="180" spans="1:27" ht="24" customHeight="1" x14ac:dyDescent="0.2">
      <c r="A180" s="12" t="s">
        <v>57</v>
      </c>
      <c r="C180" s="54"/>
      <c r="E180" s="9">
        <v>-12320</v>
      </c>
      <c r="F180" s="1"/>
      <c r="G180" s="9">
        <v>-16914</v>
      </c>
      <c r="H180" s="1"/>
      <c r="I180" s="9">
        <v>-16627</v>
      </c>
      <c r="J180" s="1"/>
      <c r="K180" s="9">
        <v>2815</v>
      </c>
    </row>
    <row r="181" spans="1:27" ht="24" customHeight="1" x14ac:dyDescent="0.2">
      <c r="A181" s="12" t="s">
        <v>209</v>
      </c>
      <c r="C181" s="54"/>
      <c r="E181" s="1">
        <f>SUM(E173:E180)</f>
        <v>474417</v>
      </c>
      <c r="F181" s="1"/>
      <c r="G181" s="1">
        <f>SUM(G173:G180)</f>
        <v>7515</v>
      </c>
      <c r="H181" s="1"/>
      <c r="I181" s="1">
        <f>SUM(I173:I180)</f>
        <v>331555</v>
      </c>
      <c r="J181" s="1"/>
      <c r="K181" s="1">
        <f>SUM(K173:K180)</f>
        <v>-151195</v>
      </c>
    </row>
    <row r="182" spans="1:27" ht="24" customHeight="1" x14ac:dyDescent="0.2">
      <c r="A182" s="12" t="s">
        <v>99</v>
      </c>
      <c r="C182" s="54"/>
      <c r="E182" s="1">
        <v>-3797</v>
      </c>
      <c r="F182" s="1"/>
      <c r="G182" s="1">
        <v>-2099</v>
      </c>
      <c r="H182" s="1"/>
      <c r="I182" s="1">
        <v>-3148</v>
      </c>
      <c r="J182" s="1"/>
      <c r="K182" s="1">
        <v>-1591</v>
      </c>
    </row>
    <row r="183" spans="1:27" ht="24" customHeight="1" x14ac:dyDescent="0.2">
      <c r="A183" s="12" t="s">
        <v>58</v>
      </c>
      <c r="C183" s="54"/>
      <c r="E183" s="1">
        <v>-4241</v>
      </c>
      <c r="F183" s="1"/>
      <c r="G183" s="1">
        <v>-11792</v>
      </c>
      <c r="H183" s="1"/>
      <c r="I183" s="1">
        <v>-1512</v>
      </c>
      <c r="J183" s="1"/>
      <c r="K183" s="1">
        <v>-1505</v>
      </c>
    </row>
    <row r="184" spans="1:27" ht="24" customHeight="1" x14ac:dyDescent="0.2">
      <c r="A184" s="12" t="s">
        <v>59</v>
      </c>
      <c r="C184" s="54"/>
      <c r="E184" s="9">
        <v>-15191</v>
      </c>
      <c r="F184" s="10"/>
      <c r="G184" s="9">
        <v>-29529</v>
      </c>
      <c r="H184" s="10"/>
      <c r="I184" s="9">
        <v>-14796</v>
      </c>
      <c r="J184" s="10"/>
      <c r="K184" s="9">
        <v>-29081</v>
      </c>
    </row>
    <row r="185" spans="1:27" s="7" customFormat="1" ht="24" customHeight="1" x14ac:dyDescent="0.25">
      <c r="A185" s="56" t="s">
        <v>214</v>
      </c>
      <c r="B185" s="3"/>
      <c r="C185" s="54"/>
      <c r="D185" s="3"/>
      <c r="E185" s="9">
        <f>SUM(E181:E184)</f>
        <v>451188</v>
      </c>
      <c r="F185" s="1"/>
      <c r="G185" s="9">
        <f>SUM(G181:G184)</f>
        <v>-35905</v>
      </c>
      <c r="H185" s="1"/>
      <c r="I185" s="9">
        <f>SUM(I181:I184)</f>
        <v>312099</v>
      </c>
      <c r="J185" s="1"/>
      <c r="K185" s="9">
        <f>SUM(K181:K184)</f>
        <v>-183372</v>
      </c>
      <c r="U185" s="3"/>
      <c r="V185" s="3"/>
      <c r="W185" s="3"/>
      <c r="X185" s="3"/>
      <c r="Y185" s="3"/>
      <c r="Z185" s="3"/>
      <c r="AA185" s="3"/>
    </row>
    <row r="186" spans="1:27" s="7" customFormat="1" ht="24" customHeight="1" x14ac:dyDescent="0.2">
      <c r="A186" s="65"/>
      <c r="C186" s="54"/>
      <c r="D186" s="3"/>
      <c r="E186" s="3"/>
      <c r="F186" s="3"/>
      <c r="G186" s="3"/>
      <c r="H186" s="3"/>
      <c r="I186" s="3"/>
      <c r="J186" s="3"/>
      <c r="K186" s="3"/>
      <c r="U186" s="3"/>
      <c r="V186" s="3"/>
      <c r="W186" s="3"/>
      <c r="X186" s="3"/>
      <c r="Y186" s="3"/>
      <c r="Z186" s="3"/>
      <c r="AA186" s="3"/>
    </row>
    <row r="187" spans="1:27" s="7" customFormat="1" ht="24" customHeight="1" x14ac:dyDescent="0.2">
      <c r="A187" s="60" t="s">
        <v>147</v>
      </c>
      <c r="C187" s="54"/>
      <c r="D187" s="3"/>
      <c r="E187" s="3"/>
      <c r="F187" s="16"/>
      <c r="G187" s="3"/>
      <c r="H187" s="3"/>
      <c r="I187" s="3"/>
      <c r="J187" s="3"/>
      <c r="K187" s="3"/>
      <c r="U187" s="3"/>
      <c r="V187" s="3"/>
      <c r="W187" s="3"/>
      <c r="X187" s="3"/>
      <c r="Y187" s="3"/>
      <c r="Z187" s="3"/>
      <c r="AA187" s="3"/>
    </row>
    <row r="188" spans="1:27" s="7" customFormat="1" ht="24" customHeight="1" x14ac:dyDescent="0.2">
      <c r="A188" s="20"/>
      <c r="B188" s="21"/>
      <c r="C188" s="54"/>
      <c r="D188" s="3"/>
      <c r="E188" s="3"/>
      <c r="F188" s="3"/>
      <c r="G188" s="3"/>
      <c r="H188" s="3"/>
      <c r="I188" s="3"/>
      <c r="J188" s="3"/>
      <c r="K188" s="55" t="s">
        <v>38</v>
      </c>
      <c r="U188" s="3"/>
      <c r="V188" s="3"/>
      <c r="W188" s="3"/>
      <c r="X188" s="3"/>
      <c r="Y188" s="3"/>
      <c r="Z188" s="3"/>
      <c r="AA188" s="3"/>
    </row>
    <row r="189" spans="1:27" ht="24" customHeight="1" x14ac:dyDescent="0.25">
      <c r="A189" s="2" t="s">
        <v>0</v>
      </c>
      <c r="B189" s="63"/>
      <c r="C189" s="26"/>
      <c r="D189" s="27"/>
      <c r="E189" s="27"/>
      <c r="F189" s="27"/>
      <c r="G189" s="27"/>
      <c r="H189" s="27"/>
      <c r="I189" s="27"/>
      <c r="J189" s="27"/>
      <c r="K189" s="27"/>
    </row>
    <row r="190" spans="1:27" ht="24" customHeight="1" x14ac:dyDescent="0.25">
      <c r="A190" s="2" t="s">
        <v>124</v>
      </c>
      <c r="B190" s="63"/>
      <c r="C190" s="26"/>
      <c r="D190" s="27"/>
      <c r="E190" s="27"/>
      <c r="F190" s="27"/>
      <c r="G190" s="27"/>
      <c r="H190" s="27"/>
      <c r="I190" s="27"/>
      <c r="J190" s="27"/>
      <c r="K190" s="27"/>
    </row>
    <row r="191" spans="1:27" ht="24" customHeight="1" x14ac:dyDescent="0.25">
      <c r="A191" s="2" t="s">
        <v>172</v>
      </c>
      <c r="B191" s="27"/>
      <c r="C191" s="26"/>
      <c r="D191" s="27"/>
      <c r="E191" s="27"/>
      <c r="F191" s="27"/>
      <c r="G191" s="27"/>
      <c r="H191" s="27"/>
      <c r="I191" s="27"/>
      <c r="J191" s="27"/>
      <c r="K191" s="27"/>
    </row>
    <row r="192" spans="1:27" ht="24" customHeight="1" x14ac:dyDescent="0.2">
      <c r="A192" s="7"/>
      <c r="B192" s="27"/>
      <c r="C192" s="26"/>
      <c r="D192" s="27"/>
      <c r="E192" s="27"/>
      <c r="F192" s="27"/>
      <c r="G192" s="27"/>
      <c r="H192" s="27"/>
      <c r="I192" s="27"/>
      <c r="J192" s="27"/>
      <c r="K192" s="28" t="s">
        <v>1</v>
      </c>
    </row>
    <row r="193" spans="1:27" s="21" customFormat="1" ht="24" customHeight="1" x14ac:dyDescent="0.25">
      <c r="A193" s="12"/>
      <c r="B193" s="3"/>
      <c r="C193" s="12"/>
      <c r="D193" s="3"/>
      <c r="E193" s="75"/>
      <c r="F193" s="75" t="s">
        <v>2</v>
      </c>
      <c r="G193" s="75"/>
      <c r="H193" s="29"/>
      <c r="I193" s="75"/>
      <c r="J193" s="75" t="s">
        <v>3</v>
      </c>
      <c r="K193" s="75"/>
      <c r="U193" s="3"/>
      <c r="V193" s="3"/>
      <c r="W193" s="3"/>
      <c r="X193" s="3"/>
      <c r="Y193" s="3"/>
      <c r="Z193" s="3"/>
      <c r="AA193" s="3"/>
    </row>
    <row r="194" spans="1:27" s="21" customFormat="1" ht="24" customHeight="1" x14ac:dyDescent="0.2">
      <c r="A194" s="12"/>
      <c r="B194" s="3"/>
      <c r="C194" s="30"/>
      <c r="D194" s="3"/>
      <c r="E194" s="31">
        <v>2020</v>
      </c>
      <c r="F194" s="32"/>
      <c r="G194" s="31">
        <v>2019</v>
      </c>
      <c r="H194" s="32"/>
      <c r="I194" s="31">
        <v>2020</v>
      </c>
      <c r="J194" s="32"/>
      <c r="K194" s="31">
        <v>2019</v>
      </c>
      <c r="U194" s="3"/>
      <c r="V194" s="3"/>
      <c r="W194" s="3"/>
      <c r="X194" s="3"/>
      <c r="Y194" s="3"/>
      <c r="Z194" s="3"/>
      <c r="AA194" s="3"/>
    </row>
    <row r="195" spans="1:27" ht="24" customHeight="1" x14ac:dyDescent="0.25">
      <c r="A195" s="56" t="s">
        <v>60</v>
      </c>
      <c r="B195" s="29"/>
      <c r="C195" s="54"/>
      <c r="E195" s="25"/>
      <c r="F195" s="16"/>
      <c r="G195" s="25"/>
      <c r="I195" s="25"/>
      <c r="J195" s="16"/>
      <c r="K195" s="25"/>
    </row>
    <row r="196" spans="1:27" ht="24" customHeight="1" x14ac:dyDescent="0.2">
      <c r="A196" s="12" t="s">
        <v>156</v>
      </c>
      <c r="B196" s="21"/>
      <c r="C196" s="64"/>
      <c r="D196" s="21"/>
      <c r="E196" s="10">
        <v>23300</v>
      </c>
      <c r="F196" s="10"/>
      <c r="G196" s="10">
        <v>6623</v>
      </c>
      <c r="H196" s="10"/>
      <c r="I196" s="10">
        <v>1731</v>
      </c>
      <c r="J196" s="10"/>
      <c r="K196" s="10">
        <v>4823</v>
      </c>
    </row>
    <row r="197" spans="1:27" ht="24" customHeight="1" x14ac:dyDescent="0.2">
      <c r="A197" s="12" t="s">
        <v>215</v>
      </c>
      <c r="C197" s="54"/>
      <c r="E197" s="10" t="s">
        <v>210</v>
      </c>
      <c r="F197" s="1"/>
      <c r="G197" s="10">
        <v>0</v>
      </c>
      <c r="H197" s="1"/>
      <c r="I197" s="10">
        <v>5494</v>
      </c>
      <c r="J197" s="1"/>
      <c r="K197" s="10">
        <v>9983</v>
      </c>
    </row>
    <row r="198" spans="1:27" ht="24" customHeight="1" x14ac:dyDescent="0.2">
      <c r="A198" s="86" t="s">
        <v>205</v>
      </c>
      <c r="C198" s="54"/>
      <c r="E198" s="10">
        <v>-201000</v>
      </c>
      <c r="F198" s="1"/>
      <c r="G198" s="10">
        <v>100121</v>
      </c>
      <c r="H198" s="1"/>
      <c r="I198" s="10">
        <v>-201000</v>
      </c>
      <c r="J198" s="1"/>
      <c r="K198" s="10">
        <v>100121</v>
      </c>
    </row>
    <row r="199" spans="1:27" ht="24" customHeight="1" x14ac:dyDescent="0.2">
      <c r="A199" s="86" t="s">
        <v>206</v>
      </c>
      <c r="C199" s="54"/>
      <c r="E199" s="10">
        <v>-19000</v>
      </c>
      <c r="F199" s="1"/>
      <c r="G199" s="10">
        <v>-6400</v>
      </c>
      <c r="H199" s="1"/>
      <c r="I199" s="10">
        <v>0</v>
      </c>
      <c r="J199" s="1"/>
      <c r="K199" s="10">
        <v>0</v>
      </c>
    </row>
    <row r="200" spans="1:27" ht="24" customHeight="1" x14ac:dyDescent="0.2">
      <c r="A200" s="86" t="s">
        <v>207</v>
      </c>
      <c r="C200" s="54"/>
      <c r="E200" s="10">
        <v>75500</v>
      </c>
      <c r="F200" s="1"/>
      <c r="G200" s="10">
        <v>0</v>
      </c>
      <c r="H200" s="1"/>
      <c r="I200" s="10">
        <v>0</v>
      </c>
      <c r="J200" s="1"/>
      <c r="K200" s="10">
        <v>0</v>
      </c>
    </row>
    <row r="201" spans="1:27" ht="24" customHeight="1" x14ac:dyDescent="0.2">
      <c r="A201" s="12" t="s">
        <v>61</v>
      </c>
      <c r="B201" s="21"/>
      <c r="C201" s="64"/>
      <c r="D201" s="21"/>
      <c r="E201" s="10">
        <v>-287188</v>
      </c>
      <c r="F201" s="10"/>
      <c r="G201" s="10">
        <v>-50262</v>
      </c>
      <c r="H201" s="10"/>
      <c r="I201" s="10">
        <v>-255142</v>
      </c>
      <c r="J201" s="10"/>
      <c r="K201" s="10">
        <v>-28010</v>
      </c>
    </row>
    <row r="202" spans="1:27" ht="24" customHeight="1" x14ac:dyDescent="0.2">
      <c r="A202" s="65" t="s">
        <v>115</v>
      </c>
      <c r="C202" s="54"/>
      <c r="E202" s="1">
        <v>2707</v>
      </c>
      <c r="F202" s="1"/>
      <c r="G202" s="1">
        <v>1896</v>
      </c>
      <c r="H202" s="1"/>
      <c r="I202" s="10">
        <v>1593</v>
      </c>
      <c r="J202" s="1"/>
      <c r="K202" s="10">
        <v>1308</v>
      </c>
    </row>
    <row r="203" spans="1:27" ht="24" customHeight="1" x14ac:dyDescent="0.2">
      <c r="A203" s="65" t="s">
        <v>216</v>
      </c>
      <c r="B203" s="21"/>
      <c r="C203" s="64"/>
      <c r="D203" s="21"/>
      <c r="E203" s="9">
        <v>57968</v>
      </c>
      <c r="F203" s="10"/>
      <c r="G203" s="9">
        <v>-4771</v>
      </c>
      <c r="H203" s="10"/>
      <c r="I203" s="9">
        <v>51289</v>
      </c>
      <c r="J203" s="10"/>
      <c r="K203" s="9">
        <v>-5727</v>
      </c>
    </row>
    <row r="204" spans="1:27" ht="24" customHeight="1" x14ac:dyDescent="0.25">
      <c r="A204" s="56" t="s">
        <v>217</v>
      </c>
      <c r="C204" s="54"/>
      <c r="E204" s="9">
        <f>SUM(E196:E203)</f>
        <v>-347713</v>
      </c>
      <c r="F204" s="1"/>
      <c r="G204" s="9">
        <f>SUM(G196:G203)</f>
        <v>47207</v>
      </c>
      <c r="H204" s="1"/>
      <c r="I204" s="9">
        <f>SUM(I196:I203)</f>
        <v>-396035</v>
      </c>
      <c r="J204" s="1"/>
      <c r="K204" s="9">
        <f>SUM(K196:K203)</f>
        <v>82498</v>
      </c>
    </row>
    <row r="205" spans="1:27" ht="24" customHeight="1" x14ac:dyDescent="0.25">
      <c r="A205" s="56" t="s">
        <v>62</v>
      </c>
      <c r="C205" s="54"/>
      <c r="E205" s="1"/>
      <c r="F205" s="1"/>
      <c r="G205" s="1"/>
      <c r="H205" s="1"/>
      <c r="I205" s="1"/>
      <c r="J205" s="1"/>
      <c r="K205" s="1"/>
    </row>
    <row r="206" spans="1:27" ht="24" customHeight="1" x14ac:dyDescent="0.25">
      <c r="A206" s="65" t="s">
        <v>223</v>
      </c>
      <c r="B206" s="29"/>
      <c r="C206" s="54"/>
      <c r="E206" s="1">
        <v>25990</v>
      </c>
      <c r="F206" s="1"/>
      <c r="G206" s="1">
        <v>-28875</v>
      </c>
      <c r="H206" s="1"/>
      <c r="I206" s="1">
        <v>0</v>
      </c>
      <c r="J206" s="1"/>
      <c r="K206" s="1">
        <v>0</v>
      </c>
    </row>
    <row r="207" spans="1:27" ht="24" customHeight="1" x14ac:dyDescent="0.2">
      <c r="A207" s="65" t="s">
        <v>141</v>
      </c>
      <c r="B207" s="7"/>
      <c r="C207" s="54"/>
      <c r="E207" s="1">
        <v>34344</v>
      </c>
      <c r="F207" s="1"/>
      <c r="G207" s="1">
        <v>-49753</v>
      </c>
      <c r="H207" s="1"/>
      <c r="I207" s="1">
        <v>107613</v>
      </c>
      <c r="J207" s="1"/>
      <c r="K207" s="1">
        <v>66516</v>
      </c>
    </row>
    <row r="208" spans="1:27" ht="24" customHeight="1" x14ac:dyDescent="0.2">
      <c r="A208" s="65" t="s">
        <v>133</v>
      </c>
      <c r="B208" s="7"/>
      <c r="C208" s="54"/>
      <c r="E208" s="10">
        <v>-78965</v>
      </c>
      <c r="F208" s="1"/>
      <c r="G208" s="10">
        <v>-177180</v>
      </c>
      <c r="H208" s="1"/>
      <c r="I208" s="10">
        <v>-78965</v>
      </c>
      <c r="J208" s="1"/>
      <c r="K208" s="10">
        <v>-177180</v>
      </c>
    </row>
    <row r="209" spans="1:11" ht="24" customHeight="1" x14ac:dyDescent="0.25">
      <c r="A209" s="56" t="s">
        <v>218</v>
      </c>
      <c r="B209" s="7"/>
      <c r="C209" s="54"/>
      <c r="E209" s="11">
        <f>SUM(E206:E208)</f>
        <v>-18631</v>
      </c>
      <c r="F209" s="1"/>
      <c r="G209" s="11">
        <f>SUM(G206:G208)</f>
        <v>-255808</v>
      </c>
      <c r="H209" s="1"/>
      <c r="I209" s="11">
        <f>SUM(I206:I208)</f>
        <v>28648</v>
      </c>
      <c r="J209" s="1"/>
      <c r="K209" s="11">
        <f>SUM(K206:K208)</f>
        <v>-110664</v>
      </c>
    </row>
    <row r="210" spans="1:11" ht="24" customHeight="1" x14ac:dyDescent="0.25">
      <c r="A210" s="56" t="s">
        <v>63</v>
      </c>
      <c r="C210" s="54"/>
      <c r="E210" s="9">
        <v>843</v>
      </c>
      <c r="F210" s="1"/>
      <c r="G210" s="9">
        <v>-4720</v>
      </c>
      <c r="H210" s="1"/>
      <c r="I210" s="9">
        <v>0</v>
      </c>
      <c r="J210" s="1"/>
      <c r="K210" s="9">
        <v>0</v>
      </c>
    </row>
    <row r="211" spans="1:11" ht="24" customHeight="1" x14ac:dyDescent="0.25">
      <c r="A211" s="56" t="s">
        <v>163</v>
      </c>
      <c r="C211" s="54"/>
      <c r="E211" s="10">
        <f>SUM(E185,E204,E209,E210)</f>
        <v>85687</v>
      </c>
      <c r="F211" s="1"/>
      <c r="G211" s="10">
        <f>SUM(G185,G204,G209,G210)</f>
        <v>-249226</v>
      </c>
      <c r="H211" s="1"/>
      <c r="I211" s="10">
        <f>SUM(I185,I204,I209,I210)</f>
        <v>-55288</v>
      </c>
      <c r="J211" s="1"/>
      <c r="K211" s="10">
        <f>SUM(K185,K204,K209,K210)</f>
        <v>-211538</v>
      </c>
    </row>
    <row r="212" spans="1:11" ht="24" customHeight="1" x14ac:dyDescent="0.2">
      <c r="A212" s="12" t="s">
        <v>219</v>
      </c>
      <c r="C212" s="54"/>
      <c r="E212" s="1">
        <v>-250</v>
      </c>
      <c r="F212" s="1"/>
      <c r="G212" s="1">
        <v>649</v>
      </c>
      <c r="H212" s="1"/>
      <c r="I212" s="1">
        <v>0</v>
      </c>
      <c r="J212" s="1"/>
      <c r="K212" s="1">
        <v>0</v>
      </c>
    </row>
    <row r="213" spans="1:11" ht="24" customHeight="1" x14ac:dyDescent="0.2">
      <c r="A213" s="65" t="s">
        <v>64</v>
      </c>
      <c r="C213" s="54"/>
      <c r="E213" s="9">
        <v>885451</v>
      </c>
      <c r="F213" s="1"/>
      <c r="G213" s="9">
        <v>1034508</v>
      </c>
      <c r="H213" s="1"/>
      <c r="I213" s="9">
        <v>599056</v>
      </c>
      <c r="J213" s="1"/>
      <c r="K213" s="9">
        <v>750782</v>
      </c>
    </row>
    <row r="214" spans="1:11" ht="24" customHeight="1" thickBot="1" x14ac:dyDescent="0.3">
      <c r="A214" s="72" t="s">
        <v>65</v>
      </c>
      <c r="C214" s="54"/>
      <c r="E214" s="17">
        <f>SUM(E211:E213)</f>
        <v>970888</v>
      </c>
      <c r="F214" s="1"/>
      <c r="G214" s="17">
        <f>SUM(G211:G213)</f>
        <v>785931</v>
      </c>
      <c r="H214" s="1"/>
      <c r="I214" s="17">
        <f>SUM(I211:I213)</f>
        <v>543768</v>
      </c>
      <c r="J214" s="1"/>
      <c r="K214" s="17">
        <f>SUM(K211:K213)</f>
        <v>539244</v>
      </c>
    </row>
    <row r="215" spans="1:11" ht="24" customHeight="1" thickTop="1" x14ac:dyDescent="0.2">
      <c r="A215" s="3"/>
      <c r="C215" s="54"/>
      <c r="E215" s="76">
        <f>+E214-BS!E11</f>
        <v>0</v>
      </c>
      <c r="F215" s="76"/>
      <c r="G215" s="76">
        <f>G214-785931</f>
        <v>0</v>
      </c>
      <c r="H215" s="76"/>
      <c r="I215" s="76">
        <f>+I214-BS!I11</f>
        <v>0</v>
      </c>
      <c r="J215" s="76"/>
      <c r="K215" s="76">
        <f>K214-539244</f>
        <v>0</v>
      </c>
    </row>
    <row r="216" spans="1:11" ht="24" customHeight="1" x14ac:dyDescent="0.2">
      <c r="A216" s="3"/>
      <c r="B216" s="7"/>
      <c r="C216" s="54"/>
      <c r="E216" s="1"/>
      <c r="F216" s="1"/>
      <c r="G216" s="1"/>
      <c r="H216" s="1"/>
      <c r="I216" s="1"/>
      <c r="J216" s="1"/>
      <c r="K216" s="1"/>
    </row>
    <row r="217" spans="1:11" ht="24" customHeight="1" x14ac:dyDescent="0.2">
      <c r="A217" s="60" t="s">
        <v>147</v>
      </c>
      <c r="B217" s="7"/>
      <c r="C217" s="54"/>
      <c r="E217" s="16"/>
      <c r="F217" s="16"/>
      <c r="G217" s="16"/>
    </row>
    <row r="218" spans="1:11" ht="24" customHeight="1" x14ac:dyDescent="0.2">
      <c r="B218" s="7"/>
      <c r="C218" s="54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5" manualBreakCount="5">
    <brk id="39" max="10" man="1"/>
    <brk id="78" max="10" man="1"/>
    <brk id="113" max="10" man="1"/>
    <brk id="148" max="10" man="1"/>
    <brk id="18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C06F-C06F-4D57-8503-C984386005D9}">
  <sheetPr>
    <pageSetUpPr fitToPage="1"/>
  </sheetPr>
  <dimension ref="A1:Y33"/>
  <sheetViews>
    <sheetView showGridLines="0" view="pageBreakPreview" zoomScale="70" zoomScaleNormal="80" zoomScaleSheetLayoutView="70" workbookViewId="0">
      <selection activeCell="A27" sqref="A27"/>
    </sheetView>
  </sheetViews>
  <sheetFormatPr defaultColWidth="9.28515625" defaultRowHeight="24" customHeight="1" x14ac:dyDescent="0.2"/>
  <cols>
    <col min="1" max="1" width="41.28515625" style="87" customWidth="1"/>
    <col min="2" max="2" width="1.42578125" style="87" customWidth="1"/>
    <col min="3" max="3" width="14.7109375" style="87" customWidth="1"/>
    <col min="4" max="4" width="1.42578125" style="87" customWidth="1"/>
    <col min="5" max="5" width="14.7109375" style="87" customWidth="1"/>
    <col min="6" max="6" width="1.42578125" style="87" customWidth="1"/>
    <col min="7" max="7" width="23.5703125" style="87" customWidth="1"/>
    <col min="8" max="8" width="1.42578125" style="87" customWidth="1"/>
    <col min="9" max="9" width="23.5703125" style="87" customWidth="1"/>
    <col min="10" max="10" width="1.42578125" style="87" customWidth="1"/>
    <col min="11" max="11" width="14.7109375" style="87" customWidth="1"/>
    <col min="12" max="12" width="1.42578125" style="87" customWidth="1"/>
    <col min="13" max="13" width="14.7109375" style="87" customWidth="1"/>
    <col min="14" max="14" width="1.42578125" style="87" customWidth="1"/>
    <col min="15" max="15" width="25.28515625" style="87" bestFit="1" customWidth="1"/>
    <col min="16" max="16" width="1.42578125" style="87" customWidth="1"/>
    <col min="17" max="17" width="29.28515625" style="87" bestFit="1" customWidth="1"/>
    <col min="18" max="18" width="1.42578125" style="87" customWidth="1"/>
    <col min="19" max="19" width="25.5703125" style="87" customWidth="1"/>
    <col min="20" max="20" width="1.42578125" style="87" customWidth="1"/>
    <col min="21" max="21" width="14.7109375" style="87" customWidth="1"/>
    <col min="22" max="22" width="1.42578125" style="87" customWidth="1"/>
    <col min="23" max="23" width="14.7109375" style="87" customWidth="1"/>
    <col min="24" max="24" width="1.42578125" style="87" customWidth="1"/>
    <col min="25" max="25" width="14.7109375" style="87" customWidth="1"/>
    <col min="26" max="26" width="1.42578125" style="87" customWidth="1"/>
    <col min="27" max="16384" width="9.28515625" style="87"/>
  </cols>
  <sheetData>
    <row r="1" spans="1:25" ht="24" customHeight="1" x14ac:dyDescent="0.2">
      <c r="Y1" s="61" t="s">
        <v>38</v>
      </c>
    </row>
    <row r="2" spans="1:25" ht="24" customHeight="1" x14ac:dyDescent="0.25">
      <c r="A2" s="73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1:25" ht="24" customHeight="1" x14ac:dyDescent="0.25">
      <c r="A3" s="73" t="s">
        <v>121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</row>
    <row r="4" spans="1:25" ht="24" customHeight="1" x14ac:dyDescent="0.25">
      <c r="A4" s="56" t="s">
        <v>172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5" ht="24" customHeight="1" x14ac:dyDescent="0.2">
      <c r="A5" s="86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3" t="s">
        <v>1</v>
      </c>
    </row>
    <row r="6" spans="1:25" s="88" customFormat="1" ht="24" customHeight="1" x14ac:dyDescent="0.25">
      <c r="A6" s="145"/>
      <c r="B6" s="141"/>
      <c r="C6" s="173" t="s">
        <v>2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</row>
    <row r="7" spans="1:25" s="85" customFormat="1" ht="24" customHeight="1" x14ac:dyDescent="0.2">
      <c r="A7" s="92"/>
      <c r="C7" s="175" t="s">
        <v>79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</row>
    <row r="8" spans="1:25" s="85" customFormat="1" ht="24" customHeight="1" x14ac:dyDescent="0.2">
      <c r="A8" s="92"/>
      <c r="I8" s="85" t="s">
        <v>184</v>
      </c>
      <c r="O8" s="175" t="s">
        <v>146</v>
      </c>
      <c r="P8" s="175"/>
      <c r="Q8" s="175"/>
      <c r="R8" s="175"/>
      <c r="S8" s="175"/>
    </row>
    <row r="9" spans="1:25" s="85" customFormat="1" ht="24" customHeight="1" x14ac:dyDescent="0.2">
      <c r="A9" s="92"/>
      <c r="I9" s="85" t="s">
        <v>185</v>
      </c>
      <c r="O9" s="176" t="s">
        <v>183</v>
      </c>
      <c r="P9" s="176"/>
      <c r="Q9" s="176"/>
      <c r="S9" s="138"/>
    </row>
    <row r="10" spans="1:25" s="85" customFormat="1" ht="24" customHeight="1" x14ac:dyDescent="0.2">
      <c r="A10" s="92"/>
      <c r="G10" s="85" t="s">
        <v>126</v>
      </c>
      <c r="I10" s="85" t="s">
        <v>186</v>
      </c>
      <c r="O10" s="85" t="s">
        <v>112</v>
      </c>
      <c r="Q10" s="23" t="s">
        <v>182</v>
      </c>
      <c r="U10" s="85" t="s">
        <v>70</v>
      </c>
      <c r="W10" s="85" t="s">
        <v>91</v>
      </c>
    </row>
    <row r="11" spans="1:25" s="85" customFormat="1" ht="24" customHeight="1" x14ac:dyDescent="0.2">
      <c r="A11" s="92"/>
      <c r="C11" s="85" t="s">
        <v>71</v>
      </c>
      <c r="G11" s="85" t="s">
        <v>127</v>
      </c>
      <c r="I11" s="85" t="s">
        <v>187</v>
      </c>
      <c r="O11" s="85" t="s">
        <v>88</v>
      </c>
      <c r="Q11" s="23" t="s">
        <v>181</v>
      </c>
      <c r="U11" s="85" t="s">
        <v>72</v>
      </c>
      <c r="W11" s="85" t="s">
        <v>92</v>
      </c>
      <c r="Y11" s="85" t="s">
        <v>69</v>
      </c>
    </row>
    <row r="12" spans="1:25" s="85" customFormat="1" ht="24" customHeight="1" x14ac:dyDescent="0.2">
      <c r="A12" s="92"/>
      <c r="C12" s="85" t="s">
        <v>73</v>
      </c>
      <c r="G12" s="85" t="s">
        <v>129</v>
      </c>
      <c r="I12" s="85" t="s">
        <v>188</v>
      </c>
      <c r="K12" s="176" t="s">
        <v>34</v>
      </c>
      <c r="L12" s="176"/>
      <c r="M12" s="176"/>
      <c r="O12" s="85" t="s">
        <v>128</v>
      </c>
      <c r="Q12" s="23" t="s">
        <v>180</v>
      </c>
      <c r="S12" s="85" t="s">
        <v>69</v>
      </c>
      <c r="U12" s="85" t="s">
        <v>110</v>
      </c>
      <c r="W12" s="85" t="s">
        <v>93</v>
      </c>
      <c r="Y12" s="85" t="s">
        <v>89</v>
      </c>
    </row>
    <row r="13" spans="1:25" s="85" customFormat="1" ht="24" customHeight="1" x14ac:dyDescent="0.2">
      <c r="A13" s="92"/>
      <c r="C13" s="136" t="s">
        <v>66</v>
      </c>
      <c r="E13" s="136" t="s">
        <v>33</v>
      </c>
      <c r="G13" s="136" t="s">
        <v>148</v>
      </c>
      <c r="I13" s="136" t="s">
        <v>189</v>
      </c>
      <c r="K13" s="136" t="s">
        <v>67</v>
      </c>
      <c r="M13" s="136" t="s">
        <v>68</v>
      </c>
      <c r="O13" s="136" t="s">
        <v>130</v>
      </c>
      <c r="Q13" s="79" t="s">
        <v>179</v>
      </c>
      <c r="S13" s="136" t="s">
        <v>178</v>
      </c>
      <c r="U13" s="136" t="s">
        <v>94</v>
      </c>
      <c r="W13" s="136" t="s">
        <v>95</v>
      </c>
      <c r="Y13" s="136" t="s">
        <v>90</v>
      </c>
    </row>
    <row r="14" spans="1:25" s="85" customFormat="1" ht="24" customHeight="1" x14ac:dyDescent="0.2">
      <c r="A14" s="92"/>
    </row>
    <row r="15" spans="1:25" ht="24" customHeight="1" x14ac:dyDescent="0.25">
      <c r="A15" s="80" t="s">
        <v>150</v>
      </c>
      <c r="C15" s="118">
        <v>1989531</v>
      </c>
      <c r="D15" s="118"/>
      <c r="E15" s="118">
        <v>1105934</v>
      </c>
      <c r="F15" s="118"/>
      <c r="G15" s="118">
        <v>13145</v>
      </c>
      <c r="H15" s="118"/>
      <c r="I15" s="118">
        <v>0</v>
      </c>
      <c r="J15" s="118"/>
      <c r="K15" s="118">
        <v>198953</v>
      </c>
      <c r="L15" s="118"/>
      <c r="M15" s="118">
        <v>1067106</v>
      </c>
      <c r="N15" s="118"/>
      <c r="O15" s="118">
        <v>-4479</v>
      </c>
      <c r="P15" s="118"/>
      <c r="Q15" s="118">
        <v>0</v>
      </c>
      <c r="R15" s="118"/>
      <c r="S15" s="118">
        <v>-4479</v>
      </c>
      <c r="T15" s="118"/>
      <c r="U15" s="128">
        <f>+C15+E15+G15+I15+K15+M15+O15</f>
        <v>4370190</v>
      </c>
      <c r="V15" s="118"/>
      <c r="W15" s="118">
        <v>90261</v>
      </c>
      <c r="X15" s="118"/>
      <c r="Y15" s="118">
        <f t="shared" ref="Y15:Y19" si="0">SUM(U15:W15)</f>
        <v>4460451</v>
      </c>
    </row>
    <row r="16" spans="1:25" ht="24" customHeight="1" x14ac:dyDescent="0.2">
      <c r="A16" s="86" t="s">
        <v>157</v>
      </c>
      <c r="C16" s="128">
        <v>0</v>
      </c>
      <c r="D16" s="128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0</v>
      </c>
      <c r="L16" s="128"/>
      <c r="M16" s="19">
        <v>-14926</v>
      </c>
      <c r="N16" s="128"/>
      <c r="O16" s="128">
        <v>0</v>
      </c>
      <c r="P16" s="128"/>
      <c r="Q16" s="128">
        <v>0</v>
      </c>
      <c r="R16" s="128"/>
      <c r="S16" s="128">
        <v>0</v>
      </c>
      <c r="T16" s="128"/>
      <c r="U16" s="128">
        <f>+O16+M16+K16+I16+G16+E16+C16</f>
        <v>-14926</v>
      </c>
      <c r="V16" s="128"/>
      <c r="W16" s="128">
        <f>SUM('PL&amp;CF'!G72)</f>
        <v>-3795</v>
      </c>
      <c r="X16" s="128"/>
      <c r="Y16" s="118">
        <f t="shared" si="0"/>
        <v>-18721</v>
      </c>
    </row>
    <row r="17" spans="1:25" ht="24" customHeight="1" x14ac:dyDescent="0.2">
      <c r="A17" s="86" t="s">
        <v>85</v>
      </c>
      <c r="C17" s="146">
        <v>0</v>
      </c>
      <c r="D17" s="128"/>
      <c r="E17" s="146">
        <v>0</v>
      </c>
      <c r="F17" s="128"/>
      <c r="G17" s="146">
        <v>0</v>
      </c>
      <c r="H17" s="128"/>
      <c r="I17" s="146">
        <v>0</v>
      </c>
      <c r="J17" s="128"/>
      <c r="K17" s="146">
        <v>0</v>
      </c>
      <c r="L17" s="128"/>
      <c r="M17" s="146">
        <v>0</v>
      </c>
      <c r="N17" s="128"/>
      <c r="O17" s="59">
        <v>-4977</v>
      </c>
      <c r="P17" s="128"/>
      <c r="Q17" s="146">
        <v>0</v>
      </c>
      <c r="R17" s="128"/>
      <c r="S17" s="146">
        <v>-4977</v>
      </c>
      <c r="T17" s="128"/>
      <c r="U17" s="146">
        <f>+O17+M17+K17+I17+G17+E17+C17</f>
        <v>-4977</v>
      </c>
      <c r="V17" s="128"/>
      <c r="W17" s="146">
        <v>-2839</v>
      </c>
      <c r="X17" s="128"/>
      <c r="Y17" s="147">
        <f t="shared" si="0"/>
        <v>-7816</v>
      </c>
    </row>
    <row r="18" spans="1:25" ht="24" customHeight="1" x14ac:dyDescent="0.2">
      <c r="A18" s="86" t="s">
        <v>86</v>
      </c>
      <c r="C18" s="128">
        <f>SUM(C16:C17)</f>
        <v>0</v>
      </c>
      <c r="D18" s="128"/>
      <c r="E18" s="128">
        <f>SUM(E16:E17)</f>
        <v>0</v>
      </c>
      <c r="F18" s="128"/>
      <c r="G18" s="128">
        <f>SUM(G16:G17)</f>
        <v>0</v>
      </c>
      <c r="H18" s="128"/>
      <c r="I18" s="128">
        <f>SUM(I16:I17)</f>
        <v>0</v>
      </c>
      <c r="J18" s="128"/>
      <c r="K18" s="128">
        <f>SUM(K16:K17)</f>
        <v>0</v>
      </c>
      <c r="L18" s="128"/>
      <c r="M18" s="128">
        <f>SUM(M16:M17)</f>
        <v>-14926</v>
      </c>
      <c r="N18" s="128"/>
      <c r="O18" s="128">
        <f>SUM(O16:O17)</f>
        <v>-4977</v>
      </c>
      <c r="P18" s="128"/>
      <c r="Q18" s="128">
        <f>SUM(Q16:Q17)</f>
        <v>0</v>
      </c>
      <c r="R18" s="128"/>
      <c r="S18" s="128">
        <f>SUM(S16:S17)</f>
        <v>-4977</v>
      </c>
      <c r="T18" s="128"/>
      <c r="U18" s="128">
        <f>SUM(U16:U17)</f>
        <v>-19903</v>
      </c>
      <c r="V18" s="128"/>
      <c r="W18" s="128">
        <f>SUM(W16:W17)</f>
        <v>-6634</v>
      </c>
      <c r="X18" s="128"/>
      <c r="Y18" s="128">
        <f>SUM(Y16:Y17)</f>
        <v>-26537</v>
      </c>
    </row>
    <row r="19" spans="1:25" s="3" customFormat="1" ht="23.65" customHeight="1" x14ac:dyDescent="0.2">
      <c r="A19" s="12" t="s">
        <v>142</v>
      </c>
      <c r="C19" s="19">
        <v>0</v>
      </c>
      <c r="D19" s="19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-179057</v>
      </c>
      <c r="N19" s="19"/>
      <c r="O19" s="19">
        <v>0</v>
      </c>
      <c r="P19" s="19"/>
      <c r="Q19" s="19">
        <v>0</v>
      </c>
      <c r="R19" s="19"/>
      <c r="S19" s="128">
        <v>0</v>
      </c>
      <c r="U19" s="128">
        <f>+O19+M19+K19+I19+G19+E19+C19</f>
        <v>-179057</v>
      </c>
      <c r="W19" s="128">
        <v>0</v>
      </c>
      <c r="Y19" s="118">
        <f t="shared" si="0"/>
        <v>-179057</v>
      </c>
    </row>
    <row r="20" spans="1:25" ht="24" customHeight="1" thickBot="1" x14ac:dyDescent="0.3">
      <c r="A20" s="56" t="s">
        <v>151</v>
      </c>
      <c r="C20" s="148">
        <f>SUM(C15,C18:C19)</f>
        <v>1989531</v>
      </c>
      <c r="D20" s="128"/>
      <c r="E20" s="148">
        <f>SUM(E15,E18:E19)</f>
        <v>1105934</v>
      </c>
      <c r="F20" s="128"/>
      <c r="G20" s="148">
        <f>SUM(G15,G18:G19)</f>
        <v>13145</v>
      </c>
      <c r="H20" s="128"/>
      <c r="I20" s="148">
        <f>SUM(I15,I18:I19)</f>
        <v>0</v>
      </c>
      <c r="J20" s="128"/>
      <c r="K20" s="148">
        <f>SUM(K15,K18:K19)</f>
        <v>198953</v>
      </c>
      <c r="L20" s="128"/>
      <c r="M20" s="148">
        <f>SUM(M15,M18:M19)</f>
        <v>873123</v>
      </c>
      <c r="N20" s="128"/>
      <c r="O20" s="148">
        <f>SUM(O15,O18:O19)</f>
        <v>-9456</v>
      </c>
      <c r="P20" s="128"/>
      <c r="Q20" s="148">
        <f>SUM(Q15,Q18:Q19)</f>
        <v>0</v>
      </c>
      <c r="R20" s="128"/>
      <c r="S20" s="148">
        <f>SUM(S15,S18:S19)</f>
        <v>-9456</v>
      </c>
      <c r="T20" s="128"/>
      <c r="U20" s="148">
        <f>SUM(U15,U18:U19)</f>
        <v>4171230</v>
      </c>
      <c r="V20" s="128"/>
      <c r="W20" s="148">
        <f>SUM(W15,W18:W19)</f>
        <v>83627</v>
      </c>
      <c r="X20" s="128"/>
      <c r="Y20" s="148">
        <f>SUM(Y15,Y18:Y19)</f>
        <v>4254857</v>
      </c>
    </row>
    <row r="21" spans="1:25" ht="24" customHeight="1" thickTop="1" x14ac:dyDescent="0.2">
      <c r="A21" s="86"/>
    </row>
    <row r="22" spans="1:25" ht="24" customHeight="1" x14ac:dyDescent="0.25">
      <c r="A22" s="80" t="s">
        <v>173</v>
      </c>
    </row>
    <row r="23" spans="1:25" ht="24" customHeight="1" x14ac:dyDescent="0.25">
      <c r="A23" s="166" t="s">
        <v>208</v>
      </c>
      <c r="C23" s="118">
        <v>1989531</v>
      </c>
      <c r="D23" s="118"/>
      <c r="E23" s="118">
        <v>1105934</v>
      </c>
      <c r="F23" s="118"/>
      <c r="G23" s="118">
        <v>13145</v>
      </c>
      <c r="H23" s="118"/>
      <c r="I23" s="118">
        <v>12006</v>
      </c>
      <c r="J23" s="118"/>
      <c r="K23" s="118">
        <v>198953</v>
      </c>
      <c r="L23" s="118"/>
      <c r="M23" s="118">
        <v>928847</v>
      </c>
      <c r="N23" s="118"/>
      <c r="O23" s="118">
        <v>-10932</v>
      </c>
      <c r="P23" s="118"/>
      <c r="Q23" s="118">
        <v>0</v>
      </c>
      <c r="R23" s="118"/>
      <c r="S23" s="118">
        <f>O23+Q23</f>
        <v>-10932</v>
      </c>
      <c r="T23" s="118"/>
      <c r="U23" s="128">
        <f>+S23+M23+K23+I23+G23+E23+C23</f>
        <v>4237484</v>
      </c>
      <c r="V23" s="118"/>
      <c r="W23" s="118">
        <v>30418</v>
      </c>
      <c r="X23" s="118"/>
      <c r="Y23" s="118">
        <f>SUM(U23:W23)</f>
        <v>4267902</v>
      </c>
    </row>
    <row r="24" spans="1:25" ht="24" customHeight="1" x14ac:dyDescent="0.2">
      <c r="A24" s="102" t="s">
        <v>177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28"/>
      <c r="V24" s="118"/>
      <c r="W24" s="118"/>
      <c r="X24" s="118"/>
      <c r="Y24" s="118"/>
    </row>
    <row r="25" spans="1:25" ht="24" customHeight="1" x14ac:dyDescent="0.2">
      <c r="A25" s="102" t="s">
        <v>176</v>
      </c>
      <c r="C25" s="146">
        <v>0</v>
      </c>
      <c r="D25" s="128"/>
      <c r="E25" s="146">
        <v>0</v>
      </c>
      <c r="F25" s="128"/>
      <c r="G25" s="146">
        <v>0</v>
      </c>
      <c r="H25" s="128"/>
      <c r="I25" s="146">
        <v>0</v>
      </c>
      <c r="J25" s="128"/>
      <c r="K25" s="146">
        <v>0</v>
      </c>
      <c r="L25" s="128"/>
      <c r="M25" s="146">
        <v>501</v>
      </c>
      <c r="N25" s="128"/>
      <c r="O25" s="146">
        <v>0</v>
      </c>
      <c r="P25" s="128"/>
      <c r="Q25" s="146">
        <v>65927</v>
      </c>
      <c r="R25" s="128"/>
      <c r="S25" s="146">
        <f>SUM(Q25,O25)</f>
        <v>65927</v>
      </c>
      <c r="T25" s="128"/>
      <c r="U25" s="146">
        <f>+S25+M25+K25+I25+G25+E25+C25</f>
        <v>66428</v>
      </c>
      <c r="V25" s="128"/>
      <c r="W25" s="146">
        <v>0</v>
      </c>
      <c r="X25" s="128"/>
      <c r="Y25" s="147">
        <f>SUM(U25:W25)</f>
        <v>66428</v>
      </c>
    </row>
    <row r="26" spans="1:25" ht="24" customHeight="1" x14ac:dyDescent="0.25">
      <c r="A26" s="80" t="s">
        <v>175</v>
      </c>
      <c r="C26" s="118">
        <f>C23+C25</f>
        <v>1989531</v>
      </c>
      <c r="D26" s="118"/>
      <c r="E26" s="118">
        <f>E23+E25</f>
        <v>1105934</v>
      </c>
      <c r="F26" s="118"/>
      <c r="G26" s="118">
        <f>G23+G25</f>
        <v>13145</v>
      </c>
      <c r="H26" s="118"/>
      <c r="I26" s="118">
        <f>I23+I25</f>
        <v>12006</v>
      </c>
      <c r="J26" s="118"/>
      <c r="K26" s="118">
        <f>K23+K25</f>
        <v>198953</v>
      </c>
      <c r="L26" s="118"/>
      <c r="M26" s="118">
        <f>M23+M25</f>
        <v>929348</v>
      </c>
      <c r="N26" s="118"/>
      <c r="O26" s="118">
        <f>O23+O25</f>
        <v>-10932</v>
      </c>
      <c r="P26" s="118"/>
      <c r="Q26" s="118">
        <f>Q23+Q25</f>
        <v>65927</v>
      </c>
      <c r="R26" s="118"/>
      <c r="S26" s="118">
        <f>S23+S25</f>
        <v>54995</v>
      </c>
      <c r="T26" s="118"/>
      <c r="U26" s="149">
        <f>+S26+M26+K26+I26+G26+E26+C26</f>
        <v>4303912</v>
      </c>
      <c r="V26" s="118"/>
      <c r="W26" s="118">
        <f>W23+W25</f>
        <v>30418</v>
      </c>
      <c r="X26" s="118"/>
      <c r="Y26" s="118">
        <f>Y23+Y25</f>
        <v>4334330</v>
      </c>
    </row>
    <row r="27" spans="1:25" ht="24" customHeight="1" x14ac:dyDescent="0.2">
      <c r="A27" s="86" t="s">
        <v>134</v>
      </c>
      <c r="C27" s="128">
        <v>0</v>
      </c>
      <c r="D27" s="128"/>
      <c r="E27" s="128">
        <v>0</v>
      </c>
      <c r="F27" s="128"/>
      <c r="G27" s="128">
        <v>0</v>
      </c>
      <c r="H27" s="128"/>
      <c r="I27" s="128">
        <v>0</v>
      </c>
      <c r="J27" s="128"/>
      <c r="K27" s="128">
        <v>0</v>
      </c>
      <c r="L27" s="128"/>
      <c r="M27" s="128">
        <v>77788</v>
      </c>
      <c r="N27" s="128"/>
      <c r="O27" s="128">
        <v>0</v>
      </c>
      <c r="P27" s="128"/>
      <c r="Q27" s="128">
        <v>0</v>
      </c>
      <c r="R27" s="128"/>
      <c r="S27" s="149">
        <f>SUM(Q27,O27)</f>
        <v>0</v>
      </c>
      <c r="T27" s="128"/>
      <c r="U27" s="149">
        <f>+S27+M27+K27+I27+G27+E27+C27</f>
        <v>77788</v>
      </c>
      <c r="V27" s="128"/>
      <c r="W27" s="128">
        <v>-7540</v>
      </c>
      <c r="X27" s="128"/>
      <c r="Y27" s="118">
        <f t="shared" ref="Y27:Y28" si="1">SUM(U27:W27)</f>
        <v>70248</v>
      </c>
    </row>
    <row r="28" spans="1:25" ht="24" customHeight="1" x14ac:dyDescent="0.2">
      <c r="A28" s="86" t="s">
        <v>85</v>
      </c>
      <c r="C28" s="146">
        <v>0</v>
      </c>
      <c r="D28" s="128"/>
      <c r="E28" s="146">
        <v>0</v>
      </c>
      <c r="F28" s="128"/>
      <c r="G28" s="146">
        <v>0</v>
      </c>
      <c r="H28" s="128"/>
      <c r="I28" s="146">
        <v>0</v>
      </c>
      <c r="J28" s="128"/>
      <c r="K28" s="146">
        <v>0</v>
      </c>
      <c r="L28" s="128"/>
      <c r="M28" s="146">
        <v>0</v>
      </c>
      <c r="N28" s="128"/>
      <c r="O28" s="146">
        <v>896</v>
      </c>
      <c r="P28" s="128"/>
      <c r="Q28" s="146">
        <v>-24297</v>
      </c>
      <c r="R28" s="128"/>
      <c r="S28" s="146">
        <f>SUM(Q28,O28)</f>
        <v>-23401</v>
      </c>
      <c r="T28" s="128"/>
      <c r="U28" s="146">
        <f>SUM(C28:M28,S28)</f>
        <v>-23401</v>
      </c>
      <c r="V28" s="128"/>
      <c r="W28" s="146">
        <v>511</v>
      </c>
      <c r="X28" s="128"/>
      <c r="Y28" s="147">
        <f t="shared" si="1"/>
        <v>-22890</v>
      </c>
    </row>
    <row r="29" spans="1:25" ht="24" customHeight="1" x14ac:dyDescent="0.2">
      <c r="A29" s="86" t="s">
        <v>86</v>
      </c>
      <c r="C29" s="128">
        <f>SUM(C27:C28)</f>
        <v>0</v>
      </c>
      <c r="D29" s="128"/>
      <c r="E29" s="128">
        <f>SUM(E27:E28)</f>
        <v>0</v>
      </c>
      <c r="F29" s="128"/>
      <c r="G29" s="128">
        <f>SUM(G27:G28)</f>
        <v>0</v>
      </c>
      <c r="H29" s="128"/>
      <c r="I29" s="128">
        <f>SUM(I27:I28)</f>
        <v>0</v>
      </c>
      <c r="J29" s="128"/>
      <c r="K29" s="128">
        <f>SUM(K27:K28)</f>
        <v>0</v>
      </c>
      <c r="L29" s="128"/>
      <c r="M29" s="128">
        <f>SUM(M27:M28)</f>
        <v>77788</v>
      </c>
      <c r="N29" s="128"/>
      <c r="O29" s="128">
        <f>SUM(O27:O28)</f>
        <v>896</v>
      </c>
      <c r="P29" s="128"/>
      <c r="Q29" s="128">
        <f>SUM(Q27:Q28)</f>
        <v>-24297</v>
      </c>
      <c r="R29" s="128"/>
      <c r="S29" s="128">
        <f>SUM(S27:S28)</f>
        <v>-23401</v>
      </c>
      <c r="T29" s="128"/>
      <c r="U29" s="128">
        <f>SUM(U27:U28)</f>
        <v>54387</v>
      </c>
      <c r="V29" s="128"/>
      <c r="W29" s="128">
        <f>SUM(W27:W28)</f>
        <v>-7029</v>
      </c>
      <c r="X29" s="128"/>
      <c r="Y29" s="135">
        <f>SUM(Y27:Y28)</f>
        <v>47358</v>
      </c>
    </row>
    <row r="30" spans="1:25" s="3" customFormat="1" ht="23.65" customHeight="1" x14ac:dyDescent="0.2">
      <c r="A30" s="12" t="s">
        <v>142</v>
      </c>
      <c r="C30" s="19">
        <v>0</v>
      </c>
      <c r="D30" s="19"/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-79581</v>
      </c>
      <c r="N30" s="19"/>
      <c r="O30" s="19">
        <v>0</v>
      </c>
      <c r="P30" s="19"/>
      <c r="Q30" s="19">
        <v>0</v>
      </c>
      <c r="R30" s="19"/>
      <c r="S30" s="128">
        <v>0</v>
      </c>
      <c r="U30" s="128">
        <f>+O30+M30+K30+I30+G30+E30+C30</f>
        <v>-79581</v>
      </c>
      <c r="W30" s="128">
        <v>0</v>
      </c>
      <c r="Y30" s="118">
        <f t="shared" ref="Y30" si="2">SUM(U30:W30)</f>
        <v>-79581</v>
      </c>
    </row>
    <row r="31" spans="1:25" ht="24" customHeight="1" thickBot="1" x14ac:dyDescent="0.3">
      <c r="A31" s="56" t="s">
        <v>174</v>
      </c>
      <c r="C31" s="148">
        <f>+C30+C29+C26</f>
        <v>1989531</v>
      </c>
      <c r="D31" s="128"/>
      <c r="E31" s="148">
        <f>+E30+E29+E26</f>
        <v>1105934</v>
      </c>
      <c r="F31" s="128"/>
      <c r="G31" s="148">
        <f>+G30+G29+G26</f>
        <v>13145</v>
      </c>
      <c r="H31" s="128"/>
      <c r="I31" s="148">
        <f>+I30+I29+I26</f>
        <v>12006</v>
      </c>
      <c r="J31" s="128"/>
      <c r="K31" s="148">
        <f>+K30+K29+K26</f>
        <v>198953</v>
      </c>
      <c r="L31" s="128"/>
      <c r="M31" s="148">
        <f>+M30+M29+M26</f>
        <v>927555</v>
      </c>
      <c r="N31" s="128"/>
      <c r="O31" s="148">
        <f>+O30+O29+O26</f>
        <v>-10036</v>
      </c>
      <c r="P31" s="128"/>
      <c r="Q31" s="148">
        <f>+Q30+Q29+Q26</f>
        <v>41630</v>
      </c>
      <c r="R31" s="128"/>
      <c r="S31" s="148">
        <f>+S30+S29+S26</f>
        <v>31594</v>
      </c>
      <c r="T31" s="128"/>
      <c r="U31" s="148">
        <f>+U30+U29+U26</f>
        <v>4278718</v>
      </c>
      <c r="V31" s="128"/>
      <c r="W31" s="148">
        <f>+W30+W29+W26</f>
        <v>23389</v>
      </c>
      <c r="X31" s="128"/>
      <c r="Y31" s="148">
        <f>+Y30+Y29+Y26</f>
        <v>4302107</v>
      </c>
    </row>
    <row r="32" spans="1:25" ht="24" customHeight="1" thickTop="1" x14ac:dyDescent="0.2"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>
        <f>+Y31-BS!E69</f>
        <v>0</v>
      </c>
    </row>
    <row r="33" spans="1:1" ht="24" customHeight="1" x14ac:dyDescent="0.2">
      <c r="A33" s="111" t="s">
        <v>147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39592-8D27-42EB-B7F0-3EB540946CC1}">
  <sheetPr>
    <pageSetUpPr fitToPage="1"/>
  </sheetPr>
  <dimension ref="A1:R33"/>
  <sheetViews>
    <sheetView showGridLines="0" view="pageBreakPreview" topLeftCell="A4" zoomScale="80" zoomScaleNormal="80" zoomScaleSheetLayoutView="80" workbookViewId="0">
      <selection activeCell="M13" sqref="M13"/>
    </sheetView>
  </sheetViews>
  <sheetFormatPr defaultColWidth="9.28515625" defaultRowHeight="24" customHeight="1" x14ac:dyDescent="0.2"/>
  <cols>
    <col min="1" max="1" width="11.28515625" style="87" customWidth="1"/>
    <col min="2" max="2" width="31.42578125" style="87" customWidth="1"/>
    <col min="3" max="3" width="18" style="87" customWidth="1"/>
    <col min="4" max="4" width="1.7109375" style="87" customWidth="1"/>
    <col min="5" max="5" width="18" style="87" customWidth="1"/>
    <col min="6" max="6" width="1.7109375" style="87" customWidth="1"/>
    <col min="7" max="7" width="18" style="87" customWidth="1"/>
    <col min="8" max="8" width="1.7109375" style="87" customWidth="1"/>
    <col min="9" max="9" width="18" style="87" customWidth="1"/>
    <col min="10" max="10" width="1.7109375" style="87" customWidth="1"/>
    <col min="11" max="11" width="28.7109375" style="87" customWidth="1"/>
    <col min="12" max="12" width="1.7109375" style="87" customWidth="1"/>
    <col min="13" max="13" width="28.7109375" style="87" customWidth="1"/>
    <col min="14" max="14" width="1.7109375" style="87" customWidth="1"/>
    <col min="15" max="15" width="18" style="87" customWidth="1"/>
    <col min="16" max="16" width="1.7109375" style="87" customWidth="1"/>
    <col min="17" max="17" width="15" style="87" customWidth="1"/>
    <col min="18" max="18" width="2.42578125" style="87" customWidth="1"/>
    <col min="19" max="16384" width="9.28515625" style="87"/>
  </cols>
  <sheetData>
    <row r="1" spans="1:18" ht="24" customHeight="1" x14ac:dyDescent="0.2">
      <c r="O1" s="61" t="s">
        <v>38</v>
      </c>
      <c r="R1" s="125"/>
    </row>
    <row r="2" spans="1:18" ht="24" customHeight="1" x14ac:dyDescent="0.25">
      <c r="A2" s="62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24" customHeight="1" x14ac:dyDescent="0.25">
      <c r="A3" s="62" t="s">
        <v>122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8" ht="24" customHeight="1" x14ac:dyDescent="0.25">
      <c r="A4" s="62" t="s">
        <v>172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ht="24" customHeight="1" x14ac:dyDescent="0.2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 t="s">
        <v>1</v>
      </c>
      <c r="P5" s="142"/>
      <c r="R5" s="142"/>
    </row>
    <row r="6" spans="1:18" s="88" customFormat="1" ht="24" customHeight="1" x14ac:dyDescent="0.25">
      <c r="A6" s="141"/>
      <c r="B6" s="141"/>
      <c r="C6" s="173" t="s">
        <v>3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8" s="85" customFormat="1" ht="24" customHeight="1" x14ac:dyDescent="0.2">
      <c r="K7" s="175" t="s">
        <v>146</v>
      </c>
      <c r="L7" s="175"/>
      <c r="M7" s="175"/>
      <c r="N7" s="138"/>
    </row>
    <row r="8" spans="1:18" s="85" customFormat="1" ht="24" customHeight="1" x14ac:dyDescent="0.2">
      <c r="K8" s="140" t="s">
        <v>183</v>
      </c>
      <c r="L8" s="139"/>
      <c r="M8" s="139"/>
      <c r="N8" s="137"/>
    </row>
    <row r="9" spans="1:18" s="85" customFormat="1" ht="24" customHeight="1" x14ac:dyDescent="0.2">
      <c r="C9" s="138"/>
      <c r="K9" s="22" t="s">
        <v>182</v>
      </c>
      <c r="L9" s="137"/>
      <c r="M9" s="137"/>
      <c r="N9" s="137"/>
    </row>
    <row r="10" spans="1:18" s="85" customFormat="1" ht="24" customHeight="1" x14ac:dyDescent="0.2">
      <c r="C10" s="138" t="s">
        <v>71</v>
      </c>
      <c r="K10" s="22" t="s">
        <v>181</v>
      </c>
      <c r="L10" s="137"/>
      <c r="M10" s="137"/>
      <c r="N10" s="137"/>
    </row>
    <row r="11" spans="1:18" s="85" customFormat="1" ht="24" customHeight="1" x14ac:dyDescent="0.2">
      <c r="C11" s="85" t="s">
        <v>74</v>
      </c>
      <c r="G11" s="176" t="s">
        <v>34</v>
      </c>
      <c r="H11" s="176"/>
      <c r="I11" s="176"/>
      <c r="K11" s="22" t="s">
        <v>180</v>
      </c>
      <c r="L11" s="137"/>
      <c r="M11" s="138" t="s">
        <v>69</v>
      </c>
      <c r="N11" s="137"/>
    </row>
    <row r="12" spans="1:18" s="85" customFormat="1" ht="24" customHeight="1" x14ac:dyDescent="0.2">
      <c r="C12" s="136" t="s">
        <v>66</v>
      </c>
      <c r="E12" s="136" t="s">
        <v>33</v>
      </c>
      <c r="G12" s="136" t="s">
        <v>67</v>
      </c>
      <c r="I12" s="136" t="s">
        <v>68</v>
      </c>
      <c r="K12" s="79" t="s">
        <v>179</v>
      </c>
      <c r="M12" s="136" t="s">
        <v>178</v>
      </c>
      <c r="O12" s="136" t="s">
        <v>69</v>
      </c>
    </row>
    <row r="13" spans="1:18" s="85" customFormat="1" ht="24" customHeight="1" x14ac:dyDescent="0.2"/>
    <row r="14" spans="1:18" ht="24" customHeight="1" x14ac:dyDescent="0.25">
      <c r="A14" s="80" t="s">
        <v>150</v>
      </c>
      <c r="C14" s="95">
        <v>1989531</v>
      </c>
      <c r="D14" s="95"/>
      <c r="E14" s="95">
        <v>1105934</v>
      </c>
      <c r="F14" s="95"/>
      <c r="G14" s="95">
        <v>198953</v>
      </c>
      <c r="H14" s="95"/>
      <c r="I14" s="95">
        <v>730047</v>
      </c>
      <c r="J14" s="95"/>
      <c r="K14" s="95">
        <v>0</v>
      </c>
      <c r="L14" s="95"/>
      <c r="M14" s="95">
        <v>0</v>
      </c>
      <c r="N14" s="95"/>
      <c r="O14" s="95">
        <f>SUM(C14:I14)</f>
        <v>4024465</v>
      </c>
    </row>
    <row r="15" spans="1:18" ht="24" customHeight="1" x14ac:dyDescent="0.2">
      <c r="A15" s="86" t="s">
        <v>157</v>
      </c>
      <c r="C15" s="95">
        <v>0</v>
      </c>
      <c r="D15" s="95"/>
      <c r="E15" s="95">
        <v>0</v>
      </c>
      <c r="F15" s="95"/>
      <c r="G15" s="95">
        <v>0</v>
      </c>
      <c r="H15" s="95"/>
      <c r="I15" s="95">
        <f>SUM('PL&amp;CF'!K71)</f>
        <v>-14419</v>
      </c>
      <c r="J15" s="95"/>
      <c r="K15" s="95">
        <v>0</v>
      </c>
      <c r="L15" s="95"/>
      <c r="M15" s="95">
        <v>0</v>
      </c>
      <c r="N15" s="95"/>
      <c r="O15" s="95">
        <f>SUM(C15:I15)</f>
        <v>-14419</v>
      </c>
    </row>
    <row r="16" spans="1:18" ht="24" customHeight="1" x14ac:dyDescent="0.2">
      <c r="A16" s="86" t="s">
        <v>85</v>
      </c>
      <c r="C16" s="95">
        <v>0</v>
      </c>
      <c r="D16" s="95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  <c r="L16" s="95"/>
      <c r="M16" s="95">
        <f>'[1]PL&amp;CF'!O56</f>
        <v>0</v>
      </c>
      <c r="N16" s="95"/>
      <c r="O16" s="95">
        <f>SUM(C16:I16)</f>
        <v>0</v>
      </c>
    </row>
    <row r="17" spans="1:15" s="85" customFormat="1" ht="24" customHeight="1" x14ac:dyDescent="0.2">
      <c r="A17" s="86" t="s">
        <v>86</v>
      </c>
      <c r="C17" s="135">
        <f>SUM(C15:C16)</f>
        <v>0</v>
      </c>
      <c r="D17" s="128"/>
      <c r="E17" s="135">
        <f>SUM(E15:E16)</f>
        <v>0</v>
      </c>
      <c r="F17" s="128"/>
      <c r="G17" s="135">
        <f>SUM(G15:G16)</f>
        <v>0</v>
      </c>
      <c r="H17" s="128"/>
      <c r="I17" s="135">
        <f>SUM(I15:I16)</f>
        <v>-14419</v>
      </c>
      <c r="J17" s="128"/>
      <c r="K17" s="135">
        <f>SUM(K15:K16)</f>
        <v>0</v>
      </c>
      <c r="L17" s="128"/>
      <c r="M17" s="135">
        <f>SUM(M15:M16)</f>
        <v>0</v>
      </c>
      <c r="N17" s="128"/>
      <c r="O17" s="135">
        <f>SUM(C17:J17)</f>
        <v>-14419</v>
      </c>
    </row>
    <row r="18" spans="1:15" s="23" customFormat="1" ht="23.65" customHeight="1" x14ac:dyDescent="0.2">
      <c r="A18" s="12" t="s">
        <v>142</v>
      </c>
      <c r="C18" s="19">
        <v>0</v>
      </c>
      <c r="D18" s="18"/>
      <c r="E18" s="19">
        <v>0</v>
      </c>
      <c r="F18" s="18"/>
      <c r="G18" s="19">
        <v>0</v>
      </c>
      <c r="H18" s="18"/>
      <c r="I18" s="19">
        <v>-179057</v>
      </c>
      <c r="J18" s="18"/>
      <c r="K18" s="19">
        <v>0</v>
      </c>
      <c r="M18" s="19">
        <v>0</v>
      </c>
      <c r="O18" s="95">
        <f>SUM(C18:I18)</f>
        <v>-179057</v>
      </c>
    </row>
    <row r="19" spans="1:15" ht="24" customHeight="1" thickBot="1" x14ac:dyDescent="0.3">
      <c r="A19" s="80" t="s">
        <v>151</v>
      </c>
      <c r="C19" s="134">
        <f>SUM(C14,C17:C18)</f>
        <v>1989531</v>
      </c>
      <c r="D19" s="118"/>
      <c r="E19" s="134">
        <f>SUM(E14,E17:E18)</f>
        <v>1105934</v>
      </c>
      <c r="F19" s="118"/>
      <c r="G19" s="134">
        <f>SUM(G14,G17:G18)</f>
        <v>198953</v>
      </c>
      <c r="H19" s="118"/>
      <c r="I19" s="134">
        <f>SUM(I14,I17:I18)</f>
        <v>536571</v>
      </c>
      <c r="J19" s="118"/>
      <c r="K19" s="134">
        <f>SUM(K14,K17:K18)</f>
        <v>0</v>
      </c>
      <c r="L19" s="118"/>
      <c r="M19" s="134">
        <f>SUM(M14,M17:M18)</f>
        <v>0</v>
      </c>
      <c r="N19" s="118"/>
      <c r="O19" s="134">
        <f>SUM(O14,O17:O18)</f>
        <v>3830989</v>
      </c>
    </row>
    <row r="20" spans="1:15" ht="24" customHeight="1" thickTop="1" x14ac:dyDescent="0.2">
      <c r="A20" s="86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spans="1:15" ht="24" customHeight="1" x14ac:dyDescent="0.25">
      <c r="A21" s="80" t="s">
        <v>173</v>
      </c>
    </row>
    <row r="22" spans="1:15" ht="24" customHeight="1" x14ac:dyDescent="0.25">
      <c r="A22" s="166" t="s">
        <v>208</v>
      </c>
      <c r="C22" s="95">
        <v>1989531</v>
      </c>
      <c r="D22" s="95"/>
      <c r="E22" s="95">
        <v>1105934</v>
      </c>
      <c r="F22" s="95"/>
      <c r="G22" s="95">
        <v>198953</v>
      </c>
      <c r="H22" s="95"/>
      <c r="I22" s="95">
        <v>639485</v>
      </c>
      <c r="J22" s="95"/>
      <c r="K22" s="95">
        <v>0</v>
      </c>
      <c r="L22" s="95"/>
      <c r="M22" s="95">
        <v>0</v>
      </c>
      <c r="N22" s="95"/>
      <c r="O22" s="95">
        <f>SUM(C22:I22,M22)</f>
        <v>3933903</v>
      </c>
    </row>
    <row r="23" spans="1:15" ht="24" customHeight="1" x14ac:dyDescent="0.2">
      <c r="A23" s="102" t="s">
        <v>177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</row>
    <row r="24" spans="1:15" ht="24" customHeight="1" x14ac:dyDescent="0.2">
      <c r="A24" s="102" t="s">
        <v>176</v>
      </c>
      <c r="C24" s="103">
        <v>0</v>
      </c>
      <c r="D24" s="95"/>
      <c r="E24" s="103">
        <v>0</v>
      </c>
      <c r="F24" s="95"/>
      <c r="G24" s="103">
        <v>0</v>
      </c>
      <c r="H24" s="95"/>
      <c r="I24" s="103">
        <v>-1336</v>
      </c>
      <c r="J24" s="95"/>
      <c r="K24" s="103">
        <v>78482</v>
      </c>
      <c r="L24" s="95"/>
      <c r="M24" s="103">
        <f>K24</f>
        <v>78482</v>
      </c>
      <c r="N24" s="95"/>
      <c r="O24" s="103">
        <f>SUM(C24:I24,M24)</f>
        <v>77146</v>
      </c>
    </row>
    <row r="25" spans="1:15" ht="24" customHeight="1" x14ac:dyDescent="0.25">
      <c r="A25" s="80" t="s">
        <v>175</v>
      </c>
      <c r="C25" s="95">
        <f>C22+C24</f>
        <v>1989531</v>
      </c>
      <c r="D25" s="95"/>
      <c r="E25" s="95">
        <f>E22+E24</f>
        <v>1105934</v>
      </c>
      <c r="F25" s="95"/>
      <c r="G25" s="95">
        <f>G22+G24</f>
        <v>198953</v>
      </c>
      <c r="H25" s="95"/>
      <c r="I25" s="95">
        <f>I22+I24</f>
        <v>638149</v>
      </c>
      <c r="J25" s="95"/>
      <c r="K25" s="95">
        <f>K22+K24</f>
        <v>78482</v>
      </c>
      <c r="L25" s="95"/>
      <c r="M25" s="95">
        <f>M22+M24</f>
        <v>78482</v>
      </c>
      <c r="N25" s="95"/>
      <c r="O25" s="95">
        <f>O22+O24</f>
        <v>4011049</v>
      </c>
    </row>
    <row r="26" spans="1:15" ht="24" customHeight="1" x14ac:dyDescent="0.2">
      <c r="A26" s="86" t="s">
        <v>225</v>
      </c>
      <c r="C26" s="95">
        <v>0</v>
      </c>
      <c r="D26" s="95"/>
      <c r="E26" s="95">
        <v>0</v>
      </c>
      <c r="F26" s="95"/>
      <c r="G26" s="95">
        <v>0</v>
      </c>
      <c r="H26" s="95"/>
      <c r="I26" s="95">
        <v>67800</v>
      </c>
      <c r="J26" s="95"/>
      <c r="K26" s="95">
        <v>0</v>
      </c>
      <c r="L26" s="95"/>
      <c r="M26" s="95">
        <f>SUM(K26)</f>
        <v>0</v>
      </c>
      <c r="N26" s="95"/>
      <c r="O26" s="95">
        <f>SUM(C26:I26,M26)</f>
        <v>67800</v>
      </c>
    </row>
    <row r="27" spans="1:15" ht="24" customHeight="1" x14ac:dyDescent="0.2">
      <c r="A27" s="86" t="s">
        <v>85</v>
      </c>
      <c r="C27" s="95">
        <v>0</v>
      </c>
      <c r="D27" s="95"/>
      <c r="E27" s="95">
        <v>0</v>
      </c>
      <c r="F27" s="95"/>
      <c r="G27" s="95">
        <v>0</v>
      </c>
      <c r="H27" s="95"/>
      <c r="I27" s="95">
        <v>0</v>
      </c>
      <c r="J27" s="95"/>
      <c r="K27" s="95">
        <v>-23541</v>
      </c>
      <c r="L27" s="95"/>
      <c r="M27" s="95">
        <f>K27</f>
        <v>-23541</v>
      </c>
      <c r="N27" s="95"/>
      <c r="O27" s="95">
        <f>SUM(C27:I27,M27)</f>
        <v>-23541</v>
      </c>
    </row>
    <row r="28" spans="1:15" s="85" customFormat="1" ht="24" customHeight="1" x14ac:dyDescent="0.2">
      <c r="A28" s="86" t="s">
        <v>86</v>
      </c>
      <c r="C28" s="135">
        <f>SUM(C26:C27)</f>
        <v>0</v>
      </c>
      <c r="D28" s="128"/>
      <c r="E28" s="135">
        <f>SUM(E26:E27)</f>
        <v>0</v>
      </c>
      <c r="F28" s="128"/>
      <c r="G28" s="135">
        <f>SUM(G26:G27)</f>
        <v>0</v>
      </c>
      <c r="H28" s="128"/>
      <c r="I28" s="135">
        <f>SUM(I26:I27)</f>
        <v>67800</v>
      </c>
      <c r="J28" s="128"/>
      <c r="K28" s="135">
        <f>SUM(K26:K27)</f>
        <v>-23541</v>
      </c>
      <c r="L28" s="128"/>
      <c r="M28" s="135">
        <f>SUM(M26:M27)</f>
        <v>-23541</v>
      </c>
      <c r="N28" s="128"/>
      <c r="O28" s="135">
        <f>SUM(C28:J28,M28)</f>
        <v>44259</v>
      </c>
    </row>
    <row r="29" spans="1:15" s="23" customFormat="1" ht="23.65" customHeight="1" x14ac:dyDescent="0.2">
      <c r="A29" s="12" t="s">
        <v>142</v>
      </c>
      <c r="C29" s="19">
        <v>0</v>
      </c>
      <c r="D29" s="18"/>
      <c r="E29" s="19">
        <v>0</v>
      </c>
      <c r="F29" s="18"/>
      <c r="G29" s="19">
        <v>0</v>
      </c>
      <c r="H29" s="18"/>
      <c r="I29" s="19">
        <v>-79581</v>
      </c>
      <c r="J29" s="18"/>
      <c r="K29" s="19">
        <v>0</v>
      </c>
      <c r="M29" s="95">
        <f>SUM(K29)</f>
        <v>0</v>
      </c>
      <c r="O29" s="103">
        <f>SUM(C29:I29,M29)</f>
        <v>-79581</v>
      </c>
    </row>
    <row r="30" spans="1:15" ht="24" customHeight="1" thickBot="1" x14ac:dyDescent="0.3">
      <c r="A30" s="80" t="s">
        <v>174</v>
      </c>
      <c r="C30" s="134">
        <f>+C29+C28+C25</f>
        <v>1989531</v>
      </c>
      <c r="D30" s="118"/>
      <c r="E30" s="134">
        <f>+E29+E28+E25</f>
        <v>1105934</v>
      </c>
      <c r="F30" s="118"/>
      <c r="G30" s="134">
        <f>+G29+G28+G25</f>
        <v>198953</v>
      </c>
      <c r="H30" s="118"/>
      <c r="I30" s="134">
        <f>+I29+I28+I25</f>
        <v>626368</v>
      </c>
      <c r="J30" s="118"/>
      <c r="K30" s="134">
        <f>+K29+K28+K25</f>
        <v>54941</v>
      </c>
      <c r="L30" s="118"/>
      <c r="M30" s="134">
        <f>+M29+M28+M25</f>
        <v>54941</v>
      </c>
      <c r="N30" s="118"/>
      <c r="O30" s="134">
        <f>+O29+O28+O25</f>
        <v>3975727</v>
      </c>
    </row>
    <row r="31" spans="1:15" ht="24" customHeight="1" thickTop="1" x14ac:dyDescent="0.2">
      <c r="A31" s="86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72">
        <f>+O30-BS!I69</f>
        <v>0</v>
      </c>
    </row>
    <row r="32" spans="1:15" ht="24" customHeight="1" x14ac:dyDescent="0.2">
      <c r="A32" s="111" t="s">
        <v>147</v>
      </c>
    </row>
    <row r="33" spans="1:1" ht="24" customHeight="1" x14ac:dyDescent="0.2">
      <c r="A33" s="86"/>
    </row>
  </sheetData>
  <mergeCells count="3">
    <mergeCell ref="C6:O6"/>
    <mergeCell ref="G11:I11"/>
    <mergeCell ref="K7:M7"/>
  </mergeCells>
  <printOptions horizontalCentered="1"/>
  <pageMargins left="0.56999999999999995" right="0.39370078740157499" top="0.71" bottom="0.31496062992126" header="0.31496062992126" footer="0.31496062992126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2020-08-14T02:56:48Z</cp:lastPrinted>
  <dcterms:created xsi:type="dcterms:W3CDTF">2010-05-07T11:10:27Z</dcterms:created>
  <dcterms:modified xsi:type="dcterms:W3CDTF">2020-08-14T02:56:53Z</dcterms:modified>
</cp:coreProperties>
</file>