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0\Q2 2020\Final FS 6 files Q2'20\"/>
    </mc:Choice>
  </mc:AlternateContent>
  <xr:revisionPtr revIDLastSave="0" documentId="13_ncr:1_{DD20B76F-BD09-419F-993C-EB5BC7064698}" xr6:coauthVersionLast="45" xr6:coauthVersionMax="45" xr10:uidLastSave="{00000000-0000-0000-0000-000000000000}"/>
  <bookViews>
    <workbookView xWindow="-120" yWindow="-120" windowWidth="29040" windowHeight="15840" tabRatio="654" xr2:uid="{00000000-000D-0000-FFFF-FFFF00000000}"/>
  </bookViews>
  <sheets>
    <sheet name="2-3" sheetId="11" r:id="rId1"/>
    <sheet name="4 -5 3-month)" sheetId="22" r:id="rId2"/>
    <sheet name="6 -7 6-month)" sheetId="23" r:id="rId3"/>
    <sheet name="8" sheetId="20" r:id="rId4"/>
    <sheet name="9" sheetId="21" r:id="rId5"/>
    <sheet name="10-11" sheetId="19" r:id="rId6"/>
  </sheets>
  <definedNames>
    <definedName name="_xlnm.Print_Area" localSheetId="5">'10-11'!$A$1:$M$101</definedName>
    <definedName name="_xlnm.Print_Area" localSheetId="0">'2-3'!$A$1:$M$115</definedName>
    <definedName name="_xlnm.Print_Area" localSheetId="3">'8'!$A$1:$X$43</definedName>
    <definedName name="_xlnm.Print_Area" localSheetId="4">'9'!$A$1:$S$36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3" i="11" l="1"/>
  <c r="K75" i="11" l="1"/>
  <c r="K22" i="11"/>
  <c r="G75" i="11"/>
  <c r="K17" i="23" l="1"/>
  <c r="T34" i="20" l="1"/>
  <c r="X34" i="20" s="1"/>
  <c r="Q25" i="21" l="1"/>
  <c r="Q26" i="21"/>
  <c r="K45" i="23"/>
  <c r="V36" i="20" l="1"/>
  <c r="V20" i="20"/>
  <c r="A58" i="23"/>
  <c r="A3" i="20" s="1"/>
  <c r="A57" i="23"/>
  <c r="A56" i="23"/>
  <c r="M45" i="23"/>
  <c r="I45" i="23"/>
  <c r="G45" i="23"/>
  <c r="I36" i="23"/>
  <c r="G36" i="23"/>
  <c r="M16" i="23"/>
  <c r="M27" i="23" s="1"/>
  <c r="K16" i="23"/>
  <c r="I16" i="23"/>
  <c r="I27" i="23" s="1"/>
  <c r="G16" i="23"/>
  <c r="G27" i="23" s="1"/>
  <c r="A56" i="22"/>
  <c r="A55" i="22"/>
  <c r="A54" i="22"/>
  <c r="I36" i="22"/>
  <c r="G36" i="22"/>
  <c r="M16" i="22"/>
  <c r="M27" i="22" s="1"/>
  <c r="K16" i="22"/>
  <c r="K27" i="22" s="1"/>
  <c r="I16" i="22"/>
  <c r="I27" i="22" s="1"/>
  <c r="G16" i="22"/>
  <c r="G27" i="22" s="1"/>
  <c r="K30" i="22" l="1"/>
  <c r="G30" i="22"/>
  <c r="G39" i="22" s="1"/>
  <c r="G77" i="22" s="1"/>
  <c r="G74" i="22" s="1"/>
  <c r="K27" i="23"/>
  <c r="K14" i="19" s="1"/>
  <c r="G70" i="22"/>
  <c r="G67" i="22" s="1"/>
  <c r="G81" i="22" s="1"/>
  <c r="G30" i="23"/>
  <c r="G14" i="19"/>
  <c r="M30" i="22"/>
  <c r="I30" i="23"/>
  <c r="I72" i="23" s="1"/>
  <c r="M30" i="23"/>
  <c r="M48" i="23" s="1"/>
  <c r="I30" i="22"/>
  <c r="I39" i="22" s="1"/>
  <c r="A3" i="19"/>
  <c r="A52" i="19" s="1"/>
  <c r="K67" i="22"/>
  <c r="M39" i="22" l="1"/>
  <c r="K39" i="22"/>
  <c r="I48" i="23"/>
  <c r="I79" i="23" s="1"/>
  <c r="I76" i="23" s="1"/>
  <c r="M69" i="23"/>
  <c r="Q15" i="21" s="1"/>
  <c r="K30" i="23"/>
  <c r="M67" i="22"/>
  <c r="M74" i="22" s="1"/>
  <c r="M77" i="22" s="1"/>
  <c r="G72" i="23"/>
  <c r="G69" i="23" s="1"/>
  <c r="P36" i="20" s="1"/>
  <c r="T36" i="20" s="1"/>
  <c r="G48" i="23"/>
  <c r="G79" i="23" s="1"/>
  <c r="I69" i="23"/>
  <c r="I83" i="23" s="1"/>
  <c r="I77" i="22"/>
  <c r="I74" i="22" s="1"/>
  <c r="I70" i="22"/>
  <c r="K81" i="22"/>
  <c r="K70" i="22"/>
  <c r="M83" i="23" l="1"/>
  <c r="M72" i="23"/>
  <c r="M76" i="23" s="1"/>
  <c r="M79" i="23" s="1"/>
  <c r="K69" i="23"/>
  <c r="K48" i="23"/>
  <c r="K76" i="23" s="1"/>
  <c r="K79" i="23" s="1"/>
  <c r="M70" i="22"/>
  <c r="M81" i="22"/>
  <c r="K74" i="22"/>
  <c r="K77" i="22" s="1"/>
  <c r="G76" i="23"/>
  <c r="G83" i="23"/>
  <c r="P20" i="20"/>
  <c r="P23" i="20" s="1"/>
  <c r="S26" i="21"/>
  <c r="Q14" i="21"/>
  <c r="S14" i="21" s="1"/>
  <c r="O25" i="21"/>
  <c r="O29" i="21" s="1"/>
  <c r="M25" i="21"/>
  <c r="M29" i="21" s="1"/>
  <c r="K25" i="21"/>
  <c r="K29" i="21" s="1"/>
  <c r="I25" i="21"/>
  <c r="I29" i="21" s="1"/>
  <c r="S23" i="21"/>
  <c r="O17" i="21"/>
  <c r="M17" i="21"/>
  <c r="K17" i="21"/>
  <c r="I17" i="21"/>
  <c r="S13" i="21"/>
  <c r="T28" i="20"/>
  <c r="X28" i="20" s="1"/>
  <c r="X18" i="20"/>
  <c r="V23" i="20"/>
  <c r="T18" i="20"/>
  <c r="T17" i="20"/>
  <c r="X17" i="20" s="1"/>
  <c r="A3" i="21"/>
  <c r="X36" i="20"/>
  <c r="N33" i="20"/>
  <c r="N39" i="20" s="1"/>
  <c r="L33" i="20"/>
  <c r="L39" i="20" s="1"/>
  <c r="J33" i="20"/>
  <c r="J39" i="20" s="1"/>
  <c r="H33" i="20"/>
  <c r="H39" i="20" s="1"/>
  <c r="T30" i="20"/>
  <c r="X30" i="20" s="1"/>
  <c r="V33" i="20"/>
  <c r="V39" i="20" s="1"/>
  <c r="G107" i="11" s="1"/>
  <c r="P33" i="20"/>
  <c r="P39" i="20" s="1"/>
  <c r="G102" i="11" s="1"/>
  <c r="R23" i="20"/>
  <c r="N23" i="20"/>
  <c r="L23" i="20"/>
  <c r="J23" i="20"/>
  <c r="H23" i="20"/>
  <c r="K72" i="23" l="1"/>
  <c r="K83" i="23"/>
  <c r="Q27" i="21"/>
  <c r="S27" i="21" s="1"/>
  <c r="S25" i="21"/>
  <c r="Q17" i="21"/>
  <c r="S20" i="21"/>
  <c r="S15" i="21"/>
  <c r="S17" i="21" s="1"/>
  <c r="R33" i="20"/>
  <c r="R39" i="20" s="1"/>
  <c r="T20" i="20"/>
  <c r="X20" i="20" s="1"/>
  <c r="M83" i="19"/>
  <c r="M75" i="19"/>
  <c r="M29" i="19"/>
  <c r="M42" i="19" s="1"/>
  <c r="M46" i="19" s="1"/>
  <c r="I83" i="19"/>
  <c r="I75" i="19"/>
  <c r="I29" i="19"/>
  <c r="I42" i="19" s="1"/>
  <c r="I46" i="19" s="1"/>
  <c r="K83" i="19"/>
  <c r="G83" i="19"/>
  <c r="K75" i="19"/>
  <c r="G75" i="19"/>
  <c r="K29" i="19"/>
  <c r="K42" i="19" s="1"/>
  <c r="K46" i="19" s="1"/>
  <c r="G29" i="19"/>
  <c r="G42" i="19" s="1"/>
  <c r="G46" i="19" s="1"/>
  <c r="S29" i="21" l="1"/>
  <c r="Q29" i="21"/>
  <c r="K102" i="11" s="1"/>
  <c r="G86" i="19"/>
  <c r="G92" i="19" s="1"/>
  <c r="M86" i="19"/>
  <c r="M92" i="19" s="1"/>
  <c r="I86" i="19"/>
  <c r="I92" i="19" s="1"/>
  <c r="T33" i="20"/>
  <c r="X33" i="20"/>
  <c r="X39" i="20" s="1"/>
  <c r="T23" i="20"/>
  <c r="X23" i="20"/>
  <c r="K86" i="19"/>
  <c r="K92" i="19" s="1"/>
  <c r="A57" i="11"/>
  <c r="M106" i="11"/>
  <c r="M109" i="11" s="1"/>
  <c r="G39" i="11"/>
  <c r="M84" i="11"/>
  <c r="K77" i="11"/>
  <c r="K84" i="11"/>
  <c r="K24" i="11"/>
  <c r="K39" i="11"/>
  <c r="G84" i="11"/>
  <c r="A115" i="11"/>
  <c r="G77" i="11"/>
  <c r="G24" i="11"/>
  <c r="M24" i="11"/>
  <c r="M39" i="11"/>
  <c r="M77" i="11"/>
  <c r="I84" i="11"/>
  <c r="I77" i="11"/>
  <c r="I39" i="11"/>
  <c r="I24" i="11"/>
  <c r="A53" i="22" l="1"/>
  <c r="A104" i="22" s="1"/>
  <c r="A55" i="23"/>
  <c r="T39" i="20"/>
  <c r="I86" i="11"/>
  <c r="I41" i="11"/>
  <c r="M41" i="11"/>
  <c r="M86" i="11"/>
  <c r="M111" i="11" s="1"/>
  <c r="G86" i="11"/>
  <c r="G41" i="11"/>
  <c r="K86" i="11"/>
  <c r="K41" i="11"/>
  <c r="A106" i="23" l="1"/>
  <c r="A36" i="21"/>
  <c r="A49" i="19"/>
  <c r="A101" i="19"/>
  <c r="A43" i="20"/>
  <c r="K106" i="11"/>
  <c r="K109" i="11" s="1"/>
  <c r="K111" i="11" s="1"/>
  <c r="I106" i="11" l="1"/>
  <c r="I109" i="11" s="1"/>
  <c r="I111" i="11" s="1"/>
  <c r="G106" i="11" l="1"/>
  <c r="G109" i="11" s="1"/>
  <c r="G111" i="11" s="1"/>
  <c r="I67" i="22"/>
  <c r="I81" i="22" s="1"/>
</calcChain>
</file>

<file path=xl/sharedStrings.xml><?xml version="1.0" encoding="utf-8"?>
<sst xmlns="http://schemas.openxmlformats.org/spreadsheetml/2006/main" count="538" uniqueCount="218">
  <si>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</si>
  <si>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</si>
  <si>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</si>
  <si>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</si>
  <si>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</si>
  <si>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</si>
  <si>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</si>
  <si>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</si>
  <si>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</si>
  <si>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</si>
  <si>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</si>
  <si>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</si>
  <si>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</si>
  <si>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</si>
  <si>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</si>
  <si>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</si>
  <si>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</si>
  <si>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</si>
  <si>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</si>
  <si>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</si>
  <si>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</si>
  <si>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</si>
  <si>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</si>
  <si>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</si>
  <si>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</si>
  <si>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</si>
  <si>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</si>
  <si>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</si>
  <si>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</si>
  <si>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</si>
  <si>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</si>
  <si>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</si>
  <si>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</si>
  <si>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</si>
  <si>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</si>
  <si>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</si>
  <si>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</si>
  <si>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</si>
  <si>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</si>
  <si>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</si>
  <si>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</si>
  <si>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</si>
  <si>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</si>
  <si>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</si>
  <si>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</si>
  <si>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</si>
  <si>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</si>
  <si>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</si>
  <si>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</si>
  <si>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Profit before income tax expense</t>
  </si>
  <si>
    <t>(Unaudited)</t>
  </si>
  <si>
    <t>(Audited)</t>
  </si>
  <si>
    <t>Total comprehensive income for the period</t>
  </si>
  <si>
    <t>Trade and other payables</t>
  </si>
  <si>
    <t>Income tax expense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</si>
  <si>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</si>
  <si>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</si>
  <si>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</si>
  <si>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</si>
  <si>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</si>
  <si>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</si>
  <si>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</si>
  <si>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</si>
  <si>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</si>
  <si>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Owners of the parent </t>
  </si>
  <si>
    <t>the owners of the parent</t>
  </si>
  <si>
    <t>Attributable to owners of the parent</t>
  </si>
  <si>
    <t xml:space="preserve">Total </t>
  </si>
  <si>
    <t>Total owners</t>
  </si>
  <si>
    <t>Non-controlling</t>
  </si>
  <si>
    <t>differences</t>
  </si>
  <si>
    <t>of the parent</t>
  </si>
  <si>
    <t>interests</t>
  </si>
  <si>
    <t>- other current assets</t>
  </si>
  <si>
    <t>Effect of exchange rate</t>
  </si>
  <si>
    <t>Cash flows from financing activities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</si>
  <si>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</si>
  <si>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</si>
  <si>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</si>
  <si>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</si>
  <si>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</si>
  <si>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</si>
  <si>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</si>
  <si>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</si>
  <si>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</si>
  <si>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Prepayment of land rent</t>
  </si>
  <si>
    <t>attributable to:</t>
  </si>
  <si>
    <t>plant and equipment</t>
  </si>
  <si>
    <t xml:space="preserve">Cash receipts from settlement of </t>
  </si>
  <si>
    <t>loans to contractors</t>
  </si>
  <si>
    <t>Cash and cash equivalents at</t>
  </si>
  <si>
    <t>closing of the period</t>
  </si>
  <si>
    <t xml:space="preserve"> opening of the period</t>
  </si>
  <si>
    <t>Finance cost</t>
  </si>
  <si>
    <t>Deferred tax assets, net</t>
  </si>
  <si>
    <t>Interest expenses</t>
  </si>
  <si>
    <t>Income tax paid</t>
  </si>
  <si>
    <t>Interest paid</t>
  </si>
  <si>
    <t xml:space="preserve">- cash payment for employee </t>
  </si>
  <si>
    <t xml:space="preserve">   benefits obligation</t>
  </si>
  <si>
    <t>Baht’000</t>
  </si>
  <si>
    <t>Amortisation on prepayment of land rent</t>
  </si>
  <si>
    <t>Increase in employee benefits obligation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</si>
  <si>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</si>
  <si>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</si>
  <si>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</si>
  <si>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</si>
  <si>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</si>
  <si>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</si>
  <si>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Opening balance 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</si>
  <si>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</si>
  <si>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</si>
  <si>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</si>
  <si>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</si>
  <si>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</si>
  <si>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</si>
  <si>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</si>
  <si>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</si>
  <si>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Total equity attributable to</t>
  </si>
  <si>
    <t>the owners of parent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</si>
  <si>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</si>
  <si>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</si>
  <si>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</si>
  <si>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</si>
  <si>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</si>
  <si>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</si>
  <si>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</si>
  <si>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</si>
  <si>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</si>
  <si>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</si>
  <si>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>Long term loans from financial institution</t>
  </si>
  <si>
    <t xml:space="preserve">Proceeds from disposals of property, </t>
  </si>
  <si>
    <t>Items that will be reclassified to profit or loss</t>
  </si>
  <si>
    <t>Short-term loans to a subsidiary</t>
  </si>
  <si>
    <t>Advance payment for purchase fixed assets</t>
  </si>
  <si>
    <t>Other comprehensive income (expense)</t>
  </si>
  <si>
    <t>2019</t>
  </si>
  <si>
    <t>as at 1 January 2019</t>
  </si>
  <si>
    <t>Opening balance as at 1 January 2019</t>
  </si>
  <si>
    <t>Intangible assets, net</t>
  </si>
  <si>
    <t>financial institution</t>
  </si>
  <si>
    <t>Current portion of long-term loans from</t>
  </si>
  <si>
    <t>Appropriated - Legal reserve</t>
  </si>
  <si>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General reserve</t>
    </r>
  </si>
  <si>
    <t>cash and cash equivalents</t>
  </si>
  <si>
    <t>Depreciation and amortisation</t>
  </si>
  <si>
    <t>Sales of goods and related services</t>
  </si>
  <si>
    <t xml:space="preserve">Statement of Comprehensive Income </t>
  </si>
  <si>
    <t xml:space="preserve">Statement of Changes in Equity </t>
  </si>
  <si>
    <t xml:space="preserve">Statement of Cash Flows </t>
  </si>
  <si>
    <r>
      <t xml:space="preserve">Statement of Cash Flows </t>
    </r>
    <r>
      <rPr>
        <sz val="9"/>
        <rFont val="Arial"/>
        <family val="2"/>
      </rPr>
      <t>(Cont’d)</t>
    </r>
  </si>
  <si>
    <t>Cash generated from operations</t>
  </si>
  <si>
    <t>-</t>
  </si>
  <si>
    <t xml:space="preserve">                 (                                                                     )</t>
  </si>
  <si>
    <t>2020</t>
  </si>
  <si>
    <t>Right-of-use assets, net</t>
  </si>
  <si>
    <t>Financial assets measured at amortised cost</t>
  </si>
  <si>
    <t>Profit for the period</t>
  </si>
  <si>
    <t xml:space="preserve">Earnings per share for </t>
  </si>
  <si>
    <t>Basic earnings per share (Baht)</t>
  </si>
  <si>
    <t>- other non-current assets</t>
  </si>
  <si>
    <t>Total comprehensive income (expense)</t>
  </si>
  <si>
    <t>Profit (loss) attributable to:</t>
  </si>
  <si>
    <t>As at 30 June 2020</t>
  </si>
  <si>
    <t>30 June</t>
  </si>
  <si>
    <t xml:space="preserve">Dividend paid </t>
  </si>
  <si>
    <t>as at 30 June 2019</t>
  </si>
  <si>
    <t>Closing balance as at 30 June 2019</t>
  </si>
  <si>
    <t>Net cash generated from</t>
  </si>
  <si>
    <t>operating activities</t>
  </si>
  <si>
    <t xml:space="preserve">Net cash flows generated from </t>
  </si>
  <si>
    <t>(used in) investing activities</t>
  </si>
  <si>
    <t>Dividends paid</t>
  </si>
  <si>
    <t>Net cash flows used in financing activities</t>
  </si>
  <si>
    <t xml:space="preserve">Net increase (decrease) in </t>
  </si>
  <si>
    <t>For the three-month period ended 30 June 2020</t>
  </si>
  <si>
    <t>For the six-month period ended 30 June 2020</t>
  </si>
  <si>
    <t>Closing balance as at 30 June 2020</t>
  </si>
  <si>
    <t>as at 30 June 2020</t>
  </si>
  <si>
    <t>Opening balance as at</t>
  </si>
  <si>
    <t>1 January 2020</t>
  </si>
  <si>
    <t>- previously reported</t>
  </si>
  <si>
    <t xml:space="preserve">Impact of first-time adoption of </t>
  </si>
  <si>
    <t>new accounting standards</t>
  </si>
  <si>
    <t xml:space="preserve">Opening balance as at </t>
  </si>
  <si>
    <t>1 January 2020 - restated</t>
  </si>
  <si>
    <t xml:space="preserve">Opening balance as at 1 January 2020 </t>
  </si>
  <si>
    <t>Opening balance as at 1 January 2020 - restated</t>
  </si>
  <si>
    <t>21 c)</t>
  </si>
  <si>
    <t>21 d)</t>
  </si>
  <si>
    <t xml:space="preserve">- Exchange differences on translation, net </t>
  </si>
  <si>
    <t xml:space="preserve">  of income tax</t>
  </si>
  <si>
    <t xml:space="preserve">Items that will not be reclassified </t>
  </si>
  <si>
    <t>to profit or loss</t>
  </si>
  <si>
    <t xml:space="preserve">- Remeasurements of post-employment 
</t>
  </si>
  <si>
    <t>benefit obligations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</si>
  <si>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remeasurements</t>
    </r>
  </si>
  <si>
    <t xml:space="preserve">         of post-employment benefit obligations</t>
  </si>
  <si>
    <t>The notes to interim financial information on pages 12 to 26 form an integral part of this interim financial information.</t>
  </si>
  <si>
    <t xml:space="preserve">Financial assets measured </t>
  </si>
  <si>
    <t>Cash receipts from loans to subsidiary</t>
  </si>
  <si>
    <t>Cash receipts from loan from financial institution</t>
  </si>
  <si>
    <t>Cash payments of loan from financial institution</t>
  </si>
  <si>
    <t>Interest income on long-term loan to a subsidiary</t>
  </si>
  <si>
    <t>Purchases of machinery and equipment not yet paid</t>
  </si>
  <si>
    <t>Fair value losses on derivatives</t>
  </si>
  <si>
    <t>14,15,16</t>
  </si>
  <si>
    <t xml:space="preserve">Unrealised (gains) losses on exchange rate </t>
  </si>
  <si>
    <t>at amortised cost increase (decrease)</t>
  </si>
  <si>
    <t>Losses on change in fair value</t>
  </si>
  <si>
    <t xml:space="preserve">Gains on disposals of property, </t>
  </si>
  <si>
    <t xml:space="preserve">940,000,000 ordinary shares </t>
  </si>
  <si>
    <t>at par value of Baht 0.50 each</t>
  </si>
  <si>
    <t>paid-up of Baht 0.50 each</t>
  </si>
  <si>
    <t>Gains (losses) on change in fair value</t>
  </si>
  <si>
    <t>Losses on exchange rates, net</t>
  </si>
  <si>
    <t>Gains (losses) on exchange rates, net</t>
  </si>
  <si>
    <t>Expected credit losses of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</si>
</sst>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#,##0.00;\(#,##0.00\);\-"/>
    <numFmt numFmtId="193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9"/>
      <color rgb="FF000000"/>
      <name val="Arial"/>
      <family val="2"/>
    </font>
    <font>
      <u/>
      <sz val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08">
    <xf numFmtId="0" fontId="0" fillId="0" borderId="0" xfId="0"/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right" vertical="center"/>
    </xf>
    <xf numFmtId="191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right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4" fillId="0" borderId="1" xfId="0" applyNumberFormat="1" applyFont="1" applyFill="1" applyBorder="1" applyAlignment="1">
      <alignment vertical="center"/>
    </xf>
    <xf numFmtId="191" fontId="4" fillId="0" borderId="1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91" fontId="4" fillId="0" borderId="2" xfId="0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91" fontId="4" fillId="0" borderId="1" xfId="4" applyNumberFormat="1" applyFont="1" applyFill="1" applyBorder="1" applyAlignment="1">
      <alignment horizontal="right" vertical="center"/>
    </xf>
    <xf numFmtId="191" fontId="4" fillId="0" borderId="0" xfId="4" applyNumberFormat="1" applyFont="1" applyFill="1" applyAlignment="1">
      <alignment horizontal="right" vertical="center"/>
    </xf>
    <xf numFmtId="191" fontId="4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left" vertical="center"/>
    </xf>
    <xf numFmtId="191" fontId="4" fillId="0" borderId="2" xfId="4" applyNumberFormat="1" applyFont="1" applyFill="1" applyBorder="1" applyAlignment="1">
      <alignment horizontal="righ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91" fontId="5" fillId="0" borderId="0" xfId="4" applyNumberFormat="1" applyFont="1" applyFill="1" applyBorder="1" applyAlignment="1">
      <alignment horizontal="right" vertical="center"/>
    </xf>
    <xf numFmtId="191" fontId="5" fillId="0" borderId="0" xfId="4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88" fontId="4" fillId="0" borderId="0" xfId="7" applyNumberFormat="1" applyFont="1" applyFill="1" applyAlignment="1">
      <alignment horizontal="right" vertical="center"/>
    </xf>
    <xf numFmtId="188" fontId="4" fillId="0" borderId="0" xfId="9" applyNumberFormat="1" applyFont="1" applyFill="1" applyAlignment="1">
      <alignment vertical="center"/>
    </xf>
    <xf numFmtId="191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1" xfId="9" applyNumberFormat="1" applyFont="1" applyFill="1" applyBorder="1" applyAlignment="1">
      <alignment vertical="center"/>
    </xf>
    <xf numFmtId="191" fontId="4" fillId="0" borderId="0" xfId="7" applyNumberFormat="1" applyFont="1" applyFill="1" applyAlignment="1">
      <alignment horizontal="right" vertical="center"/>
    </xf>
    <xf numFmtId="191" fontId="4" fillId="0" borderId="0" xfId="7" applyNumberFormat="1" applyFont="1" applyFill="1" applyBorder="1" applyAlignment="1">
      <alignment horizontal="right" vertical="center"/>
    </xf>
    <xf numFmtId="191" fontId="4" fillId="0" borderId="1" xfId="7" applyNumberFormat="1" applyFont="1" applyFill="1" applyBorder="1" applyAlignment="1">
      <alignment horizontal="right" vertical="center"/>
    </xf>
    <xf numFmtId="191" fontId="4" fillId="0" borderId="2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Alignment="1">
      <alignment horizontal="right" vertical="center"/>
    </xf>
    <xf numFmtId="191" fontId="4" fillId="2" borderId="0" xfId="4" applyNumberFormat="1" applyFont="1" applyFill="1" applyAlignment="1">
      <alignment horizontal="right" vertical="center"/>
    </xf>
    <xf numFmtId="191" fontId="4" fillId="2" borderId="1" xfId="4" applyNumberFormat="1" applyFont="1" applyFill="1" applyBorder="1" applyAlignment="1">
      <alignment horizontal="right" vertical="center"/>
    </xf>
    <xf numFmtId="188" fontId="4" fillId="2" borderId="0" xfId="9" applyNumberFormat="1" applyFont="1" applyFill="1" applyAlignment="1">
      <alignment vertical="center"/>
    </xf>
    <xf numFmtId="191" fontId="4" fillId="2" borderId="0" xfId="7" applyNumberFormat="1" applyFont="1" applyFill="1" applyAlignment="1">
      <alignment vertical="center"/>
    </xf>
    <xf numFmtId="188" fontId="4" fillId="2" borderId="1" xfId="9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91" fontId="4" fillId="2" borderId="0" xfId="7" applyNumberFormat="1" applyFont="1" applyFill="1" applyAlignment="1">
      <alignment horizontal="right" vertical="center"/>
    </xf>
    <xf numFmtId="191" fontId="4" fillId="2" borderId="0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horizontal="right" vertical="center"/>
    </xf>
    <xf numFmtId="191" fontId="4" fillId="2" borderId="2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Border="1" applyAlignment="1">
      <alignment horizontal="right" vertical="center"/>
    </xf>
    <xf numFmtId="191" fontId="5" fillId="2" borderId="0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91" fontId="4" fillId="2" borderId="1" xfId="7" applyNumberFormat="1" applyFont="1" applyFill="1" applyBorder="1" applyAlignment="1">
      <alignment horizontal="right" vertical="center"/>
    </xf>
    <xf numFmtId="191" fontId="5" fillId="2" borderId="0" xfId="4" applyNumberFormat="1" applyFont="1" applyFill="1" applyAlignment="1">
      <alignment horizontal="right" vertical="center"/>
    </xf>
    <xf numFmtId="191" fontId="4" fillId="2" borderId="0" xfId="0" applyNumberFormat="1" applyFont="1" applyFill="1" applyAlignment="1">
      <alignment horizontal="right" vertical="center"/>
    </xf>
    <xf numFmtId="191" fontId="4" fillId="2" borderId="0" xfId="4" applyNumberFormat="1" applyFont="1" applyFill="1" applyBorder="1" applyAlignment="1">
      <alignment horizontal="right" vertical="center"/>
    </xf>
    <xf numFmtId="191" fontId="4" fillId="2" borderId="2" xfId="0" applyNumberFormat="1" applyFont="1" applyFill="1" applyBorder="1" applyAlignment="1">
      <alignment horizontal="right" vertical="center"/>
    </xf>
    <xf numFmtId="191" fontId="4" fillId="2" borderId="2" xfId="7" applyNumberFormat="1" applyFont="1" applyFill="1" applyBorder="1" applyAlignment="1">
      <alignment horizontal="right" vertical="center"/>
    </xf>
    <xf numFmtId="191" fontId="4" fillId="2" borderId="0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4" fillId="2" borderId="1" xfId="8" applyNumberFormat="1" applyFont="1" applyFill="1" applyBorder="1" applyAlignment="1">
      <alignment horizontal="right" vertical="center"/>
    </xf>
    <xf numFmtId="191" fontId="4" fillId="2" borderId="1" xfId="8" applyNumberFormat="1" applyFont="1" applyFill="1" applyBorder="1" applyAlignment="1">
      <alignment horizontal="right" vertical="center"/>
    </xf>
    <xf numFmtId="191" fontId="4" fillId="2" borderId="1" xfId="6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vertical="center"/>
    </xf>
    <xf numFmtId="191" fontId="4" fillId="2" borderId="0" xfId="0" applyNumberFormat="1" applyFont="1" applyFill="1" applyAlignment="1">
      <alignment vertical="center"/>
    </xf>
    <xf numFmtId="191" fontId="4" fillId="2" borderId="0" xfId="1" applyNumberFormat="1" applyFont="1" applyFill="1" applyAlignment="1">
      <alignment horizontal="right" vertical="center"/>
    </xf>
    <xf numFmtId="191" fontId="4" fillId="2" borderId="1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191" fontId="4" fillId="2" borderId="1" xfId="0" applyNumberFormat="1" applyFont="1" applyFill="1" applyBorder="1" applyAlignment="1">
      <alignment horizontal="right" vertical="center"/>
    </xf>
    <xf numFmtId="188" fontId="4" fillId="0" borderId="0" xfId="9" applyNumberFormat="1" applyFont="1" applyFill="1" applyAlignment="1">
      <alignment horizontal="right" vertical="center"/>
    </xf>
    <xf numFmtId="188" fontId="5" fillId="0" borderId="0" xfId="6" applyNumberFormat="1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4" fillId="0" borderId="0" xfId="6" applyNumberFormat="1" applyFont="1" applyAlignment="1">
      <alignment horizontal="center" vertical="center"/>
    </xf>
    <xf numFmtId="188" fontId="4" fillId="0" borderId="0" xfId="6" applyNumberFormat="1" applyFont="1" applyAlignment="1">
      <alignment horizontal="right" vertical="center"/>
    </xf>
    <xf numFmtId="188" fontId="5" fillId="0" borderId="0" xfId="0" applyNumberFormat="1" applyFont="1" applyAlignment="1">
      <alignment vertical="center"/>
    </xf>
    <xf numFmtId="188" fontId="5" fillId="0" borderId="1" xfId="0" applyNumberFormat="1" applyFont="1" applyBorder="1" applyAlignment="1">
      <alignment vertical="center"/>
    </xf>
    <xf numFmtId="188" fontId="4" fillId="0" borderId="1" xfId="6" applyNumberFormat="1" applyFont="1" applyBorder="1" applyAlignment="1">
      <alignment vertical="center"/>
    </xf>
    <xf numFmtId="188" fontId="4" fillId="0" borderId="1" xfId="6" applyNumberFormat="1" applyFont="1" applyBorder="1" applyAlignment="1">
      <alignment horizontal="center" vertical="center"/>
    </xf>
    <xf numFmtId="188" fontId="4" fillId="0" borderId="1" xfId="6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8" fontId="5" fillId="0" borderId="0" xfId="6" applyNumberFormat="1" applyFont="1" applyAlignment="1">
      <alignment horizontal="right" vertical="center"/>
    </xf>
    <xf numFmtId="188" fontId="5" fillId="0" borderId="0" xfId="6" quotePrefix="1" applyNumberFormat="1" applyFont="1" applyAlignment="1">
      <alignment horizontal="right" vertical="center"/>
    </xf>
    <xf numFmtId="188" fontId="5" fillId="0" borderId="0" xfId="6" applyNumberFormat="1" applyFont="1" applyAlignment="1">
      <alignment horizontal="center" vertical="center"/>
    </xf>
    <xf numFmtId="188" fontId="5" fillId="0" borderId="1" xfId="6" quotePrefix="1" applyNumberFormat="1" applyFont="1" applyBorder="1" applyAlignment="1">
      <alignment horizontal="right" vertical="center"/>
    </xf>
    <xf numFmtId="188" fontId="4" fillId="2" borderId="0" xfId="6" applyNumberFormat="1" applyFont="1" applyFill="1" applyAlignment="1">
      <alignment horizontal="right" vertical="center"/>
    </xf>
    <xf numFmtId="188" fontId="4" fillId="2" borderId="0" xfId="6" applyNumberFormat="1" applyFont="1" applyFill="1" applyAlignment="1">
      <alignment vertical="center"/>
    </xf>
    <xf numFmtId="188" fontId="4" fillId="0" borderId="0" xfId="6" quotePrefix="1" applyNumberFormat="1" applyFont="1" applyAlignment="1">
      <alignment horizontal="center" vertical="center"/>
    </xf>
    <xf numFmtId="188" fontId="4" fillId="2" borderId="1" xfId="6" applyNumberFormat="1" applyFont="1" applyFill="1" applyBorder="1" applyAlignment="1">
      <alignment horizontal="right" vertical="center"/>
    </xf>
    <xf numFmtId="191" fontId="4" fillId="0" borderId="0" xfId="6" applyNumberFormat="1" applyFont="1" applyAlignment="1">
      <alignment horizontal="right" vertical="center"/>
    </xf>
    <xf numFmtId="191" fontId="4" fillId="2" borderId="0" xfId="6" applyNumberFormat="1" applyFont="1" applyFill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188" fontId="4" fillId="0" borderId="0" xfId="0" quotePrefix="1" applyNumberFormat="1" applyFont="1" applyAlignment="1">
      <alignment vertical="center"/>
    </xf>
    <xf numFmtId="188" fontId="4" fillId="0" borderId="1" xfId="0" applyNumberFormat="1" applyFont="1" applyBorder="1" applyAlignment="1">
      <alignment horizontal="right" vertical="center"/>
    </xf>
    <xf numFmtId="189" fontId="4" fillId="2" borderId="2" xfId="6" applyNumberFormat="1" applyFont="1" applyFill="1" applyBorder="1" applyAlignment="1">
      <alignment horizontal="right" vertical="center"/>
    </xf>
    <xf numFmtId="189" fontId="4" fillId="0" borderId="0" xfId="6" applyNumberFormat="1" applyFont="1" applyAlignment="1">
      <alignment horizontal="right" vertical="center"/>
    </xf>
    <xf numFmtId="192" fontId="4" fillId="0" borderId="0" xfId="8" applyNumberFormat="1" applyFont="1" applyAlignment="1">
      <alignment vertical="center"/>
    </xf>
    <xf numFmtId="188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horizontal="center" vertical="center"/>
    </xf>
    <xf numFmtId="0" fontId="5" fillId="0" borderId="0" xfId="3" quotePrefix="1" applyNumberFormat="1" applyFont="1" applyAlignment="1">
      <alignment vertical="center"/>
    </xf>
    <xf numFmtId="0" fontId="5" fillId="0" borderId="0" xfId="3" applyNumberFormat="1" applyFont="1" applyAlignment="1">
      <alignment horizontal="right" vertical="center"/>
    </xf>
    <xf numFmtId="0" fontId="5" fillId="0" borderId="0" xfId="3" quotePrefix="1" applyNumberFormat="1" applyFont="1" applyAlignment="1">
      <alignment horizontal="center" vertical="center"/>
    </xf>
    <xf numFmtId="188" fontId="5" fillId="0" borderId="1" xfId="6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88" fontId="5" fillId="0" borderId="1" xfId="0" applyNumberFormat="1" applyFont="1" applyBorder="1" applyAlignment="1">
      <alignment horizontal="center" vertical="center"/>
    </xf>
    <xf numFmtId="191" fontId="4" fillId="0" borderId="0" xfId="0" applyNumberFormat="1" applyFont="1" applyAlignment="1">
      <alignment vertical="center"/>
    </xf>
    <xf numFmtId="191" fontId="4" fillId="0" borderId="0" xfId="1" applyNumberFormat="1" applyFont="1" applyAlignment="1">
      <alignment horizontal="right" vertical="center"/>
    </xf>
    <xf numFmtId="188" fontId="4" fillId="0" borderId="0" xfId="0" quotePrefix="1" applyNumberFormat="1" applyFont="1" applyAlignment="1">
      <alignment horizontal="center" vertical="center"/>
    </xf>
    <xf numFmtId="191" fontId="5" fillId="2" borderId="0" xfId="0" applyNumberFormat="1" applyFont="1" applyFill="1" applyAlignment="1">
      <alignment horizontal="right" vertical="center"/>
    </xf>
    <xf numFmtId="191" fontId="5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7" fontId="4" fillId="0" borderId="0" xfId="1" applyFont="1" applyAlignment="1">
      <alignment horizontal="right" vertical="center"/>
    </xf>
    <xf numFmtId="188" fontId="4" fillId="0" borderId="0" xfId="0" applyNumberFormat="1" applyFont="1" applyAlignment="1">
      <alignment horizontal="justify" vertical="center"/>
    </xf>
    <xf numFmtId="188" fontId="4" fillId="0" borderId="0" xfId="0" applyNumberFormat="1" applyFont="1" applyAlignment="1">
      <alignment horizontal="left" vertical="center"/>
    </xf>
    <xf numFmtId="191" fontId="4" fillId="0" borderId="0" xfId="0" applyNumberFormat="1" applyFont="1" applyAlignment="1">
      <alignment horizontal="justify"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88" fontId="5" fillId="0" borderId="0" xfId="6" quotePrefix="1" applyNumberFormat="1" applyFont="1" applyFill="1" applyAlignment="1">
      <alignment horizontal="right" vertical="center"/>
    </xf>
    <xf numFmtId="188" fontId="5" fillId="0" borderId="1" xfId="6" quotePrefix="1" applyNumberFormat="1" applyFont="1" applyFill="1" applyBorder="1" applyAlignment="1">
      <alignment horizontal="right" vertical="center"/>
    </xf>
    <xf numFmtId="188" fontId="5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4" fillId="0" borderId="0" xfId="6" applyFont="1" applyAlignment="1">
      <alignment horizontal="right" vertical="center"/>
    </xf>
    <xf numFmtId="0" fontId="5" fillId="0" borderId="3" xfId="6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0" fontId="5" fillId="0" borderId="1" xfId="6" applyFont="1" applyBorder="1" applyAlignment="1">
      <alignment horizontal="right" vertical="center"/>
    </xf>
    <xf numFmtId="188" fontId="4" fillId="0" borderId="1" xfId="1" applyNumberFormat="1" applyFont="1" applyBorder="1" applyAlignment="1">
      <alignment horizontal="right" vertical="center"/>
    </xf>
    <xf numFmtId="188" fontId="4" fillId="0" borderId="2" xfId="6" applyNumberFormat="1" applyFont="1" applyBorder="1" applyAlignment="1">
      <alignment horizontal="right" vertical="center"/>
    </xf>
    <xf numFmtId="15" fontId="5" fillId="0" borderId="0" xfId="6" quotePrefix="1" applyNumberFormat="1" applyFont="1" applyAlignment="1">
      <alignment vertical="center"/>
    </xf>
    <xf numFmtId="188" fontId="5" fillId="0" borderId="0" xfId="6" quotePrefix="1" applyNumberFormat="1" applyFont="1" applyAlignment="1">
      <alignment vertical="center"/>
    </xf>
    <xf numFmtId="188" fontId="4" fillId="2" borderId="2" xfId="6" applyNumberFormat="1" applyFont="1" applyFill="1" applyBorder="1" applyAlignment="1">
      <alignment horizontal="right" vertical="center"/>
    </xf>
    <xf numFmtId="188" fontId="4" fillId="2" borderId="0" xfId="6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vertical="center"/>
    </xf>
    <xf numFmtId="191" fontId="4" fillId="0" borderId="1" xfId="6" applyNumberFormat="1" applyFont="1" applyBorder="1" applyAlignment="1">
      <alignment horizontal="right" vertical="center"/>
    </xf>
    <xf numFmtId="191" fontId="4" fillId="0" borderId="0" xfId="6" applyNumberFormat="1" applyFont="1" applyAlignment="1">
      <alignment horizontal="center" vertical="center"/>
    </xf>
    <xf numFmtId="189" fontId="4" fillId="0" borderId="0" xfId="6" applyNumberFormat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4" fillId="0" borderId="1" xfId="6" applyFont="1" applyBorder="1" applyAlignment="1">
      <alignment vertical="center"/>
    </xf>
    <xf numFmtId="191" fontId="4" fillId="0" borderId="0" xfId="6" applyNumberFormat="1" applyFont="1" applyBorder="1" applyAlignment="1">
      <alignment horizontal="right" vertical="center"/>
    </xf>
    <xf numFmtId="191" fontId="4" fillId="0" borderId="0" xfId="6" applyNumberFormat="1" applyFont="1" applyBorder="1" applyAlignment="1">
      <alignment horizontal="center" vertical="center"/>
    </xf>
    <xf numFmtId="188" fontId="4" fillId="0" borderId="0" xfId="6" applyNumberFormat="1" applyFont="1" applyBorder="1" applyAlignment="1">
      <alignment horizontal="right" vertical="center"/>
    </xf>
    <xf numFmtId="191" fontId="4" fillId="2" borderId="0" xfId="6" applyNumberFormat="1" applyFont="1" applyFill="1" applyBorder="1" applyAlignment="1">
      <alignment horizontal="right" vertical="center"/>
    </xf>
    <xf numFmtId="191" fontId="4" fillId="0" borderId="0" xfId="8" applyNumberFormat="1" applyFont="1" applyAlignment="1">
      <alignment vertical="center"/>
    </xf>
    <xf numFmtId="191" fontId="4" fillId="0" borderId="0" xfId="8" applyNumberFormat="1" applyFont="1" applyAlignment="1">
      <alignment horizontal="right" vertical="center"/>
    </xf>
    <xf numFmtId="191" fontId="4" fillId="0" borderId="1" xfId="8" applyNumberFormat="1" applyFont="1" applyBorder="1" applyAlignment="1">
      <alignment horizontal="right" vertical="center"/>
    </xf>
    <xf numFmtId="188" fontId="6" fillId="0" borderId="0" xfId="6" applyNumberFormat="1" applyFont="1" applyAlignment="1">
      <alignment vertical="center"/>
    </xf>
    <xf numFmtId="188" fontId="4" fillId="0" borderId="0" xfId="6" quotePrefix="1" applyNumberFormat="1" applyFont="1" applyAlignment="1">
      <alignment vertical="center"/>
    </xf>
    <xf numFmtId="191" fontId="4" fillId="0" borderId="1" xfId="1" applyNumberFormat="1" applyFont="1" applyBorder="1" applyAlignment="1">
      <alignment horizontal="right" vertical="center"/>
    </xf>
    <xf numFmtId="191" fontId="4" fillId="2" borderId="0" xfId="8" applyNumberFormat="1" applyFont="1" applyFill="1" applyAlignment="1">
      <alignment horizontal="right" vertical="center"/>
    </xf>
    <xf numFmtId="191" fontId="4" fillId="2" borderId="2" xfId="6" applyNumberFormat="1" applyFont="1" applyFill="1" applyBorder="1" applyAlignment="1">
      <alignment horizontal="right" vertical="center"/>
    </xf>
    <xf numFmtId="191" fontId="4" fillId="0" borderId="2" xfId="6" applyNumberFormat="1" applyFont="1" applyBorder="1" applyAlignment="1">
      <alignment horizontal="right" vertical="center"/>
    </xf>
    <xf numFmtId="188" fontId="5" fillId="0" borderId="0" xfId="6" applyNumberFormat="1" applyFont="1" applyAlignment="1">
      <alignment horizontal="left" vertical="center" indent="1"/>
    </xf>
    <xf numFmtId="192" fontId="4" fillId="0" borderId="2" xfId="8" applyNumberFormat="1" applyFont="1" applyBorder="1" applyAlignment="1">
      <alignment vertical="center"/>
    </xf>
    <xf numFmtId="188" fontId="5" fillId="0" borderId="0" xfId="6" applyNumberFormat="1" applyFont="1" applyBorder="1" applyAlignment="1">
      <alignment horizontal="center" vertical="center"/>
    </xf>
    <xf numFmtId="193" fontId="4" fillId="2" borderId="0" xfId="1" applyNumberFormat="1" applyFont="1" applyFill="1" applyAlignment="1">
      <alignment vertical="center"/>
    </xf>
    <xf numFmtId="193" fontId="4" fillId="2" borderId="1" xfId="1" applyNumberFormat="1" applyFont="1" applyFill="1" applyBorder="1" applyAlignment="1">
      <alignment vertical="center"/>
    </xf>
    <xf numFmtId="187" fontId="4" fillId="0" borderId="0" xfId="1" applyFont="1" applyAlignment="1">
      <alignment vertical="center"/>
    </xf>
    <xf numFmtId="0" fontId="4" fillId="2" borderId="0" xfId="6" applyFont="1" applyFill="1" applyAlignment="1">
      <alignment horizontal="right" vertical="center"/>
    </xf>
    <xf numFmtId="0" fontId="4" fillId="2" borderId="0" xfId="6" applyFont="1" applyFill="1" applyAlignment="1">
      <alignment horizontal="center" vertical="center"/>
    </xf>
    <xf numFmtId="9" fontId="4" fillId="0" borderId="0" xfId="14" applyFont="1" applyAlignment="1">
      <alignment horizontal="right" vertical="center"/>
    </xf>
    <xf numFmtId="191" fontId="4" fillId="0" borderId="1" xfId="8" applyNumberFormat="1" applyFont="1" applyFill="1" applyBorder="1" applyAlignment="1">
      <alignment vertical="center"/>
    </xf>
    <xf numFmtId="188" fontId="4" fillId="0" borderId="0" xfId="6" applyNumberFormat="1" applyFont="1" applyFill="1" applyAlignment="1">
      <alignment horizontal="right" vertical="center"/>
    </xf>
    <xf numFmtId="191" fontId="4" fillId="0" borderId="0" xfId="6" applyNumberFormat="1" applyFont="1" applyFill="1" applyAlignment="1">
      <alignment horizontal="right" vertical="center"/>
    </xf>
    <xf numFmtId="191" fontId="4" fillId="0" borderId="0" xfId="8" applyNumberFormat="1" applyFont="1" applyFill="1" applyAlignment="1">
      <alignment horizontal="right" vertical="center"/>
    </xf>
    <xf numFmtId="191" fontId="4" fillId="0" borderId="0" xfId="8" applyNumberFormat="1" applyFont="1" applyFill="1" applyAlignment="1">
      <alignment vertical="center"/>
    </xf>
    <xf numFmtId="188" fontId="4" fillId="0" borderId="0" xfId="0" applyNumberFormat="1" applyFont="1" applyAlignment="1">
      <alignment horizontal="left" vertical="center"/>
    </xf>
    <xf numFmtId="188" fontId="4" fillId="0" borderId="0" xfId="6" applyNumberFormat="1" applyFont="1" applyFill="1" applyAlignment="1">
      <alignment vertical="center"/>
    </xf>
    <xf numFmtId="191" fontId="4" fillId="0" borderId="2" xfId="6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justify" vertical="center"/>
    </xf>
    <xf numFmtId="188" fontId="4" fillId="0" borderId="0" xfId="6" applyNumberFormat="1" applyFont="1" applyAlignment="1">
      <alignment horizontal="left" vertical="center"/>
    </xf>
    <xf numFmtId="189" fontId="4" fillId="0" borderId="0" xfId="4" applyNumberFormat="1" applyFont="1" applyFill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6" applyNumberFormat="1" applyFont="1" applyAlignment="1">
      <alignment horizontal="right" vertical="center"/>
    </xf>
    <xf numFmtId="188" fontId="5" fillId="0" borderId="1" xfId="6" applyNumberFormat="1" applyFont="1" applyBorder="1" applyAlignment="1">
      <alignment horizontal="center" vertical="center"/>
    </xf>
    <xf numFmtId="188" fontId="4" fillId="0" borderId="0" xfId="0" applyNumberFormat="1" applyFont="1" applyAlignment="1">
      <alignment horizontal="left" vertical="center"/>
    </xf>
    <xf numFmtId="0" fontId="4" fillId="0" borderId="0" xfId="0" applyFont="1"/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1" xfId="6" applyNumberFormat="1" applyFont="1" applyBorder="1" applyAlignment="1">
      <alignment horizontal="right" vertical="center"/>
    </xf>
    <xf numFmtId="188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188" fontId="5" fillId="0" borderId="1" xfId="6" applyNumberFormat="1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188" fontId="4" fillId="0" borderId="0" xfId="0" applyNumberFormat="1" applyFont="1" applyAlignment="1">
      <alignment horizontal="left" vertical="center"/>
    </xf>
  </cellXfs>
  <cellStyles count="15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10" xr:uid="{00000000-0005-0000-0000-000005000000}"/>
    <cellStyle name="Normal" xfId="0" builtinId="0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9" xfId="9" xr:uid="{00000000-0005-0000-0000-00000C000000}"/>
    <cellStyle name="Percent" xfId="14" builtinId="5"/>
    <cellStyle name="Percent 2" xfId="13" xr:uid="{AC78268F-AD00-4B24-AA0B-F063115A6514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tabSelected="1" zoomScale="120" zoomScaleNormal="120" zoomScaleSheetLayoutView="133" workbookViewId="0"/>
  </sheetViews>
  <sheetFormatPr defaultColWidth="9.140625" defaultRowHeight="16.5" customHeight="1" x14ac:dyDescent="0.5"/>
  <cols>
    <col min="1" max="3" width="1.7109375" style="3" customWidth="1"/>
    <col min="4" max="4" width="32" style="3" customWidth="1"/>
    <col min="5" max="5" width="6.5703125" style="4" customWidth="1"/>
    <col min="6" max="6" width="0.7109375" style="3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5" customWidth="1"/>
    <col min="11" max="11" width="12.7109375" style="5" customWidth="1"/>
    <col min="12" max="12" width="0.85546875" style="5" customWidth="1"/>
    <col min="13" max="13" width="12.7109375" style="5" customWidth="1"/>
    <col min="14" max="19" width="9.140625" style="5"/>
    <col min="20" max="16384" width="9.140625" style="3"/>
  </cols>
  <sheetData>
    <row r="1" spans="1:20" ht="16.5" customHeight="1" x14ac:dyDescent="0.5">
      <c r="A1" s="24" t="s">
        <v>19</v>
      </c>
      <c r="M1" s="15"/>
    </row>
    <row r="2" spans="1:20" ht="16.5" customHeight="1" x14ac:dyDescent="0.5">
      <c r="A2" s="24" t="s">
        <v>59</v>
      </c>
      <c r="M2" s="15"/>
      <c r="T2" s="5"/>
    </row>
    <row r="3" spans="1:20" ht="16.5" customHeight="1" x14ac:dyDescent="0.5">
      <c r="A3" s="11" t="s">
        <v>163</v>
      </c>
      <c r="B3" s="7"/>
      <c r="C3" s="7"/>
      <c r="D3" s="7"/>
      <c r="E3" s="25"/>
      <c r="F3" s="7"/>
      <c r="G3" s="26"/>
      <c r="H3" s="26"/>
      <c r="I3" s="26"/>
      <c r="J3" s="26"/>
      <c r="K3" s="26"/>
      <c r="L3" s="26"/>
      <c r="M3" s="26"/>
      <c r="T3" s="5"/>
    </row>
    <row r="4" spans="1:20" ht="16.5" customHeight="1" x14ac:dyDescent="0.5">
      <c r="A4" s="12"/>
      <c r="B4" s="27"/>
      <c r="C4" s="27"/>
      <c r="D4" s="27"/>
      <c r="E4" s="6"/>
      <c r="F4" s="27"/>
      <c r="G4" s="28"/>
      <c r="H4" s="28"/>
      <c r="I4" s="28"/>
      <c r="J4" s="28"/>
      <c r="K4" s="28"/>
      <c r="L4" s="28"/>
      <c r="M4" s="28"/>
      <c r="T4" s="5"/>
    </row>
    <row r="5" spans="1:20" ht="16.5" customHeight="1" x14ac:dyDescent="0.5">
      <c r="T5" s="5"/>
    </row>
    <row r="6" spans="1:20" ht="15.95" customHeight="1" x14ac:dyDescent="0.5">
      <c r="G6" s="200" t="s">
        <v>60</v>
      </c>
      <c r="H6" s="200"/>
      <c r="I6" s="200"/>
      <c r="J6" s="4"/>
      <c r="K6" s="200" t="s">
        <v>121</v>
      </c>
      <c r="L6" s="200"/>
      <c r="M6" s="200"/>
      <c r="T6" s="5"/>
    </row>
    <row r="7" spans="1:20" ht="15.95" customHeight="1" x14ac:dyDescent="0.5">
      <c r="G7" s="199" t="s">
        <v>120</v>
      </c>
      <c r="H7" s="199"/>
      <c r="I7" s="199"/>
      <c r="J7" s="4"/>
      <c r="K7" s="199" t="s">
        <v>120</v>
      </c>
      <c r="L7" s="199"/>
      <c r="M7" s="199"/>
      <c r="T7" s="5"/>
    </row>
    <row r="8" spans="1:20" ht="15.95" customHeight="1" x14ac:dyDescent="0.5">
      <c r="E8" s="29"/>
      <c r="F8" s="24"/>
      <c r="G8" s="13" t="s">
        <v>50</v>
      </c>
      <c r="H8" s="15"/>
      <c r="I8" s="13" t="s">
        <v>51</v>
      </c>
      <c r="J8" s="15"/>
      <c r="K8" s="13" t="s">
        <v>50</v>
      </c>
      <c r="L8" s="15"/>
      <c r="M8" s="13" t="s">
        <v>51</v>
      </c>
      <c r="T8" s="5"/>
    </row>
    <row r="9" spans="1:20" ht="15.95" customHeight="1" x14ac:dyDescent="0.5">
      <c r="G9" s="14" t="s">
        <v>164</v>
      </c>
      <c r="I9" s="14" t="s">
        <v>56</v>
      </c>
      <c r="K9" s="14" t="s">
        <v>164</v>
      </c>
      <c r="M9" s="14" t="s">
        <v>56</v>
      </c>
      <c r="T9" s="5"/>
    </row>
    <row r="10" spans="1:20" ht="15.95" customHeight="1" x14ac:dyDescent="0.5">
      <c r="E10" s="29"/>
      <c r="F10" s="24"/>
      <c r="G10" s="14" t="s">
        <v>154</v>
      </c>
      <c r="I10" s="14" t="s">
        <v>136</v>
      </c>
      <c r="K10" s="14" t="s">
        <v>154</v>
      </c>
      <c r="M10" s="14" t="s">
        <v>136</v>
      </c>
      <c r="T10" s="5"/>
    </row>
    <row r="11" spans="1:20" ht="15.95" customHeight="1" x14ac:dyDescent="0.5">
      <c r="E11" s="30" t="s">
        <v>0</v>
      </c>
      <c r="F11" s="24"/>
      <c r="G11" s="8" t="s">
        <v>100</v>
      </c>
      <c r="H11" s="15"/>
      <c r="I11" s="8" t="s">
        <v>100</v>
      </c>
      <c r="J11" s="15"/>
      <c r="K11" s="8" t="s">
        <v>100</v>
      </c>
      <c r="L11" s="15"/>
      <c r="M11" s="8" t="s">
        <v>100</v>
      </c>
      <c r="T11" s="5"/>
    </row>
    <row r="12" spans="1:20" ht="15.95" customHeight="1" x14ac:dyDescent="0.5">
      <c r="A12" s="24" t="s">
        <v>27</v>
      </c>
      <c r="G12" s="53"/>
      <c r="K12" s="53"/>
      <c r="T12" s="5"/>
    </row>
    <row r="13" spans="1:20" ht="12" customHeight="1" x14ac:dyDescent="0.5">
      <c r="A13" s="24"/>
      <c r="G13" s="53"/>
      <c r="K13" s="53"/>
      <c r="T13" s="5"/>
    </row>
    <row r="14" spans="1:20" ht="15.95" customHeight="1" x14ac:dyDescent="0.5">
      <c r="A14" s="24" t="s">
        <v>26</v>
      </c>
      <c r="G14" s="53"/>
      <c r="K14" s="53"/>
      <c r="O14" s="3"/>
      <c r="P14" s="3"/>
      <c r="Q14" s="3"/>
      <c r="R14" s="3"/>
      <c r="S14" s="3"/>
    </row>
    <row r="15" spans="1:20" ht="12" customHeight="1" x14ac:dyDescent="0.5">
      <c r="A15" s="24"/>
      <c r="G15" s="53"/>
      <c r="K15" s="53"/>
      <c r="N15" s="28"/>
      <c r="O15" s="3"/>
      <c r="P15" s="3"/>
      <c r="Q15" s="3"/>
      <c r="R15" s="3"/>
      <c r="S15" s="3"/>
    </row>
    <row r="16" spans="1:20" ht="15.95" customHeight="1" x14ac:dyDescent="0.5">
      <c r="A16" s="3" t="s">
        <v>37</v>
      </c>
      <c r="G16" s="54">
        <v>453153</v>
      </c>
      <c r="H16" s="32"/>
      <c r="I16" s="45">
        <v>548005</v>
      </c>
      <c r="J16" s="44"/>
      <c r="K16" s="177">
        <v>438661</v>
      </c>
      <c r="L16" s="44"/>
      <c r="M16" s="45">
        <v>535441</v>
      </c>
      <c r="N16" s="28"/>
      <c r="O16" s="3"/>
      <c r="P16" s="3"/>
      <c r="Q16" s="3"/>
      <c r="R16" s="3"/>
      <c r="S16" s="3"/>
    </row>
    <row r="17" spans="1:20" ht="15.95" customHeight="1" x14ac:dyDescent="0.5">
      <c r="A17" s="3" t="s">
        <v>156</v>
      </c>
      <c r="E17" s="4">
        <v>9</v>
      </c>
      <c r="G17" s="54">
        <v>20000</v>
      </c>
      <c r="H17" s="32"/>
      <c r="I17" s="46">
        <v>0</v>
      </c>
      <c r="J17" s="44"/>
      <c r="K17" s="177">
        <v>20000</v>
      </c>
      <c r="L17" s="44"/>
      <c r="M17" s="49">
        <v>0</v>
      </c>
      <c r="N17" s="85"/>
      <c r="O17" s="3"/>
      <c r="P17" s="3"/>
      <c r="Q17" s="3"/>
      <c r="R17" s="3"/>
      <c r="S17" s="3"/>
    </row>
    <row r="18" spans="1:20" ht="15.95" customHeight="1" x14ac:dyDescent="0.5">
      <c r="A18" s="3" t="s">
        <v>58</v>
      </c>
      <c r="E18" s="4">
        <v>10</v>
      </c>
      <c r="G18" s="54">
        <v>313304</v>
      </c>
      <c r="H18" s="32"/>
      <c r="I18" s="45">
        <v>172816</v>
      </c>
      <c r="J18" s="44"/>
      <c r="K18" s="177">
        <v>272754</v>
      </c>
      <c r="L18" s="44"/>
      <c r="M18" s="45">
        <v>143610</v>
      </c>
      <c r="N18" s="82"/>
      <c r="O18" s="3"/>
      <c r="P18" s="3"/>
      <c r="Q18" s="3"/>
      <c r="R18" s="3"/>
      <c r="S18" s="3"/>
    </row>
    <row r="19" spans="1:20" ht="15.95" customHeight="1" x14ac:dyDescent="0.5">
      <c r="A19" s="3" t="s">
        <v>133</v>
      </c>
      <c r="E19" s="4" t="s">
        <v>188</v>
      </c>
      <c r="G19" s="54">
        <v>0</v>
      </c>
      <c r="H19" s="32"/>
      <c r="I19" s="46">
        <v>0</v>
      </c>
      <c r="J19" s="44"/>
      <c r="K19" s="61">
        <v>0</v>
      </c>
      <c r="L19" s="44"/>
      <c r="M19" s="46">
        <v>47963</v>
      </c>
      <c r="N19" s="83"/>
      <c r="O19" s="3"/>
      <c r="P19" s="3"/>
      <c r="Q19" s="3"/>
      <c r="R19" s="3"/>
      <c r="S19" s="3"/>
    </row>
    <row r="20" spans="1:20" ht="15.95" customHeight="1" x14ac:dyDescent="0.5">
      <c r="A20" s="3" t="s">
        <v>18</v>
      </c>
      <c r="E20" s="4">
        <v>11</v>
      </c>
      <c r="G20" s="54">
        <v>461282</v>
      </c>
      <c r="H20" s="32"/>
      <c r="I20" s="45">
        <v>159930</v>
      </c>
      <c r="J20" s="47"/>
      <c r="K20" s="177">
        <v>425769</v>
      </c>
      <c r="L20" s="47"/>
      <c r="M20" s="45">
        <v>151220</v>
      </c>
      <c r="N20" s="82"/>
      <c r="O20" s="3"/>
      <c r="P20" s="3"/>
      <c r="Q20" s="3"/>
      <c r="R20" s="3"/>
      <c r="S20" s="3"/>
    </row>
    <row r="21" spans="1:20" ht="15.95" customHeight="1" x14ac:dyDescent="0.5">
      <c r="A21" s="3" t="s">
        <v>106</v>
      </c>
      <c r="E21" s="4">
        <v>12</v>
      </c>
      <c r="G21" s="54">
        <v>60569</v>
      </c>
      <c r="H21" s="32"/>
      <c r="I21" s="45">
        <v>76223</v>
      </c>
      <c r="J21" s="47"/>
      <c r="K21" s="177">
        <v>60569</v>
      </c>
      <c r="L21" s="47"/>
      <c r="M21" s="47">
        <v>76223</v>
      </c>
      <c r="N21" s="83"/>
      <c r="O21" s="3"/>
      <c r="P21" s="3"/>
      <c r="Q21" s="3"/>
      <c r="R21" s="3"/>
      <c r="S21" s="3"/>
    </row>
    <row r="22" spans="1:20" ht="15.95" customHeight="1" x14ac:dyDescent="0.5">
      <c r="A22" s="3" t="s">
        <v>61</v>
      </c>
      <c r="G22" s="55">
        <v>40250</v>
      </c>
      <c r="H22" s="32"/>
      <c r="I22" s="48">
        <v>44586</v>
      </c>
      <c r="J22" s="44"/>
      <c r="K22" s="178">
        <f>18611</f>
        <v>18611</v>
      </c>
      <c r="L22" s="44"/>
      <c r="M22" s="48">
        <v>20511</v>
      </c>
      <c r="N22" s="83"/>
      <c r="O22" s="3"/>
      <c r="P22" s="3"/>
      <c r="Q22" s="3"/>
      <c r="R22" s="3"/>
      <c r="S22" s="3"/>
    </row>
    <row r="23" spans="1:20" ht="12" customHeight="1" x14ac:dyDescent="0.5">
      <c r="G23" s="53"/>
      <c r="H23" s="28"/>
      <c r="K23" s="53"/>
      <c r="N23" s="84"/>
      <c r="O23" s="3"/>
      <c r="P23" s="3"/>
      <c r="Q23" s="3"/>
      <c r="R23" s="3"/>
      <c r="S23" s="3"/>
    </row>
    <row r="24" spans="1:20" ht="15.95" customHeight="1" x14ac:dyDescent="0.5">
      <c r="A24" s="24" t="s">
        <v>3</v>
      </c>
      <c r="G24" s="55">
        <f>SUM(G16:G22)</f>
        <v>1348558</v>
      </c>
      <c r="H24" s="33"/>
      <c r="I24" s="31">
        <f>SUM(I16:I22)</f>
        <v>1001560</v>
      </c>
      <c r="J24" s="33"/>
      <c r="K24" s="55">
        <f>SUM(K16:K22)</f>
        <v>1236364</v>
      </c>
      <c r="L24" s="33"/>
      <c r="M24" s="31">
        <f>SUM(M16:M22)</f>
        <v>974968</v>
      </c>
      <c r="N24" s="82"/>
      <c r="O24" s="3"/>
      <c r="P24" s="3"/>
      <c r="Q24" s="3"/>
      <c r="R24" s="3"/>
      <c r="S24" s="3"/>
    </row>
    <row r="25" spans="1:20" ht="12" customHeight="1" x14ac:dyDescent="0.5">
      <c r="G25" s="59"/>
      <c r="H25" s="28"/>
      <c r="I25" s="3"/>
      <c r="K25" s="53"/>
      <c r="N25" s="86"/>
      <c r="O25" s="3"/>
      <c r="P25" s="3"/>
      <c r="Q25" s="3"/>
      <c r="R25" s="3"/>
      <c r="S25" s="3"/>
    </row>
    <row r="26" spans="1:20" ht="15.95" customHeight="1" x14ac:dyDescent="0.5">
      <c r="A26" s="24" t="s">
        <v>28</v>
      </c>
      <c r="G26" s="53"/>
      <c r="K26" s="53"/>
      <c r="N26" s="82"/>
      <c r="O26" s="3"/>
      <c r="P26" s="3"/>
      <c r="Q26" s="3"/>
      <c r="R26" s="3"/>
      <c r="S26" s="3"/>
    </row>
    <row r="27" spans="1:20" ht="12" customHeight="1" x14ac:dyDescent="0.5">
      <c r="G27" s="53"/>
      <c r="K27" s="53"/>
      <c r="N27" s="28"/>
      <c r="O27" s="3"/>
      <c r="P27" s="3"/>
      <c r="Q27" s="3"/>
      <c r="R27" s="3"/>
      <c r="S27" s="3"/>
    </row>
    <row r="28" spans="1:20" ht="15.95" customHeight="1" x14ac:dyDescent="0.5">
      <c r="A28" s="3" t="s">
        <v>62</v>
      </c>
      <c r="E28" s="4">
        <v>13</v>
      </c>
      <c r="G28" s="54">
        <v>0</v>
      </c>
      <c r="H28" s="32"/>
      <c r="I28" s="46">
        <v>0</v>
      </c>
      <c r="J28" s="49"/>
      <c r="K28" s="57">
        <v>21011</v>
      </c>
      <c r="L28" s="49"/>
      <c r="M28" s="49">
        <v>6480</v>
      </c>
      <c r="T28" s="5"/>
    </row>
    <row r="29" spans="1:20" ht="15.95" customHeight="1" x14ac:dyDescent="0.5">
      <c r="A29" s="3" t="s">
        <v>4</v>
      </c>
      <c r="G29" s="54">
        <v>3641</v>
      </c>
      <c r="H29" s="32"/>
      <c r="I29" s="45">
        <v>3991</v>
      </c>
      <c r="J29" s="49"/>
      <c r="K29" s="56">
        <v>3641</v>
      </c>
      <c r="L29" s="49"/>
      <c r="M29" s="49">
        <v>3991</v>
      </c>
      <c r="T29" s="5"/>
    </row>
    <row r="30" spans="1:20" ht="15.95" customHeight="1" x14ac:dyDescent="0.5">
      <c r="A30" s="3" t="s">
        <v>107</v>
      </c>
      <c r="E30" s="4" t="s">
        <v>189</v>
      </c>
      <c r="G30" s="54">
        <v>0</v>
      </c>
      <c r="H30" s="32"/>
      <c r="I30" s="46">
        <v>0</v>
      </c>
      <c r="J30" s="49"/>
      <c r="K30" s="57">
        <v>125219</v>
      </c>
      <c r="L30" s="49"/>
      <c r="M30" s="49">
        <v>131585</v>
      </c>
      <c r="T30" s="5"/>
    </row>
    <row r="31" spans="1:20" ht="15.95" customHeight="1" x14ac:dyDescent="0.5">
      <c r="A31" s="3" t="s">
        <v>20</v>
      </c>
      <c r="E31" s="4">
        <v>14</v>
      </c>
      <c r="G31" s="54">
        <v>2525047</v>
      </c>
      <c r="H31" s="32"/>
      <c r="I31" s="45">
        <v>2551138</v>
      </c>
      <c r="J31" s="50"/>
      <c r="K31" s="56">
        <v>2183745</v>
      </c>
      <c r="L31" s="50"/>
      <c r="M31" s="49">
        <v>2252276</v>
      </c>
      <c r="T31" s="5"/>
    </row>
    <row r="32" spans="1:20" ht="15.95" customHeight="1" x14ac:dyDescent="0.5">
      <c r="A32" s="3" t="s">
        <v>139</v>
      </c>
      <c r="E32" s="4">
        <v>15</v>
      </c>
      <c r="G32" s="54">
        <v>11722</v>
      </c>
      <c r="H32" s="32"/>
      <c r="I32" s="45">
        <v>12602</v>
      </c>
      <c r="J32" s="50"/>
      <c r="K32" s="56">
        <v>11722</v>
      </c>
      <c r="L32" s="50"/>
      <c r="M32" s="49">
        <v>12602</v>
      </c>
      <c r="T32" s="5"/>
    </row>
    <row r="33" spans="1:20" ht="15.95" customHeight="1" x14ac:dyDescent="0.5">
      <c r="A33" s="3" t="s">
        <v>155</v>
      </c>
      <c r="E33" s="4">
        <v>16</v>
      </c>
      <c r="G33" s="54">
        <v>12841</v>
      </c>
      <c r="H33" s="32"/>
      <c r="I33" s="88" t="s">
        <v>152</v>
      </c>
      <c r="J33" s="50"/>
      <c r="K33" s="61">
        <v>0</v>
      </c>
      <c r="L33" s="50"/>
      <c r="M33" s="49">
        <v>0</v>
      </c>
      <c r="T33" s="5"/>
    </row>
    <row r="34" spans="1:20" ht="15.95" customHeight="1" x14ac:dyDescent="0.5">
      <c r="A34" s="3" t="s">
        <v>85</v>
      </c>
      <c r="G34" s="54" t="s">
        <v>152</v>
      </c>
      <c r="H34" s="32"/>
      <c r="I34" s="45">
        <v>12758</v>
      </c>
      <c r="J34" s="50"/>
      <c r="K34" s="60">
        <v>0</v>
      </c>
      <c r="L34" s="50"/>
      <c r="M34" s="49" t="s">
        <v>152</v>
      </c>
      <c r="N34" s="3"/>
      <c r="T34" s="5"/>
    </row>
    <row r="35" spans="1:20" ht="15.95" customHeight="1" x14ac:dyDescent="0.5">
      <c r="A35" s="3" t="s">
        <v>134</v>
      </c>
      <c r="G35" s="54">
        <v>201</v>
      </c>
      <c r="H35" s="32"/>
      <c r="I35" s="45">
        <v>192</v>
      </c>
      <c r="J35" s="50"/>
      <c r="K35" s="61">
        <v>0</v>
      </c>
      <c r="L35" s="50"/>
      <c r="M35" s="50">
        <v>0</v>
      </c>
      <c r="T35" s="5"/>
    </row>
    <row r="36" spans="1:20" ht="15.95" customHeight="1" x14ac:dyDescent="0.5">
      <c r="A36" s="3" t="s">
        <v>94</v>
      </c>
      <c r="G36" s="54">
        <v>44990</v>
      </c>
      <c r="H36" s="32"/>
      <c r="I36" s="45">
        <v>45175</v>
      </c>
      <c r="J36" s="50"/>
      <c r="K36" s="56">
        <v>46367</v>
      </c>
      <c r="L36" s="50"/>
      <c r="M36" s="50">
        <v>44777</v>
      </c>
      <c r="T36" s="5"/>
    </row>
    <row r="37" spans="1:20" ht="15.95" customHeight="1" x14ac:dyDescent="0.5">
      <c r="A37" s="3" t="s">
        <v>108</v>
      </c>
      <c r="G37" s="55">
        <v>16764</v>
      </c>
      <c r="H37" s="32"/>
      <c r="I37" s="48">
        <v>16764</v>
      </c>
      <c r="J37" s="50"/>
      <c r="K37" s="58">
        <v>16764</v>
      </c>
      <c r="L37" s="50"/>
      <c r="M37" s="51">
        <v>16763</v>
      </c>
      <c r="T37" s="5"/>
    </row>
    <row r="38" spans="1:20" ht="12" customHeight="1" x14ac:dyDescent="0.5">
      <c r="G38" s="53"/>
      <c r="H38" s="28"/>
      <c r="J38" s="28"/>
      <c r="K38" s="62"/>
      <c r="L38" s="28"/>
      <c r="M38" s="28"/>
    </row>
    <row r="39" spans="1:20" ht="15.95" customHeight="1" x14ac:dyDescent="0.5">
      <c r="A39" s="34" t="s">
        <v>5</v>
      </c>
      <c r="E39" s="3"/>
      <c r="G39" s="55">
        <f>SUM(G28:G37)</f>
        <v>2615206</v>
      </c>
      <c r="H39" s="32"/>
      <c r="I39" s="31">
        <f>SUM(I28:I37)</f>
        <v>2642620</v>
      </c>
      <c r="J39" s="32"/>
      <c r="K39" s="55">
        <f>SUM(K28:K37)</f>
        <v>2408469</v>
      </c>
      <c r="L39" s="32"/>
      <c r="M39" s="31">
        <f>SUM(M28:M37)</f>
        <v>2468474</v>
      </c>
    </row>
    <row r="40" spans="1:20" ht="12" customHeight="1" x14ac:dyDescent="0.5">
      <c r="G40" s="53"/>
      <c r="K40" s="53"/>
    </row>
    <row r="41" spans="1:20" ht="15.95" customHeight="1" thickBot="1" x14ac:dyDescent="0.55000000000000004">
      <c r="A41" s="24" t="s">
        <v>29</v>
      </c>
      <c r="G41" s="63">
        <f>SUM(G24+G39)</f>
        <v>3963764</v>
      </c>
      <c r="H41" s="32"/>
      <c r="I41" s="35">
        <f>SUM(I24+I39)</f>
        <v>3644180</v>
      </c>
      <c r="J41" s="32"/>
      <c r="K41" s="63">
        <f>SUM(K24+K39)</f>
        <v>3644833</v>
      </c>
      <c r="L41" s="32"/>
      <c r="M41" s="35">
        <f>SUM(M24+M39)</f>
        <v>3443442</v>
      </c>
    </row>
    <row r="42" spans="1:20" ht="12.6" customHeight="1" thickTop="1" x14ac:dyDescent="0.5"/>
    <row r="43" spans="1:20" ht="11.45" customHeight="1" x14ac:dyDescent="0.5"/>
    <row r="44" spans="1:20" ht="11.45" customHeight="1" x14ac:dyDescent="0.5"/>
    <row r="45" spans="1:20" ht="11.45" customHeight="1" x14ac:dyDescent="0.5"/>
    <row r="46" spans="1:20" ht="16.5" customHeight="1" x14ac:dyDescent="0.5">
      <c r="A46" s="3" t="s">
        <v>34</v>
      </c>
    </row>
    <row r="47" spans="1:20" ht="16.5" customHeight="1" x14ac:dyDescent="0.5">
      <c r="A47" s="3" t="s">
        <v>153</v>
      </c>
    </row>
    <row r="48" spans="1:20" ht="14.45" customHeight="1" x14ac:dyDescent="0.5"/>
    <row r="49" spans="1:19" ht="14.45" customHeight="1" x14ac:dyDescent="0.5"/>
    <row r="50" spans="1:19" ht="16.5" customHeight="1" x14ac:dyDescent="0.5">
      <c r="A50" s="3" t="s">
        <v>34</v>
      </c>
    </row>
    <row r="51" spans="1:19" ht="15.6" customHeight="1" x14ac:dyDescent="0.5">
      <c r="A51" s="3" t="s">
        <v>153</v>
      </c>
    </row>
    <row r="52" spans="1:19" ht="14.45" customHeight="1" x14ac:dyDescent="0.5"/>
    <row r="53" spans="1:19" ht="6.6" customHeight="1" x14ac:dyDescent="0.5"/>
    <row r="54" spans="1:19" ht="21.95" customHeight="1" x14ac:dyDescent="0.5">
      <c r="A54" s="9" t="s">
        <v>198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3"/>
      <c r="O54" s="3"/>
      <c r="P54" s="3"/>
      <c r="Q54" s="3"/>
      <c r="R54" s="3"/>
      <c r="S54" s="3"/>
    </row>
    <row r="55" spans="1:19" ht="16.5" customHeight="1" x14ac:dyDescent="0.5">
      <c r="A55" s="24" t="s">
        <v>19</v>
      </c>
      <c r="M55" s="15"/>
    </row>
    <row r="56" spans="1:19" ht="16.5" customHeight="1" x14ac:dyDescent="0.5">
      <c r="A56" s="24" t="s">
        <v>59</v>
      </c>
      <c r="M56" s="15"/>
    </row>
    <row r="57" spans="1:19" ht="16.5" customHeight="1" x14ac:dyDescent="0.5">
      <c r="A57" s="36" t="str">
        <f>A3</f>
        <v>As at 30 June 2020</v>
      </c>
      <c r="B57" s="7"/>
      <c r="C57" s="7"/>
      <c r="D57" s="7"/>
      <c r="E57" s="25"/>
      <c r="F57" s="7"/>
      <c r="G57" s="26"/>
      <c r="H57" s="26"/>
      <c r="I57" s="26"/>
      <c r="J57" s="26"/>
      <c r="K57" s="26"/>
      <c r="L57" s="26"/>
      <c r="M57" s="26"/>
    </row>
    <row r="58" spans="1:19" ht="9" customHeight="1" x14ac:dyDescent="0.5">
      <c r="A58" s="37"/>
      <c r="B58" s="27"/>
      <c r="C58" s="27"/>
      <c r="D58" s="27"/>
      <c r="E58" s="6"/>
      <c r="F58" s="27"/>
      <c r="G58" s="28"/>
      <c r="H58" s="28"/>
      <c r="I58" s="28"/>
      <c r="J58" s="28"/>
      <c r="K58" s="28"/>
      <c r="L58" s="28"/>
      <c r="M58" s="28"/>
    </row>
    <row r="59" spans="1:19" ht="9" customHeight="1" x14ac:dyDescent="0.5">
      <c r="A59" s="37"/>
      <c r="B59" s="27"/>
      <c r="C59" s="27"/>
      <c r="D59" s="27"/>
      <c r="E59" s="6"/>
      <c r="F59" s="27"/>
      <c r="G59" s="28"/>
      <c r="H59" s="28"/>
      <c r="I59" s="28"/>
      <c r="J59" s="28"/>
      <c r="K59" s="28"/>
      <c r="L59" s="28"/>
      <c r="M59" s="28"/>
    </row>
    <row r="60" spans="1:19" ht="12" x14ac:dyDescent="0.5">
      <c r="G60" s="200" t="s">
        <v>60</v>
      </c>
      <c r="H60" s="200"/>
      <c r="I60" s="200"/>
      <c r="K60" s="200" t="s">
        <v>121</v>
      </c>
      <c r="L60" s="200"/>
      <c r="M60" s="200"/>
    </row>
    <row r="61" spans="1:19" ht="12" x14ac:dyDescent="0.5">
      <c r="A61" s="37"/>
      <c r="B61" s="27"/>
      <c r="C61" s="27"/>
      <c r="D61" s="27"/>
      <c r="E61" s="6"/>
      <c r="F61" s="27"/>
      <c r="G61" s="199" t="s">
        <v>120</v>
      </c>
      <c r="H61" s="199"/>
      <c r="I61" s="199"/>
      <c r="K61" s="199" t="s">
        <v>120</v>
      </c>
      <c r="L61" s="199"/>
      <c r="M61" s="199"/>
    </row>
    <row r="62" spans="1:19" ht="15.95" customHeight="1" x14ac:dyDescent="0.5">
      <c r="A62" s="24"/>
      <c r="B62" s="24"/>
      <c r="C62" s="24"/>
      <c r="D62" s="24"/>
      <c r="E62" s="29"/>
      <c r="F62" s="24"/>
      <c r="G62" s="13" t="s">
        <v>50</v>
      </c>
      <c r="H62" s="15"/>
      <c r="I62" s="13" t="s">
        <v>51</v>
      </c>
      <c r="J62" s="15"/>
      <c r="K62" s="13" t="s">
        <v>50</v>
      </c>
      <c r="L62" s="15"/>
      <c r="M62" s="13" t="s">
        <v>51</v>
      </c>
    </row>
    <row r="63" spans="1:19" ht="15.95" customHeight="1" x14ac:dyDescent="0.5">
      <c r="G63" s="14" t="s">
        <v>164</v>
      </c>
      <c r="I63" s="14" t="s">
        <v>56</v>
      </c>
      <c r="K63" s="14" t="s">
        <v>164</v>
      </c>
      <c r="M63" s="14" t="s">
        <v>56</v>
      </c>
    </row>
    <row r="64" spans="1:19" ht="15.95" customHeight="1" x14ac:dyDescent="0.5">
      <c r="A64" s="24"/>
      <c r="B64" s="24"/>
      <c r="C64" s="24"/>
      <c r="D64" s="24"/>
      <c r="E64" s="29"/>
      <c r="F64" s="24"/>
      <c r="G64" s="14" t="s">
        <v>154</v>
      </c>
      <c r="I64" s="14" t="s">
        <v>136</v>
      </c>
      <c r="K64" s="14" t="s">
        <v>154</v>
      </c>
      <c r="M64" s="14" t="s">
        <v>136</v>
      </c>
    </row>
    <row r="65" spans="1:15" ht="15.95" customHeight="1" x14ac:dyDescent="0.5">
      <c r="B65" s="24"/>
      <c r="C65" s="24"/>
      <c r="D65" s="24"/>
      <c r="E65" s="30" t="s">
        <v>0</v>
      </c>
      <c r="F65" s="24"/>
      <c r="G65" s="8" t="s">
        <v>100</v>
      </c>
      <c r="H65" s="15"/>
      <c r="I65" s="8" t="s">
        <v>100</v>
      </c>
      <c r="J65" s="15"/>
      <c r="K65" s="8" t="s">
        <v>100</v>
      </c>
      <c r="L65" s="15"/>
      <c r="M65" s="8" t="s">
        <v>100</v>
      </c>
    </row>
    <row r="66" spans="1:15" ht="15.95" customHeight="1" x14ac:dyDescent="0.5">
      <c r="A66" s="24" t="s">
        <v>122</v>
      </c>
      <c r="B66" s="24"/>
      <c r="C66" s="24"/>
      <c r="D66" s="24"/>
      <c r="E66" s="38"/>
      <c r="F66" s="24"/>
      <c r="G66" s="64"/>
      <c r="H66" s="15"/>
      <c r="I66" s="15"/>
      <c r="J66" s="15"/>
      <c r="K66" s="66"/>
      <c r="L66" s="15"/>
      <c r="M66" s="194"/>
    </row>
    <row r="67" spans="1:15" ht="5.0999999999999996" customHeight="1" x14ac:dyDescent="0.5">
      <c r="G67" s="54"/>
      <c r="H67" s="32"/>
      <c r="I67" s="32"/>
      <c r="J67" s="32"/>
      <c r="K67" s="54"/>
      <c r="L67" s="32"/>
      <c r="M67" s="32"/>
    </row>
    <row r="68" spans="1:15" ht="15.95" customHeight="1" x14ac:dyDescent="0.5">
      <c r="A68" s="24" t="s">
        <v>30</v>
      </c>
      <c r="G68" s="53"/>
      <c r="K68" s="53"/>
    </row>
    <row r="69" spans="1:15" ht="5.0999999999999996" customHeight="1" x14ac:dyDescent="0.5">
      <c r="G69" s="54"/>
      <c r="H69" s="32"/>
      <c r="I69" s="32"/>
      <c r="J69" s="32"/>
      <c r="K69" s="54"/>
      <c r="L69" s="32"/>
      <c r="M69" s="32"/>
    </row>
    <row r="70" spans="1:15" ht="15.95" customHeight="1" x14ac:dyDescent="0.5">
      <c r="A70" s="3" t="s">
        <v>53</v>
      </c>
      <c r="E70" s="4">
        <v>17</v>
      </c>
      <c r="G70" s="54">
        <v>58036</v>
      </c>
      <c r="H70" s="32"/>
      <c r="I70" s="49">
        <v>39251</v>
      </c>
      <c r="J70" s="49"/>
      <c r="K70" s="60">
        <v>52640</v>
      </c>
      <c r="L70" s="49"/>
      <c r="M70" s="49">
        <v>31996</v>
      </c>
    </row>
    <row r="71" spans="1:15" ht="15.95" customHeight="1" x14ac:dyDescent="0.5">
      <c r="A71" s="39" t="s">
        <v>141</v>
      </c>
      <c r="E71" s="3"/>
      <c r="G71" s="59"/>
      <c r="H71" s="3"/>
      <c r="I71" s="3"/>
      <c r="J71" s="3"/>
      <c r="K71" s="59"/>
      <c r="L71" s="3"/>
      <c r="M71" s="3"/>
    </row>
    <row r="72" spans="1:15" ht="15.95" customHeight="1" x14ac:dyDescent="0.5">
      <c r="A72" s="39"/>
      <c r="B72" s="3" t="s">
        <v>140</v>
      </c>
      <c r="E72" s="4">
        <v>18</v>
      </c>
      <c r="G72" s="54">
        <v>22733</v>
      </c>
      <c r="H72" s="32"/>
      <c r="I72" s="49">
        <v>18364</v>
      </c>
      <c r="J72" s="49"/>
      <c r="K72" s="60">
        <v>0</v>
      </c>
      <c r="L72" s="49"/>
      <c r="M72" s="49">
        <v>0</v>
      </c>
      <c r="O72" s="3"/>
    </row>
    <row r="73" spans="1:15" ht="15.95" customHeight="1" x14ac:dyDescent="0.5">
      <c r="A73" s="3" t="s">
        <v>57</v>
      </c>
      <c r="G73" s="54">
        <v>63288</v>
      </c>
      <c r="H73" s="32"/>
      <c r="I73" s="49">
        <v>3804</v>
      </c>
      <c r="J73" s="49"/>
      <c r="K73" s="60">
        <v>61579</v>
      </c>
      <c r="L73" s="49"/>
      <c r="M73" s="49">
        <v>3804</v>
      </c>
    </row>
    <row r="74" spans="1:15" ht="15.95" customHeight="1" x14ac:dyDescent="0.5">
      <c r="A74" s="3" t="s">
        <v>1</v>
      </c>
      <c r="G74" s="54">
        <v>57071</v>
      </c>
      <c r="H74" s="32"/>
      <c r="I74" s="49">
        <v>38456</v>
      </c>
      <c r="J74" s="49"/>
      <c r="K74" s="60">
        <v>42994</v>
      </c>
      <c r="L74" s="49"/>
      <c r="M74" s="49">
        <v>27336</v>
      </c>
    </row>
    <row r="75" spans="1:15" ht="15.95" customHeight="1" x14ac:dyDescent="0.5">
      <c r="A75" s="3" t="s">
        <v>6</v>
      </c>
      <c r="G75" s="55">
        <f>8635+40</f>
        <v>8675</v>
      </c>
      <c r="H75" s="32"/>
      <c r="I75" s="51">
        <v>8010</v>
      </c>
      <c r="J75" s="49"/>
      <c r="K75" s="67">
        <f>8085+40</f>
        <v>8125</v>
      </c>
      <c r="L75" s="49"/>
      <c r="M75" s="51">
        <v>7690</v>
      </c>
    </row>
    <row r="76" spans="1:15" ht="5.0999999999999996" customHeight="1" x14ac:dyDescent="0.5">
      <c r="B76" s="24"/>
      <c r="C76" s="24"/>
      <c r="D76" s="24"/>
      <c r="E76" s="38"/>
      <c r="F76" s="24"/>
      <c r="G76" s="65"/>
      <c r="H76" s="41"/>
      <c r="I76" s="40"/>
      <c r="J76" s="41"/>
      <c r="K76" s="68"/>
      <c r="L76" s="41"/>
      <c r="M76" s="41"/>
    </row>
    <row r="77" spans="1:15" ht="15.95" customHeight="1" x14ac:dyDescent="0.5">
      <c r="A77" s="24" t="s">
        <v>7</v>
      </c>
      <c r="G77" s="55">
        <f>SUM(G70:G75)</f>
        <v>209803</v>
      </c>
      <c r="H77" s="32"/>
      <c r="I77" s="31">
        <f>SUM(I70:I75)</f>
        <v>107885</v>
      </c>
      <c r="J77" s="32"/>
      <c r="K77" s="55">
        <f>SUM(K70:K75)</f>
        <v>165338</v>
      </c>
      <c r="L77" s="32"/>
      <c r="M77" s="31">
        <f>SUM(M70:M75)</f>
        <v>70826</v>
      </c>
    </row>
    <row r="78" spans="1:15" ht="11.45" customHeight="1" x14ac:dyDescent="0.5">
      <c r="G78" s="54"/>
      <c r="H78" s="32"/>
      <c r="I78" s="32"/>
      <c r="J78" s="32"/>
      <c r="K78" s="54"/>
      <c r="L78" s="32"/>
      <c r="M78" s="32"/>
    </row>
    <row r="79" spans="1:15" ht="15.95" customHeight="1" x14ac:dyDescent="0.5">
      <c r="A79" s="24" t="s">
        <v>31</v>
      </c>
      <c r="G79" s="54"/>
      <c r="H79" s="32"/>
      <c r="I79" s="32"/>
      <c r="J79" s="32"/>
      <c r="K79" s="54"/>
      <c r="L79" s="32"/>
      <c r="M79" s="32"/>
    </row>
    <row r="80" spans="1:15" ht="5.0999999999999996" customHeight="1" x14ac:dyDescent="0.5">
      <c r="G80" s="54"/>
      <c r="H80" s="32"/>
      <c r="I80" s="32"/>
      <c r="J80" s="32"/>
      <c r="K80" s="54"/>
      <c r="L80" s="32"/>
      <c r="M80" s="32"/>
    </row>
    <row r="81" spans="1:13" ht="12" x14ac:dyDescent="0.5">
      <c r="A81" s="3" t="s">
        <v>130</v>
      </c>
      <c r="B81" s="24"/>
      <c r="C81" s="24"/>
      <c r="D81" s="24"/>
      <c r="E81" s="6">
        <v>18</v>
      </c>
      <c r="F81" s="24"/>
      <c r="G81" s="69">
        <v>164780</v>
      </c>
      <c r="H81" s="22"/>
      <c r="I81" s="49">
        <v>67776</v>
      </c>
      <c r="J81" s="49"/>
      <c r="K81" s="60">
        <v>0</v>
      </c>
      <c r="L81" s="49"/>
      <c r="M81" s="49">
        <v>0</v>
      </c>
    </row>
    <row r="82" spans="1:13" ht="15.95" customHeight="1" x14ac:dyDescent="0.5">
      <c r="A82" s="3" t="s">
        <v>48</v>
      </c>
      <c r="E82" s="6"/>
      <c r="G82" s="87">
        <v>222825</v>
      </c>
      <c r="H82" s="17"/>
      <c r="I82" s="51">
        <v>203880</v>
      </c>
      <c r="J82" s="49"/>
      <c r="K82" s="67">
        <v>222825</v>
      </c>
      <c r="L82" s="49"/>
      <c r="M82" s="51">
        <v>203880</v>
      </c>
    </row>
    <row r="83" spans="1:13" ht="5.0999999999999996" customHeight="1" x14ac:dyDescent="0.5">
      <c r="B83" s="24"/>
      <c r="C83" s="24"/>
      <c r="D83" s="24"/>
      <c r="E83" s="38"/>
      <c r="F83" s="24"/>
      <c r="G83" s="65"/>
      <c r="H83" s="41"/>
      <c r="I83" s="40"/>
      <c r="J83" s="41"/>
      <c r="K83" s="68"/>
      <c r="L83" s="41"/>
      <c r="M83" s="41"/>
    </row>
    <row r="84" spans="1:13" ht="15.95" customHeight="1" x14ac:dyDescent="0.5">
      <c r="A84" s="24" t="s">
        <v>8</v>
      </c>
      <c r="G84" s="55">
        <f>SUM(G81:G82)</f>
        <v>387605</v>
      </c>
      <c r="H84" s="32"/>
      <c r="I84" s="31">
        <f>SUM(I81:I82)</f>
        <v>271656</v>
      </c>
      <c r="J84" s="32"/>
      <c r="K84" s="55">
        <f>SUM(K81:K82)</f>
        <v>222825</v>
      </c>
      <c r="L84" s="32"/>
      <c r="M84" s="31">
        <f>SUM(M81:M82)</f>
        <v>203880</v>
      </c>
    </row>
    <row r="85" spans="1:13" ht="5.0999999999999996" customHeight="1" x14ac:dyDescent="0.5">
      <c r="G85" s="54"/>
      <c r="H85" s="32"/>
      <c r="I85" s="32"/>
      <c r="J85" s="32"/>
      <c r="K85" s="54"/>
      <c r="L85" s="32"/>
      <c r="M85" s="32"/>
    </row>
    <row r="86" spans="1:13" ht="15.95" customHeight="1" x14ac:dyDescent="0.5">
      <c r="A86" s="24" t="s">
        <v>9</v>
      </c>
      <c r="G86" s="55">
        <f>SUM(G77+G84)</f>
        <v>597408</v>
      </c>
      <c r="H86" s="32"/>
      <c r="I86" s="31">
        <f>SUM(I77+I84)</f>
        <v>379541</v>
      </c>
      <c r="J86" s="32"/>
      <c r="K86" s="55">
        <f>SUM(K77+K84)</f>
        <v>388163</v>
      </c>
      <c r="L86" s="32"/>
      <c r="M86" s="31">
        <f>SUM(M77+M84)</f>
        <v>274706</v>
      </c>
    </row>
    <row r="87" spans="1:13" ht="11.45" customHeight="1" x14ac:dyDescent="0.5">
      <c r="G87" s="54"/>
      <c r="H87" s="32"/>
      <c r="I87" s="32"/>
      <c r="J87" s="32"/>
      <c r="K87" s="54"/>
      <c r="L87" s="32"/>
      <c r="M87" s="32"/>
    </row>
    <row r="88" spans="1:13" ht="15.95" customHeight="1" x14ac:dyDescent="0.5">
      <c r="A88" s="24" t="s">
        <v>123</v>
      </c>
      <c r="G88" s="54"/>
      <c r="H88" s="32"/>
      <c r="I88" s="32"/>
      <c r="J88" s="32"/>
      <c r="K88" s="54"/>
      <c r="L88" s="32"/>
      <c r="M88" s="32"/>
    </row>
    <row r="89" spans="1:13" ht="5.0999999999999996" customHeight="1" x14ac:dyDescent="0.5">
      <c r="G89" s="54"/>
      <c r="H89" s="32"/>
      <c r="I89" s="32"/>
      <c r="J89" s="32"/>
      <c r="K89" s="54"/>
      <c r="L89" s="32"/>
      <c r="M89" s="32"/>
    </row>
    <row r="90" spans="1:13" ht="15.95" customHeight="1" x14ac:dyDescent="0.5">
      <c r="A90" s="3" t="s">
        <v>2</v>
      </c>
      <c r="G90" s="54"/>
      <c r="H90" s="32"/>
      <c r="I90" s="32"/>
      <c r="J90" s="32"/>
      <c r="K90" s="54"/>
      <c r="L90" s="32"/>
      <c r="M90" s="32"/>
    </row>
    <row r="91" spans="1:13" ht="15.95" customHeight="1" x14ac:dyDescent="0.5">
      <c r="B91" s="2" t="s">
        <v>45</v>
      </c>
      <c r="C91" s="2"/>
      <c r="D91" s="2"/>
      <c r="G91" s="54"/>
      <c r="H91" s="32"/>
      <c r="I91" s="32"/>
      <c r="J91" s="32"/>
      <c r="K91" s="54"/>
      <c r="L91" s="32"/>
      <c r="M91" s="32"/>
    </row>
    <row r="92" spans="1:13" ht="15.95" customHeight="1" x14ac:dyDescent="0.5">
      <c r="B92" s="2"/>
      <c r="C92" s="2" t="s">
        <v>211</v>
      </c>
      <c r="D92" s="2"/>
      <c r="G92" s="70"/>
      <c r="H92" s="33"/>
      <c r="I92" s="33"/>
      <c r="J92" s="33"/>
      <c r="K92" s="70"/>
      <c r="L92" s="33"/>
      <c r="M92" s="33"/>
    </row>
    <row r="93" spans="1:13" ht="15.95" customHeight="1" thickBot="1" x14ac:dyDescent="0.55000000000000004">
      <c r="B93" s="2"/>
      <c r="C93" s="42" t="s">
        <v>212</v>
      </c>
      <c r="D93" s="2"/>
      <c r="G93" s="71">
        <v>470000</v>
      </c>
      <c r="H93" s="17"/>
      <c r="I93" s="52">
        <v>470000</v>
      </c>
      <c r="J93" s="49"/>
      <c r="K93" s="72">
        <v>470000</v>
      </c>
      <c r="L93" s="49"/>
      <c r="M93" s="52">
        <v>470000</v>
      </c>
    </row>
    <row r="94" spans="1:13" ht="6" customHeight="1" thickTop="1" x14ac:dyDescent="0.5">
      <c r="G94" s="54"/>
      <c r="H94" s="32"/>
      <c r="I94" s="32"/>
      <c r="J94" s="32"/>
      <c r="K94" s="54"/>
      <c r="L94" s="32"/>
      <c r="M94" s="32"/>
    </row>
    <row r="95" spans="1:13" ht="15.95" customHeight="1" x14ac:dyDescent="0.5">
      <c r="B95" s="2" t="s">
        <v>46</v>
      </c>
      <c r="C95" s="2"/>
      <c r="D95" s="2"/>
      <c r="G95" s="54"/>
      <c r="H95" s="32"/>
      <c r="I95" s="32"/>
      <c r="J95" s="32"/>
      <c r="K95" s="54"/>
      <c r="L95" s="32"/>
      <c r="M95" s="32"/>
    </row>
    <row r="96" spans="1:13" ht="15.95" customHeight="1" x14ac:dyDescent="0.5">
      <c r="B96" s="2"/>
      <c r="C96" s="2" t="s">
        <v>211</v>
      </c>
      <c r="D96" s="2"/>
      <c r="G96" s="54"/>
      <c r="H96" s="32"/>
      <c r="I96" s="32"/>
      <c r="J96" s="32"/>
      <c r="K96" s="54"/>
      <c r="L96" s="32"/>
      <c r="M96" s="32"/>
    </row>
    <row r="97" spans="1:19" ht="15.95" customHeight="1" x14ac:dyDescent="0.5">
      <c r="B97" s="2"/>
      <c r="C97" s="42" t="s">
        <v>213</v>
      </c>
      <c r="D97" s="2"/>
      <c r="G97" s="69">
        <v>470000</v>
      </c>
      <c r="H97" s="17"/>
      <c r="I97" s="49">
        <v>470000</v>
      </c>
      <c r="J97" s="49"/>
      <c r="K97" s="60">
        <v>470000</v>
      </c>
      <c r="L97" s="49"/>
      <c r="M97" s="49">
        <v>470000</v>
      </c>
    </row>
    <row r="98" spans="1:19" ht="15.95" customHeight="1" x14ac:dyDescent="0.5">
      <c r="A98" s="3" t="s">
        <v>21</v>
      </c>
      <c r="G98" s="69">
        <v>267503</v>
      </c>
      <c r="H98" s="17"/>
      <c r="I98" s="50">
        <v>267503</v>
      </c>
      <c r="J98" s="49"/>
      <c r="K98" s="61">
        <v>267503</v>
      </c>
      <c r="L98" s="49"/>
      <c r="M98" s="49">
        <v>267503</v>
      </c>
    </row>
    <row r="99" spans="1:19" ht="15.95" customHeight="1" x14ac:dyDescent="0.5">
      <c r="A99" s="3" t="s">
        <v>10</v>
      </c>
      <c r="G99" s="54"/>
      <c r="H99" s="32"/>
      <c r="I99" s="32"/>
      <c r="J99" s="32"/>
      <c r="K99" s="54"/>
      <c r="L99" s="32"/>
      <c r="M99" s="32"/>
    </row>
    <row r="100" spans="1:19" ht="15.95" customHeight="1" x14ac:dyDescent="0.5">
      <c r="B100" s="3" t="s">
        <v>142</v>
      </c>
      <c r="G100" s="69">
        <v>47000</v>
      </c>
      <c r="H100" s="17"/>
      <c r="I100" s="50">
        <v>47000</v>
      </c>
      <c r="J100" s="49"/>
      <c r="K100" s="61">
        <v>47000</v>
      </c>
      <c r="L100" s="49"/>
      <c r="M100" s="49">
        <v>47000</v>
      </c>
    </row>
    <row r="101" spans="1:19" ht="15.95" customHeight="1" x14ac:dyDescent="0.5">
      <c r="B101" s="3" t="s">
        <v>143</v>
      </c>
      <c r="G101" s="69">
        <v>20000</v>
      </c>
      <c r="H101" s="17"/>
      <c r="I101" s="50">
        <v>20000</v>
      </c>
      <c r="J101" s="49"/>
      <c r="K101" s="61">
        <v>20000</v>
      </c>
      <c r="L101" s="49"/>
      <c r="M101" s="49">
        <v>20000</v>
      </c>
    </row>
    <row r="102" spans="1:19" ht="15.95" customHeight="1" x14ac:dyDescent="0.5">
      <c r="B102" s="3" t="s">
        <v>13</v>
      </c>
      <c r="G102" s="73">
        <f>'8'!P39</f>
        <v>2428345</v>
      </c>
      <c r="H102" s="19"/>
      <c r="I102" s="50">
        <v>2337447</v>
      </c>
      <c r="J102" s="50"/>
      <c r="K102" s="61">
        <f>'9'!Q29</f>
        <v>2452167</v>
      </c>
      <c r="L102" s="50"/>
      <c r="M102" s="50">
        <v>2364233</v>
      </c>
    </row>
    <row r="103" spans="1:19" ht="15.95" customHeight="1" x14ac:dyDescent="0.5">
      <c r="A103" s="3" t="s">
        <v>129</v>
      </c>
      <c r="G103" s="87">
        <f>'8'!R39</f>
        <v>7866</v>
      </c>
      <c r="H103" s="17"/>
      <c r="I103" s="51">
        <v>8722</v>
      </c>
      <c r="J103" s="49"/>
      <c r="K103" s="67">
        <v>0</v>
      </c>
      <c r="L103" s="49"/>
      <c r="M103" s="51">
        <v>0</v>
      </c>
    </row>
    <row r="104" spans="1:19" ht="5.0999999999999996" customHeight="1" x14ac:dyDescent="0.5">
      <c r="G104" s="54"/>
      <c r="H104" s="32"/>
      <c r="I104" s="32"/>
      <c r="J104" s="32"/>
      <c r="K104" s="54"/>
      <c r="L104" s="32"/>
      <c r="M104" s="32"/>
    </row>
    <row r="105" spans="1:19" ht="15.95" customHeight="1" x14ac:dyDescent="0.5">
      <c r="A105" s="24" t="s">
        <v>118</v>
      </c>
      <c r="G105" s="59"/>
      <c r="H105" s="3"/>
      <c r="I105" s="3"/>
      <c r="J105" s="3"/>
      <c r="K105" s="59"/>
      <c r="L105" s="3"/>
      <c r="M105" s="3"/>
    </row>
    <row r="106" spans="1:19" ht="15.95" customHeight="1" x14ac:dyDescent="0.5">
      <c r="A106" s="24"/>
      <c r="B106" s="24" t="s">
        <v>119</v>
      </c>
      <c r="G106" s="70">
        <f>SUM(G96:G103)</f>
        <v>3240714</v>
      </c>
      <c r="H106" s="33"/>
      <c r="I106" s="33">
        <f>SUM(I96:I103)</f>
        <v>3150672</v>
      </c>
      <c r="J106" s="33"/>
      <c r="K106" s="70">
        <f>SUM(K96:K103)</f>
        <v>3256670</v>
      </c>
      <c r="L106" s="33"/>
      <c r="M106" s="33">
        <f>SUM(M96:M103)</f>
        <v>3168736</v>
      </c>
    </row>
    <row r="107" spans="1:19" ht="15.6" customHeight="1" x14ac:dyDescent="0.5">
      <c r="A107" s="43" t="s">
        <v>63</v>
      </c>
      <c r="G107" s="87">
        <f>'8'!V39</f>
        <v>125642</v>
      </c>
      <c r="H107" s="19"/>
      <c r="I107" s="51">
        <v>113967</v>
      </c>
      <c r="J107" s="49"/>
      <c r="K107" s="67" t="s">
        <v>152</v>
      </c>
      <c r="L107" s="49"/>
      <c r="M107" s="51" t="s">
        <v>152</v>
      </c>
      <c r="N107" s="3"/>
      <c r="O107" s="3"/>
      <c r="P107" s="3"/>
      <c r="Q107" s="3"/>
      <c r="R107" s="3"/>
      <c r="S107" s="3"/>
    </row>
    <row r="108" spans="1:19" ht="5.0999999999999996" customHeight="1" x14ac:dyDescent="0.5">
      <c r="A108" s="24"/>
      <c r="G108" s="70"/>
      <c r="H108" s="33"/>
      <c r="I108" s="33"/>
      <c r="J108" s="33"/>
      <c r="K108" s="70"/>
      <c r="L108" s="33"/>
      <c r="M108" s="33"/>
    </row>
    <row r="109" spans="1:19" ht="15.6" customHeight="1" x14ac:dyDescent="0.5">
      <c r="A109" s="24" t="s">
        <v>124</v>
      </c>
      <c r="G109" s="55">
        <f>SUM(G104:G107)</f>
        <v>3366356</v>
      </c>
      <c r="H109" s="32"/>
      <c r="I109" s="31">
        <f>SUM(I104:I107)</f>
        <v>3264639</v>
      </c>
      <c r="J109" s="32"/>
      <c r="K109" s="55">
        <f>SUM(K106:K107)</f>
        <v>3256670</v>
      </c>
      <c r="L109" s="32"/>
      <c r="M109" s="31">
        <f>SUM(M104:M107)</f>
        <v>3168736</v>
      </c>
      <c r="N109" s="3"/>
      <c r="O109" s="3"/>
      <c r="P109" s="3"/>
      <c r="Q109" s="3"/>
      <c r="R109" s="3"/>
      <c r="S109" s="3"/>
    </row>
    <row r="110" spans="1:19" ht="5.0999999999999996" customHeight="1" x14ac:dyDescent="0.5">
      <c r="A110" s="24"/>
      <c r="G110" s="70"/>
      <c r="H110" s="32"/>
      <c r="I110" s="33"/>
      <c r="J110" s="32"/>
      <c r="K110" s="54"/>
      <c r="L110" s="32"/>
      <c r="M110" s="32"/>
    </row>
    <row r="111" spans="1:19" ht="15.95" customHeight="1" thickBot="1" x14ac:dyDescent="0.55000000000000004">
      <c r="A111" s="24" t="s">
        <v>125</v>
      </c>
      <c r="B111" s="24"/>
      <c r="C111" s="24"/>
      <c r="G111" s="63">
        <f>SUM(G86+G109)</f>
        <v>3963764</v>
      </c>
      <c r="H111" s="32"/>
      <c r="I111" s="35">
        <f>SUM(I86+I109)</f>
        <v>3644180</v>
      </c>
      <c r="J111" s="32"/>
      <c r="K111" s="63">
        <f>SUM(K86+K109)</f>
        <v>3644833</v>
      </c>
      <c r="L111" s="32"/>
      <c r="M111" s="35">
        <f>SUM(M86+M109)</f>
        <v>3443442</v>
      </c>
    </row>
    <row r="112" spans="1:19" ht="14.45" customHeight="1" thickTop="1" x14ac:dyDescent="0.5">
      <c r="A112" s="24"/>
      <c r="B112" s="24"/>
      <c r="C112" s="24"/>
      <c r="G112" s="33"/>
      <c r="H112" s="33"/>
      <c r="I112" s="33"/>
      <c r="J112" s="33"/>
      <c r="K112" s="33"/>
      <c r="L112" s="33"/>
      <c r="M112" s="33"/>
    </row>
    <row r="113" spans="1:13" ht="14.45" customHeight="1" x14ac:dyDescent="0.5">
      <c r="A113" s="24"/>
      <c r="B113" s="24"/>
      <c r="C113" s="24"/>
      <c r="G113" s="33"/>
      <c r="H113" s="33"/>
      <c r="I113" s="33"/>
      <c r="J113" s="33"/>
      <c r="K113" s="33"/>
      <c r="L113" s="33"/>
      <c r="M113" s="33"/>
    </row>
    <row r="114" spans="1:13" ht="6.75" customHeight="1" x14ac:dyDescent="0.5">
      <c r="A114" s="24"/>
      <c r="B114" s="24"/>
      <c r="C114" s="24"/>
      <c r="G114" s="33"/>
      <c r="H114" s="33"/>
      <c r="I114" s="33"/>
      <c r="J114" s="33"/>
      <c r="K114" s="33"/>
      <c r="L114" s="33"/>
      <c r="M114" s="33"/>
    </row>
    <row r="115" spans="1:13" ht="21.95" customHeight="1" x14ac:dyDescent="0.5">
      <c r="A115" s="9" t="str">
        <f>A54</f>
        <v>The notes to interim financial information on pages 12 to 26 form an integral part of this interim financial information.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7" spans="1:13" ht="16.5" customHeight="1" x14ac:dyDescent="0.5">
      <c r="G117" s="193"/>
      <c r="I117" s="193"/>
      <c r="K117" s="193"/>
      <c r="M117" s="193"/>
    </row>
  </sheetData>
  <mergeCells count="8">
    <mergeCell ref="G7:I7"/>
    <mergeCell ref="K7:M7"/>
    <mergeCell ref="G61:I61"/>
    <mergeCell ref="K61:M61"/>
    <mergeCell ref="G6:I6"/>
    <mergeCell ref="K6:M6"/>
    <mergeCell ref="G60:I60"/>
    <mergeCell ref="K60:M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699E-95DD-4711-8E56-D4F69D7EC757}">
  <dimension ref="A1:M106"/>
  <sheetViews>
    <sheetView zoomScale="120" zoomScaleNormal="120" zoomScaleSheetLayoutView="100" workbookViewId="0"/>
  </sheetViews>
  <sheetFormatPr defaultColWidth="9.140625" defaultRowHeight="16.5" customHeight="1" x14ac:dyDescent="0.5"/>
  <cols>
    <col min="1" max="3" width="1.7109375" style="90" customWidth="1"/>
    <col min="4" max="4" width="33.140625" style="90" customWidth="1"/>
    <col min="5" max="5" width="5.85546875" style="91" customWidth="1"/>
    <col min="6" max="6" width="0.85546875" style="90" customWidth="1"/>
    <col min="7" max="7" width="12.85546875" style="92" customWidth="1"/>
    <col min="8" max="8" width="0.5703125" style="92" customWidth="1"/>
    <col min="9" max="9" width="12.85546875" style="92" customWidth="1"/>
    <col min="10" max="10" width="0.7109375" style="92" customWidth="1"/>
    <col min="11" max="11" width="12.7109375" style="92" customWidth="1"/>
    <col min="12" max="12" width="0.5703125" style="92" customWidth="1"/>
    <col min="13" max="13" width="12.42578125" style="92" customWidth="1"/>
    <col min="14" max="20" width="9.140625" style="90"/>
    <col min="21" max="21" width="10.140625" style="90" bestFit="1" customWidth="1"/>
    <col min="22" max="16384" width="9.140625" style="90"/>
  </cols>
  <sheetData>
    <row r="1" spans="1:13" s="92" customFormat="1" ht="16.5" customHeight="1" x14ac:dyDescent="0.5">
      <c r="A1" s="89" t="s">
        <v>19</v>
      </c>
      <c r="B1" s="90"/>
      <c r="C1" s="90"/>
      <c r="D1" s="90"/>
      <c r="E1" s="91"/>
      <c r="F1" s="90"/>
      <c r="H1" s="90"/>
      <c r="J1" s="90"/>
    </row>
    <row r="2" spans="1:13" s="92" customFormat="1" ht="16.5" customHeight="1" x14ac:dyDescent="0.5">
      <c r="A2" s="89" t="s">
        <v>147</v>
      </c>
      <c r="B2" s="90"/>
      <c r="C2" s="90"/>
      <c r="D2" s="90"/>
      <c r="E2" s="91"/>
      <c r="F2" s="90"/>
      <c r="H2" s="90"/>
      <c r="J2" s="90"/>
    </row>
    <row r="3" spans="1:13" s="92" customFormat="1" ht="16.5" customHeight="1" x14ac:dyDescent="0.5">
      <c r="A3" s="140" t="s">
        <v>175</v>
      </c>
      <c r="B3" s="95"/>
      <c r="C3" s="95"/>
      <c r="D3" s="95"/>
      <c r="E3" s="96"/>
      <c r="F3" s="95"/>
      <c r="G3" s="97"/>
      <c r="H3" s="95"/>
      <c r="I3" s="97"/>
      <c r="J3" s="95"/>
      <c r="K3" s="97"/>
      <c r="L3" s="97"/>
      <c r="M3" s="97"/>
    </row>
    <row r="4" spans="1:13" s="92" customFormat="1" ht="15.95" customHeight="1" x14ac:dyDescent="0.5">
      <c r="A4" s="89"/>
      <c r="B4" s="90"/>
      <c r="C4" s="90"/>
      <c r="D4" s="90"/>
      <c r="E4" s="91"/>
      <c r="F4" s="90"/>
      <c r="H4" s="90"/>
      <c r="J4" s="90"/>
    </row>
    <row r="5" spans="1:13" ht="15.95" customHeight="1" x14ac:dyDescent="0.5">
      <c r="H5" s="90"/>
      <c r="J5" s="90"/>
    </row>
    <row r="6" spans="1:13" ht="16.5" customHeight="1" x14ac:dyDescent="0.5">
      <c r="G6" s="202" t="s">
        <v>60</v>
      </c>
      <c r="H6" s="202"/>
      <c r="I6" s="202"/>
      <c r="K6" s="202" t="s">
        <v>121</v>
      </c>
      <c r="L6" s="202"/>
      <c r="M6" s="202"/>
    </row>
    <row r="7" spans="1:13" s="92" customFormat="1" ht="16.5" customHeight="1" x14ac:dyDescent="0.5">
      <c r="A7" s="90"/>
      <c r="B7" s="90"/>
      <c r="C7" s="90"/>
      <c r="D7" s="90"/>
      <c r="E7" s="91"/>
      <c r="F7" s="90"/>
      <c r="G7" s="201" t="s">
        <v>120</v>
      </c>
      <c r="H7" s="201"/>
      <c r="I7" s="201"/>
      <c r="K7" s="201" t="s">
        <v>120</v>
      </c>
      <c r="L7" s="201"/>
      <c r="M7" s="201"/>
    </row>
    <row r="8" spans="1:13" s="92" customFormat="1" ht="16.5" customHeight="1" x14ac:dyDescent="0.5">
      <c r="A8" s="90"/>
      <c r="B8" s="90"/>
      <c r="C8" s="90"/>
      <c r="D8" s="90"/>
      <c r="E8" s="91"/>
      <c r="F8" s="90"/>
      <c r="G8" s="195" t="s">
        <v>50</v>
      </c>
      <c r="H8" s="100"/>
      <c r="I8" s="195" t="s">
        <v>50</v>
      </c>
      <c r="J8" s="90"/>
      <c r="K8" s="195" t="s">
        <v>50</v>
      </c>
      <c r="L8" s="195"/>
      <c r="M8" s="195" t="s">
        <v>50</v>
      </c>
    </row>
    <row r="9" spans="1:13" s="92" customFormat="1" ht="16.5" customHeight="1" x14ac:dyDescent="0.5">
      <c r="A9" s="90"/>
      <c r="B9" s="90"/>
      <c r="C9" s="90"/>
      <c r="D9" s="90"/>
      <c r="E9" s="91"/>
      <c r="F9" s="90"/>
      <c r="G9" s="100" t="s">
        <v>164</v>
      </c>
      <c r="H9" s="100"/>
      <c r="I9" s="100" t="s">
        <v>164</v>
      </c>
      <c r="J9" s="90"/>
      <c r="K9" s="100" t="s">
        <v>164</v>
      </c>
      <c r="L9" s="195"/>
      <c r="M9" s="100" t="s">
        <v>164</v>
      </c>
    </row>
    <row r="10" spans="1:13" s="92" customFormat="1" ht="16.5" customHeight="1" x14ac:dyDescent="0.5">
      <c r="A10" s="90"/>
      <c r="B10" s="90"/>
      <c r="C10" s="90"/>
      <c r="D10" s="90"/>
      <c r="E10" s="101"/>
      <c r="F10" s="89"/>
      <c r="G10" s="100" t="s">
        <v>154</v>
      </c>
      <c r="I10" s="100" t="s">
        <v>136</v>
      </c>
      <c r="K10" s="100" t="s">
        <v>154</v>
      </c>
      <c r="M10" s="100" t="s">
        <v>136</v>
      </c>
    </row>
    <row r="11" spans="1:13" s="92" customFormat="1" ht="16.5" customHeight="1" x14ac:dyDescent="0.5">
      <c r="A11" s="90"/>
      <c r="B11" s="90"/>
      <c r="C11" s="90"/>
      <c r="D11" s="90"/>
      <c r="E11" s="176"/>
      <c r="F11" s="89"/>
      <c r="G11" s="102" t="s">
        <v>100</v>
      </c>
      <c r="H11" s="195"/>
      <c r="I11" s="102" t="s">
        <v>100</v>
      </c>
      <c r="J11" s="195"/>
      <c r="K11" s="102" t="s">
        <v>100</v>
      </c>
      <c r="L11" s="195"/>
      <c r="M11" s="102" t="s">
        <v>100</v>
      </c>
    </row>
    <row r="12" spans="1:13" s="92" customFormat="1" ht="6" customHeight="1" x14ac:dyDescent="0.5">
      <c r="A12" s="90"/>
      <c r="B12" s="90"/>
      <c r="C12" s="90"/>
      <c r="D12" s="90"/>
      <c r="E12" s="91"/>
      <c r="F12" s="90"/>
      <c r="G12" s="103"/>
      <c r="H12" s="90"/>
      <c r="J12" s="90"/>
      <c r="K12" s="103"/>
    </row>
    <row r="13" spans="1:13" s="92" customFormat="1" ht="16.5" customHeight="1" x14ac:dyDescent="0.5">
      <c r="A13" s="90" t="s">
        <v>146</v>
      </c>
      <c r="B13" s="90"/>
      <c r="C13" s="90"/>
      <c r="D13" s="90"/>
      <c r="E13" s="91"/>
      <c r="F13" s="90"/>
      <c r="G13" s="103">
        <v>1780455</v>
      </c>
      <c r="H13" s="90"/>
      <c r="I13" s="187">
        <v>1787975</v>
      </c>
      <c r="J13" s="90"/>
      <c r="K13" s="104">
        <v>1685704</v>
      </c>
      <c r="M13" s="165">
        <v>1686530</v>
      </c>
    </row>
    <row r="14" spans="1:13" s="92" customFormat="1" ht="16.5" customHeight="1" x14ac:dyDescent="0.5">
      <c r="A14" s="90" t="s">
        <v>15</v>
      </c>
      <c r="B14" s="90"/>
      <c r="C14" s="90"/>
      <c r="D14" s="90"/>
      <c r="E14" s="91"/>
      <c r="F14" s="90"/>
      <c r="G14" s="106">
        <v>-1415907</v>
      </c>
      <c r="H14" s="107"/>
      <c r="I14" s="183">
        <v>-1393826</v>
      </c>
      <c r="J14" s="107"/>
      <c r="K14" s="77">
        <v>-1346079</v>
      </c>
      <c r="L14" s="107"/>
      <c r="M14" s="183">
        <v>-1319838</v>
      </c>
    </row>
    <row r="15" spans="1:13" ht="6" customHeight="1" x14ac:dyDescent="0.5">
      <c r="G15" s="103"/>
      <c r="H15" s="90"/>
      <c r="I15" s="184"/>
      <c r="J15" s="90"/>
      <c r="K15" s="103"/>
      <c r="M15" s="184"/>
    </row>
    <row r="16" spans="1:13" s="92" customFormat="1" ht="16.5" customHeight="1" x14ac:dyDescent="0.5">
      <c r="A16" s="89" t="s">
        <v>16</v>
      </c>
      <c r="B16" s="90"/>
      <c r="C16" s="90"/>
      <c r="D16" s="90"/>
      <c r="E16" s="91"/>
      <c r="F16" s="90"/>
      <c r="G16" s="108">
        <f>SUM(G13:G15)</f>
        <v>364548</v>
      </c>
      <c r="H16" s="107"/>
      <c r="I16" s="185">
        <f>SUM(I13:I15)</f>
        <v>394149</v>
      </c>
      <c r="J16" s="107"/>
      <c r="K16" s="108">
        <f>SUM(K13:K15)</f>
        <v>339625</v>
      </c>
      <c r="L16" s="107"/>
      <c r="M16" s="185">
        <f>SUM(M13:M15)</f>
        <v>366692</v>
      </c>
    </row>
    <row r="17" spans="1:13" s="92" customFormat="1" ht="16.5" customHeight="1" x14ac:dyDescent="0.5">
      <c r="A17" s="90" t="s">
        <v>14</v>
      </c>
      <c r="B17" s="90"/>
      <c r="C17" s="90"/>
      <c r="D17" s="90"/>
      <c r="E17" s="91"/>
      <c r="F17" s="90"/>
      <c r="G17" s="108">
        <v>2595</v>
      </c>
      <c r="H17" s="107"/>
      <c r="I17" s="186">
        <v>6100</v>
      </c>
      <c r="J17" s="107"/>
      <c r="K17" s="108">
        <v>4543</v>
      </c>
      <c r="L17" s="107"/>
      <c r="M17" s="186">
        <v>7645</v>
      </c>
    </row>
    <row r="18" spans="1:13" s="92" customFormat="1" ht="16.5" customHeight="1" x14ac:dyDescent="0.5">
      <c r="A18" s="189" t="s">
        <v>214</v>
      </c>
      <c r="B18" s="189"/>
      <c r="C18" s="189"/>
      <c r="D18" s="189"/>
      <c r="E18" s="91"/>
      <c r="F18" s="90"/>
      <c r="G18" s="103"/>
      <c r="H18" s="90"/>
      <c r="I18" s="187"/>
      <c r="J18" s="90"/>
      <c r="K18" s="104"/>
      <c r="M18" s="187"/>
    </row>
    <row r="19" spans="1:13" s="92" customFormat="1" ht="16.5" customHeight="1" x14ac:dyDescent="0.5">
      <c r="A19" s="189" t="s">
        <v>116</v>
      </c>
      <c r="B19" s="189" t="s">
        <v>117</v>
      </c>
      <c r="C19" s="189"/>
      <c r="D19" s="189"/>
      <c r="E19" s="105"/>
      <c r="F19" s="90"/>
      <c r="G19" s="103">
        <v>-862</v>
      </c>
      <c r="H19" s="90"/>
      <c r="I19" s="187">
        <v>8387</v>
      </c>
      <c r="J19" s="90"/>
      <c r="K19" s="104">
        <v>-862</v>
      </c>
      <c r="M19" s="187">
        <v>8387</v>
      </c>
    </row>
    <row r="20" spans="1:13" s="92" customFormat="1" ht="16.5" customHeight="1" x14ac:dyDescent="0.5">
      <c r="A20" s="189" t="s">
        <v>42</v>
      </c>
      <c r="B20" s="189"/>
      <c r="C20" s="189"/>
      <c r="D20" s="189"/>
      <c r="E20" s="91"/>
      <c r="F20" s="90"/>
      <c r="G20" s="108">
        <v>-57825</v>
      </c>
      <c r="H20" s="107"/>
      <c r="I20" s="165">
        <v>-72564</v>
      </c>
      <c r="J20" s="107"/>
      <c r="K20" s="108">
        <v>-50670</v>
      </c>
      <c r="L20" s="107"/>
      <c r="M20" s="165">
        <v>-64145</v>
      </c>
    </row>
    <row r="21" spans="1:13" s="92" customFormat="1" ht="16.5" customHeight="1" x14ac:dyDescent="0.5">
      <c r="A21" s="189" t="s">
        <v>43</v>
      </c>
      <c r="B21" s="189"/>
      <c r="C21" s="189"/>
      <c r="D21" s="189"/>
      <c r="E21" s="91"/>
      <c r="F21" s="90"/>
      <c r="G21" s="108">
        <v>-37766</v>
      </c>
      <c r="H21" s="107"/>
      <c r="I21" s="165">
        <v>-34286</v>
      </c>
      <c r="J21" s="107"/>
      <c r="K21" s="108">
        <v>-33532</v>
      </c>
      <c r="L21" s="107"/>
      <c r="M21" s="165">
        <v>-32238</v>
      </c>
    </row>
    <row r="22" spans="1:13" s="92" customFormat="1" ht="16.5" customHeight="1" x14ac:dyDescent="0.5">
      <c r="A22" s="90" t="s">
        <v>217</v>
      </c>
      <c r="B22" s="90"/>
      <c r="C22" s="90"/>
      <c r="D22" s="90"/>
      <c r="E22" s="91"/>
      <c r="F22" s="90"/>
      <c r="G22" s="108">
        <v>-470</v>
      </c>
      <c r="H22" s="107"/>
      <c r="I22" s="166" t="s">
        <v>152</v>
      </c>
      <c r="J22" s="107"/>
      <c r="K22" s="108" t="s">
        <v>152</v>
      </c>
      <c r="L22" s="107"/>
      <c r="M22" s="166" t="s">
        <v>152</v>
      </c>
    </row>
    <row r="23" spans="1:13" s="92" customFormat="1" ht="16.5" customHeight="1" x14ac:dyDescent="0.5">
      <c r="A23" s="189" t="s">
        <v>215</v>
      </c>
      <c r="B23" s="189"/>
      <c r="C23" s="189"/>
      <c r="D23" s="189"/>
      <c r="E23" s="91"/>
      <c r="F23" s="90"/>
      <c r="G23" s="108">
        <v>-4970</v>
      </c>
      <c r="H23" s="107"/>
      <c r="I23" s="165">
        <v>-5125</v>
      </c>
      <c r="J23" s="107"/>
      <c r="K23" s="108">
        <v>-6976</v>
      </c>
      <c r="L23" s="107"/>
      <c r="M23" s="165">
        <v>-3685</v>
      </c>
    </row>
    <row r="24" spans="1:13" s="92" customFormat="1" ht="16.5" customHeight="1" x14ac:dyDescent="0.5">
      <c r="A24" s="189" t="s">
        <v>205</v>
      </c>
      <c r="B24" s="189"/>
      <c r="C24" s="189"/>
      <c r="D24" s="189"/>
      <c r="E24" s="91"/>
      <c r="F24" s="90"/>
      <c r="G24" s="108">
        <v>-500</v>
      </c>
      <c r="H24" s="107"/>
      <c r="I24" s="166" t="s">
        <v>152</v>
      </c>
      <c r="J24" s="107"/>
      <c r="K24" s="108">
        <v>-500</v>
      </c>
      <c r="L24" s="107"/>
      <c r="M24" s="166" t="s">
        <v>152</v>
      </c>
    </row>
    <row r="25" spans="1:13" s="92" customFormat="1" ht="16.5" customHeight="1" x14ac:dyDescent="0.5">
      <c r="A25" s="90" t="s">
        <v>93</v>
      </c>
      <c r="B25" s="89"/>
      <c r="C25" s="89"/>
      <c r="D25" s="90"/>
      <c r="E25" s="91"/>
      <c r="F25" s="90"/>
      <c r="G25" s="77">
        <v>156</v>
      </c>
      <c r="H25" s="107"/>
      <c r="I25" s="167">
        <v>-1902</v>
      </c>
      <c r="J25" s="107"/>
      <c r="K25" s="77">
        <v>0</v>
      </c>
      <c r="L25" s="107"/>
      <c r="M25" s="156" t="s">
        <v>152</v>
      </c>
    </row>
    <row r="26" spans="1:13" ht="6" customHeight="1" x14ac:dyDescent="0.5">
      <c r="G26" s="103"/>
      <c r="H26" s="90"/>
      <c r="J26" s="90"/>
      <c r="K26" s="103"/>
    </row>
    <row r="27" spans="1:13" s="92" customFormat="1" ht="16.5" customHeight="1" x14ac:dyDescent="0.5">
      <c r="A27" s="89" t="s">
        <v>49</v>
      </c>
      <c r="B27" s="89"/>
      <c r="C27" s="89"/>
      <c r="D27" s="90"/>
      <c r="E27" s="91"/>
      <c r="F27" s="90"/>
      <c r="G27" s="108">
        <f>SUM(G16:G25)</f>
        <v>264906</v>
      </c>
      <c r="I27" s="107">
        <f>SUM(I16:I25)</f>
        <v>294759</v>
      </c>
      <c r="K27" s="108">
        <f>SUM(K16:K25)</f>
        <v>251628</v>
      </c>
      <c r="M27" s="107">
        <f>SUM(M16:M25)</f>
        <v>282656</v>
      </c>
    </row>
    <row r="28" spans="1:13" s="92" customFormat="1" ht="16.5" customHeight="1" x14ac:dyDescent="0.5">
      <c r="A28" s="90" t="s">
        <v>54</v>
      </c>
      <c r="B28" s="89"/>
      <c r="C28" s="89"/>
      <c r="D28" s="90"/>
      <c r="E28" s="91"/>
      <c r="F28" s="90"/>
      <c r="G28" s="77">
        <v>-56002</v>
      </c>
      <c r="I28" s="167">
        <v>-51079</v>
      </c>
      <c r="K28" s="106">
        <v>-52002</v>
      </c>
      <c r="M28" s="167">
        <v>-47278</v>
      </c>
    </row>
    <row r="29" spans="1:13" ht="6" customHeight="1" x14ac:dyDescent="0.5">
      <c r="G29" s="103"/>
      <c r="H29" s="90"/>
      <c r="J29" s="90"/>
      <c r="K29" s="103"/>
    </row>
    <row r="30" spans="1:13" ht="16.5" customHeight="1" x14ac:dyDescent="0.5">
      <c r="A30" s="89" t="s">
        <v>157</v>
      </c>
      <c r="G30" s="108">
        <f>SUM(G27:G28)</f>
        <v>208904</v>
      </c>
      <c r="I30" s="107">
        <f>SUM(I27:I28)</f>
        <v>243680</v>
      </c>
      <c r="K30" s="108">
        <f>SUM(K27:K28)</f>
        <v>199626</v>
      </c>
      <c r="M30" s="107">
        <f>SUM(M27:M28)</f>
        <v>235378</v>
      </c>
    </row>
    <row r="31" spans="1:13" ht="16.5" customHeight="1" x14ac:dyDescent="0.5">
      <c r="A31" s="90" t="s">
        <v>135</v>
      </c>
      <c r="G31" s="103"/>
      <c r="K31" s="103"/>
    </row>
    <row r="32" spans="1:13" ht="16.5" customHeight="1" x14ac:dyDescent="0.5">
      <c r="B32" s="168" t="s">
        <v>132</v>
      </c>
      <c r="G32" s="103"/>
      <c r="K32" s="103"/>
    </row>
    <row r="33" spans="1:13" ht="16.5" customHeight="1" x14ac:dyDescent="0.5">
      <c r="C33" s="169" t="s">
        <v>190</v>
      </c>
      <c r="G33" s="103"/>
      <c r="H33" s="90"/>
      <c r="I33" s="90"/>
      <c r="J33" s="90"/>
      <c r="K33" s="103"/>
      <c r="L33" s="90"/>
      <c r="M33" s="90"/>
    </row>
    <row r="34" spans="1:13" ht="16.5" customHeight="1" x14ac:dyDescent="0.5">
      <c r="C34" s="169"/>
      <c r="D34" s="90" t="s">
        <v>191</v>
      </c>
      <c r="G34" s="106">
        <v>406</v>
      </c>
      <c r="I34" s="170">
        <v>-244</v>
      </c>
      <c r="J34" s="90"/>
      <c r="K34" s="76">
        <v>0</v>
      </c>
      <c r="M34" s="167">
        <v>0</v>
      </c>
    </row>
    <row r="35" spans="1:13" ht="6" customHeight="1" x14ac:dyDescent="0.5">
      <c r="G35" s="103"/>
      <c r="H35" s="90"/>
      <c r="J35" s="90"/>
      <c r="K35" s="103"/>
    </row>
    <row r="36" spans="1:13" ht="16.5" customHeight="1" x14ac:dyDescent="0.5">
      <c r="A36" s="89"/>
      <c r="C36" s="90" t="s">
        <v>17</v>
      </c>
      <c r="G36" s="106">
        <f>SUM(G34:G35)</f>
        <v>406</v>
      </c>
      <c r="I36" s="97">
        <f>SUM(I34:I35)</f>
        <v>-244</v>
      </c>
      <c r="K36" s="76">
        <v>0</v>
      </c>
      <c r="M36" s="167">
        <v>0</v>
      </c>
    </row>
    <row r="37" spans="1:13" ht="6" customHeight="1" x14ac:dyDescent="0.5">
      <c r="G37" s="103"/>
      <c r="K37" s="103"/>
    </row>
    <row r="38" spans="1:13" ht="16.5" customHeight="1" x14ac:dyDescent="0.5">
      <c r="A38" s="89" t="s">
        <v>111</v>
      </c>
      <c r="B38" s="144"/>
      <c r="G38" s="108"/>
      <c r="I38" s="107"/>
      <c r="K38" s="108"/>
      <c r="M38" s="107"/>
    </row>
    <row r="39" spans="1:13" ht="16.5" customHeight="1" thickBot="1" x14ac:dyDescent="0.55000000000000004">
      <c r="B39" s="89" t="s">
        <v>112</v>
      </c>
      <c r="G39" s="172">
        <f>G30+G36</f>
        <v>209310</v>
      </c>
      <c r="I39" s="190">
        <f>I30+I36</f>
        <v>243436</v>
      </c>
      <c r="K39" s="172">
        <f>K30+K36</f>
        <v>199626</v>
      </c>
      <c r="M39" s="190">
        <f>M30+M36</f>
        <v>235378</v>
      </c>
    </row>
    <row r="40" spans="1:13" ht="16.5" customHeight="1" thickTop="1" x14ac:dyDescent="0.5">
      <c r="B40" s="89"/>
      <c r="C40" s="89"/>
      <c r="D40" s="89"/>
      <c r="G40" s="127"/>
      <c r="K40" s="127"/>
    </row>
    <row r="41" spans="1:13" ht="16.5" customHeight="1" x14ac:dyDescent="0.5">
      <c r="A41" s="89"/>
      <c r="C41" s="89"/>
      <c r="D41" s="89"/>
      <c r="G41" s="127"/>
      <c r="I41" s="165"/>
      <c r="J41" s="90"/>
      <c r="K41" s="127"/>
      <c r="M41" s="165"/>
    </row>
    <row r="42" spans="1:13" ht="16.5" customHeight="1" x14ac:dyDescent="0.5">
      <c r="A42" s="89"/>
      <c r="C42" s="89"/>
      <c r="D42" s="89"/>
      <c r="G42" s="127"/>
      <c r="I42" s="165"/>
      <c r="J42" s="90"/>
      <c r="K42" s="127"/>
      <c r="M42" s="165"/>
    </row>
    <row r="43" spans="1:13" ht="16.5" customHeight="1" x14ac:dyDescent="0.5">
      <c r="A43" s="89"/>
      <c r="C43" s="89"/>
      <c r="D43" s="89"/>
      <c r="G43" s="127"/>
      <c r="I43" s="165"/>
      <c r="J43" s="90"/>
      <c r="K43" s="127"/>
      <c r="M43" s="165"/>
    </row>
    <row r="44" spans="1:13" ht="16.5" customHeight="1" x14ac:dyDescent="0.5">
      <c r="A44" s="89"/>
      <c r="C44" s="89"/>
      <c r="D44" s="89"/>
      <c r="G44" s="127"/>
      <c r="I44" s="165"/>
      <c r="J44" s="90"/>
      <c r="K44" s="127"/>
      <c r="M44" s="165"/>
    </row>
    <row r="45" spans="1:13" ht="16.5" customHeight="1" x14ac:dyDescent="0.5">
      <c r="A45" s="89"/>
      <c r="C45" s="89"/>
      <c r="D45" s="89"/>
      <c r="G45" s="127"/>
      <c r="I45" s="165"/>
      <c r="J45" s="90"/>
      <c r="K45" s="127"/>
      <c r="M45" s="165"/>
    </row>
    <row r="46" spans="1:13" ht="16.5" customHeight="1" x14ac:dyDescent="0.5">
      <c r="A46" s="89"/>
      <c r="C46" s="89"/>
      <c r="D46" s="89"/>
      <c r="G46" s="127"/>
      <c r="I46" s="165"/>
      <c r="J46" s="90"/>
      <c r="K46" s="127"/>
      <c r="M46" s="165"/>
    </row>
    <row r="47" spans="1:13" ht="16.5" customHeight="1" x14ac:dyDescent="0.5">
      <c r="A47" s="89"/>
      <c r="C47" s="89"/>
      <c r="D47" s="89"/>
      <c r="G47" s="127"/>
      <c r="I47" s="165"/>
      <c r="J47" s="90"/>
      <c r="K47" s="127"/>
      <c r="M47" s="165"/>
    </row>
    <row r="48" spans="1:13" ht="16.5" customHeight="1" x14ac:dyDescent="0.5">
      <c r="A48" s="89"/>
      <c r="C48" s="89"/>
      <c r="D48" s="89"/>
      <c r="G48" s="127"/>
      <c r="I48" s="165"/>
      <c r="J48" s="90"/>
      <c r="K48" s="127"/>
      <c r="M48" s="165"/>
    </row>
    <row r="49" spans="1:13" ht="16.5" customHeight="1" x14ac:dyDescent="0.5">
      <c r="A49" s="89"/>
      <c r="C49" s="89"/>
      <c r="D49" s="89"/>
      <c r="G49" s="127"/>
      <c r="I49" s="165"/>
      <c r="J49" s="90"/>
      <c r="K49" s="127"/>
      <c r="M49" s="165"/>
    </row>
    <row r="50" spans="1:13" ht="16.5" customHeight="1" x14ac:dyDescent="0.5">
      <c r="A50" s="89"/>
      <c r="C50" s="89"/>
      <c r="D50" s="89"/>
      <c r="G50" s="127"/>
      <c r="I50" s="165"/>
      <c r="J50" s="90"/>
      <c r="K50" s="127"/>
      <c r="M50" s="165"/>
    </row>
    <row r="51" spans="1:13" ht="16.5" customHeight="1" x14ac:dyDescent="0.5">
      <c r="A51" s="89"/>
      <c r="C51" s="89"/>
      <c r="D51" s="89"/>
      <c r="G51" s="127"/>
      <c r="I51" s="165"/>
      <c r="J51" s="90"/>
      <c r="K51" s="127"/>
      <c r="M51" s="165"/>
    </row>
    <row r="52" spans="1:13" ht="13.5" customHeight="1" x14ac:dyDescent="0.5">
      <c r="A52" s="89"/>
      <c r="C52" s="89"/>
      <c r="D52" s="89"/>
      <c r="G52" s="127"/>
      <c r="I52" s="165"/>
      <c r="J52" s="90"/>
      <c r="K52" s="127"/>
      <c r="M52" s="165"/>
    </row>
    <row r="53" spans="1:13" ht="21.95" customHeight="1" x14ac:dyDescent="0.5">
      <c r="A53" s="95" t="str">
        <f>'2-3'!A115</f>
        <v>The notes to interim financial information on pages 12 to 26 form an integral part of this interim financial information.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</row>
    <row r="54" spans="1:13" s="92" customFormat="1" ht="16.5" customHeight="1" x14ac:dyDescent="0.5">
      <c r="A54" s="89" t="str">
        <f>A1</f>
        <v>Univanich Palm Oil Public Company Limited</v>
      </c>
      <c r="B54" s="90"/>
      <c r="C54" s="90"/>
      <c r="D54" s="90"/>
      <c r="E54" s="91"/>
      <c r="F54" s="90"/>
      <c r="H54" s="90"/>
      <c r="J54" s="90"/>
    </row>
    <row r="55" spans="1:13" s="92" customFormat="1" ht="16.5" customHeight="1" x14ac:dyDescent="0.5">
      <c r="A55" s="89" t="str">
        <f>A2</f>
        <v xml:space="preserve">Statement of Comprehensive Income </v>
      </c>
      <c r="B55" s="90"/>
      <c r="C55" s="90"/>
      <c r="D55" s="90"/>
      <c r="E55" s="91"/>
      <c r="F55" s="90"/>
      <c r="H55" s="90"/>
      <c r="J55" s="90"/>
    </row>
    <row r="56" spans="1:13" s="92" customFormat="1" ht="16.5" customHeight="1" x14ac:dyDescent="0.5">
      <c r="A56" s="140" t="str">
        <f>A3</f>
        <v>For the three-month period ended 30 June 2020</v>
      </c>
      <c r="B56" s="95"/>
      <c r="C56" s="95"/>
      <c r="D56" s="95"/>
      <c r="E56" s="96"/>
      <c r="F56" s="95"/>
      <c r="G56" s="97"/>
      <c r="H56" s="95"/>
      <c r="I56" s="97"/>
      <c r="J56" s="95"/>
      <c r="K56" s="97"/>
      <c r="L56" s="97"/>
      <c r="M56" s="97"/>
    </row>
    <row r="57" spans="1:13" s="92" customFormat="1" ht="16.5" customHeight="1" x14ac:dyDescent="0.5">
      <c r="A57" s="89"/>
      <c r="B57" s="90"/>
      <c r="C57" s="90"/>
      <c r="D57" s="90"/>
      <c r="E57" s="91"/>
      <c r="F57" s="90"/>
      <c r="H57" s="90"/>
      <c r="J57" s="90"/>
    </row>
    <row r="58" spans="1:13" ht="16.5" customHeight="1" x14ac:dyDescent="0.5">
      <c r="H58" s="90"/>
      <c r="J58" s="90"/>
    </row>
    <row r="59" spans="1:13" ht="16.5" customHeight="1" x14ac:dyDescent="0.5">
      <c r="G59" s="202" t="s">
        <v>60</v>
      </c>
      <c r="H59" s="202"/>
      <c r="I59" s="202"/>
      <c r="K59" s="202" t="s">
        <v>121</v>
      </c>
      <c r="L59" s="202"/>
      <c r="M59" s="202"/>
    </row>
    <row r="60" spans="1:13" s="92" customFormat="1" ht="16.5" customHeight="1" x14ac:dyDescent="0.5">
      <c r="A60" s="90"/>
      <c r="B60" s="90"/>
      <c r="C60" s="90"/>
      <c r="D60" s="90"/>
      <c r="E60" s="91"/>
      <c r="F60" s="90"/>
      <c r="G60" s="201" t="s">
        <v>120</v>
      </c>
      <c r="H60" s="201"/>
      <c r="I60" s="201"/>
      <c r="K60" s="201" t="s">
        <v>120</v>
      </c>
      <c r="L60" s="201"/>
      <c r="M60" s="201"/>
    </row>
    <row r="61" spans="1:13" s="92" customFormat="1" ht="16.5" customHeight="1" x14ac:dyDescent="0.5">
      <c r="A61" s="90"/>
      <c r="B61" s="90"/>
      <c r="C61" s="90"/>
      <c r="D61" s="90"/>
      <c r="E61" s="91"/>
      <c r="F61" s="90"/>
      <c r="G61" s="195" t="s">
        <v>50</v>
      </c>
      <c r="H61" s="100"/>
      <c r="I61" s="195" t="s">
        <v>50</v>
      </c>
      <c r="J61" s="90"/>
      <c r="K61" s="195" t="s">
        <v>50</v>
      </c>
      <c r="L61" s="195"/>
      <c r="M61" s="195" t="s">
        <v>50</v>
      </c>
    </row>
    <row r="62" spans="1:13" s="92" customFormat="1" ht="16.5" customHeight="1" x14ac:dyDescent="0.5">
      <c r="A62" s="90"/>
      <c r="B62" s="90"/>
      <c r="C62" s="90"/>
      <c r="D62" s="90"/>
      <c r="E62" s="91"/>
      <c r="F62" s="90"/>
      <c r="G62" s="100" t="s">
        <v>164</v>
      </c>
      <c r="H62" s="100"/>
      <c r="I62" s="100" t="s">
        <v>164</v>
      </c>
      <c r="J62" s="90"/>
      <c r="K62" s="100" t="s">
        <v>164</v>
      </c>
      <c r="L62" s="195"/>
      <c r="M62" s="100" t="s">
        <v>164</v>
      </c>
    </row>
    <row r="63" spans="1:13" s="92" customFormat="1" ht="16.5" customHeight="1" x14ac:dyDescent="0.5">
      <c r="A63" s="90"/>
      <c r="B63" s="90"/>
      <c r="C63" s="90"/>
      <c r="D63" s="90"/>
      <c r="E63" s="101"/>
      <c r="F63" s="89"/>
      <c r="G63" s="100" t="s">
        <v>154</v>
      </c>
      <c r="I63" s="100" t="s">
        <v>136</v>
      </c>
      <c r="K63" s="100" t="s">
        <v>154</v>
      </c>
      <c r="M63" s="100" t="s">
        <v>136</v>
      </c>
    </row>
    <row r="64" spans="1:13" s="92" customFormat="1" ht="16.5" customHeight="1" x14ac:dyDescent="0.5">
      <c r="A64" s="90"/>
      <c r="B64" s="90"/>
      <c r="C64" s="90"/>
      <c r="D64" s="90"/>
      <c r="E64" s="101"/>
      <c r="F64" s="89"/>
      <c r="G64" s="102" t="s">
        <v>100</v>
      </c>
      <c r="H64" s="195"/>
      <c r="I64" s="102" t="s">
        <v>100</v>
      </c>
      <c r="J64" s="195"/>
      <c r="K64" s="102" t="s">
        <v>100</v>
      </c>
      <c r="L64" s="195"/>
      <c r="M64" s="102" t="s">
        <v>100</v>
      </c>
    </row>
    <row r="65" spans="1:13" ht="16.5" customHeight="1" x14ac:dyDescent="0.5">
      <c r="G65" s="103"/>
      <c r="K65" s="103"/>
    </row>
    <row r="66" spans="1:13" ht="16.5" customHeight="1" x14ac:dyDescent="0.5">
      <c r="A66" s="89" t="s">
        <v>162</v>
      </c>
      <c r="B66" s="89"/>
      <c r="C66" s="89"/>
      <c r="D66" s="89"/>
      <c r="G66" s="103"/>
      <c r="K66" s="103"/>
    </row>
    <row r="67" spans="1:13" ht="16.5" customHeight="1" x14ac:dyDescent="0.5">
      <c r="A67" s="89"/>
      <c r="B67" s="90" t="s">
        <v>64</v>
      </c>
      <c r="C67" s="89"/>
      <c r="D67" s="89"/>
      <c r="G67" s="103">
        <f>G70-G68</f>
        <v>205052</v>
      </c>
      <c r="I67" s="165">
        <f>I70-I68</f>
        <v>240109</v>
      </c>
      <c r="J67" s="90"/>
      <c r="K67" s="103">
        <f>K30</f>
        <v>199626</v>
      </c>
      <c r="M67" s="92">
        <f>M30</f>
        <v>235378</v>
      </c>
    </row>
    <row r="68" spans="1:13" ht="16.5" customHeight="1" x14ac:dyDescent="0.5">
      <c r="B68" s="90" t="s">
        <v>63</v>
      </c>
      <c r="G68" s="75">
        <v>3852</v>
      </c>
      <c r="I68" s="170">
        <v>3571</v>
      </c>
      <c r="J68" s="90"/>
      <c r="K68" s="77" t="s">
        <v>152</v>
      </c>
      <c r="M68" s="156">
        <v>0</v>
      </c>
    </row>
    <row r="69" spans="1:13" s="92" customFormat="1" ht="6" customHeight="1" x14ac:dyDescent="0.5">
      <c r="A69" s="90"/>
      <c r="B69" s="90"/>
      <c r="C69" s="90"/>
      <c r="D69" s="90"/>
      <c r="E69" s="91"/>
      <c r="F69" s="90"/>
      <c r="G69" s="103"/>
      <c r="H69" s="90"/>
      <c r="J69" s="90"/>
      <c r="K69" s="103"/>
    </row>
    <row r="70" spans="1:13" ht="16.5" customHeight="1" thickBot="1" x14ac:dyDescent="0.55000000000000004">
      <c r="G70" s="172">
        <f>G30</f>
        <v>208904</v>
      </c>
      <c r="I70" s="173">
        <f>I30</f>
        <v>243680</v>
      </c>
      <c r="K70" s="172">
        <f>SUM(K67:K69)</f>
        <v>199626</v>
      </c>
      <c r="M70" s="173">
        <f>SUM(M67:M69)</f>
        <v>235378</v>
      </c>
    </row>
    <row r="71" spans="1:13" ht="9.9499999999999993" customHeight="1" thickTop="1" x14ac:dyDescent="0.5">
      <c r="G71" s="103"/>
      <c r="H71" s="90"/>
      <c r="J71" s="90"/>
      <c r="K71" s="103"/>
    </row>
    <row r="72" spans="1:13" ht="16.5" customHeight="1" x14ac:dyDescent="0.5">
      <c r="A72" s="89" t="s">
        <v>161</v>
      </c>
      <c r="G72" s="103"/>
      <c r="K72" s="103"/>
    </row>
    <row r="73" spans="1:13" ht="16.5" customHeight="1" x14ac:dyDescent="0.5">
      <c r="A73" s="174" t="s">
        <v>86</v>
      </c>
      <c r="B73" s="89"/>
      <c r="G73" s="103"/>
      <c r="K73" s="103"/>
    </row>
    <row r="74" spans="1:13" ht="16.5" customHeight="1" x14ac:dyDescent="0.5">
      <c r="B74" s="90" t="s">
        <v>64</v>
      </c>
      <c r="G74" s="103">
        <f>G77-G75</f>
        <v>204959</v>
      </c>
      <c r="I74" s="165">
        <f>I77-I75</f>
        <v>239893</v>
      </c>
      <c r="J74" s="90"/>
      <c r="K74" s="108">
        <f>K70</f>
        <v>199626</v>
      </c>
      <c r="M74" s="165">
        <f>M67</f>
        <v>235378</v>
      </c>
    </row>
    <row r="75" spans="1:13" ht="16.5" customHeight="1" x14ac:dyDescent="0.5">
      <c r="B75" s="90" t="s">
        <v>63</v>
      </c>
      <c r="G75" s="75">
        <v>4351</v>
      </c>
      <c r="I75" s="170">
        <v>3543</v>
      </c>
      <c r="J75" s="90"/>
      <c r="K75" s="77" t="s">
        <v>152</v>
      </c>
      <c r="M75" s="156" t="s">
        <v>152</v>
      </c>
    </row>
    <row r="76" spans="1:13" s="92" customFormat="1" ht="6" customHeight="1" x14ac:dyDescent="0.5">
      <c r="A76" s="90"/>
      <c r="B76" s="90"/>
      <c r="C76" s="90"/>
      <c r="D76" s="90"/>
      <c r="E76" s="91"/>
      <c r="F76" s="90"/>
      <c r="G76" s="103"/>
      <c r="H76" s="90"/>
      <c r="J76" s="90"/>
      <c r="K76" s="103"/>
    </row>
    <row r="77" spans="1:13" ht="16.5" customHeight="1" thickBot="1" x14ac:dyDescent="0.55000000000000004">
      <c r="G77" s="172">
        <f>G39</f>
        <v>209310</v>
      </c>
      <c r="I77" s="173">
        <f>I39</f>
        <v>243436</v>
      </c>
      <c r="K77" s="172">
        <f>SUM(K74:K76)</f>
        <v>199626</v>
      </c>
      <c r="M77" s="173">
        <f>SUM(M74:M76)</f>
        <v>235378</v>
      </c>
    </row>
    <row r="78" spans="1:13" ht="9.9499999999999993" customHeight="1" thickTop="1" x14ac:dyDescent="0.5">
      <c r="G78" s="103"/>
      <c r="H78" s="90"/>
      <c r="J78" s="90"/>
      <c r="K78" s="103"/>
    </row>
    <row r="79" spans="1:13" ht="16.5" customHeight="1" x14ac:dyDescent="0.5">
      <c r="A79" s="89" t="s">
        <v>158</v>
      </c>
      <c r="G79" s="103"/>
      <c r="H79" s="90"/>
      <c r="J79" s="90"/>
      <c r="K79" s="103"/>
    </row>
    <row r="80" spans="1:13" ht="16.5" customHeight="1" x14ac:dyDescent="0.5">
      <c r="B80" s="89" t="s">
        <v>65</v>
      </c>
      <c r="G80" s="104"/>
      <c r="H80" s="90"/>
      <c r="I80" s="90"/>
      <c r="J80" s="90"/>
      <c r="K80" s="104"/>
      <c r="M80" s="90"/>
    </row>
    <row r="81" spans="1:13" ht="16.5" customHeight="1" thickBot="1" x14ac:dyDescent="0.55000000000000004">
      <c r="A81" s="90" t="s">
        <v>159</v>
      </c>
      <c r="G81" s="115">
        <f>G67/940000</f>
        <v>0.2181404255319149</v>
      </c>
      <c r="H81" s="90"/>
      <c r="I81" s="175">
        <f>I67/940000</f>
        <v>0.25543510638297873</v>
      </c>
      <c r="J81" s="90"/>
      <c r="K81" s="115">
        <f>K67/940000</f>
        <v>0.21236808510638297</v>
      </c>
      <c r="L81" s="116"/>
      <c r="M81" s="175">
        <f>M67/940000</f>
        <v>0.25040212765957448</v>
      </c>
    </row>
    <row r="82" spans="1:13" ht="16.5" customHeight="1" thickTop="1" x14ac:dyDescent="0.5"/>
    <row r="103" spans="1:13" ht="14.1" customHeight="1" x14ac:dyDescent="0.5"/>
    <row r="104" spans="1:13" ht="21.95" customHeight="1" x14ac:dyDescent="0.5">
      <c r="A104" s="95" t="str">
        <f>A53</f>
        <v>The notes to interim financial information on pages 12 to 26 form an integral part of this interim financial information.</v>
      </c>
      <c r="B104" s="95"/>
      <c r="C104" s="95"/>
      <c r="D104" s="95"/>
      <c r="E104" s="96"/>
      <c r="F104" s="95"/>
      <c r="G104" s="97"/>
      <c r="H104" s="97"/>
      <c r="I104" s="97"/>
      <c r="J104" s="97"/>
      <c r="K104" s="97"/>
      <c r="L104" s="97"/>
      <c r="M104" s="97"/>
    </row>
    <row r="106" spans="1:13" ht="16.5" customHeight="1" x14ac:dyDescent="0.5">
      <c r="G106" s="116"/>
      <c r="H106" s="116"/>
      <c r="I106" s="116"/>
      <c r="J106" s="116"/>
      <c r="K106" s="116"/>
      <c r="L106" s="116"/>
      <c r="M106" s="116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0DC4-93AB-475E-B487-DB8FD32F19F6}">
  <dimension ref="A1:N106"/>
  <sheetViews>
    <sheetView zoomScale="120" zoomScaleNormal="120" zoomScaleSheetLayoutView="100" workbookViewId="0"/>
  </sheetViews>
  <sheetFormatPr defaultColWidth="9.140625" defaultRowHeight="16.5" customHeight="1" x14ac:dyDescent="0.5"/>
  <cols>
    <col min="1" max="3" width="1.7109375" style="90" customWidth="1"/>
    <col min="4" max="4" width="33.140625" style="90" customWidth="1"/>
    <col min="5" max="5" width="5.85546875" style="91" customWidth="1"/>
    <col min="6" max="6" width="0.85546875" style="90" customWidth="1"/>
    <col min="7" max="7" width="12.85546875" style="92" customWidth="1"/>
    <col min="8" max="8" width="0.5703125" style="92" customWidth="1"/>
    <col min="9" max="9" width="12.85546875" style="92" customWidth="1"/>
    <col min="10" max="10" width="0.7109375" style="92" customWidth="1"/>
    <col min="11" max="11" width="12.7109375" style="92" customWidth="1"/>
    <col min="12" max="12" width="0.5703125" style="92" customWidth="1"/>
    <col min="13" max="13" width="12.42578125" style="92" customWidth="1"/>
    <col min="14" max="16384" width="9.140625" style="90"/>
  </cols>
  <sheetData>
    <row r="1" spans="1:14" s="92" customFormat="1" ht="16.5" customHeight="1" x14ac:dyDescent="0.5">
      <c r="A1" s="89" t="s">
        <v>19</v>
      </c>
      <c r="B1" s="90"/>
      <c r="C1" s="90"/>
      <c r="D1" s="90"/>
      <c r="E1" s="91"/>
      <c r="F1" s="90"/>
      <c r="H1" s="90"/>
      <c r="J1" s="90"/>
    </row>
    <row r="2" spans="1:14" s="92" customFormat="1" ht="16.5" customHeight="1" x14ac:dyDescent="0.5">
      <c r="A2" s="89" t="s">
        <v>147</v>
      </c>
      <c r="B2" s="90"/>
      <c r="C2" s="90"/>
      <c r="D2" s="90"/>
      <c r="E2" s="91"/>
      <c r="F2" s="90"/>
      <c r="H2" s="90"/>
      <c r="J2" s="90"/>
    </row>
    <row r="3" spans="1:14" s="92" customFormat="1" ht="16.5" customHeight="1" x14ac:dyDescent="0.5">
      <c r="A3" s="140" t="s">
        <v>176</v>
      </c>
      <c r="B3" s="95"/>
      <c r="C3" s="95"/>
      <c r="D3" s="95"/>
      <c r="E3" s="96"/>
      <c r="F3" s="95"/>
      <c r="G3" s="97"/>
      <c r="H3" s="95"/>
      <c r="I3" s="97"/>
      <c r="J3" s="95"/>
      <c r="K3" s="97"/>
      <c r="L3" s="97"/>
      <c r="M3" s="97"/>
    </row>
    <row r="4" spans="1:14" s="92" customFormat="1" ht="15.95" customHeight="1" x14ac:dyDescent="0.5">
      <c r="A4" s="89"/>
      <c r="B4" s="90"/>
      <c r="C4" s="90"/>
      <c r="D4" s="90"/>
      <c r="E4" s="91"/>
      <c r="F4" s="90"/>
      <c r="H4" s="90"/>
      <c r="J4" s="90"/>
    </row>
    <row r="5" spans="1:14" ht="15.95" customHeight="1" x14ac:dyDescent="0.5">
      <c r="H5" s="90"/>
      <c r="J5" s="90"/>
    </row>
    <row r="6" spans="1:14" ht="16.5" customHeight="1" x14ac:dyDescent="0.5">
      <c r="G6" s="202" t="s">
        <v>60</v>
      </c>
      <c r="H6" s="202"/>
      <c r="I6" s="202"/>
      <c r="K6" s="202" t="s">
        <v>121</v>
      </c>
      <c r="L6" s="202"/>
      <c r="M6" s="202"/>
    </row>
    <row r="7" spans="1:14" s="92" customFormat="1" ht="16.5" customHeight="1" x14ac:dyDescent="0.5">
      <c r="A7" s="90"/>
      <c r="B7" s="90"/>
      <c r="C7" s="90"/>
      <c r="D7" s="90"/>
      <c r="E7" s="91"/>
      <c r="F7" s="90"/>
      <c r="G7" s="201" t="s">
        <v>120</v>
      </c>
      <c r="H7" s="201"/>
      <c r="I7" s="201"/>
      <c r="K7" s="201" t="s">
        <v>120</v>
      </c>
      <c r="L7" s="201"/>
      <c r="M7" s="201"/>
    </row>
    <row r="8" spans="1:14" s="92" customFormat="1" ht="16.5" customHeight="1" x14ac:dyDescent="0.5">
      <c r="A8" s="90"/>
      <c r="B8" s="90"/>
      <c r="C8" s="90"/>
      <c r="D8" s="90"/>
      <c r="E8" s="91"/>
      <c r="F8" s="90"/>
      <c r="G8" s="195" t="s">
        <v>50</v>
      </c>
      <c r="H8" s="100"/>
      <c r="I8" s="195" t="s">
        <v>50</v>
      </c>
      <c r="J8" s="90"/>
      <c r="K8" s="195" t="s">
        <v>50</v>
      </c>
      <c r="L8" s="195"/>
      <c r="M8" s="195" t="s">
        <v>50</v>
      </c>
    </row>
    <row r="9" spans="1:14" s="92" customFormat="1" ht="16.5" customHeight="1" x14ac:dyDescent="0.5">
      <c r="A9" s="90"/>
      <c r="B9" s="90"/>
      <c r="C9" s="90"/>
      <c r="D9" s="90"/>
      <c r="E9" s="91"/>
      <c r="F9" s="90"/>
      <c r="G9" s="100" t="s">
        <v>164</v>
      </c>
      <c r="H9" s="100"/>
      <c r="I9" s="100" t="s">
        <v>164</v>
      </c>
      <c r="J9" s="90"/>
      <c r="K9" s="100" t="s">
        <v>164</v>
      </c>
      <c r="L9" s="195"/>
      <c r="M9" s="100" t="s">
        <v>164</v>
      </c>
    </row>
    <row r="10" spans="1:14" s="92" customFormat="1" ht="16.5" customHeight="1" x14ac:dyDescent="0.5">
      <c r="A10" s="90"/>
      <c r="B10" s="90"/>
      <c r="C10" s="90"/>
      <c r="D10" s="90"/>
      <c r="E10" s="101"/>
      <c r="F10" s="89"/>
      <c r="G10" s="100" t="s">
        <v>154</v>
      </c>
      <c r="I10" s="100" t="s">
        <v>136</v>
      </c>
      <c r="K10" s="100" t="s">
        <v>154</v>
      </c>
      <c r="M10" s="100" t="s">
        <v>136</v>
      </c>
    </row>
    <row r="11" spans="1:14" s="92" customFormat="1" ht="16.5" customHeight="1" x14ac:dyDescent="0.5">
      <c r="A11" s="90"/>
      <c r="B11" s="90"/>
      <c r="C11" s="90"/>
      <c r="D11" s="90"/>
      <c r="E11" s="196" t="s">
        <v>0</v>
      </c>
      <c r="F11" s="89"/>
      <c r="G11" s="102" t="s">
        <v>100</v>
      </c>
      <c r="H11" s="195"/>
      <c r="I11" s="102" t="s">
        <v>100</v>
      </c>
      <c r="J11" s="195"/>
      <c r="K11" s="102" t="s">
        <v>100</v>
      </c>
      <c r="L11" s="195"/>
      <c r="M11" s="102" t="s">
        <v>100</v>
      </c>
    </row>
    <row r="12" spans="1:14" s="92" customFormat="1" ht="6" customHeight="1" x14ac:dyDescent="0.5">
      <c r="A12" s="90"/>
      <c r="B12" s="90"/>
      <c r="C12" s="90"/>
      <c r="D12" s="90"/>
      <c r="E12" s="91"/>
      <c r="F12" s="90"/>
      <c r="G12" s="103"/>
      <c r="H12" s="90"/>
      <c r="J12" s="90"/>
      <c r="K12" s="103"/>
    </row>
    <row r="13" spans="1:14" s="92" customFormat="1" ht="16.5" customHeight="1" x14ac:dyDescent="0.5">
      <c r="A13" s="90" t="s">
        <v>146</v>
      </c>
      <c r="B13" s="90"/>
      <c r="C13" s="90"/>
      <c r="D13" s="90"/>
      <c r="E13" s="91"/>
      <c r="F13" s="90"/>
      <c r="G13" s="103">
        <v>2970444</v>
      </c>
      <c r="H13" s="90"/>
      <c r="I13" s="165">
        <v>2615981</v>
      </c>
      <c r="J13" s="90"/>
      <c r="K13" s="104">
        <v>2777825</v>
      </c>
      <c r="M13" s="165">
        <v>2429382</v>
      </c>
    </row>
    <row r="14" spans="1:14" s="92" customFormat="1" ht="16.5" customHeight="1" x14ac:dyDescent="0.5">
      <c r="A14" s="90" t="s">
        <v>15</v>
      </c>
      <c r="B14" s="90"/>
      <c r="C14" s="90"/>
      <c r="D14" s="90"/>
      <c r="E14" s="91"/>
      <c r="F14" s="90"/>
      <c r="G14" s="106">
        <v>-2476868</v>
      </c>
      <c r="H14" s="107"/>
      <c r="I14" s="183">
        <v>-2081488</v>
      </c>
      <c r="J14" s="107"/>
      <c r="K14" s="77">
        <v>-2336114</v>
      </c>
      <c r="L14" s="107"/>
      <c r="M14" s="183">
        <v>-1940977</v>
      </c>
    </row>
    <row r="15" spans="1:14" ht="6" customHeight="1" x14ac:dyDescent="0.5">
      <c r="G15" s="103"/>
      <c r="H15" s="90"/>
      <c r="I15" s="184"/>
      <c r="J15" s="90"/>
      <c r="K15" s="103"/>
      <c r="M15" s="184"/>
    </row>
    <row r="16" spans="1:14" s="92" customFormat="1" ht="16.5" customHeight="1" x14ac:dyDescent="0.5">
      <c r="A16" s="89" t="s">
        <v>16</v>
      </c>
      <c r="B16" s="90"/>
      <c r="C16" s="90"/>
      <c r="D16" s="90"/>
      <c r="E16" s="91"/>
      <c r="F16" s="90"/>
      <c r="G16" s="108">
        <f>SUM(G13:G15)</f>
        <v>493576</v>
      </c>
      <c r="H16" s="107"/>
      <c r="I16" s="185">
        <f>SUM(I13:I15)</f>
        <v>534493</v>
      </c>
      <c r="J16" s="107"/>
      <c r="K16" s="108">
        <f>SUM(K13:K15)</f>
        <v>441711</v>
      </c>
      <c r="L16" s="107"/>
      <c r="M16" s="185">
        <f>SUM(M13:M15)</f>
        <v>488405</v>
      </c>
      <c r="N16" s="182"/>
    </row>
    <row r="17" spans="1:13" s="92" customFormat="1" ht="16.5" customHeight="1" x14ac:dyDescent="0.5">
      <c r="A17" s="90" t="s">
        <v>14</v>
      </c>
      <c r="B17" s="90"/>
      <c r="C17" s="90"/>
      <c r="D17" s="90"/>
      <c r="E17" s="91"/>
      <c r="F17" s="90"/>
      <c r="G17" s="108">
        <v>7720</v>
      </c>
      <c r="H17" s="107"/>
      <c r="I17" s="186">
        <v>10047</v>
      </c>
      <c r="J17" s="107"/>
      <c r="K17" s="108">
        <f>16720-4992</f>
        <v>11728</v>
      </c>
      <c r="L17" s="107"/>
      <c r="M17" s="186">
        <v>12909</v>
      </c>
    </row>
    <row r="18" spans="1:13" s="92" customFormat="1" ht="16.5" customHeight="1" x14ac:dyDescent="0.5">
      <c r="A18" s="90" t="s">
        <v>209</v>
      </c>
      <c r="B18" s="90"/>
      <c r="C18" s="90"/>
      <c r="D18" s="90"/>
      <c r="E18" s="91"/>
      <c r="F18" s="90"/>
      <c r="G18" s="103"/>
      <c r="H18" s="90"/>
      <c r="I18" s="187"/>
      <c r="J18" s="90"/>
      <c r="K18" s="104"/>
      <c r="M18" s="187"/>
    </row>
    <row r="19" spans="1:13" s="92" customFormat="1" ht="16.5" customHeight="1" x14ac:dyDescent="0.5">
      <c r="A19" s="90" t="s">
        <v>116</v>
      </c>
      <c r="B19" s="90" t="s">
        <v>117</v>
      </c>
      <c r="C19" s="90"/>
      <c r="D19" s="90"/>
      <c r="E19" s="105"/>
      <c r="F19" s="90"/>
      <c r="G19" s="103">
        <v>-2535</v>
      </c>
      <c r="H19" s="90"/>
      <c r="I19" s="187">
        <v>-13674</v>
      </c>
      <c r="J19" s="90"/>
      <c r="K19" s="104">
        <v>-2535</v>
      </c>
      <c r="M19" s="187">
        <v>-13674</v>
      </c>
    </row>
    <row r="20" spans="1:13" s="92" customFormat="1" ht="16.5" customHeight="1" x14ac:dyDescent="0.5">
      <c r="A20" s="90" t="s">
        <v>42</v>
      </c>
      <c r="B20" s="90"/>
      <c r="C20" s="90"/>
      <c r="D20" s="90"/>
      <c r="E20" s="91"/>
      <c r="F20" s="90"/>
      <c r="G20" s="108">
        <v>-88439</v>
      </c>
      <c r="H20" s="107"/>
      <c r="I20" s="165">
        <v>-107144</v>
      </c>
      <c r="J20" s="107"/>
      <c r="K20" s="108">
        <v>-73500</v>
      </c>
      <c r="L20" s="107"/>
      <c r="M20" s="165">
        <v>-93494</v>
      </c>
    </row>
    <row r="21" spans="1:13" s="92" customFormat="1" ht="16.5" customHeight="1" x14ac:dyDescent="0.5">
      <c r="A21" s="90" t="s">
        <v>43</v>
      </c>
      <c r="B21" s="90"/>
      <c r="C21" s="90"/>
      <c r="D21" s="90"/>
      <c r="E21" s="91"/>
      <c r="F21" s="90"/>
      <c r="G21" s="108">
        <v>-82502</v>
      </c>
      <c r="H21" s="107"/>
      <c r="I21" s="165">
        <v>-70793</v>
      </c>
      <c r="J21" s="107"/>
      <c r="K21" s="108">
        <v>-69947</v>
      </c>
      <c r="L21" s="107"/>
      <c r="M21" s="165">
        <v>-63554</v>
      </c>
    </row>
    <row r="22" spans="1:13" s="92" customFormat="1" ht="16.5" customHeight="1" x14ac:dyDescent="0.5">
      <c r="A22" s="90" t="s">
        <v>217</v>
      </c>
      <c r="B22" s="90"/>
      <c r="C22" s="90"/>
      <c r="D22" s="90"/>
      <c r="E22" s="91">
        <v>10</v>
      </c>
      <c r="F22" s="90"/>
      <c r="G22" s="108">
        <v>-1752</v>
      </c>
      <c r="H22" s="107"/>
      <c r="I22" s="166" t="s">
        <v>152</v>
      </c>
      <c r="J22" s="107"/>
      <c r="K22" s="108" t="s">
        <v>152</v>
      </c>
      <c r="L22" s="107"/>
      <c r="M22" s="166" t="s">
        <v>152</v>
      </c>
    </row>
    <row r="23" spans="1:13" s="92" customFormat="1" ht="16.5" customHeight="1" x14ac:dyDescent="0.5">
      <c r="A23" s="192" t="s">
        <v>216</v>
      </c>
      <c r="B23" s="90"/>
      <c r="C23" s="90"/>
      <c r="D23" s="90"/>
      <c r="E23" s="91"/>
      <c r="F23" s="90"/>
      <c r="G23" s="108">
        <v>6182</v>
      </c>
      <c r="H23" s="107"/>
      <c r="I23" s="165">
        <v>-7758</v>
      </c>
      <c r="J23" s="107"/>
      <c r="K23" s="108">
        <v>4992</v>
      </c>
      <c r="L23" s="107"/>
      <c r="M23" s="165">
        <v>-5962</v>
      </c>
    </row>
    <row r="24" spans="1:13" s="92" customFormat="1" ht="16.5" customHeight="1" x14ac:dyDescent="0.5">
      <c r="A24" s="189" t="s">
        <v>205</v>
      </c>
      <c r="B24" s="189"/>
      <c r="C24" s="189"/>
      <c r="D24" s="189"/>
      <c r="E24" s="91"/>
      <c r="F24" s="90"/>
      <c r="G24" s="108">
        <v>-256</v>
      </c>
      <c r="H24" s="107"/>
      <c r="I24" s="166" t="s">
        <v>152</v>
      </c>
      <c r="J24" s="107"/>
      <c r="K24" s="108">
        <v>-256</v>
      </c>
      <c r="L24" s="107"/>
      <c r="M24" s="166" t="s">
        <v>152</v>
      </c>
    </row>
    <row r="25" spans="1:13" s="92" customFormat="1" ht="16.5" customHeight="1" x14ac:dyDescent="0.5">
      <c r="A25" s="90" t="s">
        <v>93</v>
      </c>
      <c r="B25" s="89"/>
      <c r="C25" s="89"/>
      <c r="D25" s="90"/>
      <c r="E25" s="91"/>
      <c r="F25" s="90"/>
      <c r="G25" s="77">
        <v>-7</v>
      </c>
      <c r="H25" s="107"/>
      <c r="I25" s="167">
        <v>-3932</v>
      </c>
      <c r="J25" s="107"/>
      <c r="K25" s="77">
        <v>0</v>
      </c>
      <c r="L25" s="107"/>
      <c r="M25" s="156" t="s">
        <v>152</v>
      </c>
    </row>
    <row r="26" spans="1:13" ht="6" customHeight="1" x14ac:dyDescent="0.5">
      <c r="G26" s="103"/>
      <c r="H26" s="90"/>
      <c r="J26" s="90"/>
      <c r="K26" s="103"/>
    </row>
    <row r="27" spans="1:13" s="92" customFormat="1" ht="16.5" customHeight="1" x14ac:dyDescent="0.5">
      <c r="A27" s="89" t="s">
        <v>49</v>
      </c>
      <c r="B27" s="89"/>
      <c r="C27" s="89"/>
      <c r="D27" s="90"/>
      <c r="E27" s="91"/>
      <c r="F27" s="90"/>
      <c r="G27" s="108">
        <f>SUM(G16:G25)</f>
        <v>331987</v>
      </c>
      <c r="I27" s="107">
        <f>SUM(I16:I25)</f>
        <v>341239</v>
      </c>
      <c r="K27" s="108">
        <f>SUM(K16:K25)</f>
        <v>312193</v>
      </c>
      <c r="M27" s="107">
        <f>SUM(M16:M25)</f>
        <v>324630</v>
      </c>
    </row>
    <row r="28" spans="1:13" s="92" customFormat="1" ht="16.5" customHeight="1" x14ac:dyDescent="0.5">
      <c r="A28" s="90" t="s">
        <v>54</v>
      </c>
      <c r="B28" s="89"/>
      <c r="C28" s="89"/>
      <c r="D28" s="90"/>
      <c r="E28" s="91">
        <v>19</v>
      </c>
      <c r="F28" s="90"/>
      <c r="G28" s="77">
        <v>-64832</v>
      </c>
      <c r="I28" s="167">
        <v>-60101</v>
      </c>
      <c r="K28" s="106">
        <v>-58466</v>
      </c>
      <c r="M28" s="167">
        <v>-55090</v>
      </c>
    </row>
    <row r="29" spans="1:13" ht="6" customHeight="1" x14ac:dyDescent="0.5">
      <c r="G29" s="103"/>
      <c r="H29" s="90"/>
      <c r="J29" s="90"/>
      <c r="K29" s="103"/>
    </row>
    <row r="30" spans="1:13" ht="16.5" customHeight="1" x14ac:dyDescent="0.5">
      <c r="A30" s="89" t="s">
        <v>157</v>
      </c>
      <c r="G30" s="108">
        <f>SUM(G27:G28)</f>
        <v>267155</v>
      </c>
      <c r="I30" s="107">
        <f>SUM(I27:I28)</f>
        <v>281138</v>
      </c>
      <c r="K30" s="108">
        <f>SUM(K27:K28)</f>
        <v>253727</v>
      </c>
      <c r="M30" s="107">
        <f>SUM(M27:M28)</f>
        <v>269540</v>
      </c>
    </row>
    <row r="31" spans="1:13" ht="16.5" customHeight="1" x14ac:dyDescent="0.5">
      <c r="A31" s="90" t="s">
        <v>135</v>
      </c>
      <c r="G31" s="103"/>
      <c r="K31" s="103"/>
    </row>
    <row r="32" spans="1:13" ht="16.5" customHeight="1" x14ac:dyDescent="0.5">
      <c r="B32" s="168" t="s">
        <v>132</v>
      </c>
      <c r="G32" s="103"/>
      <c r="K32" s="103"/>
    </row>
    <row r="33" spans="1:13" ht="16.5" customHeight="1" x14ac:dyDescent="0.5">
      <c r="C33" s="169" t="s">
        <v>190</v>
      </c>
      <c r="G33" s="103"/>
      <c r="H33" s="90"/>
      <c r="I33" s="90"/>
      <c r="J33" s="90"/>
      <c r="K33" s="103"/>
      <c r="L33" s="90"/>
      <c r="M33" s="90"/>
    </row>
    <row r="34" spans="1:13" ht="16.5" customHeight="1" x14ac:dyDescent="0.5">
      <c r="C34" s="169"/>
      <c r="D34" s="90" t="s">
        <v>191</v>
      </c>
      <c r="G34" s="106">
        <v>4083</v>
      </c>
      <c r="I34" s="170">
        <v>-325</v>
      </c>
      <c r="J34" s="90"/>
      <c r="K34" s="76">
        <v>0</v>
      </c>
      <c r="M34" s="167">
        <v>0</v>
      </c>
    </row>
    <row r="35" spans="1:13" ht="6" customHeight="1" x14ac:dyDescent="0.5">
      <c r="G35" s="103"/>
      <c r="H35" s="90"/>
      <c r="J35" s="90"/>
      <c r="K35" s="103"/>
    </row>
    <row r="36" spans="1:13" ht="16.5" customHeight="1" x14ac:dyDescent="0.5">
      <c r="A36" s="89"/>
      <c r="C36" s="90" t="s">
        <v>17</v>
      </c>
      <c r="G36" s="106">
        <f>SUM(G34:G35)</f>
        <v>4083</v>
      </c>
      <c r="I36" s="97">
        <f>SUM(I34:I35)</f>
        <v>-325</v>
      </c>
      <c r="K36" s="76">
        <v>0</v>
      </c>
      <c r="M36" s="167">
        <v>0</v>
      </c>
    </row>
    <row r="37" spans="1:13" ht="6" customHeight="1" x14ac:dyDescent="0.5">
      <c r="A37" s="89"/>
      <c r="G37" s="103"/>
      <c r="K37" s="171"/>
      <c r="M37" s="166"/>
    </row>
    <row r="38" spans="1:13" ht="16.5" customHeight="1" x14ac:dyDescent="0.5">
      <c r="B38" s="168" t="s">
        <v>192</v>
      </c>
      <c r="G38" s="103"/>
      <c r="K38" s="171"/>
      <c r="M38" s="166"/>
    </row>
    <row r="39" spans="1:13" ht="16.5" customHeight="1" x14ac:dyDescent="0.5">
      <c r="B39" s="168"/>
      <c r="C39" s="90" t="s">
        <v>193</v>
      </c>
      <c r="G39" s="103"/>
      <c r="K39" s="171"/>
      <c r="M39" s="166"/>
    </row>
    <row r="40" spans="1:13" ht="16.5" customHeight="1" x14ac:dyDescent="0.5">
      <c r="C40" s="169" t="s">
        <v>194</v>
      </c>
      <c r="G40" s="103"/>
      <c r="K40" s="171"/>
      <c r="M40" s="166"/>
    </row>
    <row r="41" spans="1:13" ht="16.5" customHeight="1" x14ac:dyDescent="0.5">
      <c r="C41" s="169"/>
      <c r="D41" s="90" t="s">
        <v>195</v>
      </c>
      <c r="G41" s="103">
        <v>-11404</v>
      </c>
      <c r="I41" s="166">
        <v>0</v>
      </c>
      <c r="K41" s="171">
        <v>-11404</v>
      </c>
      <c r="M41" s="166">
        <v>0</v>
      </c>
    </row>
    <row r="42" spans="1:13" ht="16.5" customHeight="1" x14ac:dyDescent="0.5">
      <c r="C42" s="169"/>
      <c r="D42" s="90" t="s">
        <v>196</v>
      </c>
      <c r="G42" s="103"/>
      <c r="I42" s="166"/>
      <c r="K42" s="171"/>
      <c r="M42" s="166"/>
    </row>
    <row r="43" spans="1:13" ht="16.5" customHeight="1" x14ac:dyDescent="0.5">
      <c r="C43" s="169"/>
      <c r="D43" s="90" t="s">
        <v>197</v>
      </c>
      <c r="G43" s="106">
        <v>2281</v>
      </c>
      <c r="I43" s="170">
        <v>0</v>
      </c>
      <c r="J43" s="90"/>
      <c r="K43" s="76">
        <v>2281</v>
      </c>
      <c r="M43" s="167">
        <v>0</v>
      </c>
    </row>
    <row r="44" spans="1:13" ht="6" customHeight="1" x14ac:dyDescent="0.5">
      <c r="G44" s="103"/>
      <c r="H44" s="90"/>
      <c r="J44" s="90"/>
      <c r="K44" s="103"/>
    </row>
    <row r="45" spans="1:13" ht="16.5" customHeight="1" x14ac:dyDescent="0.5">
      <c r="A45" s="89"/>
      <c r="C45" s="90" t="s">
        <v>17</v>
      </c>
      <c r="G45" s="76">
        <f>SUM(F41:H43)</f>
        <v>-9123</v>
      </c>
      <c r="I45" s="167">
        <f>SUM(I39:I44)</f>
        <v>0</v>
      </c>
      <c r="K45" s="76">
        <f>SUM(J41:L43)</f>
        <v>-9123</v>
      </c>
      <c r="M45" s="167">
        <f>SUM(M39:M44)</f>
        <v>0</v>
      </c>
    </row>
    <row r="46" spans="1:13" ht="6" customHeight="1" x14ac:dyDescent="0.5">
      <c r="G46" s="103"/>
      <c r="K46" s="103"/>
    </row>
    <row r="47" spans="1:13" ht="16.5" customHeight="1" x14ac:dyDescent="0.5">
      <c r="A47" s="89" t="s">
        <v>111</v>
      </c>
      <c r="B47" s="144"/>
      <c r="G47" s="108"/>
      <c r="I47" s="107"/>
      <c r="K47" s="108"/>
      <c r="M47" s="107"/>
    </row>
    <row r="48" spans="1:13" ht="16.5" customHeight="1" thickBot="1" x14ac:dyDescent="0.55000000000000004">
      <c r="B48" s="89" t="s">
        <v>112</v>
      </c>
      <c r="G48" s="172">
        <f>G30+G36+G45</f>
        <v>262115</v>
      </c>
      <c r="I48" s="173">
        <f>I30+I36</f>
        <v>280813</v>
      </c>
      <c r="K48" s="172">
        <f>K30+K36+K45</f>
        <v>244604</v>
      </c>
      <c r="M48" s="173">
        <f>M30+M36+M45</f>
        <v>269540</v>
      </c>
    </row>
    <row r="49" spans="1:13" ht="16.5" customHeight="1" thickTop="1" x14ac:dyDescent="0.5">
      <c r="B49" s="89"/>
      <c r="C49" s="89"/>
      <c r="D49" s="89"/>
      <c r="G49" s="127"/>
      <c r="K49" s="127"/>
    </row>
    <row r="50" spans="1:13" ht="15" customHeight="1" x14ac:dyDescent="0.5">
      <c r="A50" s="89"/>
      <c r="C50" s="89"/>
      <c r="D50" s="89"/>
      <c r="G50" s="127"/>
      <c r="I50" s="165"/>
      <c r="J50" s="90"/>
      <c r="K50" s="127"/>
      <c r="M50" s="165"/>
    </row>
    <row r="51" spans="1:13" ht="12.95" customHeight="1" x14ac:dyDescent="0.5">
      <c r="G51" s="127"/>
      <c r="I51" s="127"/>
      <c r="J51" s="90"/>
      <c r="K51" s="127"/>
      <c r="M51" s="107"/>
    </row>
    <row r="52" spans="1:13" s="92" customFormat="1" ht="14.1" customHeight="1" x14ac:dyDescent="0.5">
      <c r="A52" s="90"/>
      <c r="B52" s="90"/>
      <c r="C52" s="90"/>
      <c r="D52" s="90"/>
      <c r="E52" s="91"/>
      <c r="F52" s="90"/>
      <c r="G52" s="127"/>
      <c r="H52" s="90"/>
      <c r="J52" s="90"/>
      <c r="K52" s="127"/>
    </row>
    <row r="53" spans="1:13" s="92" customFormat="1" ht="14.1" customHeight="1" x14ac:dyDescent="0.5">
      <c r="A53" s="90"/>
      <c r="B53" s="90"/>
      <c r="C53" s="90"/>
      <c r="D53" s="90"/>
      <c r="E53" s="91"/>
      <c r="F53" s="90"/>
      <c r="G53" s="127"/>
      <c r="H53" s="90"/>
      <c r="J53" s="90"/>
      <c r="K53" s="127"/>
    </row>
    <row r="54" spans="1:13" ht="8.1" customHeight="1" x14ac:dyDescent="0.5">
      <c r="G54" s="127"/>
      <c r="H54" s="90"/>
      <c r="I54" s="117"/>
      <c r="J54" s="90"/>
      <c r="K54" s="127"/>
      <c r="L54" s="116"/>
      <c r="M54" s="117"/>
    </row>
    <row r="55" spans="1:13" ht="21.95" customHeight="1" x14ac:dyDescent="0.5">
      <c r="A55" s="95" t="str">
        <f>'2-3'!A115</f>
        <v>The notes to interim financial information on pages 12 to 26 form an integral part of this interim financial information.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</row>
    <row r="56" spans="1:13" s="92" customFormat="1" ht="16.5" customHeight="1" x14ac:dyDescent="0.5">
      <c r="A56" s="89" t="str">
        <f>A1</f>
        <v>Univanich Palm Oil Public Company Limited</v>
      </c>
      <c r="B56" s="90"/>
      <c r="C56" s="90"/>
      <c r="D56" s="90"/>
      <c r="E56" s="91"/>
      <c r="F56" s="90"/>
      <c r="H56" s="90"/>
      <c r="J56" s="90"/>
    </row>
    <row r="57" spans="1:13" s="92" customFormat="1" ht="16.5" customHeight="1" x14ac:dyDescent="0.5">
      <c r="A57" s="89" t="str">
        <f>A2</f>
        <v xml:space="preserve">Statement of Comprehensive Income </v>
      </c>
      <c r="B57" s="90"/>
      <c r="C57" s="90"/>
      <c r="D57" s="90"/>
      <c r="E57" s="91"/>
      <c r="F57" s="90"/>
      <c r="H57" s="90"/>
      <c r="J57" s="90"/>
    </row>
    <row r="58" spans="1:13" s="92" customFormat="1" ht="16.5" customHeight="1" x14ac:dyDescent="0.5">
      <c r="A58" s="140" t="str">
        <f>A3</f>
        <v>For the six-month period ended 30 June 2020</v>
      </c>
      <c r="B58" s="95"/>
      <c r="C58" s="95"/>
      <c r="D58" s="95"/>
      <c r="E58" s="96"/>
      <c r="F58" s="95"/>
      <c r="G58" s="97"/>
      <c r="H58" s="95"/>
      <c r="I58" s="97"/>
      <c r="J58" s="95"/>
      <c r="K58" s="97"/>
      <c r="L58" s="97"/>
      <c r="M58" s="97"/>
    </row>
    <row r="59" spans="1:13" s="92" customFormat="1" ht="16.5" customHeight="1" x14ac:dyDescent="0.5">
      <c r="A59" s="89"/>
      <c r="B59" s="90"/>
      <c r="C59" s="90"/>
      <c r="D59" s="90"/>
      <c r="E59" s="91"/>
      <c r="F59" s="90"/>
      <c r="H59" s="90"/>
      <c r="J59" s="90"/>
    </row>
    <row r="60" spans="1:13" ht="16.5" customHeight="1" x14ac:dyDescent="0.5">
      <c r="H60" s="90"/>
      <c r="J60" s="90"/>
    </row>
    <row r="61" spans="1:13" ht="16.5" customHeight="1" x14ac:dyDescent="0.5">
      <c r="G61" s="202" t="s">
        <v>60</v>
      </c>
      <c r="H61" s="202"/>
      <c r="I61" s="202"/>
      <c r="K61" s="202" t="s">
        <v>121</v>
      </c>
      <c r="L61" s="202"/>
      <c r="M61" s="202"/>
    </row>
    <row r="62" spans="1:13" s="92" customFormat="1" ht="16.5" customHeight="1" x14ac:dyDescent="0.5">
      <c r="A62" s="90"/>
      <c r="B62" s="90"/>
      <c r="C62" s="90"/>
      <c r="D62" s="90"/>
      <c r="E62" s="91"/>
      <c r="F62" s="90"/>
      <c r="G62" s="201" t="s">
        <v>120</v>
      </c>
      <c r="H62" s="201"/>
      <c r="I62" s="201"/>
      <c r="K62" s="201" t="s">
        <v>120</v>
      </c>
      <c r="L62" s="201"/>
      <c r="M62" s="201"/>
    </row>
    <row r="63" spans="1:13" s="92" customFormat="1" ht="16.5" customHeight="1" x14ac:dyDescent="0.5">
      <c r="A63" s="90"/>
      <c r="B63" s="90"/>
      <c r="C63" s="90"/>
      <c r="D63" s="90"/>
      <c r="E63" s="91"/>
      <c r="F63" s="90"/>
      <c r="G63" s="195" t="s">
        <v>50</v>
      </c>
      <c r="H63" s="100"/>
      <c r="I63" s="195" t="s">
        <v>50</v>
      </c>
      <c r="J63" s="90"/>
      <c r="K63" s="195" t="s">
        <v>50</v>
      </c>
      <c r="L63" s="195"/>
      <c r="M63" s="195" t="s">
        <v>50</v>
      </c>
    </row>
    <row r="64" spans="1:13" s="92" customFormat="1" ht="16.5" customHeight="1" x14ac:dyDescent="0.5">
      <c r="A64" s="90"/>
      <c r="B64" s="90"/>
      <c r="C64" s="90"/>
      <c r="D64" s="90"/>
      <c r="E64" s="91"/>
      <c r="F64" s="90"/>
      <c r="G64" s="100" t="s">
        <v>164</v>
      </c>
      <c r="H64" s="100"/>
      <c r="I64" s="100" t="s">
        <v>164</v>
      </c>
      <c r="J64" s="90"/>
      <c r="K64" s="100" t="s">
        <v>164</v>
      </c>
      <c r="L64" s="195"/>
      <c r="M64" s="100" t="s">
        <v>164</v>
      </c>
    </row>
    <row r="65" spans="1:13" s="92" customFormat="1" ht="16.5" customHeight="1" x14ac:dyDescent="0.5">
      <c r="A65" s="90"/>
      <c r="B65" s="90"/>
      <c r="C65" s="90"/>
      <c r="D65" s="90"/>
      <c r="E65" s="101"/>
      <c r="F65" s="89"/>
      <c r="G65" s="100" t="s">
        <v>154</v>
      </c>
      <c r="I65" s="100" t="s">
        <v>136</v>
      </c>
      <c r="K65" s="100" t="s">
        <v>154</v>
      </c>
      <c r="M65" s="100" t="s">
        <v>136</v>
      </c>
    </row>
    <row r="66" spans="1:13" s="92" customFormat="1" ht="16.5" customHeight="1" x14ac:dyDescent="0.5">
      <c r="A66" s="90"/>
      <c r="B66" s="90"/>
      <c r="C66" s="90"/>
      <c r="D66" s="90"/>
      <c r="E66" s="101"/>
      <c r="F66" s="89"/>
      <c r="G66" s="102" t="s">
        <v>100</v>
      </c>
      <c r="H66" s="195"/>
      <c r="I66" s="102" t="s">
        <v>100</v>
      </c>
      <c r="J66" s="195"/>
      <c r="K66" s="102" t="s">
        <v>100</v>
      </c>
      <c r="L66" s="195"/>
      <c r="M66" s="102" t="s">
        <v>100</v>
      </c>
    </row>
    <row r="67" spans="1:13" ht="16.5" customHeight="1" x14ac:dyDescent="0.5">
      <c r="G67" s="103"/>
      <c r="K67" s="103"/>
    </row>
    <row r="68" spans="1:13" ht="16.5" customHeight="1" x14ac:dyDescent="0.5">
      <c r="A68" s="89" t="s">
        <v>162</v>
      </c>
      <c r="B68" s="89"/>
      <c r="C68" s="89"/>
      <c r="D68" s="89"/>
      <c r="G68" s="103"/>
      <c r="K68" s="103"/>
    </row>
    <row r="69" spans="1:13" ht="16.5" customHeight="1" x14ac:dyDescent="0.5">
      <c r="A69" s="89"/>
      <c r="B69" s="90" t="s">
        <v>64</v>
      </c>
      <c r="C69" s="89"/>
      <c r="D69" s="89"/>
      <c r="G69" s="103">
        <f>G72-G70</f>
        <v>260419</v>
      </c>
      <c r="I69" s="165">
        <f>I72-I70</f>
        <v>275828</v>
      </c>
      <c r="J69" s="90"/>
      <c r="K69" s="103">
        <f>K30</f>
        <v>253727</v>
      </c>
      <c r="M69" s="92">
        <f>M30</f>
        <v>269540</v>
      </c>
    </row>
    <row r="70" spans="1:13" ht="16.5" customHeight="1" x14ac:dyDescent="0.5">
      <c r="B70" s="90" t="s">
        <v>63</v>
      </c>
      <c r="G70" s="75">
        <v>6736</v>
      </c>
      <c r="I70" s="170">
        <v>5310</v>
      </c>
      <c r="J70" s="90"/>
      <c r="K70" s="77" t="s">
        <v>152</v>
      </c>
      <c r="M70" s="156">
        <v>0</v>
      </c>
    </row>
    <row r="71" spans="1:13" s="92" customFormat="1" ht="6" customHeight="1" x14ac:dyDescent="0.5">
      <c r="A71" s="90"/>
      <c r="B71" s="90"/>
      <c r="C71" s="90"/>
      <c r="D71" s="90"/>
      <c r="E71" s="91"/>
      <c r="F71" s="90"/>
      <c r="G71" s="103"/>
      <c r="H71" s="90"/>
      <c r="J71" s="90"/>
      <c r="K71" s="103"/>
    </row>
    <row r="72" spans="1:13" ht="16.5" customHeight="1" thickBot="1" x14ac:dyDescent="0.55000000000000004">
      <c r="G72" s="172">
        <f>G30</f>
        <v>267155</v>
      </c>
      <c r="I72" s="173">
        <f>I30</f>
        <v>281138</v>
      </c>
      <c r="K72" s="172">
        <f>SUM(K69:K71)</f>
        <v>253727</v>
      </c>
      <c r="M72" s="173">
        <f>SUM(M69:M71)</f>
        <v>269540</v>
      </c>
    </row>
    <row r="73" spans="1:13" ht="6" customHeight="1" thickTop="1" x14ac:dyDescent="0.5">
      <c r="G73" s="103"/>
      <c r="H73" s="90"/>
      <c r="J73" s="90"/>
      <c r="K73" s="103"/>
    </row>
    <row r="74" spans="1:13" ht="16.5" customHeight="1" x14ac:dyDescent="0.5">
      <c r="A74" s="89" t="s">
        <v>161</v>
      </c>
      <c r="G74" s="103"/>
      <c r="K74" s="103"/>
    </row>
    <row r="75" spans="1:13" ht="16.5" customHeight="1" x14ac:dyDescent="0.5">
      <c r="A75" s="174" t="s">
        <v>86</v>
      </c>
      <c r="B75" s="89"/>
      <c r="G75" s="103"/>
      <c r="K75" s="103"/>
    </row>
    <row r="76" spans="1:13" ht="16.5" customHeight="1" x14ac:dyDescent="0.5">
      <c r="B76" s="90" t="s">
        <v>64</v>
      </c>
      <c r="G76" s="103">
        <f>G79-G77</f>
        <v>250440</v>
      </c>
      <c r="I76" s="165">
        <f>I79-I77</f>
        <v>276261</v>
      </c>
      <c r="J76" s="90"/>
      <c r="K76" s="108">
        <f>K48</f>
        <v>244604</v>
      </c>
      <c r="M76" s="165">
        <f>M72</f>
        <v>269540</v>
      </c>
    </row>
    <row r="77" spans="1:13" ht="16.5" customHeight="1" x14ac:dyDescent="0.5">
      <c r="B77" s="90" t="s">
        <v>63</v>
      </c>
      <c r="G77" s="75">
        <v>11675</v>
      </c>
      <c r="I77" s="170">
        <v>4552</v>
      </c>
      <c r="J77" s="90"/>
      <c r="K77" s="77" t="s">
        <v>152</v>
      </c>
      <c r="M77" s="156" t="s">
        <v>152</v>
      </c>
    </row>
    <row r="78" spans="1:13" s="92" customFormat="1" ht="6" customHeight="1" x14ac:dyDescent="0.5">
      <c r="A78" s="90"/>
      <c r="B78" s="90"/>
      <c r="C78" s="90"/>
      <c r="D78" s="90"/>
      <c r="E78" s="91"/>
      <c r="F78" s="90"/>
      <c r="G78" s="103"/>
      <c r="H78" s="90"/>
      <c r="J78" s="90"/>
      <c r="K78" s="103"/>
    </row>
    <row r="79" spans="1:13" ht="16.5" customHeight="1" thickBot="1" x14ac:dyDescent="0.55000000000000004">
      <c r="G79" s="172">
        <f>G48</f>
        <v>262115</v>
      </c>
      <c r="I79" s="173">
        <f>I48</f>
        <v>280813</v>
      </c>
      <c r="K79" s="172">
        <f>SUM(K76:K78)</f>
        <v>244604</v>
      </c>
      <c r="M79" s="173">
        <f>SUM(M76:M78)</f>
        <v>269540</v>
      </c>
    </row>
    <row r="80" spans="1:13" ht="16.5" customHeight="1" thickTop="1" x14ac:dyDescent="0.5">
      <c r="G80" s="103"/>
      <c r="H80" s="90"/>
      <c r="J80" s="90"/>
      <c r="K80" s="103"/>
    </row>
    <row r="81" spans="1:13" ht="16.5" customHeight="1" x14ac:dyDescent="0.5">
      <c r="A81" s="89" t="s">
        <v>158</v>
      </c>
      <c r="G81" s="103"/>
      <c r="H81" s="90"/>
      <c r="J81" s="90"/>
      <c r="K81" s="103"/>
    </row>
    <row r="82" spans="1:13" ht="16.5" customHeight="1" x14ac:dyDescent="0.5">
      <c r="B82" s="89" t="s">
        <v>65</v>
      </c>
      <c r="G82" s="104"/>
      <c r="H82" s="90"/>
      <c r="I82" s="90"/>
      <c r="J82" s="90"/>
      <c r="K82" s="104"/>
      <c r="M82" s="90"/>
    </row>
    <row r="83" spans="1:13" ht="16.5" customHeight="1" thickBot="1" x14ac:dyDescent="0.55000000000000004">
      <c r="A83" s="90" t="s">
        <v>159</v>
      </c>
      <c r="G83" s="115">
        <f>G69/940000</f>
        <v>0.27704148936170214</v>
      </c>
      <c r="H83" s="90"/>
      <c r="I83" s="175">
        <f>I69/940000</f>
        <v>0.2934340425531915</v>
      </c>
      <c r="J83" s="90"/>
      <c r="K83" s="115">
        <f>K69/940000</f>
        <v>0.26992234042553193</v>
      </c>
      <c r="L83" s="116"/>
      <c r="M83" s="175">
        <f>M69/940000</f>
        <v>0.2867446808510638</v>
      </c>
    </row>
    <row r="84" spans="1:13" ht="16.5" customHeight="1" thickTop="1" x14ac:dyDescent="0.5"/>
    <row r="105" spans="1:13" ht="14.1" customHeight="1" x14ac:dyDescent="0.5"/>
    <row r="106" spans="1:13" ht="21.95" customHeight="1" x14ac:dyDescent="0.5">
      <c r="A106" s="95" t="str">
        <f>A55</f>
        <v>The notes to interim financial information on pages 12 to 26 form an integral part of this interim financial information.</v>
      </c>
      <c r="B106" s="95"/>
      <c r="C106" s="95"/>
      <c r="D106" s="95"/>
      <c r="E106" s="96"/>
      <c r="F106" s="95"/>
      <c r="G106" s="97"/>
      <c r="H106" s="97"/>
      <c r="I106" s="97"/>
      <c r="J106" s="97"/>
      <c r="K106" s="97"/>
      <c r="L106" s="97"/>
      <c r="M106" s="9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28FC-AEDB-421C-844A-B5D5A1B38283}">
  <dimension ref="A1:AG116"/>
  <sheetViews>
    <sheetView zoomScale="120" zoomScaleNormal="120" zoomScaleSheetLayoutView="80" workbookViewId="0"/>
  </sheetViews>
  <sheetFormatPr defaultColWidth="9.140625" defaultRowHeight="16.5" customHeight="1" x14ac:dyDescent="0.5"/>
  <cols>
    <col min="1" max="4" width="1.7109375" style="90" customWidth="1"/>
    <col min="5" max="5" width="19" style="90" customWidth="1"/>
    <col min="6" max="6" width="6.140625" style="90" customWidth="1"/>
    <col min="7" max="7" width="0.85546875" style="90" customWidth="1"/>
    <col min="8" max="8" width="11.7109375" style="92" customWidth="1"/>
    <col min="9" max="9" width="0.85546875" style="90" customWidth="1"/>
    <col min="10" max="10" width="11.5703125" style="92" customWidth="1"/>
    <col min="11" max="11" width="0.85546875" style="92" customWidth="1"/>
    <col min="12" max="12" width="12.140625" style="92" customWidth="1"/>
    <col min="13" max="13" width="0.85546875" style="92" customWidth="1"/>
    <col min="14" max="14" width="14.42578125" style="92" customWidth="1"/>
    <col min="15" max="15" width="0.85546875" style="92" customWidth="1"/>
    <col min="16" max="16" width="13.5703125" style="92" customWidth="1"/>
    <col min="17" max="17" width="0.85546875" style="91" customWidth="1"/>
    <col min="18" max="18" width="19" style="91" customWidth="1"/>
    <col min="19" max="19" width="0.85546875" style="91" customWidth="1"/>
    <col min="20" max="20" width="11.7109375" style="91" customWidth="1"/>
    <col min="21" max="21" width="0.85546875" style="91" customWidth="1"/>
    <col min="22" max="22" width="13.42578125" style="91" customWidth="1"/>
    <col min="23" max="23" width="0.85546875" style="91" customWidth="1"/>
    <col min="24" max="24" width="11.42578125" style="92" customWidth="1"/>
    <col min="25" max="25" width="10.140625" style="92" bestFit="1" customWidth="1"/>
    <col min="26" max="26" width="11.7109375" style="91" bestFit="1" customWidth="1"/>
    <col min="27" max="33" width="9.140625" style="92"/>
    <col min="34" max="16384" width="9.140625" style="90"/>
  </cols>
  <sheetData>
    <row r="1" spans="1:26" ht="16.5" customHeight="1" x14ac:dyDescent="0.5">
      <c r="A1" s="89" t="s">
        <v>19</v>
      </c>
      <c r="X1" s="99"/>
    </row>
    <row r="2" spans="1:26" ht="16.5" customHeight="1" x14ac:dyDescent="0.5">
      <c r="A2" s="89" t="s">
        <v>148</v>
      </c>
      <c r="X2" s="99"/>
    </row>
    <row r="3" spans="1:26" ht="16.5" customHeight="1" x14ac:dyDescent="0.5">
      <c r="A3" s="140" t="str">
        <f>'6 -7 6-month)'!A58</f>
        <v>For the six-month period ended 30 June 2020</v>
      </c>
      <c r="B3" s="95"/>
      <c r="C3" s="95"/>
      <c r="D3" s="95"/>
      <c r="E3" s="95"/>
      <c r="F3" s="95"/>
      <c r="G3" s="95"/>
      <c r="H3" s="97"/>
      <c r="I3" s="95"/>
      <c r="J3" s="97"/>
      <c r="K3" s="97"/>
      <c r="L3" s="97"/>
      <c r="M3" s="97"/>
      <c r="N3" s="97"/>
      <c r="O3" s="97"/>
      <c r="P3" s="97"/>
      <c r="Q3" s="96"/>
      <c r="R3" s="96"/>
      <c r="S3" s="96"/>
      <c r="T3" s="96"/>
      <c r="U3" s="96"/>
      <c r="V3" s="96"/>
      <c r="W3" s="96"/>
      <c r="X3" s="97"/>
    </row>
    <row r="4" spans="1:26" ht="8.1" customHeight="1" x14ac:dyDescent="0.5">
      <c r="A4" s="89"/>
    </row>
    <row r="5" spans="1:26" ht="8.1" customHeight="1" x14ac:dyDescent="0.5">
      <c r="A5" s="89"/>
    </row>
    <row r="6" spans="1:26" ht="15" customHeight="1" x14ac:dyDescent="0.5">
      <c r="A6" s="141"/>
      <c r="B6" s="141"/>
      <c r="C6" s="141"/>
      <c r="D6" s="142"/>
      <c r="E6" s="141"/>
      <c r="F6" s="141"/>
      <c r="G6" s="141"/>
      <c r="H6" s="203" t="s">
        <v>126</v>
      </c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</row>
    <row r="7" spans="1:26" ht="15" customHeight="1" x14ac:dyDescent="0.5">
      <c r="A7" s="141"/>
      <c r="B7" s="141"/>
      <c r="C7" s="141"/>
      <c r="D7" s="143"/>
      <c r="E7" s="144"/>
      <c r="F7" s="144"/>
      <c r="G7" s="141"/>
      <c r="H7" s="204" t="s">
        <v>66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120"/>
      <c r="V7" s="121"/>
      <c r="W7" s="122"/>
      <c r="X7" s="145"/>
    </row>
    <row r="8" spans="1:26" ht="15" customHeight="1" x14ac:dyDescent="0.5">
      <c r="A8" s="141"/>
      <c r="B8" s="141"/>
      <c r="C8" s="141"/>
      <c r="D8" s="143"/>
      <c r="E8" s="144"/>
      <c r="F8" s="144"/>
      <c r="G8" s="141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46" t="s">
        <v>80</v>
      </c>
      <c r="S8" s="147"/>
      <c r="T8" s="121"/>
      <c r="U8" s="122"/>
      <c r="V8" s="121"/>
      <c r="W8" s="122"/>
      <c r="X8" s="122"/>
    </row>
    <row r="9" spans="1:26" ht="15" customHeight="1" x14ac:dyDescent="0.5">
      <c r="A9" s="141"/>
      <c r="B9" s="141"/>
      <c r="C9" s="141"/>
      <c r="D9" s="143"/>
      <c r="E9" s="144"/>
      <c r="F9" s="144"/>
      <c r="G9" s="141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47" t="s">
        <v>81</v>
      </c>
      <c r="S9" s="144"/>
      <c r="T9" s="121"/>
      <c r="U9" s="122"/>
      <c r="V9" s="121"/>
      <c r="W9" s="122"/>
      <c r="X9" s="122"/>
    </row>
    <row r="10" spans="1:26" ht="15" customHeight="1" x14ac:dyDescent="0.5">
      <c r="A10" s="141"/>
      <c r="B10" s="141"/>
      <c r="C10" s="141"/>
      <c r="D10" s="143"/>
      <c r="E10" s="144"/>
      <c r="F10" s="144"/>
      <c r="G10" s="141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46" t="s">
        <v>82</v>
      </c>
      <c r="S10" s="145"/>
      <c r="T10" s="121"/>
      <c r="U10" s="122"/>
      <c r="V10" s="122"/>
      <c r="W10" s="122"/>
      <c r="X10" s="122"/>
    </row>
    <row r="11" spans="1:26" ht="15" customHeight="1" x14ac:dyDescent="0.5">
      <c r="A11" s="141"/>
      <c r="B11" s="141"/>
      <c r="C11" s="141"/>
      <c r="D11" s="143"/>
      <c r="E11" s="144"/>
      <c r="F11" s="144"/>
      <c r="G11" s="144"/>
      <c r="H11" s="147" t="s">
        <v>41</v>
      </c>
      <c r="I11" s="144"/>
      <c r="J11" s="145"/>
      <c r="K11" s="147"/>
      <c r="L11" s="203" t="s">
        <v>10</v>
      </c>
      <c r="M11" s="203"/>
      <c r="N11" s="203"/>
      <c r="O11" s="203"/>
      <c r="P11" s="203"/>
      <c r="Q11" s="142"/>
      <c r="R11" s="148" t="s">
        <v>76</v>
      </c>
      <c r="S11" s="145"/>
      <c r="T11" s="145"/>
      <c r="U11" s="145"/>
      <c r="V11" s="145"/>
      <c r="W11" s="145"/>
      <c r="X11" s="121"/>
    </row>
    <row r="12" spans="1:26" ht="15" customHeight="1" x14ac:dyDescent="0.5">
      <c r="A12" s="141"/>
      <c r="B12" s="141"/>
      <c r="C12" s="141"/>
      <c r="D12" s="143"/>
      <c r="E12" s="144"/>
      <c r="F12" s="144"/>
      <c r="G12" s="144"/>
      <c r="H12" s="147" t="s">
        <v>25</v>
      </c>
      <c r="I12" s="144"/>
      <c r="J12" s="147" t="s">
        <v>22</v>
      </c>
      <c r="K12" s="147"/>
      <c r="L12" s="203" t="s">
        <v>23</v>
      </c>
      <c r="M12" s="203"/>
      <c r="N12" s="203"/>
      <c r="O12" s="143"/>
      <c r="P12" s="143"/>
      <c r="Q12" s="142"/>
      <c r="R12" s="147" t="s">
        <v>83</v>
      </c>
      <c r="S12" s="147"/>
      <c r="T12" s="121" t="s">
        <v>68</v>
      </c>
      <c r="U12" s="142"/>
      <c r="V12" s="121" t="s">
        <v>69</v>
      </c>
      <c r="W12" s="142"/>
      <c r="X12" s="121" t="s">
        <v>17</v>
      </c>
    </row>
    <row r="13" spans="1:26" ht="15" customHeight="1" x14ac:dyDescent="0.5">
      <c r="A13" s="141"/>
      <c r="B13" s="141"/>
      <c r="C13" s="141"/>
      <c r="D13" s="143"/>
      <c r="E13" s="144"/>
      <c r="F13" s="144"/>
      <c r="G13" s="144"/>
      <c r="H13" s="147" t="s">
        <v>24</v>
      </c>
      <c r="I13" s="144"/>
      <c r="J13" s="147" t="s">
        <v>24</v>
      </c>
      <c r="K13" s="147"/>
      <c r="L13" s="147" t="s">
        <v>11</v>
      </c>
      <c r="M13" s="145"/>
      <c r="N13" s="147" t="s">
        <v>12</v>
      </c>
      <c r="O13" s="147"/>
      <c r="P13" s="147" t="s">
        <v>13</v>
      </c>
      <c r="Q13" s="142"/>
      <c r="R13" s="147" t="s">
        <v>70</v>
      </c>
      <c r="S13" s="147"/>
      <c r="T13" s="121" t="s">
        <v>71</v>
      </c>
      <c r="U13" s="142"/>
      <c r="V13" s="121" t="s">
        <v>72</v>
      </c>
      <c r="W13" s="142"/>
      <c r="X13" s="147" t="s">
        <v>84</v>
      </c>
    </row>
    <row r="14" spans="1:26" ht="15" customHeight="1" x14ac:dyDescent="0.5">
      <c r="A14" s="141"/>
      <c r="B14" s="141"/>
      <c r="C14" s="141"/>
      <c r="D14" s="142"/>
      <c r="E14" s="141"/>
      <c r="F14" s="123" t="s">
        <v>0</v>
      </c>
      <c r="G14" s="144"/>
      <c r="H14" s="102" t="s">
        <v>100</v>
      </c>
      <c r="I14" s="144"/>
      <c r="J14" s="102" t="s">
        <v>100</v>
      </c>
      <c r="K14" s="147"/>
      <c r="L14" s="102" t="s">
        <v>100</v>
      </c>
      <c r="M14" s="147"/>
      <c r="N14" s="102" t="s">
        <v>100</v>
      </c>
      <c r="O14" s="147"/>
      <c r="P14" s="102" t="s">
        <v>100</v>
      </c>
      <c r="Q14" s="142"/>
      <c r="R14" s="102" t="s">
        <v>100</v>
      </c>
      <c r="S14" s="147"/>
      <c r="T14" s="102" t="s">
        <v>100</v>
      </c>
      <c r="U14" s="142"/>
      <c r="V14" s="102" t="s">
        <v>100</v>
      </c>
      <c r="W14" s="142"/>
      <c r="X14" s="102" t="s">
        <v>100</v>
      </c>
    </row>
    <row r="15" spans="1:26" s="92" customFormat="1" ht="11.1" customHeight="1" x14ac:dyDescent="0.5">
      <c r="A15" s="144"/>
      <c r="B15" s="141"/>
      <c r="C15" s="141"/>
      <c r="D15" s="142"/>
      <c r="E15" s="141"/>
      <c r="F15" s="141"/>
      <c r="G15" s="141"/>
      <c r="H15" s="145"/>
      <c r="I15" s="141"/>
      <c r="J15" s="145"/>
      <c r="K15" s="145"/>
      <c r="L15" s="145"/>
      <c r="M15" s="145"/>
      <c r="N15" s="145"/>
      <c r="O15" s="145"/>
      <c r="P15" s="145"/>
      <c r="Q15" s="142"/>
      <c r="R15" s="142"/>
      <c r="S15" s="142"/>
      <c r="T15" s="142"/>
      <c r="U15" s="142"/>
      <c r="V15" s="142"/>
      <c r="W15" s="142"/>
      <c r="X15" s="145"/>
      <c r="Z15" s="91"/>
    </row>
    <row r="16" spans="1:26" ht="15" customHeight="1" x14ac:dyDescent="0.5">
      <c r="A16" s="144" t="s">
        <v>109</v>
      </c>
      <c r="R16" s="92"/>
      <c r="S16" s="90"/>
      <c r="T16" s="92"/>
      <c r="U16" s="90"/>
      <c r="V16" s="92"/>
    </row>
    <row r="17" spans="1:26" s="92" customFormat="1" ht="15" customHeight="1" x14ac:dyDescent="0.5">
      <c r="A17" s="144"/>
      <c r="B17" s="144" t="s">
        <v>137</v>
      </c>
      <c r="C17" s="90"/>
      <c r="D17" s="90"/>
      <c r="E17" s="90"/>
      <c r="F17" s="90"/>
      <c r="G17" s="90"/>
      <c r="H17" s="92">
        <v>470000</v>
      </c>
      <c r="I17" s="90"/>
      <c r="J17" s="92">
        <v>267503</v>
      </c>
      <c r="L17" s="92">
        <v>47000</v>
      </c>
      <c r="N17" s="92">
        <v>20000</v>
      </c>
      <c r="P17" s="92">
        <v>2496593</v>
      </c>
      <c r="Q17" s="91"/>
      <c r="R17" s="92">
        <v>8157</v>
      </c>
      <c r="S17" s="91"/>
      <c r="T17" s="92">
        <f>SUM(R17,P17,N17,L17,J17,H17)</f>
        <v>3309253</v>
      </c>
      <c r="V17" s="92">
        <v>65530</v>
      </c>
      <c r="W17" s="91"/>
      <c r="X17" s="92">
        <f>SUM(V17,T17)</f>
        <v>3374783</v>
      </c>
      <c r="Z17" s="91"/>
    </row>
    <row r="18" spans="1:26" s="92" customFormat="1" ht="15" customHeight="1" x14ac:dyDescent="0.5">
      <c r="A18" s="90" t="s">
        <v>165</v>
      </c>
      <c r="B18" s="90"/>
      <c r="C18" s="90"/>
      <c r="D18" s="90"/>
      <c r="E18" s="90"/>
      <c r="F18" s="90"/>
      <c r="G18" s="90"/>
      <c r="H18" s="92" t="s">
        <v>152</v>
      </c>
      <c r="J18" s="92" t="s">
        <v>152</v>
      </c>
      <c r="L18" s="92" t="s">
        <v>152</v>
      </c>
      <c r="N18" s="92" t="s">
        <v>152</v>
      </c>
      <c r="O18" s="90"/>
      <c r="P18" s="90">
        <v>-216200</v>
      </c>
      <c r="Q18" s="90"/>
      <c r="R18" s="92" t="s">
        <v>152</v>
      </c>
      <c r="S18" s="90"/>
      <c r="T18" s="92">
        <f>SUM(R18,P18,N18,L18,J18,H18)</f>
        <v>-216200</v>
      </c>
      <c r="U18" s="90"/>
      <c r="V18" s="92" t="s">
        <v>152</v>
      </c>
      <c r="W18" s="90"/>
      <c r="X18" s="92">
        <f>SUM(V18,T18)</f>
        <v>-216200</v>
      </c>
      <c r="Z18" s="91"/>
    </row>
    <row r="19" spans="1:26" s="92" customFormat="1" ht="15" customHeight="1" x14ac:dyDescent="0.5">
      <c r="A19" s="90" t="s">
        <v>111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Z19" s="91"/>
    </row>
    <row r="20" spans="1:26" s="92" customFormat="1" ht="15" customHeight="1" x14ac:dyDescent="0.5">
      <c r="A20" s="90"/>
      <c r="B20" s="90" t="s">
        <v>112</v>
      </c>
      <c r="C20" s="90"/>
      <c r="D20" s="90"/>
      <c r="E20" s="90"/>
      <c r="F20" s="90"/>
      <c r="G20" s="90"/>
      <c r="H20" s="97" t="s">
        <v>152</v>
      </c>
      <c r="I20" s="90"/>
      <c r="J20" s="97" t="s">
        <v>152</v>
      </c>
      <c r="L20" s="97" t="s">
        <v>152</v>
      </c>
      <c r="N20" s="97" t="s">
        <v>152</v>
      </c>
      <c r="P20" s="97">
        <f>'6 -7 6-month)'!I69</f>
        <v>275828</v>
      </c>
      <c r="Q20" s="91"/>
      <c r="R20" s="149">
        <v>433</v>
      </c>
      <c r="S20" s="91"/>
      <c r="T20" s="149">
        <f>SUM(H20:R20)</f>
        <v>276261</v>
      </c>
      <c r="V20" s="97">
        <f>'6 -7 6-month)'!I77</f>
        <v>4552</v>
      </c>
      <c r="W20" s="91"/>
      <c r="X20" s="97">
        <f>SUM(T20:V20)</f>
        <v>280813</v>
      </c>
      <c r="Z20" s="91"/>
    </row>
    <row r="21" spans="1:26" s="92" customFormat="1" ht="6" customHeight="1" x14ac:dyDescent="0.5">
      <c r="A21" s="144"/>
      <c r="B21" s="141"/>
      <c r="C21" s="141"/>
      <c r="D21" s="142"/>
      <c r="E21" s="141"/>
      <c r="F21" s="141"/>
      <c r="G21" s="90"/>
      <c r="H21" s="145"/>
      <c r="I21" s="141"/>
      <c r="J21" s="145"/>
      <c r="K21" s="145"/>
      <c r="L21" s="145"/>
      <c r="M21" s="145"/>
      <c r="N21" s="145"/>
      <c r="O21" s="145"/>
      <c r="P21" s="145"/>
      <c r="Q21" s="142"/>
      <c r="R21" s="142"/>
      <c r="S21" s="142"/>
      <c r="T21" s="142"/>
      <c r="U21" s="142"/>
      <c r="V21" s="142"/>
      <c r="W21" s="142"/>
      <c r="X21" s="145"/>
      <c r="Z21" s="91"/>
    </row>
    <row r="22" spans="1:26" s="92" customFormat="1" ht="15" customHeight="1" x14ac:dyDescent="0.5">
      <c r="A22" s="144" t="s">
        <v>110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Z22" s="91"/>
    </row>
    <row r="23" spans="1:26" s="92" customFormat="1" ht="15" customHeight="1" thickBot="1" x14ac:dyDescent="0.55000000000000004">
      <c r="A23" s="144"/>
      <c r="B23" s="144" t="s">
        <v>166</v>
      </c>
      <c r="C23" s="90"/>
      <c r="D23" s="90"/>
      <c r="E23" s="90"/>
      <c r="F23" s="90"/>
      <c r="G23" s="90"/>
      <c r="H23" s="150">
        <f>SUM(H17:H22)</f>
        <v>470000</v>
      </c>
      <c r="I23" s="90"/>
      <c r="J23" s="150">
        <f>SUM(J17:J22)</f>
        <v>267503</v>
      </c>
      <c r="L23" s="150">
        <f>SUM(L17:L22)</f>
        <v>47000</v>
      </c>
      <c r="N23" s="150">
        <f>SUM(N17:N22)</f>
        <v>20000</v>
      </c>
      <c r="P23" s="150">
        <f>SUM(P17:P22)</f>
        <v>2556221</v>
      </c>
      <c r="Q23" s="91"/>
      <c r="R23" s="150">
        <f>SUM(R17:R22)</f>
        <v>8590</v>
      </c>
      <c r="S23" s="90"/>
      <c r="T23" s="150">
        <f>SUM(T17:T22)</f>
        <v>3369314</v>
      </c>
      <c r="U23" s="90"/>
      <c r="V23" s="150">
        <f>SUM(V17:V22)</f>
        <v>70082</v>
      </c>
      <c r="W23" s="91"/>
      <c r="X23" s="150">
        <f>SUM(X17:X22)</f>
        <v>3439396</v>
      </c>
      <c r="Z23" s="91"/>
    </row>
    <row r="24" spans="1:26" s="92" customFormat="1" ht="8.4499999999999993" customHeight="1" thickTop="1" x14ac:dyDescent="0.5">
      <c r="A24" s="144"/>
      <c r="B24" s="144"/>
      <c r="C24" s="90"/>
      <c r="D24" s="90"/>
      <c r="E24" s="90"/>
      <c r="F24" s="90"/>
      <c r="G24" s="90"/>
      <c r="I24" s="90"/>
      <c r="Q24" s="91"/>
      <c r="S24" s="90"/>
      <c r="U24" s="90"/>
      <c r="W24" s="91"/>
      <c r="Z24" s="91"/>
    </row>
    <row r="25" spans="1:26" s="92" customFormat="1" ht="8.4499999999999993" customHeight="1" x14ac:dyDescent="0.5">
      <c r="A25" s="144"/>
      <c r="B25" s="141"/>
      <c r="C25" s="141"/>
      <c r="D25" s="142"/>
      <c r="E25" s="141"/>
      <c r="F25" s="141"/>
      <c r="G25" s="141"/>
      <c r="H25" s="145"/>
      <c r="I25" s="141"/>
      <c r="J25" s="145"/>
      <c r="K25" s="145"/>
      <c r="L25" s="145"/>
      <c r="M25" s="145"/>
      <c r="N25" s="145"/>
      <c r="O25" s="145"/>
      <c r="P25" s="145"/>
      <c r="Q25" s="142"/>
      <c r="R25" s="142"/>
      <c r="S25" s="142"/>
      <c r="T25" s="142"/>
      <c r="U25" s="142"/>
      <c r="V25" s="142"/>
      <c r="W25" s="142"/>
      <c r="X25" s="145"/>
      <c r="Z25" s="91"/>
    </row>
    <row r="26" spans="1:26" s="92" customFormat="1" ht="15" customHeight="1" x14ac:dyDescent="0.5">
      <c r="A26" s="144" t="s">
        <v>179</v>
      </c>
      <c r="B26" s="90"/>
      <c r="C26" s="90"/>
      <c r="D26" s="90"/>
      <c r="E26" s="90"/>
      <c r="F26" s="90"/>
      <c r="G26" s="90"/>
      <c r="H26" s="103"/>
      <c r="I26" s="90"/>
      <c r="J26" s="103"/>
      <c r="L26" s="103"/>
      <c r="N26" s="103"/>
      <c r="P26" s="103"/>
      <c r="Q26" s="91"/>
      <c r="R26" s="103"/>
      <c r="S26" s="90"/>
      <c r="T26" s="103"/>
      <c r="U26" s="90"/>
      <c r="V26" s="103"/>
      <c r="W26" s="91"/>
      <c r="X26" s="103"/>
      <c r="Z26" s="91"/>
    </row>
    <row r="27" spans="1:26" s="92" customFormat="1" ht="15" customHeight="1" x14ac:dyDescent="0.5">
      <c r="A27" s="144"/>
      <c r="B27" s="151" t="s">
        <v>180</v>
      </c>
      <c r="C27" s="90"/>
      <c r="D27" s="90"/>
      <c r="E27" s="90"/>
      <c r="F27" s="90"/>
      <c r="G27" s="90"/>
      <c r="H27" s="103"/>
      <c r="I27" s="90"/>
      <c r="J27" s="103"/>
      <c r="L27" s="103"/>
      <c r="N27" s="103"/>
      <c r="P27" s="103"/>
      <c r="Q27" s="91"/>
      <c r="R27" s="103"/>
      <c r="S27" s="91"/>
      <c r="T27" s="103"/>
      <c r="V27" s="103"/>
      <c r="W27" s="91"/>
      <c r="X27" s="103"/>
      <c r="Z27" s="91"/>
    </row>
    <row r="28" spans="1:26" s="92" customFormat="1" ht="15" customHeight="1" x14ac:dyDescent="0.5">
      <c r="A28" s="144"/>
      <c r="B28" s="144"/>
      <c r="C28" s="152" t="s">
        <v>181</v>
      </c>
      <c r="D28" s="90"/>
      <c r="E28" s="90"/>
      <c r="F28" s="90"/>
      <c r="G28" s="90"/>
      <c r="H28" s="103">
        <v>470000</v>
      </c>
      <c r="I28" s="90"/>
      <c r="J28" s="103">
        <v>267503</v>
      </c>
      <c r="L28" s="103">
        <v>47000</v>
      </c>
      <c r="N28" s="103">
        <v>20000</v>
      </c>
      <c r="P28" s="103">
        <v>2337447</v>
      </c>
      <c r="Q28" s="91"/>
      <c r="R28" s="103">
        <v>8722</v>
      </c>
      <c r="S28" s="91"/>
      <c r="T28" s="108">
        <f>SUM(H28:R28)</f>
        <v>3150672</v>
      </c>
      <c r="V28" s="103">
        <v>113967</v>
      </c>
      <c r="W28" s="91"/>
      <c r="X28" s="154">
        <f>SUM(T28:V28)</f>
        <v>3264639</v>
      </c>
      <c r="Z28" s="91"/>
    </row>
    <row r="29" spans="1:26" s="92" customFormat="1" ht="15" customHeight="1" x14ac:dyDescent="0.5">
      <c r="A29" s="90" t="s">
        <v>182</v>
      </c>
      <c r="B29" s="90"/>
      <c r="C29" s="90"/>
      <c r="D29" s="90"/>
      <c r="E29" s="90"/>
      <c r="F29" s="90"/>
      <c r="G29" s="90"/>
      <c r="H29" s="104"/>
      <c r="I29" s="90"/>
      <c r="J29" s="104"/>
      <c r="K29" s="90"/>
      <c r="L29" s="104"/>
      <c r="M29" s="90"/>
      <c r="N29" s="104"/>
      <c r="O29" s="90"/>
      <c r="P29" s="104"/>
      <c r="Q29" s="90"/>
      <c r="R29" s="104"/>
      <c r="S29" s="90"/>
      <c r="T29" s="104"/>
      <c r="U29" s="90"/>
      <c r="V29" s="104"/>
      <c r="W29" s="90"/>
      <c r="X29" s="104"/>
      <c r="Z29" s="91"/>
    </row>
    <row r="30" spans="1:26" s="92" customFormat="1" ht="15" customHeight="1" x14ac:dyDescent="0.5">
      <c r="A30" s="90"/>
      <c r="B30" s="90" t="s">
        <v>183</v>
      </c>
      <c r="C30" s="90"/>
      <c r="D30" s="90"/>
      <c r="E30" s="90"/>
      <c r="F30" s="91">
        <v>5</v>
      </c>
      <c r="G30" s="90"/>
      <c r="H30" s="77" t="s">
        <v>152</v>
      </c>
      <c r="I30" s="90"/>
      <c r="J30" s="77" t="s">
        <v>152</v>
      </c>
      <c r="L30" s="77" t="s">
        <v>152</v>
      </c>
      <c r="N30" s="77" t="s">
        <v>152</v>
      </c>
      <c r="P30" s="77">
        <v>-598</v>
      </c>
      <c r="Q30" s="91"/>
      <c r="R30" s="77" t="s">
        <v>152</v>
      </c>
      <c r="S30" s="91"/>
      <c r="T30" s="77">
        <f>SUM(H30:R30)</f>
        <v>-598</v>
      </c>
      <c r="V30" s="106" t="s">
        <v>152</v>
      </c>
      <c r="W30" s="91"/>
      <c r="X30" s="106">
        <f>SUM(T30:V30)</f>
        <v>-598</v>
      </c>
      <c r="Z30" s="91"/>
    </row>
    <row r="31" spans="1:26" s="92" customFormat="1" ht="6" customHeight="1" x14ac:dyDescent="0.5">
      <c r="A31" s="144"/>
      <c r="B31" s="141"/>
      <c r="C31" s="141"/>
      <c r="D31" s="142"/>
      <c r="E31" s="141"/>
      <c r="F31" s="141"/>
      <c r="G31" s="90"/>
      <c r="H31" s="180"/>
      <c r="I31" s="141"/>
      <c r="J31" s="180"/>
      <c r="K31" s="145"/>
      <c r="L31" s="180"/>
      <c r="M31" s="145"/>
      <c r="N31" s="180"/>
      <c r="O31" s="145"/>
      <c r="P31" s="180"/>
      <c r="Q31" s="142"/>
      <c r="R31" s="181"/>
      <c r="S31" s="142"/>
      <c r="T31" s="181"/>
      <c r="U31" s="142"/>
      <c r="V31" s="181"/>
      <c r="W31" s="142"/>
      <c r="X31" s="180"/>
      <c r="Z31" s="91"/>
    </row>
    <row r="32" spans="1:26" s="92" customFormat="1" ht="15" customHeight="1" x14ac:dyDescent="0.5">
      <c r="A32" s="89" t="s">
        <v>184</v>
      </c>
      <c r="B32" s="89"/>
      <c r="C32" s="89"/>
      <c r="D32" s="89"/>
      <c r="E32" s="89"/>
      <c r="F32" s="90"/>
      <c r="G32" s="90"/>
      <c r="H32" s="104"/>
      <c r="I32" s="90"/>
      <c r="J32" s="104"/>
      <c r="K32" s="90"/>
      <c r="L32" s="104"/>
      <c r="M32" s="90"/>
      <c r="N32" s="104"/>
      <c r="O32" s="90"/>
      <c r="P32" s="104"/>
      <c r="Q32" s="90"/>
      <c r="R32" s="104"/>
      <c r="S32" s="90"/>
      <c r="T32" s="104"/>
      <c r="U32" s="90"/>
      <c r="V32" s="104"/>
      <c r="W32" s="90"/>
      <c r="X32" s="104"/>
      <c r="Z32" s="91"/>
    </row>
    <row r="33" spans="1:26" s="92" customFormat="1" ht="15" customHeight="1" x14ac:dyDescent="0.5">
      <c r="A33" s="89"/>
      <c r="B33" s="89" t="s">
        <v>185</v>
      </c>
      <c r="C33" s="89"/>
      <c r="D33" s="89"/>
      <c r="E33" s="89"/>
      <c r="F33" s="90"/>
      <c r="G33" s="90"/>
      <c r="H33" s="108">
        <f>SUM(H27:H32)</f>
        <v>470000</v>
      </c>
      <c r="I33" s="90"/>
      <c r="J33" s="108">
        <f>SUM(J27:J32)</f>
        <v>267503</v>
      </c>
      <c r="L33" s="108">
        <f>SUM(L27:L32)</f>
        <v>47000</v>
      </c>
      <c r="N33" s="108">
        <f>SUM(N27:N32)</f>
        <v>20000</v>
      </c>
      <c r="P33" s="108">
        <f>SUM(P27:P32)</f>
        <v>2336849</v>
      </c>
      <c r="Q33" s="91"/>
      <c r="R33" s="108">
        <f>SUM(R27:R32)</f>
        <v>8722</v>
      </c>
      <c r="S33" s="91"/>
      <c r="T33" s="108">
        <f>SUM(H33:R33)</f>
        <v>3150074</v>
      </c>
      <c r="V33" s="108">
        <f>SUM(V27:V32)</f>
        <v>113967</v>
      </c>
      <c r="W33" s="91"/>
      <c r="X33" s="103">
        <f>SUM(T33:V33)</f>
        <v>3264041</v>
      </c>
      <c r="Z33" s="91"/>
    </row>
    <row r="34" spans="1:26" s="92" customFormat="1" ht="15" customHeight="1" x14ac:dyDescent="0.5">
      <c r="A34" s="90" t="s">
        <v>165</v>
      </c>
      <c r="B34" s="89"/>
      <c r="C34" s="89"/>
      <c r="D34" s="89"/>
      <c r="E34" s="89"/>
      <c r="F34" s="91">
        <v>20</v>
      </c>
      <c r="G34" s="90"/>
      <c r="H34" s="108">
        <v>0</v>
      </c>
      <c r="I34" s="90"/>
      <c r="J34" s="108">
        <v>0</v>
      </c>
      <c r="L34" s="108">
        <v>0</v>
      </c>
      <c r="N34" s="108">
        <v>0</v>
      </c>
      <c r="P34" s="108">
        <v>-159800</v>
      </c>
      <c r="Q34" s="91"/>
      <c r="R34" s="108">
        <v>0</v>
      </c>
      <c r="S34" s="91"/>
      <c r="T34" s="108">
        <f>SUM(H34:R34)</f>
        <v>-159800</v>
      </c>
      <c r="V34" s="108">
        <v>0</v>
      </c>
      <c r="W34" s="91"/>
      <c r="X34" s="103">
        <f>SUM(T34:V34)</f>
        <v>-159800</v>
      </c>
      <c r="Z34" s="91"/>
    </row>
    <row r="35" spans="1:26" s="92" customFormat="1" ht="15" customHeight="1" x14ac:dyDescent="0.5">
      <c r="A35" s="90" t="s">
        <v>111</v>
      </c>
      <c r="B35" s="90"/>
      <c r="C35" s="90"/>
      <c r="D35" s="90"/>
      <c r="E35" s="90"/>
      <c r="F35" s="90"/>
      <c r="G35" s="90"/>
      <c r="H35" s="104"/>
      <c r="I35" s="90"/>
      <c r="J35" s="104"/>
      <c r="K35" s="90"/>
      <c r="L35" s="104"/>
      <c r="M35" s="90"/>
      <c r="N35" s="104"/>
      <c r="O35" s="90"/>
      <c r="P35" s="104"/>
      <c r="Q35" s="90"/>
      <c r="R35" s="104"/>
      <c r="S35" s="90"/>
      <c r="T35" s="104"/>
      <c r="U35" s="90"/>
      <c r="V35" s="104"/>
      <c r="W35" s="90"/>
      <c r="X35" s="104"/>
      <c r="Z35" s="91"/>
    </row>
    <row r="36" spans="1:26" s="92" customFormat="1" ht="15" customHeight="1" x14ac:dyDescent="0.5">
      <c r="A36" s="90"/>
      <c r="B36" s="90" t="s">
        <v>112</v>
      </c>
      <c r="C36" s="90"/>
      <c r="D36" s="90"/>
      <c r="E36" s="90"/>
      <c r="F36" s="90"/>
      <c r="G36" s="90"/>
      <c r="H36" s="77" t="s">
        <v>152</v>
      </c>
      <c r="I36" s="90"/>
      <c r="J36" s="77" t="s">
        <v>152</v>
      </c>
      <c r="L36" s="77" t="s">
        <v>152</v>
      </c>
      <c r="N36" s="77" t="s">
        <v>152</v>
      </c>
      <c r="P36" s="77">
        <f>'6 -7 6-month)'!G69+'6 -7 6-month)'!G45</f>
        <v>251296</v>
      </c>
      <c r="Q36" s="91"/>
      <c r="R36" s="77">
        <v>-856</v>
      </c>
      <c r="S36" s="91"/>
      <c r="T36" s="77">
        <f>SUM(H36:R36)</f>
        <v>250440</v>
      </c>
      <c r="V36" s="106">
        <f>'6 -7 6-month)'!G77</f>
        <v>11675</v>
      </c>
      <c r="W36" s="91"/>
      <c r="X36" s="106">
        <f>SUM(T36:V36)</f>
        <v>262115</v>
      </c>
      <c r="Z36" s="91"/>
    </row>
    <row r="37" spans="1:26" s="92" customFormat="1" ht="6" customHeight="1" x14ac:dyDescent="0.5">
      <c r="A37" s="144"/>
      <c r="B37" s="141"/>
      <c r="C37" s="141"/>
      <c r="D37" s="142"/>
      <c r="E37" s="141"/>
      <c r="F37" s="141"/>
      <c r="G37" s="90"/>
      <c r="H37" s="180"/>
      <c r="I37" s="141"/>
      <c r="J37" s="180"/>
      <c r="K37" s="145"/>
      <c r="L37" s="180"/>
      <c r="M37" s="145"/>
      <c r="N37" s="180"/>
      <c r="O37" s="145"/>
      <c r="P37" s="180"/>
      <c r="Q37" s="142"/>
      <c r="R37" s="181"/>
      <c r="S37" s="142"/>
      <c r="T37" s="181"/>
      <c r="U37" s="142"/>
      <c r="V37" s="181"/>
      <c r="W37" s="142"/>
      <c r="X37" s="180"/>
      <c r="Z37" s="91"/>
    </row>
    <row r="38" spans="1:26" s="92" customFormat="1" ht="15" customHeight="1" x14ac:dyDescent="0.5">
      <c r="A38" s="144" t="s">
        <v>110</v>
      </c>
      <c r="B38" s="90"/>
      <c r="C38" s="90"/>
      <c r="D38" s="90"/>
      <c r="E38" s="90"/>
      <c r="F38" s="90"/>
      <c r="G38" s="90"/>
      <c r="H38" s="104"/>
      <c r="I38" s="90"/>
      <c r="J38" s="104"/>
      <c r="K38" s="90"/>
      <c r="L38" s="104"/>
      <c r="M38" s="90"/>
      <c r="N38" s="104"/>
      <c r="O38" s="90"/>
      <c r="P38" s="104"/>
      <c r="Q38" s="90"/>
      <c r="R38" s="104"/>
      <c r="S38" s="90"/>
      <c r="T38" s="104"/>
      <c r="U38" s="90"/>
      <c r="V38" s="104"/>
      <c r="W38" s="90"/>
      <c r="X38" s="104"/>
      <c r="Z38" s="91"/>
    </row>
    <row r="39" spans="1:26" s="92" customFormat="1" ht="15" customHeight="1" thickBot="1" x14ac:dyDescent="0.55000000000000004">
      <c r="A39" s="144"/>
      <c r="B39" s="144" t="s">
        <v>178</v>
      </c>
      <c r="C39" s="90"/>
      <c r="D39" s="90"/>
      <c r="E39" s="90"/>
      <c r="F39" s="90"/>
      <c r="G39" s="90"/>
      <c r="H39" s="153">
        <f>SUM(H33)</f>
        <v>470000</v>
      </c>
      <c r="I39" s="90"/>
      <c r="J39" s="153">
        <f>SUM(J33)</f>
        <v>267503</v>
      </c>
      <c r="L39" s="153">
        <f>SUM(L33)</f>
        <v>47000</v>
      </c>
      <c r="N39" s="153">
        <f>SUM(N33)</f>
        <v>20000</v>
      </c>
      <c r="P39" s="153">
        <f>SUM(P33:P36)</f>
        <v>2428345</v>
      </c>
      <c r="Q39" s="91"/>
      <c r="R39" s="153">
        <f>SUM(R33:R36)</f>
        <v>7866</v>
      </c>
      <c r="S39" s="90"/>
      <c r="T39" s="153">
        <f>SUM(T33:T36)</f>
        <v>3240714</v>
      </c>
      <c r="U39" s="90"/>
      <c r="V39" s="153">
        <f>SUM(V33:V36)</f>
        <v>125642</v>
      </c>
      <c r="W39" s="91"/>
      <c r="X39" s="153">
        <f>SUM(X33:X36)</f>
        <v>3366356</v>
      </c>
      <c r="Z39" s="91"/>
    </row>
    <row r="40" spans="1:26" s="92" customFormat="1" ht="15" customHeight="1" thickTop="1" x14ac:dyDescent="0.5">
      <c r="A40" s="144"/>
      <c r="B40" s="144"/>
      <c r="C40" s="90"/>
      <c r="D40" s="90"/>
      <c r="E40" s="90"/>
      <c r="F40" s="90"/>
      <c r="G40" s="90"/>
      <c r="I40" s="90"/>
      <c r="Q40" s="91"/>
      <c r="S40" s="90"/>
      <c r="U40" s="90"/>
      <c r="W40" s="91"/>
      <c r="Z40" s="91"/>
    </row>
    <row r="41" spans="1:26" s="92" customFormat="1" ht="5.0999999999999996" customHeight="1" x14ac:dyDescent="0.5">
      <c r="A41" s="144"/>
      <c r="B41" s="144"/>
      <c r="C41" s="90"/>
      <c r="D41" s="90"/>
      <c r="E41" s="90"/>
      <c r="F41" s="90"/>
      <c r="G41" s="90"/>
      <c r="I41" s="90"/>
      <c r="Q41" s="91"/>
      <c r="S41" s="90"/>
      <c r="U41" s="90"/>
      <c r="W41" s="91"/>
      <c r="Z41" s="91"/>
    </row>
    <row r="42" spans="1:26" s="92" customFormat="1" ht="5.45" customHeight="1" x14ac:dyDescent="0.5">
      <c r="A42" s="144"/>
      <c r="B42" s="144"/>
      <c r="C42" s="90"/>
      <c r="D42" s="90"/>
      <c r="E42" s="90"/>
      <c r="F42" s="90"/>
      <c r="G42" s="90"/>
      <c r="I42" s="90"/>
      <c r="Q42" s="91"/>
      <c r="S42" s="90"/>
      <c r="U42" s="90"/>
      <c r="W42" s="91"/>
      <c r="Z42" s="91"/>
    </row>
    <row r="43" spans="1:26" s="92" customFormat="1" ht="21.95" customHeight="1" x14ac:dyDescent="0.5">
      <c r="A43" s="95" t="str">
        <f>'6 -7 6-month)'!A55</f>
        <v>The notes to interim financial information on pages 12 to 26 form an integral part of this interim financial information.</v>
      </c>
      <c r="B43" s="95"/>
      <c r="C43" s="95"/>
      <c r="D43" s="95"/>
      <c r="E43" s="95"/>
      <c r="F43" s="95"/>
      <c r="G43" s="95"/>
      <c r="H43" s="97"/>
      <c r="I43" s="95"/>
      <c r="J43" s="97"/>
      <c r="K43" s="97"/>
      <c r="L43" s="97"/>
      <c r="M43" s="97"/>
      <c r="N43" s="97"/>
      <c r="O43" s="97"/>
      <c r="P43" s="97"/>
      <c r="Q43" s="96"/>
      <c r="R43" s="96"/>
      <c r="S43" s="96"/>
      <c r="T43" s="96"/>
      <c r="U43" s="96"/>
      <c r="V43" s="96"/>
      <c r="W43" s="96"/>
      <c r="X43" s="97"/>
      <c r="Z43" s="91"/>
    </row>
    <row r="46" spans="1:26" s="92" customFormat="1" ht="16.5" customHeight="1" x14ac:dyDescent="0.5">
      <c r="A46" s="90"/>
      <c r="B46" s="145"/>
      <c r="C46" s="90"/>
      <c r="D46" s="90"/>
      <c r="E46" s="90"/>
      <c r="F46" s="90"/>
      <c r="G46" s="90"/>
      <c r="I46" s="90"/>
      <c r="Q46" s="91"/>
      <c r="R46" s="91"/>
      <c r="S46" s="91"/>
      <c r="T46" s="91"/>
      <c r="U46" s="91"/>
      <c r="V46" s="91"/>
      <c r="W46" s="91"/>
      <c r="Z46" s="91"/>
    </row>
    <row r="116" spans="1:26" s="92" customFormat="1" ht="16.5" customHeight="1" x14ac:dyDescent="0.5">
      <c r="A116" s="90"/>
      <c r="B116" s="90"/>
      <c r="C116" s="90"/>
      <c r="D116" s="90"/>
      <c r="E116" s="90"/>
      <c r="F116" s="90"/>
      <c r="G116" s="90"/>
      <c r="I116" s="90"/>
      <c r="K116" s="92" t="s">
        <v>128</v>
      </c>
      <c r="Q116" s="91"/>
      <c r="R116" s="91"/>
      <c r="S116" s="91"/>
      <c r="T116" s="91"/>
      <c r="U116" s="91"/>
      <c r="V116" s="91"/>
      <c r="W116" s="91"/>
      <c r="Z116" s="91"/>
    </row>
  </sheetData>
  <mergeCells count="4">
    <mergeCell ref="H6:X6"/>
    <mergeCell ref="H7:T7"/>
    <mergeCell ref="L11:P11"/>
    <mergeCell ref="L12:N12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6E51-D34C-404F-AEE3-5215FC0D169B}">
  <dimension ref="A1:AC111"/>
  <sheetViews>
    <sheetView zoomScale="120" zoomScaleNormal="120" zoomScaleSheetLayoutView="90" workbookViewId="0"/>
  </sheetViews>
  <sheetFormatPr defaultColWidth="9.140625" defaultRowHeight="16.5" customHeight="1" x14ac:dyDescent="0.5"/>
  <cols>
    <col min="1" max="1" width="1.42578125" style="90" customWidth="1"/>
    <col min="2" max="4" width="2.7109375" style="90" customWidth="1"/>
    <col min="5" max="5" width="11.85546875" style="90" customWidth="1"/>
    <col min="6" max="6" width="26.5703125" style="90" customWidth="1"/>
    <col min="7" max="7" width="5.7109375" style="90" customWidth="1"/>
    <col min="8" max="8" width="0.7109375" style="90" customWidth="1"/>
    <col min="9" max="9" width="13.42578125" style="92" customWidth="1"/>
    <col min="10" max="10" width="0.7109375" style="90" customWidth="1"/>
    <col min="11" max="11" width="14.140625" style="92" customWidth="1"/>
    <col min="12" max="12" width="0.7109375" style="92" customWidth="1"/>
    <col min="13" max="13" width="14.7109375" style="92" customWidth="1"/>
    <col min="14" max="14" width="0.7109375" style="92" customWidth="1"/>
    <col min="15" max="15" width="14.7109375" style="92" customWidth="1"/>
    <col min="16" max="16" width="0.7109375" style="92" customWidth="1"/>
    <col min="17" max="17" width="15.140625" style="92" customWidth="1"/>
    <col min="18" max="18" width="0.7109375" style="91" customWidth="1"/>
    <col min="19" max="19" width="14.7109375" style="92" customWidth="1"/>
    <col min="20" max="20" width="9.140625" style="92"/>
    <col min="21" max="21" width="11.7109375" style="91" bestFit="1" customWidth="1"/>
    <col min="22" max="28" width="9.140625" style="92"/>
    <col min="29" max="16384" width="9.140625" style="90"/>
  </cols>
  <sheetData>
    <row r="1" spans="1:29" ht="16.5" customHeight="1" x14ac:dyDescent="0.5">
      <c r="A1" s="89" t="s">
        <v>19</v>
      </c>
      <c r="S1" s="99"/>
    </row>
    <row r="2" spans="1:29" ht="16.5" customHeight="1" x14ac:dyDescent="0.5">
      <c r="A2" s="89" t="s">
        <v>148</v>
      </c>
      <c r="S2" s="99"/>
    </row>
    <row r="3" spans="1:29" ht="16.5" customHeight="1" x14ac:dyDescent="0.5">
      <c r="A3" s="155" t="str">
        <f>'8'!A3</f>
        <v>For the six-month period ended 30 June 2020</v>
      </c>
      <c r="B3" s="95"/>
      <c r="C3" s="95"/>
      <c r="D3" s="95"/>
      <c r="E3" s="95"/>
      <c r="F3" s="95"/>
      <c r="G3" s="95"/>
      <c r="H3" s="95"/>
      <c r="I3" s="97"/>
      <c r="J3" s="95"/>
      <c r="K3" s="97"/>
      <c r="L3" s="97"/>
      <c r="M3" s="97"/>
      <c r="N3" s="97"/>
      <c r="O3" s="97"/>
      <c r="P3" s="97"/>
      <c r="Q3" s="97"/>
      <c r="R3" s="96"/>
      <c r="S3" s="97"/>
    </row>
    <row r="4" spans="1:29" ht="15" customHeight="1" x14ac:dyDescent="0.5">
      <c r="A4" s="89"/>
    </row>
    <row r="5" spans="1:29" ht="15" customHeight="1" x14ac:dyDescent="0.5">
      <c r="A5" s="89"/>
    </row>
    <row r="6" spans="1:29" ht="15" customHeight="1" x14ac:dyDescent="0.5">
      <c r="I6" s="205" t="s">
        <v>127</v>
      </c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29" s="141" customFormat="1" ht="15" customHeight="1" x14ac:dyDescent="0.5">
      <c r="D7" s="143"/>
      <c r="E7" s="144"/>
      <c r="F7" s="144"/>
      <c r="G7" s="144"/>
      <c r="H7" s="144"/>
      <c r="J7" s="144"/>
      <c r="L7" s="147"/>
      <c r="M7" s="203" t="s">
        <v>10</v>
      </c>
      <c r="N7" s="203"/>
      <c r="O7" s="203"/>
      <c r="P7" s="203"/>
      <c r="Q7" s="203"/>
      <c r="R7" s="142"/>
      <c r="S7" s="145"/>
      <c r="T7" s="145"/>
      <c r="U7" s="145"/>
      <c r="V7" s="142"/>
      <c r="W7" s="145"/>
      <c r="X7" s="145"/>
      <c r="Y7" s="145"/>
      <c r="Z7" s="145"/>
      <c r="AA7" s="145"/>
      <c r="AB7" s="145"/>
      <c r="AC7" s="145"/>
    </row>
    <row r="8" spans="1:29" s="141" customFormat="1" ht="15" customHeight="1" x14ac:dyDescent="0.5">
      <c r="D8" s="143"/>
      <c r="E8" s="144"/>
      <c r="F8" s="144"/>
      <c r="G8" s="144"/>
      <c r="H8" s="144"/>
      <c r="I8" s="147" t="s">
        <v>41</v>
      </c>
      <c r="J8" s="144"/>
      <c r="L8" s="147"/>
      <c r="M8" s="206" t="s">
        <v>23</v>
      </c>
      <c r="N8" s="206"/>
      <c r="O8" s="206"/>
      <c r="R8" s="142"/>
      <c r="S8" s="145"/>
      <c r="T8" s="145"/>
      <c r="U8" s="145"/>
      <c r="V8" s="142"/>
      <c r="W8" s="145"/>
      <c r="X8" s="145"/>
      <c r="Y8" s="145"/>
      <c r="Z8" s="145"/>
      <c r="AA8" s="145"/>
      <c r="AB8" s="145"/>
      <c r="AC8" s="145"/>
    </row>
    <row r="9" spans="1:29" s="141" customFormat="1" ht="15" customHeight="1" x14ac:dyDescent="0.5">
      <c r="D9" s="143"/>
      <c r="E9" s="144"/>
      <c r="F9" s="144"/>
      <c r="G9" s="144"/>
      <c r="H9" s="144"/>
      <c r="I9" s="147" t="s">
        <v>25</v>
      </c>
      <c r="J9" s="144"/>
      <c r="K9" s="147" t="s">
        <v>22</v>
      </c>
      <c r="L9" s="147"/>
      <c r="M9" s="147" t="s">
        <v>78</v>
      </c>
      <c r="N9" s="143"/>
      <c r="O9" s="147" t="s">
        <v>79</v>
      </c>
      <c r="R9" s="142"/>
      <c r="S9" s="121" t="s">
        <v>67</v>
      </c>
      <c r="T9" s="145"/>
      <c r="U9" s="145"/>
      <c r="V9" s="142"/>
      <c r="W9" s="145"/>
      <c r="X9" s="145"/>
      <c r="Y9" s="145"/>
      <c r="Z9" s="145"/>
      <c r="AA9" s="145"/>
      <c r="AB9" s="145"/>
      <c r="AC9" s="145"/>
    </row>
    <row r="10" spans="1:29" s="141" customFormat="1" ht="15" customHeight="1" x14ac:dyDescent="0.5">
      <c r="D10" s="143"/>
      <c r="E10" s="144"/>
      <c r="F10" s="144"/>
      <c r="G10" s="144"/>
      <c r="H10" s="144"/>
      <c r="I10" s="147" t="s">
        <v>24</v>
      </c>
      <c r="J10" s="144"/>
      <c r="K10" s="147" t="s">
        <v>24</v>
      </c>
      <c r="L10" s="147"/>
      <c r="M10" s="147" t="s">
        <v>77</v>
      </c>
      <c r="N10" s="145"/>
      <c r="O10" s="147" t="s">
        <v>77</v>
      </c>
      <c r="P10" s="147"/>
      <c r="Q10" s="147" t="s">
        <v>13</v>
      </c>
      <c r="R10" s="142"/>
      <c r="S10" s="147" t="s">
        <v>84</v>
      </c>
      <c r="T10" s="145"/>
      <c r="U10" s="145"/>
      <c r="V10" s="142"/>
      <c r="W10" s="145"/>
      <c r="X10" s="145"/>
      <c r="Y10" s="145"/>
      <c r="Z10" s="145"/>
      <c r="AA10" s="145"/>
      <c r="AB10" s="145"/>
      <c r="AC10" s="145"/>
    </row>
    <row r="11" spans="1:29" s="141" customFormat="1" ht="15" customHeight="1" x14ac:dyDescent="0.5">
      <c r="D11" s="142"/>
      <c r="F11" s="144"/>
      <c r="G11" s="123" t="s">
        <v>0</v>
      </c>
      <c r="H11" s="144"/>
      <c r="I11" s="102" t="s">
        <v>100</v>
      </c>
      <c r="J11" s="144"/>
      <c r="K11" s="102" t="s">
        <v>100</v>
      </c>
      <c r="L11" s="147"/>
      <c r="M11" s="102" t="s">
        <v>100</v>
      </c>
      <c r="N11" s="147"/>
      <c r="O11" s="102" t="s">
        <v>100</v>
      </c>
      <c r="P11" s="147"/>
      <c r="Q11" s="102" t="s">
        <v>100</v>
      </c>
      <c r="R11" s="142"/>
      <c r="S11" s="102" t="s">
        <v>100</v>
      </c>
      <c r="T11" s="145"/>
      <c r="U11" s="145"/>
      <c r="V11" s="142"/>
      <c r="W11" s="145"/>
      <c r="X11" s="145"/>
      <c r="Y11" s="145"/>
      <c r="Z11" s="145"/>
      <c r="AA11" s="145"/>
      <c r="AB11" s="145"/>
      <c r="AC11" s="145"/>
    </row>
    <row r="12" spans="1:29" s="141" customFormat="1" ht="15" customHeight="1" x14ac:dyDescent="0.5">
      <c r="A12" s="144"/>
      <c r="D12" s="142"/>
      <c r="I12" s="145"/>
      <c r="K12" s="145"/>
      <c r="L12" s="145"/>
      <c r="M12" s="145"/>
      <c r="N12" s="145"/>
      <c r="O12" s="145"/>
      <c r="P12" s="145"/>
      <c r="Q12" s="145"/>
      <c r="R12" s="142"/>
      <c r="S12" s="145"/>
      <c r="T12" s="145"/>
      <c r="U12" s="145"/>
      <c r="V12" s="142"/>
      <c r="W12" s="145"/>
      <c r="X12" s="145"/>
      <c r="Y12" s="145"/>
      <c r="Z12" s="145"/>
      <c r="AA12" s="145"/>
      <c r="AB12" s="145"/>
      <c r="AC12" s="145"/>
    </row>
    <row r="13" spans="1:29" s="145" customFormat="1" ht="15" customHeight="1" x14ac:dyDescent="0.5">
      <c r="A13" s="144" t="s">
        <v>138</v>
      </c>
      <c r="B13" s="141"/>
      <c r="C13" s="141"/>
      <c r="D13" s="142"/>
      <c r="E13" s="141"/>
      <c r="F13" s="141"/>
      <c r="G13" s="141"/>
      <c r="H13" s="141"/>
      <c r="I13" s="92">
        <v>470000</v>
      </c>
      <c r="J13" s="90"/>
      <c r="K13" s="92">
        <v>267503</v>
      </c>
      <c r="L13" s="92"/>
      <c r="M13" s="92">
        <v>47000</v>
      </c>
      <c r="N13" s="92"/>
      <c r="O13" s="92">
        <v>20000</v>
      </c>
      <c r="P13" s="92"/>
      <c r="Q13" s="92">
        <v>2532461</v>
      </c>
      <c r="R13" s="91"/>
      <c r="S13" s="92">
        <f>SUM(Q13,O13,M13,K13,I13)</f>
        <v>3336964</v>
      </c>
      <c r="T13" s="116"/>
      <c r="V13" s="142"/>
    </row>
    <row r="14" spans="1:29" s="145" customFormat="1" ht="15" customHeight="1" x14ac:dyDescent="0.5">
      <c r="A14" s="141" t="s">
        <v>165</v>
      </c>
      <c r="B14" s="141"/>
      <c r="C14" s="141"/>
      <c r="D14" s="142"/>
      <c r="E14" s="141"/>
      <c r="F14" s="141"/>
      <c r="G14" s="141"/>
      <c r="H14" s="141"/>
      <c r="I14" s="161" t="s">
        <v>152</v>
      </c>
      <c r="J14" s="162"/>
      <c r="K14" s="161" t="s">
        <v>152</v>
      </c>
      <c r="L14" s="162"/>
      <c r="M14" s="161" t="s">
        <v>152</v>
      </c>
      <c r="N14" s="162"/>
      <c r="O14" s="161" t="s">
        <v>152</v>
      </c>
      <c r="P14" s="163"/>
      <c r="Q14" s="163">
        <f>'8'!P18</f>
        <v>-216200</v>
      </c>
      <c r="R14" s="163"/>
      <c r="S14" s="163">
        <f>SUM(I14:R14)</f>
        <v>-216200</v>
      </c>
      <c r="T14" s="116"/>
      <c r="V14" s="142"/>
    </row>
    <row r="15" spans="1:29" s="145" customFormat="1" ht="15" customHeight="1" x14ac:dyDescent="0.5">
      <c r="A15" s="141" t="s">
        <v>52</v>
      </c>
      <c r="B15" s="141"/>
      <c r="C15" s="141"/>
      <c r="D15" s="142"/>
      <c r="E15" s="141"/>
      <c r="F15" s="141"/>
      <c r="G15" s="141"/>
      <c r="H15" s="141"/>
      <c r="I15" s="156" t="s">
        <v>152</v>
      </c>
      <c r="J15" s="157"/>
      <c r="K15" s="156" t="s">
        <v>152</v>
      </c>
      <c r="L15" s="157"/>
      <c r="M15" s="156" t="s">
        <v>152</v>
      </c>
      <c r="N15" s="157"/>
      <c r="O15" s="156" t="s">
        <v>152</v>
      </c>
      <c r="P15" s="92"/>
      <c r="Q15" s="97">
        <f>'6 -7 6-month)'!M69</f>
        <v>269540</v>
      </c>
      <c r="R15" s="92"/>
      <c r="S15" s="97">
        <f>SUM(I15:R15)</f>
        <v>269540</v>
      </c>
      <c r="T15" s="116"/>
      <c r="V15" s="142"/>
    </row>
    <row r="16" spans="1:29" s="145" customFormat="1" ht="15" customHeight="1" x14ac:dyDescent="0.5">
      <c r="B16" s="141"/>
      <c r="C16" s="144"/>
      <c r="D16" s="142"/>
      <c r="E16" s="141"/>
      <c r="F16" s="141"/>
      <c r="G16" s="141"/>
      <c r="H16" s="141"/>
      <c r="I16" s="92"/>
      <c r="J16" s="90"/>
      <c r="K16" s="92"/>
      <c r="L16" s="92"/>
      <c r="M16" s="92"/>
      <c r="N16" s="92"/>
      <c r="O16" s="92"/>
      <c r="P16" s="92"/>
      <c r="Q16" s="92"/>
      <c r="R16" s="91"/>
      <c r="S16" s="92"/>
      <c r="T16" s="158"/>
      <c r="V16" s="142"/>
    </row>
    <row r="17" spans="1:22" s="145" customFormat="1" ht="15" customHeight="1" thickBot="1" x14ac:dyDescent="0.55000000000000004">
      <c r="A17" s="144" t="s">
        <v>167</v>
      </c>
      <c r="B17" s="141"/>
      <c r="C17" s="141"/>
      <c r="D17" s="142"/>
      <c r="E17" s="141"/>
      <c r="F17" s="141"/>
      <c r="G17" s="141"/>
      <c r="H17" s="141"/>
      <c r="I17" s="150">
        <f>SUM(I13:I15)</f>
        <v>470000</v>
      </c>
      <c r="J17" s="90"/>
      <c r="K17" s="150">
        <f>SUM(K13:K15)</f>
        <v>267503</v>
      </c>
      <c r="L17" s="92"/>
      <c r="M17" s="150">
        <f>SUM(M13:M15)</f>
        <v>47000</v>
      </c>
      <c r="N17" s="92"/>
      <c r="O17" s="150">
        <f>SUM(O13:O15)</f>
        <v>20000</v>
      </c>
      <c r="P17" s="92"/>
      <c r="Q17" s="150">
        <f>SUM(Q13:Q15)</f>
        <v>2585801</v>
      </c>
      <c r="R17" s="92"/>
      <c r="S17" s="150">
        <f>SUM(S13:S15)</f>
        <v>3390304</v>
      </c>
      <c r="T17" s="116"/>
      <c r="V17" s="142"/>
    </row>
    <row r="18" spans="1:22" s="145" customFormat="1" ht="15" customHeight="1" thickTop="1" x14ac:dyDescent="0.5">
      <c r="A18" s="144"/>
      <c r="B18" s="141"/>
      <c r="C18" s="141"/>
      <c r="D18" s="142"/>
      <c r="E18" s="141"/>
      <c r="F18" s="141"/>
      <c r="G18" s="141"/>
      <c r="H18" s="141"/>
      <c r="I18" s="92"/>
      <c r="J18" s="90"/>
      <c r="K18" s="92"/>
      <c r="L18" s="92"/>
      <c r="M18" s="92"/>
      <c r="N18" s="92"/>
      <c r="O18" s="92"/>
      <c r="P18" s="92"/>
      <c r="Q18" s="92"/>
      <c r="R18" s="92"/>
      <c r="S18" s="92"/>
      <c r="V18" s="142"/>
    </row>
    <row r="19" spans="1:22" s="145" customFormat="1" ht="15" customHeight="1" x14ac:dyDescent="0.5">
      <c r="A19" s="144"/>
      <c r="B19" s="141"/>
      <c r="C19" s="141"/>
      <c r="D19" s="142"/>
      <c r="E19" s="141"/>
      <c r="F19" s="141"/>
      <c r="G19" s="141"/>
      <c r="H19" s="141"/>
      <c r="I19" s="92"/>
      <c r="J19" s="90"/>
      <c r="K19" s="92"/>
      <c r="L19" s="92"/>
      <c r="M19" s="92"/>
      <c r="N19" s="92"/>
      <c r="O19" s="92"/>
      <c r="P19" s="92"/>
      <c r="Q19" s="92"/>
      <c r="R19" s="92"/>
      <c r="S19" s="92"/>
      <c r="V19" s="142"/>
    </row>
    <row r="20" spans="1:22" s="145" customFormat="1" ht="15" customHeight="1" x14ac:dyDescent="0.5">
      <c r="A20" s="144" t="s">
        <v>186</v>
      </c>
      <c r="B20" s="141"/>
      <c r="C20" s="141"/>
      <c r="D20" s="142"/>
      <c r="E20" s="141"/>
      <c r="F20" s="141"/>
      <c r="G20" s="141"/>
      <c r="H20" s="141"/>
      <c r="I20" s="103">
        <v>470000</v>
      </c>
      <c r="J20" s="90"/>
      <c r="K20" s="103">
        <v>267503</v>
      </c>
      <c r="L20" s="92"/>
      <c r="M20" s="103">
        <v>47000</v>
      </c>
      <c r="N20" s="92"/>
      <c r="O20" s="103">
        <v>20000</v>
      </c>
      <c r="P20" s="92"/>
      <c r="Q20" s="103">
        <v>2364233</v>
      </c>
      <c r="R20" s="91"/>
      <c r="S20" s="103">
        <f>SUM(Q20,O20,M20,K20,I20)</f>
        <v>3168736</v>
      </c>
      <c r="V20" s="142"/>
    </row>
    <row r="21" spans="1:22" s="145" customFormat="1" ht="15" customHeight="1" x14ac:dyDescent="0.5">
      <c r="A21" s="144"/>
      <c r="B21" s="159" t="s">
        <v>181</v>
      </c>
      <c r="D21" s="142"/>
      <c r="E21" s="141"/>
      <c r="F21" s="141"/>
      <c r="G21" s="141"/>
      <c r="H21" s="141"/>
      <c r="I21" s="103"/>
      <c r="J21" s="90"/>
      <c r="K21" s="103"/>
      <c r="L21" s="92"/>
      <c r="M21" s="103"/>
      <c r="N21" s="92"/>
      <c r="O21" s="103"/>
      <c r="P21" s="92"/>
      <c r="Q21" s="103"/>
      <c r="R21" s="91"/>
      <c r="S21" s="103"/>
      <c r="V21" s="142"/>
    </row>
    <row r="22" spans="1:22" s="145" customFormat="1" ht="15" customHeight="1" x14ac:dyDescent="0.5">
      <c r="A22" s="141" t="s">
        <v>182</v>
      </c>
      <c r="B22" s="141"/>
      <c r="C22" s="141"/>
      <c r="D22" s="142"/>
      <c r="E22" s="141"/>
      <c r="F22" s="141"/>
      <c r="G22" s="142"/>
      <c r="H22" s="141"/>
      <c r="I22" s="108"/>
      <c r="J22" s="90"/>
      <c r="K22" s="108"/>
      <c r="L22" s="92"/>
      <c r="M22" s="108"/>
      <c r="N22" s="92"/>
      <c r="O22" s="108"/>
      <c r="P22" s="92"/>
      <c r="Q22" s="103"/>
      <c r="R22" s="91"/>
      <c r="S22" s="103"/>
      <c r="V22" s="142"/>
    </row>
    <row r="23" spans="1:22" s="145" customFormat="1" ht="15" customHeight="1" x14ac:dyDescent="0.5">
      <c r="A23" s="141"/>
      <c r="B23" s="141" t="s">
        <v>183</v>
      </c>
      <c r="C23" s="141"/>
      <c r="D23" s="142"/>
      <c r="E23" s="141"/>
      <c r="F23" s="141"/>
      <c r="G23" s="142">
        <v>5</v>
      </c>
      <c r="H23" s="141"/>
      <c r="I23" s="77">
        <v>0</v>
      </c>
      <c r="J23" s="157"/>
      <c r="K23" s="77">
        <v>0</v>
      </c>
      <c r="L23" s="157"/>
      <c r="M23" s="77">
        <v>0</v>
      </c>
      <c r="N23" s="157"/>
      <c r="O23" s="77">
        <v>0</v>
      </c>
      <c r="P23" s="92"/>
      <c r="Q23" s="106">
        <v>3130</v>
      </c>
      <c r="R23" s="92"/>
      <c r="S23" s="106">
        <f>SUM(I23:R23)</f>
        <v>3130</v>
      </c>
      <c r="V23" s="142"/>
    </row>
    <row r="24" spans="1:22" s="145" customFormat="1" ht="15" customHeight="1" x14ac:dyDescent="0.5">
      <c r="A24" s="141"/>
      <c r="B24" s="141"/>
      <c r="C24" s="141"/>
      <c r="D24" s="142"/>
      <c r="E24" s="141"/>
      <c r="F24" s="141"/>
      <c r="G24" s="141"/>
      <c r="H24" s="141"/>
      <c r="I24" s="108"/>
      <c r="J24" s="157"/>
      <c r="K24" s="108"/>
      <c r="L24" s="157"/>
      <c r="M24" s="108"/>
      <c r="N24" s="157"/>
      <c r="O24" s="108"/>
      <c r="P24" s="92"/>
      <c r="Q24" s="103"/>
      <c r="R24" s="92"/>
      <c r="S24" s="103"/>
      <c r="V24" s="142"/>
    </row>
    <row r="25" spans="1:22" s="145" customFormat="1" ht="15" customHeight="1" x14ac:dyDescent="0.5">
      <c r="A25" s="144" t="s">
        <v>187</v>
      </c>
      <c r="B25" s="141"/>
      <c r="C25" s="141"/>
      <c r="D25" s="142"/>
      <c r="E25" s="141"/>
      <c r="F25" s="141"/>
      <c r="G25" s="142"/>
      <c r="H25" s="141"/>
      <c r="I25" s="108">
        <f>SUM(I20:I23)</f>
        <v>470000</v>
      </c>
      <c r="J25" s="90"/>
      <c r="K25" s="108">
        <f>SUM(K20:K23)</f>
        <v>267503</v>
      </c>
      <c r="L25" s="92"/>
      <c r="M25" s="108">
        <f>SUM(M20:M23)</f>
        <v>47000</v>
      </c>
      <c r="N25" s="92"/>
      <c r="O25" s="108">
        <f>SUM(O20:O23)</f>
        <v>20000</v>
      </c>
      <c r="P25" s="92"/>
      <c r="Q25" s="108">
        <f>SUM(Q20:Q23)</f>
        <v>2367363</v>
      </c>
      <c r="R25" s="91"/>
      <c r="S25" s="103">
        <f>SUM(Q25,O25,M25,K25,I25)</f>
        <v>3171866</v>
      </c>
      <c r="V25" s="142"/>
    </row>
    <row r="26" spans="1:22" s="145" customFormat="1" ht="15" customHeight="1" x14ac:dyDescent="0.5">
      <c r="A26" s="141" t="s">
        <v>165</v>
      </c>
      <c r="B26" s="141"/>
      <c r="C26" s="141"/>
      <c r="D26" s="142"/>
      <c r="E26" s="141"/>
      <c r="F26" s="141"/>
      <c r="G26" s="142">
        <v>20</v>
      </c>
      <c r="H26" s="141"/>
      <c r="I26" s="164">
        <v>0</v>
      </c>
      <c r="J26" s="162"/>
      <c r="K26" s="164">
        <v>0</v>
      </c>
      <c r="L26" s="162"/>
      <c r="M26" s="164">
        <v>0</v>
      </c>
      <c r="N26" s="162"/>
      <c r="O26" s="164">
        <v>0</v>
      </c>
      <c r="P26" s="163"/>
      <c r="Q26" s="154">
        <f>'8'!P34</f>
        <v>-159800</v>
      </c>
      <c r="R26" s="163"/>
      <c r="S26" s="154">
        <f>SUM(I26:R26)</f>
        <v>-159800</v>
      </c>
      <c r="V26" s="142"/>
    </row>
    <row r="27" spans="1:22" s="145" customFormat="1" ht="15" customHeight="1" x14ac:dyDescent="0.5">
      <c r="A27" s="141" t="s">
        <v>52</v>
      </c>
      <c r="B27" s="141"/>
      <c r="C27" s="141"/>
      <c r="D27" s="142"/>
      <c r="E27" s="141"/>
      <c r="F27" s="141"/>
      <c r="G27" s="141"/>
      <c r="H27" s="141"/>
      <c r="I27" s="77">
        <v>0</v>
      </c>
      <c r="J27" s="157"/>
      <c r="K27" s="77">
        <v>0</v>
      </c>
      <c r="L27" s="157"/>
      <c r="M27" s="77">
        <v>0</v>
      </c>
      <c r="N27" s="157"/>
      <c r="O27" s="77">
        <v>0</v>
      </c>
      <c r="P27" s="92"/>
      <c r="Q27" s="106">
        <f>'6 -7 6-month)'!K79</f>
        <v>244604</v>
      </c>
      <c r="R27" s="92"/>
      <c r="S27" s="106">
        <f>SUM(I27:R27)</f>
        <v>244604</v>
      </c>
      <c r="V27" s="142"/>
    </row>
    <row r="28" spans="1:22" s="145" customFormat="1" ht="15" customHeight="1" x14ac:dyDescent="0.5">
      <c r="B28" s="141"/>
      <c r="C28" s="144"/>
      <c r="D28" s="142"/>
      <c r="E28" s="141"/>
      <c r="F28" s="141"/>
      <c r="G28" s="141"/>
      <c r="H28" s="141"/>
      <c r="I28" s="103"/>
      <c r="J28" s="90"/>
      <c r="K28" s="103"/>
      <c r="L28" s="92"/>
      <c r="M28" s="103"/>
      <c r="N28" s="92"/>
      <c r="O28" s="103"/>
      <c r="P28" s="92"/>
      <c r="Q28" s="103"/>
      <c r="R28" s="91"/>
      <c r="S28" s="103"/>
      <c r="T28" s="91"/>
      <c r="V28" s="142"/>
    </row>
    <row r="29" spans="1:22" s="145" customFormat="1" ht="15" customHeight="1" thickBot="1" x14ac:dyDescent="0.55000000000000004">
      <c r="A29" s="144" t="s">
        <v>177</v>
      </c>
      <c r="B29" s="141"/>
      <c r="C29" s="141"/>
      <c r="D29" s="142"/>
      <c r="E29" s="141"/>
      <c r="F29" s="141"/>
      <c r="G29" s="141"/>
      <c r="H29" s="141"/>
      <c r="I29" s="153">
        <f>SUM(I25:I27)</f>
        <v>470000</v>
      </c>
      <c r="J29" s="90"/>
      <c r="K29" s="153">
        <f>SUM(K25:K27)</f>
        <v>267503</v>
      </c>
      <c r="L29" s="92"/>
      <c r="M29" s="153">
        <f>SUM(M25:M27)</f>
        <v>47000</v>
      </c>
      <c r="N29" s="92"/>
      <c r="O29" s="153">
        <f>SUM(O25:O27)</f>
        <v>20000</v>
      </c>
      <c r="P29" s="92"/>
      <c r="Q29" s="153">
        <f>SUM(Q25:Q27)</f>
        <v>2452167</v>
      </c>
      <c r="R29" s="92"/>
      <c r="S29" s="153">
        <f>SUM(S25:S27)</f>
        <v>3256670</v>
      </c>
      <c r="V29" s="142"/>
    </row>
    <row r="30" spans="1:22" s="145" customFormat="1" ht="15" customHeight="1" thickTop="1" x14ac:dyDescent="0.5">
      <c r="A30" s="144"/>
      <c r="B30" s="141"/>
      <c r="C30" s="141"/>
      <c r="D30" s="142"/>
      <c r="E30" s="141"/>
      <c r="F30" s="141"/>
      <c r="G30" s="141"/>
      <c r="H30" s="141"/>
      <c r="I30" s="92"/>
      <c r="J30" s="90"/>
      <c r="K30" s="92"/>
      <c r="L30" s="92"/>
      <c r="M30" s="92"/>
      <c r="N30" s="92"/>
      <c r="O30" s="92"/>
      <c r="P30" s="92"/>
      <c r="Q30" s="92"/>
      <c r="R30" s="92"/>
      <c r="S30" s="92"/>
      <c r="V30" s="142"/>
    </row>
    <row r="31" spans="1:22" s="145" customFormat="1" ht="15" customHeight="1" x14ac:dyDescent="0.5">
      <c r="A31" s="144"/>
      <c r="B31" s="141"/>
      <c r="C31" s="141"/>
      <c r="D31" s="142"/>
      <c r="E31" s="141"/>
      <c r="F31" s="141"/>
      <c r="G31" s="141"/>
      <c r="H31" s="141"/>
      <c r="I31" s="92"/>
      <c r="J31" s="90"/>
      <c r="K31" s="92"/>
      <c r="L31" s="92"/>
      <c r="M31" s="92"/>
      <c r="N31" s="92"/>
      <c r="O31" s="92"/>
      <c r="P31" s="92"/>
      <c r="Q31" s="92"/>
      <c r="R31" s="92"/>
      <c r="S31" s="92"/>
      <c r="V31" s="142"/>
    </row>
    <row r="32" spans="1:22" s="145" customFormat="1" ht="15" customHeight="1" x14ac:dyDescent="0.5">
      <c r="A32" s="144"/>
      <c r="B32" s="141"/>
      <c r="C32" s="141"/>
      <c r="D32" s="142"/>
      <c r="E32" s="141"/>
      <c r="F32" s="141"/>
      <c r="G32" s="141"/>
      <c r="H32" s="141"/>
      <c r="I32" s="92"/>
      <c r="J32" s="90"/>
      <c r="K32" s="92"/>
      <c r="L32" s="92"/>
      <c r="M32" s="92"/>
      <c r="N32" s="92"/>
      <c r="O32" s="92"/>
      <c r="P32" s="92"/>
      <c r="Q32" s="92"/>
      <c r="R32" s="92"/>
      <c r="S32" s="92"/>
      <c r="V32" s="142"/>
    </row>
    <row r="33" spans="1:29" s="145" customFormat="1" ht="15" customHeight="1" x14ac:dyDescent="0.5">
      <c r="A33" s="144"/>
      <c r="B33" s="141"/>
      <c r="C33" s="141"/>
      <c r="D33" s="142"/>
      <c r="E33" s="141"/>
      <c r="F33" s="141"/>
      <c r="G33" s="141"/>
      <c r="H33" s="141"/>
      <c r="I33" s="92"/>
      <c r="J33" s="90"/>
      <c r="K33" s="92"/>
      <c r="L33" s="92"/>
      <c r="M33" s="92"/>
      <c r="N33" s="92"/>
      <c r="O33" s="92"/>
      <c r="P33" s="92"/>
      <c r="Q33" s="92"/>
      <c r="R33" s="92"/>
      <c r="S33" s="92"/>
      <c r="V33" s="142"/>
    </row>
    <row r="34" spans="1:29" s="145" customFormat="1" ht="15" customHeight="1" x14ac:dyDescent="0.5">
      <c r="A34" s="144"/>
      <c r="B34" s="141"/>
      <c r="C34" s="141"/>
      <c r="D34" s="142"/>
      <c r="E34" s="141"/>
      <c r="F34" s="141"/>
      <c r="G34" s="141"/>
      <c r="H34" s="141"/>
      <c r="I34" s="92"/>
      <c r="J34" s="90"/>
      <c r="K34" s="92"/>
      <c r="L34" s="92"/>
      <c r="M34" s="92"/>
      <c r="N34" s="92"/>
      <c r="O34" s="92"/>
      <c r="P34" s="92"/>
      <c r="Q34" s="92"/>
      <c r="R34" s="92"/>
      <c r="S34" s="92"/>
      <c r="V34" s="142"/>
    </row>
    <row r="35" spans="1:29" s="145" customFormat="1" ht="15" customHeight="1" x14ac:dyDescent="0.5">
      <c r="A35" s="144"/>
      <c r="B35" s="141"/>
      <c r="C35" s="141"/>
      <c r="D35" s="142"/>
      <c r="E35" s="141"/>
      <c r="F35" s="141"/>
      <c r="G35" s="141"/>
      <c r="H35" s="141"/>
      <c r="I35" s="92"/>
      <c r="J35" s="90"/>
      <c r="K35" s="92"/>
      <c r="L35" s="92"/>
      <c r="M35" s="92"/>
      <c r="N35" s="92"/>
      <c r="O35" s="92"/>
      <c r="P35" s="92"/>
      <c r="Q35" s="92"/>
      <c r="R35" s="92"/>
      <c r="S35" s="92"/>
      <c r="V35" s="142"/>
    </row>
    <row r="36" spans="1:29" s="92" customFormat="1" ht="21.95" customHeight="1" x14ac:dyDescent="0.5">
      <c r="A36" s="160" t="str">
        <f>'6 -7 6-month)'!A55</f>
        <v>The notes to interim financial information on pages 12 to 26 form an integral part of this interim financial information.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U36" s="91"/>
      <c r="AC36" s="90"/>
    </row>
    <row r="111" spans="1:29" s="92" customFormat="1" ht="16.5" customHeight="1" x14ac:dyDescent="0.5">
      <c r="A111" s="90"/>
      <c r="B111" s="90"/>
      <c r="C111" s="90"/>
      <c r="D111" s="90"/>
      <c r="E111" s="90"/>
      <c r="F111" s="90"/>
      <c r="G111" s="90"/>
      <c r="H111" s="90"/>
      <c r="J111" s="90"/>
      <c r="K111" s="92" t="s">
        <v>128</v>
      </c>
      <c r="R111" s="91"/>
      <c r="U111" s="91"/>
      <c r="AC111" s="90"/>
    </row>
  </sheetData>
  <mergeCells count="3">
    <mergeCell ref="I6:S6"/>
    <mergeCell ref="M7:Q7"/>
    <mergeCell ref="M8:O8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20D6-107B-47E7-A32F-AED6CE7A3225}">
  <dimension ref="A1:R108"/>
  <sheetViews>
    <sheetView zoomScale="120" zoomScaleNormal="120" zoomScaleSheetLayoutView="90" workbookViewId="0"/>
  </sheetViews>
  <sheetFormatPr defaultRowHeight="16.5" customHeight="1" x14ac:dyDescent="0.5"/>
  <cols>
    <col min="1" max="3" width="1.140625" style="109" customWidth="1"/>
    <col min="4" max="4" width="39.140625" style="109" customWidth="1"/>
    <col min="5" max="5" width="5.5703125" style="110" customWidth="1"/>
    <col min="6" max="6" width="0.7109375" style="111" customWidth="1"/>
    <col min="7" max="7" width="11.7109375" style="109" customWidth="1"/>
    <col min="8" max="8" width="0.7109375" style="109" customWidth="1"/>
    <col min="9" max="9" width="11.7109375" style="109" customWidth="1"/>
    <col min="10" max="10" width="0.7109375" style="109" customWidth="1"/>
    <col min="11" max="11" width="11.7109375" style="111" customWidth="1"/>
    <col min="12" max="12" width="0.7109375" style="111" customWidth="1"/>
    <col min="13" max="13" width="11.7109375" style="111" customWidth="1"/>
    <col min="14" max="14" width="9.140625" style="111"/>
    <col min="15" max="256" width="9.140625" style="109"/>
    <col min="257" max="259" width="1.140625" style="109" customWidth="1"/>
    <col min="260" max="260" width="38.7109375" style="109" customWidth="1"/>
    <col min="261" max="261" width="5.5703125" style="109" customWidth="1"/>
    <col min="262" max="262" width="0.7109375" style="109" customWidth="1"/>
    <col min="263" max="263" width="11.7109375" style="109" customWidth="1"/>
    <col min="264" max="264" width="0.7109375" style="109" customWidth="1"/>
    <col min="265" max="265" width="11.7109375" style="109" customWidth="1"/>
    <col min="266" max="266" width="0.7109375" style="109" customWidth="1"/>
    <col min="267" max="267" width="11.7109375" style="109" customWidth="1"/>
    <col min="268" max="268" width="0.7109375" style="109" customWidth="1"/>
    <col min="269" max="269" width="11.7109375" style="109" customWidth="1"/>
    <col min="270" max="512" width="9.140625" style="109"/>
    <col min="513" max="515" width="1.140625" style="109" customWidth="1"/>
    <col min="516" max="516" width="38.7109375" style="109" customWidth="1"/>
    <col min="517" max="517" width="5.5703125" style="109" customWidth="1"/>
    <col min="518" max="518" width="0.7109375" style="109" customWidth="1"/>
    <col min="519" max="519" width="11.7109375" style="109" customWidth="1"/>
    <col min="520" max="520" width="0.7109375" style="109" customWidth="1"/>
    <col min="521" max="521" width="11.7109375" style="109" customWidth="1"/>
    <col min="522" max="522" width="0.7109375" style="109" customWidth="1"/>
    <col min="523" max="523" width="11.7109375" style="109" customWidth="1"/>
    <col min="524" max="524" width="0.7109375" style="109" customWidth="1"/>
    <col min="525" max="525" width="11.7109375" style="109" customWidth="1"/>
    <col min="526" max="768" width="9.140625" style="109"/>
    <col min="769" max="771" width="1.140625" style="109" customWidth="1"/>
    <col min="772" max="772" width="38.7109375" style="109" customWidth="1"/>
    <col min="773" max="773" width="5.5703125" style="109" customWidth="1"/>
    <col min="774" max="774" width="0.7109375" style="109" customWidth="1"/>
    <col min="775" max="775" width="11.7109375" style="109" customWidth="1"/>
    <col min="776" max="776" width="0.7109375" style="109" customWidth="1"/>
    <col min="777" max="777" width="11.7109375" style="109" customWidth="1"/>
    <col min="778" max="778" width="0.7109375" style="109" customWidth="1"/>
    <col min="779" max="779" width="11.7109375" style="109" customWidth="1"/>
    <col min="780" max="780" width="0.7109375" style="109" customWidth="1"/>
    <col min="781" max="781" width="11.7109375" style="109" customWidth="1"/>
    <col min="782" max="1024" width="9.140625" style="109"/>
    <col min="1025" max="1027" width="1.140625" style="109" customWidth="1"/>
    <col min="1028" max="1028" width="38.7109375" style="109" customWidth="1"/>
    <col min="1029" max="1029" width="5.5703125" style="109" customWidth="1"/>
    <col min="1030" max="1030" width="0.7109375" style="109" customWidth="1"/>
    <col min="1031" max="1031" width="11.7109375" style="109" customWidth="1"/>
    <col min="1032" max="1032" width="0.7109375" style="109" customWidth="1"/>
    <col min="1033" max="1033" width="11.7109375" style="109" customWidth="1"/>
    <col min="1034" max="1034" width="0.7109375" style="109" customWidth="1"/>
    <col min="1035" max="1035" width="11.7109375" style="109" customWidth="1"/>
    <col min="1036" max="1036" width="0.7109375" style="109" customWidth="1"/>
    <col min="1037" max="1037" width="11.7109375" style="109" customWidth="1"/>
    <col min="1038" max="1280" width="9.140625" style="109"/>
    <col min="1281" max="1283" width="1.140625" style="109" customWidth="1"/>
    <col min="1284" max="1284" width="38.7109375" style="109" customWidth="1"/>
    <col min="1285" max="1285" width="5.5703125" style="109" customWidth="1"/>
    <col min="1286" max="1286" width="0.7109375" style="109" customWidth="1"/>
    <col min="1287" max="1287" width="11.7109375" style="109" customWidth="1"/>
    <col min="1288" max="1288" width="0.7109375" style="109" customWidth="1"/>
    <col min="1289" max="1289" width="11.7109375" style="109" customWidth="1"/>
    <col min="1290" max="1290" width="0.7109375" style="109" customWidth="1"/>
    <col min="1291" max="1291" width="11.7109375" style="109" customWidth="1"/>
    <col min="1292" max="1292" width="0.7109375" style="109" customWidth="1"/>
    <col min="1293" max="1293" width="11.7109375" style="109" customWidth="1"/>
    <col min="1294" max="1536" width="9.140625" style="109"/>
    <col min="1537" max="1539" width="1.140625" style="109" customWidth="1"/>
    <col min="1540" max="1540" width="38.7109375" style="109" customWidth="1"/>
    <col min="1541" max="1541" width="5.5703125" style="109" customWidth="1"/>
    <col min="1542" max="1542" width="0.7109375" style="109" customWidth="1"/>
    <col min="1543" max="1543" width="11.7109375" style="109" customWidth="1"/>
    <col min="1544" max="1544" width="0.7109375" style="109" customWidth="1"/>
    <col min="1545" max="1545" width="11.7109375" style="109" customWidth="1"/>
    <col min="1546" max="1546" width="0.7109375" style="109" customWidth="1"/>
    <col min="1547" max="1547" width="11.7109375" style="109" customWidth="1"/>
    <col min="1548" max="1548" width="0.7109375" style="109" customWidth="1"/>
    <col min="1549" max="1549" width="11.7109375" style="109" customWidth="1"/>
    <col min="1550" max="1792" width="9.140625" style="109"/>
    <col min="1793" max="1795" width="1.140625" style="109" customWidth="1"/>
    <col min="1796" max="1796" width="38.7109375" style="109" customWidth="1"/>
    <col min="1797" max="1797" width="5.5703125" style="109" customWidth="1"/>
    <col min="1798" max="1798" width="0.7109375" style="109" customWidth="1"/>
    <col min="1799" max="1799" width="11.7109375" style="109" customWidth="1"/>
    <col min="1800" max="1800" width="0.7109375" style="109" customWidth="1"/>
    <col min="1801" max="1801" width="11.7109375" style="109" customWidth="1"/>
    <col min="1802" max="1802" width="0.7109375" style="109" customWidth="1"/>
    <col min="1803" max="1803" width="11.7109375" style="109" customWidth="1"/>
    <col min="1804" max="1804" width="0.7109375" style="109" customWidth="1"/>
    <col min="1805" max="1805" width="11.7109375" style="109" customWidth="1"/>
    <col min="1806" max="2048" width="9.140625" style="109"/>
    <col min="2049" max="2051" width="1.140625" style="109" customWidth="1"/>
    <col min="2052" max="2052" width="38.7109375" style="109" customWidth="1"/>
    <col min="2053" max="2053" width="5.5703125" style="109" customWidth="1"/>
    <col min="2054" max="2054" width="0.7109375" style="109" customWidth="1"/>
    <col min="2055" max="2055" width="11.7109375" style="109" customWidth="1"/>
    <col min="2056" max="2056" width="0.7109375" style="109" customWidth="1"/>
    <col min="2057" max="2057" width="11.7109375" style="109" customWidth="1"/>
    <col min="2058" max="2058" width="0.7109375" style="109" customWidth="1"/>
    <col min="2059" max="2059" width="11.7109375" style="109" customWidth="1"/>
    <col min="2060" max="2060" width="0.7109375" style="109" customWidth="1"/>
    <col min="2061" max="2061" width="11.7109375" style="109" customWidth="1"/>
    <col min="2062" max="2304" width="9.140625" style="109"/>
    <col min="2305" max="2307" width="1.140625" style="109" customWidth="1"/>
    <col min="2308" max="2308" width="38.7109375" style="109" customWidth="1"/>
    <col min="2309" max="2309" width="5.5703125" style="109" customWidth="1"/>
    <col min="2310" max="2310" width="0.7109375" style="109" customWidth="1"/>
    <col min="2311" max="2311" width="11.7109375" style="109" customWidth="1"/>
    <col min="2312" max="2312" width="0.7109375" style="109" customWidth="1"/>
    <col min="2313" max="2313" width="11.7109375" style="109" customWidth="1"/>
    <col min="2314" max="2314" width="0.7109375" style="109" customWidth="1"/>
    <col min="2315" max="2315" width="11.7109375" style="109" customWidth="1"/>
    <col min="2316" max="2316" width="0.7109375" style="109" customWidth="1"/>
    <col min="2317" max="2317" width="11.7109375" style="109" customWidth="1"/>
    <col min="2318" max="2560" width="9.140625" style="109"/>
    <col min="2561" max="2563" width="1.140625" style="109" customWidth="1"/>
    <col min="2564" max="2564" width="38.7109375" style="109" customWidth="1"/>
    <col min="2565" max="2565" width="5.5703125" style="109" customWidth="1"/>
    <col min="2566" max="2566" width="0.7109375" style="109" customWidth="1"/>
    <col min="2567" max="2567" width="11.7109375" style="109" customWidth="1"/>
    <col min="2568" max="2568" width="0.7109375" style="109" customWidth="1"/>
    <col min="2569" max="2569" width="11.7109375" style="109" customWidth="1"/>
    <col min="2570" max="2570" width="0.7109375" style="109" customWidth="1"/>
    <col min="2571" max="2571" width="11.7109375" style="109" customWidth="1"/>
    <col min="2572" max="2572" width="0.7109375" style="109" customWidth="1"/>
    <col min="2573" max="2573" width="11.7109375" style="109" customWidth="1"/>
    <col min="2574" max="2816" width="9.140625" style="109"/>
    <col min="2817" max="2819" width="1.140625" style="109" customWidth="1"/>
    <col min="2820" max="2820" width="38.7109375" style="109" customWidth="1"/>
    <col min="2821" max="2821" width="5.5703125" style="109" customWidth="1"/>
    <col min="2822" max="2822" width="0.7109375" style="109" customWidth="1"/>
    <col min="2823" max="2823" width="11.7109375" style="109" customWidth="1"/>
    <col min="2824" max="2824" width="0.7109375" style="109" customWidth="1"/>
    <col min="2825" max="2825" width="11.7109375" style="109" customWidth="1"/>
    <col min="2826" max="2826" width="0.7109375" style="109" customWidth="1"/>
    <col min="2827" max="2827" width="11.7109375" style="109" customWidth="1"/>
    <col min="2828" max="2828" width="0.7109375" style="109" customWidth="1"/>
    <col min="2829" max="2829" width="11.7109375" style="109" customWidth="1"/>
    <col min="2830" max="3072" width="9.140625" style="109"/>
    <col min="3073" max="3075" width="1.140625" style="109" customWidth="1"/>
    <col min="3076" max="3076" width="38.7109375" style="109" customWidth="1"/>
    <col min="3077" max="3077" width="5.5703125" style="109" customWidth="1"/>
    <col min="3078" max="3078" width="0.7109375" style="109" customWidth="1"/>
    <col min="3079" max="3079" width="11.7109375" style="109" customWidth="1"/>
    <col min="3080" max="3080" width="0.7109375" style="109" customWidth="1"/>
    <col min="3081" max="3081" width="11.7109375" style="109" customWidth="1"/>
    <col min="3082" max="3082" width="0.7109375" style="109" customWidth="1"/>
    <col min="3083" max="3083" width="11.7109375" style="109" customWidth="1"/>
    <col min="3084" max="3084" width="0.7109375" style="109" customWidth="1"/>
    <col min="3085" max="3085" width="11.7109375" style="109" customWidth="1"/>
    <col min="3086" max="3328" width="9.140625" style="109"/>
    <col min="3329" max="3331" width="1.140625" style="109" customWidth="1"/>
    <col min="3332" max="3332" width="38.7109375" style="109" customWidth="1"/>
    <col min="3333" max="3333" width="5.5703125" style="109" customWidth="1"/>
    <col min="3334" max="3334" width="0.7109375" style="109" customWidth="1"/>
    <col min="3335" max="3335" width="11.7109375" style="109" customWidth="1"/>
    <col min="3336" max="3336" width="0.7109375" style="109" customWidth="1"/>
    <col min="3337" max="3337" width="11.7109375" style="109" customWidth="1"/>
    <col min="3338" max="3338" width="0.7109375" style="109" customWidth="1"/>
    <col min="3339" max="3339" width="11.7109375" style="109" customWidth="1"/>
    <col min="3340" max="3340" width="0.7109375" style="109" customWidth="1"/>
    <col min="3341" max="3341" width="11.7109375" style="109" customWidth="1"/>
    <col min="3342" max="3584" width="9.140625" style="109"/>
    <col min="3585" max="3587" width="1.140625" style="109" customWidth="1"/>
    <col min="3588" max="3588" width="38.7109375" style="109" customWidth="1"/>
    <col min="3589" max="3589" width="5.5703125" style="109" customWidth="1"/>
    <col min="3590" max="3590" width="0.7109375" style="109" customWidth="1"/>
    <col min="3591" max="3591" width="11.7109375" style="109" customWidth="1"/>
    <col min="3592" max="3592" width="0.7109375" style="109" customWidth="1"/>
    <col min="3593" max="3593" width="11.7109375" style="109" customWidth="1"/>
    <col min="3594" max="3594" width="0.7109375" style="109" customWidth="1"/>
    <col min="3595" max="3595" width="11.7109375" style="109" customWidth="1"/>
    <col min="3596" max="3596" width="0.7109375" style="109" customWidth="1"/>
    <col min="3597" max="3597" width="11.7109375" style="109" customWidth="1"/>
    <col min="3598" max="3840" width="9.140625" style="109"/>
    <col min="3841" max="3843" width="1.140625" style="109" customWidth="1"/>
    <col min="3844" max="3844" width="38.7109375" style="109" customWidth="1"/>
    <col min="3845" max="3845" width="5.5703125" style="109" customWidth="1"/>
    <col min="3846" max="3846" width="0.7109375" style="109" customWidth="1"/>
    <col min="3847" max="3847" width="11.7109375" style="109" customWidth="1"/>
    <col min="3848" max="3848" width="0.7109375" style="109" customWidth="1"/>
    <col min="3849" max="3849" width="11.7109375" style="109" customWidth="1"/>
    <col min="3850" max="3850" width="0.7109375" style="109" customWidth="1"/>
    <col min="3851" max="3851" width="11.7109375" style="109" customWidth="1"/>
    <col min="3852" max="3852" width="0.7109375" style="109" customWidth="1"/>
    <col min="3853" max="3853" width="11.7109375" style="109" customWidth="1"/>
    <col min="3854" max="4096" width="9.140625" style="109"/>
    <col min="4097" max="4099" width="1.140625" style="109" customWidth="1"/>
    <col min="4100" max="4100" width="38.7109375" style="109" customWidth="1"/>
    <col min="4101" max="4101" width="5.5703125" style="109" customWidth="1"/>
    <col min="4102" max="4102" width="0.7109375" style="109" customWidth="1"/>
    <col min="4103" max="4103" width="11.7109375" style="109" customWidth="1"/>
    <col min="4104" max="4104" width="0.7109375" style="109" customWidth="1"/>
    <col min="4105" max="4105" width="11.7109375" style="109" customWidth="1"/>
    <col min="4106" max="4106" width="0.7109375" style="109" customWidth="1"/>
    <col min="4107" max="4107" width="11.7109375" style="109" customWidth="1"/>
    <col min="4108" max="4108" width="0.7109375" style="109" customWidth="1"/>
    <col min="4109" max="4109" width="11.7109375" style="109" customWidth="1"/>
    <col min="4110" max="4352" width="9.140625" style="109"/>
    <col min="4353" max="4355" width="1.140625" style="109" customWidth="1"/>
    <col min="4356" max="4356" width="38.7109375" style="109" customWidth="1"/>
    <col min="4357" max="4357" width="5.5703125" style="109" customWidth="1"/>
    <col min="4358" max="4358" width="0.7109375" style="109" customWidth="1"/>
    <col min="4359" max="4359" width="11.7109375" style="109" customWidth="1"/>
    <col min="4360" max="4360" width="0.7109375" style="109" customWidth="1"/>
    <col min="4361" max="4361" width="11.7109375" style="109" customWidth="1"/>
    <col min="4362" max="4362" width="0.7109375" style="109" customWidth="1"/>
    <col min="4363" max="4363" width="11.7109375" style="109" customWidth="1"/>
    <col min="4364" max="4364" width="0.7109375" style="109" customWidth="1"/>
    <col min="4365" max="4365" width="11.7109375" style="109" customWidth="1"/>
    <col min="4366" max="4608" width="9.140625" style="109"/>
    <col min="4609" max="4611" width="1.140625" style="109" customWidth="1"/>
    <col min="4612" max="4612" width="38.7109375" style="109" customWidth="1"/>
    <col min="4613" max="4613" width="5.5703125" style="109" customWidth="1"/>
    <col min="4614" max="4614" width="0.7109375" style="109" customWidth="1"/>
    <col min="4615" max="4615" width="11.7109375" style="109" customWidth="1"/>
    <col min="4616" max="4616" width="0.7109375" style="109" customWidth="1"/>
    <col min="4617" max="4617" width="11.7109375" style="109" customWidth="1"/>
    <col min="4618" max="4618" width="0.7109375" style="109" customWidth="1"/>
    <col min="4619" max="4619" width="11.7109375" style="109" customWidth="1"/>
    <col min="4620" max="4620" width="0.7109375" style="109" customWidth="1"/>
    <col min="4621" max="4621" width="11.7109375" style="109" customWidth="1"/>
    <col min="4622" max="4864" width="9.140625" style="109"/>
    <col min="4865" max="4867" width="1.140625" style="109" customWidth="1"/>
    <col min="4868" max="4868" width="38.7109375" style="109" customWidth="1"/>
    <col min="4869" max="4869" width="5.5703125" style="109" customWidth="1"/>
    <col min="4870" max="4870" width="0.7109375" style="109" customWidth="1"/>
    <col min="4871" max="4871" width="11.7109375" style="109" customWidth="1"/>
    <col min="4872" max="4872" width="0.7109375" style="109" customWidth="1"/>
    <col min="4873" max="4873" width="11.7109375" style="109" customWidth="1"/>
    <col min="4874" max="4874" width="0.7109375" style="109" customWidth="1"/>
    <col min="4875" max="4875" width="11.7109375" style="109" customWidth="1"/>
    <col min="4876" max="4876" width="0.7109375" style="109" customWidth="1"/>
    <col min="4877" max="4877" width="11.7109375" style="109" customWidth="1"/>
    <col min="4878" max="5120" width="9.140625" style="109"/>
    <col min="5121" max="5123" width="1.140625" style="109" customWidth="1"/>
    <col min="5124" max="5124" width="38.7109375" style="109" customWidth="1"/>
    <col min="5125" max="5125" width="5.5703125" style="109" customWidth="1"/>
    <col min="5126" max="5126" width="0.7109375" style="109" customWidth="1"/>
    <col min="5127" max="5127" width="11.7109375" style="109" customWidth="1"/>
    <col min="5128" max="5128" width="0.7109375" style="109" customWidth="1"/>
    <col min="5129" max="5129" width="11.7109375" style="109" customWidth="1"/>
    <col min="5130" max="5130" width="0.7109375" style="109" customWidth="1"/>
    <col min="5131" max="5131" width="11.7109375" style="109" customWidth="1"/>
    <col min="5132" max="5132" width="0.7109375" style="109" customWidth="1"/>
    <col min="5133" max="5133" width="11.7109375" style="109" customWidth="1"/>
    <col min="5134" max="5376" width="9.140625" style="109"/>
    <col min="5377" max="5379" width="1.140625" style="109" customWidth="1"/>
    <col min="5380" max="5380" width="38.7109375" style="109" customWidth="1"/>
    <col min="5381" max="5381" width="5.5703125" style="109" customWidth="1"/>
    <col min="5382" max="5382" width="0.7109375" style="109" customWidth="1"/>
    <col min="5383" max="5383" width="11.7109375" style="109" customWidth="1"/>
    <col min="5384" max="5384" width="0.7109375" style="109" customWidth="1"/>
    <col min="5385" max="5385" width="11.7109375" style="109" customWidth="1"/>
    <col min="5386" max="5386" width="0.7109375" style="109" customWidth="1"/>
    <col min="5387" max="5387" width="11.7109375" style="109" customWidth="1"/>
    <col min="5388" max="5388" width="0.7109375" style="109" customWidth="1"/>
    <col min="5389" max="5389" width="11.7109375" style="109" customWidth="1"/>
    <col min="5390" max="5632" width="9.140625" style="109"/>
    <col min="5633" max="5635" width="1.140625" style="109" customWidth="1"/>
    <col min="5636" max="5636" width="38.7109375" style="109" customWidth="1"/>
    <col min="5637" max="5637" width="5.5703125" style="109" customWidth="1"/>
    <col min="5638" max="5638" width="0.7109375" style="109" customWidth="1"/>
    <col min="5639" max="5639" width="11.7109375" style="109" customWidth="1"/>
    <col min="5640" max="5640" width="0.7109375" style="109" customWidth="1"/>
    <col min="5641" max="5641" width="11.7109375" style="109" customWidth="1"/>
    <col min="5642" max="5642" width="0.7109375" style="109" customWidth="1"/>
    <col min="5643" max="5643" width="11.7109375" style="109" customWidth="1"/>
    <col min="5644" max="5644" width="0.7109375" style="109" customWidth="1"/>
    <col min="5645" max="5645" width="11.7109375" style="109" customWidth="1"/>
    <col min="5646" max="5888" width="9.140625" style="109"/>
    <col min="5889" max="5891" width="1.140625" style="109" customWidth="1"/>
    <col min="5892" max="5892" width="38.7109375" style="109" customWidth="1"/>
    <col min="5893" max="5893" width="5.5703125" style="109" customWidth="1"/>
    <col min="5894" max="5894" width="0.7109375" style="109" customWidth="1"/>
    <col min="5895" max="5895" width="11.7109375" style="109" customWidth="1"/>
    <col min="5896" max="5896" width="0.7109375" style="109" customWidth="1"/>
    <col min="5897" max="5897" width="11.7109375" style="109" customWidth="1"/>
    <col min="5898" max="5898" width="0.7109375" style="109" customWidth="1"/>
    <col min="5899" max="5899" width="11.7109375" style="109" customWidth="1"/>
    <col min="5900" max="5900" width="0.7109375" style="109" customWidth="1"/>
    <col min="5901" max="5901" width="11.7109375" style="109" customWidth="1"/>
    <col min="5902" max="6144" width="9.140625" style="109"/>
    <col min="6145" max="6147" width="1.140625" style="109" customWidth="1"/>
    <col min="6148" max="6148" width="38.7109375" style="109" customWidth="1"/>
    <col min="6149" max="6149" width="5.5703125" style="109" customWidth="1"/>
    <col min="6150" max="6150" width="0.7109375" style="109" customWidth="1"/>
    <col min="6151" max="6151" width="11.7109375" style="109" customWidth="1"/>
    <col min="6152" max="6152" width="0.7109375" style="109" customWidth="1"/>
    <col min="6153" max="6153" width="11.7109375" style="109" customWidth="1"/>
    <col min="6154" max="6154" width="0.7109375" style="109" customWidth="1"/>
    <col min="6155" max="6155" width="11.7109375" style="109" customWidth="1"/>
    <col min="6156" max="6156" width="0.7109375" style="109" customWidth="1"/>
    <col min="6157" max="6157" width="11.7109375" style="109" customWidth="1"/>
    <col min="6158" max="6400" width="9.140625" style="109"/>
    <col min="6401" max="6403" width="1.140625" style="109" customWidth="1"/>
    <col min="6404" max="6404" width="38.7109375" style="109" customWidth="1"/>
    <col min="6405" max="6405" width="5.5703125" style="109" customWidth="1"/>
    <col min="6406" max="6406" width="0.7109375" style="109" customWidth="1"/>
    <col min="6407" max="6407" width="11.7109375" style="109" customWidth="1"/>
    <col min="6408" max="6408" width="0.7109375" style="109" customWidth="1"/>
    <col min="6409" max="6409" width="11.7109375" style="109" customWidth="1"/>
    <col min="6410" max="6410" width="0.7109375" style="109" customWidth="1"/>
    <col min="6411" max="6411" width="11.7109375" style="109" customWidth="1"/>
    <col min="6412" max="6412" width="0.7109375" style="109" customWidth="1"/>
    <col min="6413" max="6413" width="11.7109375" style="109" customWidth="1"/>
    <col min="6414" max="6656" width="9.140625" style="109"/>
    <col min="6657" max="6659" width="1.140625" style="109" customWidth="1"/>
    <col min="6660" max="6660" width="38.7109375" style="109" customWidth="1"/>
    <col min="6661" max="6661" width="5.5703125" style="109" customWidth="1"/>
    <col min="6662" max="6662" width="0.7109375" style="109" customWidth="1"/>
    <col min="6663" max="6663" width="11.7109375" style="109" customWidth="1"/>
    <col min="6664" max="6664" width="0.7109375" style="109" customWidth="1"/>
    <col min="6665" max="6665" width="11.7109375" style="109" customWidth="1"/>
    <col min="6666" max="6666" width="0.7109375" style="109" customWidth="1"/>
    <col min="6667" max="6667" width="11.7109375" style="109" customWidth="1"/>
    <col min="6668" max="6668" width="0.7109375" style="109" customWidth="1"/>
    <col min="6669" max="6669" width="11.7109375" style="109" customWidth="1"/>
    <col min="6670" max="6912" width="9.140625" style="109"/>
    <col min="6913" max="6915" width="1.140625" style="109" customWidth="1"/>
    <col min="6916" max="6916" width="38.7109375" style="109" customWidth="1"/>
    <col min="6917" max="6917" width="5.5703125" style="109" customWidth="1"/>
    <col min="6918" max="6918" width="0.7109375" style="109" customWidth="1"/>
    <col min="6919" max="6919" width="11.7109375" style="109" customWidth="1"/>
    <col min="6920" max="6920" width="0.7109375" style="109" customWidth="1"/>
    <col min="6921" max="6921" width="11.7109375" style="109" customWidth="1"/>
    <col min="6922" max="6922" width="0.7109375" style="109" customWidth="1"/>
    <col min="6923" max="6923" width="11.7109375" style="109" customWidth="1"/>
    <col min="6924" max="6924" width="0.7109375" style="109" customWidth="1"/>
    <col min="6925" max="6925" width="11.7109375" style="109" customWidth="1"/>
    <col min="6926" max="7168" width="9.140625" style="109"/>
    <col min="7169" max="7171" width="1.140625" style="109" customWidth="1"/>
    <col min="7172" max="7172" width="38.7109375" style="109" customWidth="1"/>
    <col min="7173" max="7173" width="5.5703125" style="109" customWidth="1"/>
    <col min="7174" max="7174" width="0.7109375" style="109" customWidth="1"/>
    <col min="7175" max="7175" width="11.7109375" style="109" customWidth="1"/>
    <col min="7176" max="7176" width="0.7109375" style="109" customWidth="1"/>
    <col min="7177" max="7177" width="11.7109375" style="109" customWidth="1"/>
    <col min="7178" max="7178" width="0.7109375" style="109" customWidth="1"/>
    <col min="7179" max="7179" width="11.7109375" style="109" customWidth="1"/>
    <col min="7180" max="7180" width="0.7109375" style="109" customWidth="1"/>
    <col min="7181" max="7181" width="11.7109375" style="109" customWidth="1"/>
    <col min="7182" max="7424" width="9.140625" style="109"/>
    <col min="7425" max="7427" width="1.140625" style="109" customWidth="1"/>
    <col min="7428" max="7428" width="38.7109375" style="109" customWidth="1"/>
    <col min="7429" max="7429" width="5.5703125" style="109" customWidth="1"/>
    <col min="7430" max="7430" width="0.7109375" style="109" customWidth="1"/>
    <col min="7431" max="7431" width="11.7109375" style="109" customWidth="1"/>
    <col min="7432" max="7432" width="0.7109375" style="109" customWidth="1"/>
    <col min="7433" max="7433" width="11.7109375" style="109" customWidth="1"/>
    <col min="7434" max="7434" width="0.7109375" style="109" customWidth="1"/>
    <col min="7435" max="7435" width="11.7109375" style="109" customWidth="1"/>
    <col min="7436" max="7436" width="0.7109375" style="109" customWidth="1"/>
    <col min="7437" max="7437" width="11.7109375" style="109" customWidth="1"/>
    <col min="7438" max="7680" width="9.140625" style="109"/>
    <col min="7681" max="7683" width="1.140625" style="109" customWidth="1"/>
    <col min="7684" max="7684" width="38.7109375" style="109" customWidth="1"/>
    <col min="7685" max="7685" width="5.5703125" style="109" customWidth="1"/>
    <col min="7686" max="7686" width="0.7109375" style="109" customWidth="1"/>
    <col min="7687" max="7687" width="11.7109375" style="109" customWidth="1"/>
    <col min="7688" max="7688" width="0.7109375" style="109" customWidth="1"/>
    <col min="7689" max="7689" width="11.7109375" style="109" customWidth="1"/>
    <col min="7690" max="7690" width="0.7109375" style="109" customWidth="1"/>
    <col min="7691" max="7691" width="11.7109375" style="109" customWidth="1"/>
    <col min="7692" max="7692" width="0.7109375" style="109" customWidth="1"/>
    <col min="7693" max="7693" width="11.7109375" style="109" customWidth="1"/>
    <col min="7694" max="7936" width="9.140625" style="109"/>
    <col min="7937" max="7939" width="1.140625" style="109" customWidth="1"/>
    <col min="7940" max="7940" width="38.7109375" style="109" customWidth="1"/>
    <col min="7941" max="7941" width="5.5703125" style="109" customWidth="1"/>
    <col min="7942" max="7942" width="0.7109375" style="109" customWidth="1"/>
    <col min="7943" max="7943" width="11.7109375" style="109" customWidth="1"/>
    <col min="7944" max="7944" width="0.7109375" style="109" customWidth="1"/>
    <col min="7945" max="7945" width="11.7109375" style="109" customWidth="1"/>
    <col min="7946" max="7946" width="0.7109375" style="109" customWidth="1"/>
    <col min="7947" max="7947" width="11.7109375" style="109" customWidth="1"/>
    <col min="7948" max="7948" width="0.7109375" style="109" customWidth="1"/>
    <col min="7949" max="7949" width="11.7109375" style="109" customWidth="1"/>
    <col min="7950" max="8192" width="9.140625" style="109"/>
    <col min="8193" max="8195" width="1.140625" style="109" customWidth="1"/>
    <col min="8196" max="8196" width="38.7109375" style="109" customWidth="1"/>
    <col min="8197" max="8197" width="5.5703125" style="109" customWidth="1"/>
    <col min="8198" max="8198" width="0.7109375" style="109" customWidth="1"/>
    <col min="8199" max="8199" width="11.7109375" style="109" customWidth="1"/>
    <col min="8200" max="8200" width="0.7109375" style="109" customWidth="1"/>
    <col min="8201" max="8201" width="11.7109375" style="109" customWidth="1"/>
    <col min="8202" max="8202" width="0.7109375" style="109" customWidth="1"/>
    <col min="8203" max="8203" width="11.7109375" style="109" customWidth="1"/>
    <col min="8204" max="8204" width="0.7109375" style="109" customWidth="1"/>
    <col min="8205" max="8205" width="11.7109375" style="109" customWidth="1"/>
    <col min="8206" max="8448" width="9.140625" style="109"/>
    <col min="8449" max="8451" width="1.140625" style="109" customWidth="1"/>
    <col min="8452" max="8452" width="38.7109375" style="109" customWidth="1"/>
    <col min="8453" max="8453" width="5.5703125" style="109" customWidth="1"/>
    <col min="8454" max="8454" width="0.7109375" style="109" customWidth="1"/>
    <col min="8455" max="8455" width="11.7109375" style="109" customWidth="1"/>
    <col min="8456" max="8456" width="0.7109375" style="109" customWidth="1"/>
    <col min="8457" max="8457" width="11.7109375" style="109" customWidth="1"/>
    <col min="8458" max="8458" width="0.7109375" style="109" customWidth="1"/>
    <col min="8459" max="8459" width="11.7109375" style="109" customWidth="1"/>
    <col min="8460" max="8460" width="0.7109375" style="109" customWidth="1"/>
    <col min="8461" max="8461" width="11.7109375" style="109" customWidth="1"/>
    <col min="8462" max="8704" width="9.140625" style="109"/>
    <col min="8705" max="8707" width="1.140625" style="109" customWidth="1"/>
    <col min="8708" max="8708" width="38.7109375" style="109" customWidth="1"/>
    <col min="8709" max="8709" width="5.5703125" style="109" customWidth="1"/>
    <col min="8710" max="8710" width="0.7109375" style="109" customWidth="1"/>
    <col min="8711" max="8711" width="11.7109375" style="109" customWidth="1"/>
    <col min="8712" max="8712" width="0.7109375" style="109" customWidth="1"/>
    <col min="8713" max="8713" width="11.7109375" style="109" customWidth="1"/>
    <col min="8714" max="8714" width="0.7109375" style="109" customWidth="1"/>
    <col min="8715" max="8715" width="11.7109375" style="109" customWidth="1"/>
    <col min="8716" max="8716" width="0.7109375" style="109" customWidth="1"/>
    <col min="8717" max="8717" width="11.7109375" style="109" customWidth="1"/>
    <col min="8718" max="8960" width="9.140625" style="109"/>
    <col min="8961" max="8963" width="1.140625" style="109" customWidth="1"/>
    <col min="8964" max="8964" width="38.7109375" style="109" customWidth="1"/>
    <col min="8965" max="8965" width="5.5703125" style="109" customWidth="1"/>
    <col min="8966" max="8966" width="0.7109375" style="109" customWidth="1"/>
    <col min="8967" max="8967" width="11.7109375" style="109" customWidth="1"/>
    <col min="8968" max="8968" width="0.7109375" style="109" customWidth="1"/>
    <col min="8969" max="8969" width="11.7109375" style="109" customWidth="1"/>
    <col min="8970" max="8970" width="0.7109375" style="109" customWidth="1"/>
    <col min="8971" max="8971" width="11.7109375" style="109" customWidth="1"/>
    <col min="8972" max="8972" width="0.7109375" style="109" customWidth="1"/>
    <col min="8973" max="8973" width="11.7109375" style="109" customWidth="1"/>
    <col min="8974" max="9216" width="9.140625" style="109"/>
    <col min="9217" max="9219" width="1.140625" style="109" customWidth="1"/>
    <col min="9220" max="9220" width="38.7109375" style="109" customWidth="1"/>
    <col min="9221" max="9221" width="5.5703125" style="109" customWidth="1"/>
    <col min="9222" max="9222" width="0.7109375" style="109" customWidth="1"/>
    <col min="9223" max="9223" width="11.7109375" style="109" customWidth="1"/>
    <col min="9224" max="9224" width="0.7109375" style="109" customWidth="1"/>
    <col min="9225" max="9225" width="11.7109375" style="109" customWidth="1"/>
    <col min="9226" max="9226" width="0.7109375" style="109" customWidth="1"/>
    <col min="9227" max="9227" width="11.7109375" style="109" customWidth="1"/>
    <col min="9228" max="9228" width="0.7109375" style="109" customWidth="1"/>
    <col min="9229" max="9229" width="11.7109375" style="109" customWidth="1"/>
    <col min="9230" max="9472" width="9.140625" style="109"/>
    <col min="9473" max="9475" width="1.140625" style="109" customWidth="1"/>
    <col min="9476" max="9476" width="38.7109375" style="109" customWidth="1"/>
    <col min="9477" max="9477" width="5.5703125" style="109" customWidth="1"/>
    <col min="9478" max="9478" width="0.7109375" style="109" customWidth="1"/>
    <col min="9479" max="9479" width="11.7109375" style="109" customWidth="1"/>
    <col min="9480" max="9480" width="0.7109375" style="109" customWidth="1"/>
    <col min="9481" max="9481" width="11.7109375" style="109" customWidth="1"/>
    <col min="9482" max="9482" width="0.7109375" style="109" customWidth="1"/>
    <col min="9483" max="9483" width="11.7109375" style="109" customWidth="1"/>
    <col min="9484" max="9484" width="0.7109375" style="109" customWidth="1"/>
    <col min="9485" max="9485" width="11.7109375" style="109" customWidth="1"/>
    <col min="9486" max="9728" width="9.140625" style="109"/>
    <col min="9729" max="9731" width="1.140625" style="109" customWidth="1"/>
    <col min="9732" max="9732" width="38.7109375" style="109" customWidth="1"/>
    <col min="9733" max="9733" width="5.5703125" style="109" customWidth="1"/>
    <col min="9734" max="9734" width="0.7109375" style="109" customWidth="1"/>
    <col min="9735" max="9735" width="11.7109375" style="109" customWidth="1"/>
    <col min="9736" max="9736" width="0.7109375" style="109" customWidth="1"/>
    <col min="9737" max="9737" width="11.7109375" style="109" customWidth="1"/>
    <col min="9738" max="9738" width="0.7109375" style="109" customWidth="1"/>
    <col min="9739" max="9739" width="11.7109375" style="109" customWidth="1"/>
    <col min="9740" max="9740" width="0.7109375" style="109" customWidth="1"/>
    <col min="9741" max="9741" width="11.7109375" style="109" customWidth="1"/>
    <col min="9742" max="9984" width="9.140625" style="109"/>
    <col min="9985" max="9987" width="1.140625" style="109" customWidth="1"/>
    <col min="9988" max="9988" width="38.7109375" style="109" customWidth="1"/>
    <col min="9989" max="9989" width="5.5703125" style="109" customWidth="1"/>
    <col min="9990" max="9990" width="0.7109375" style="109" customWidth="1"/>
    <col min="9991" max="9991" width="11.7109375" style="109" customWidth="1"/>
    <col min="9992" max="9992" width="0.7109375" style="109" customWidth="1"/>
    <col min="9993" max="9993" width="11.7109375" style="109" customWidth="1"/>
    <col min="9994" max="9994" width="0.7109375" style="109" customWidth="1"/>
    <col min="9995" max="9995" width="11.7109375" style="109" customWidth="1"/>
    <col min="9996" max="9996" width="0.7109375" style="109" customWidth="1"/>
    <col min="9997" max="9997" width="11.7109375" style="109" customWidth="1"/>
    <col min="9998" max="10240" width="9.140625" style="109"/>
    <col min="10241" max="10243" width="1.140625" style="109" customWidth="1"/>
    <col min="10244" max="10244" width="38.7109375" style="109" customWidth="1"/>
    <col min="10245" max="10245" width="5.5703125" style="109" customWidth="1"/>
    <col min="10246" max="10246" width="0.7109375" style="109" customWidth="1"/>
    <col min="10247" max="10247" width="11.7109375" style="109" customWidth="1"/>
    <col min="10248" max="10248" width="0.7109375" style="109" customWidth="1"/>
    <col min="10249" max="10249" width="11.7109375" style="109" customWidth="1"/>
    <col min="10250" max="10250" width="0.7109375" style="109" customWidth="1"/>
    <col min="10251" max="10251" width="11.7109375" style="109" customWidth="1"/>
    <col min="10252" max="10252" width="0.7109375" style="109" customWidth="1"/>
    <col min="10253" max="10253" width="11.7109375" style="109" customWidth="1"/>
    <col min="10254" max="10496" width="9.140625" style="109"/>
    <col min="10497" max="10499" width="1.140625" style="109" customWidth="1"/>
    <col min="10500" max="10500" width="38.7109375" style="109" customWidth="1"/>
    <col min="10501" max="10501" width="5.5703125" style="109" customWidth="1"/>
    <col min="10502" max="10502" width="0.7109375" style="109" customWidth="1"/>
    <col min="10503" max="10503" width="11.7109375" style="109" customWidth="1"/>
    <col min="10504" max="10504" width="0.7109375" style="109" customWidth="1"/>
    <col min="10505" max="10505" width="11.7109375" style="109" customWidth="1"/>
    <col min="10506" max="10506" width="0.7109375" style="109" customWidth="1"/>
    <col min="10507" max="10507" width="11.7109375" style="109" customWidth="1"/>
    <col min="10508" max="10508" width="0.7109375" style="109" customWidth="1"/>
    <col min="10509" max="10509" width="11.7109375" style="109" customWidth="1"/>
    <col min="10510" max="10752" width="9.140625" style="109"/>
    <col min="10753" max="10755" width="1.140625" style="109" customWidth="1"/>
    <col min="10756" max="10756" width="38.7109375" style="109" customWidth="1"/>
    <col min="10757" max="10757" width="5.5703125" style="109" customWidth="1"/>
    <col min="10758" max="10758" width="0.7109375" style="109" customWidth="1"/>
    <col min="10759" max="10759" width="11.7109375" style="109" customWidth="1"/>
    <col min="10760" max="10760" width="0.7109375" style="109" customWidth="1"/>
    <col min="10761" max="10761" width="11.7109375" style="109" customWidth="1"/>
    <col min="10762" max="10762" width="0.7109375" style="109" customWidth="1"/>
    <col min="10763" max="10763" width="11.7109375" style="109" customWidth="1"/>
    <col min="10764" max="10764" width="0.7109375" style="109" customWidth="1"/>
    <col min="10765" max="10765" width="11.7109375" style="109" customWidth="1"/>
    <col min="10766" max="11008" width="9.140625" style="109"/>
    <col min="11009" max="11011" width="1.140625" style="109" customWidth="1"/>
    <col min="11012" max="11012" width="38.7109375" style="109" customWidth="1"/>
    <col min="11013" max="11013" width="5.5703125" style="109" customWidth="1"/>
    <col min="11014" max="11014" width="0.7109375" style="109" customWidth="1"/>
    <col min="11015" max="11015" width="11.7109375" style="109" customWidth="1"/>
    <col min="11016" max="11016" width="0.7109375" style="109" customWidth="1"/>
    <col min="11017" max="11017" width="11.7109375" style="109" customWidth="1"/>
    <col min="11018" max="11018" width="0.7109375" style="109" customWidth="1"/>
    <col min="11019" max="11019" width="11.7109375" style="109" customWidth="1"/>
    <col min="11020" max="11020" width="0.7109375" style="109" customWidth="1"/>
    <col min="11021" max="11021" width="11.7109375" style="109" customWidth="1"/>
    <col min="11022" max="11264" width="9.140625" style="109"/>
    <col min="11265" max="11267" width="1.140625" style="109" customWidth="1"/>
    <col min="11268" max="11268" width="38.7109375" style="109" customWidth="1"/>
    <col min="11269" max="11269" width="5.5703125" style="109" customWidth="1"/>
    <col min="11270" max="11270" width="0.7109375" style="109" customWidth="1"/>
    <col min="11271" max="11271" width="11.7109375" style="109" customWidth="1"/>
    <col min="11272" max="11272" width="0.7109375" style="109" customWidth="1"/>
    <col min="11273" max="11273" width="11.7109375" style="109" customWidth="1"/>
    <col min="11274" max="11274" width="0.7109375" style="109" customWidth="1"/>
    <col min="11275" max="11275" width="11.7109375" style="109" customWidth="1"/>
    <col min="11276" max="11276" width="0.7109375" style="109" customWidth="1"/>
    <col min="11277" max="11277" width="11.7109375" style="109" customWidth="1"/>
    <col min="11278" max="11520" width="9.140625" style="109"/>
    <col min="11521" max="11523" width="1.140625" style="109" customWidth="1"/>
    <col min="11524" max="11524" width="38.7109375" style="109" customWidth="1"/>
    <col min="11525" max="11525" width="5.5703125" style="109" customWidth="1"/>
    <col min="11526" max="11526" width="0.7109375" style="109" customWidth="1"/>
    <col min="11527" max="11527" width="11.7109375" style="109" customWidth="1"/>
    <col min="11528" max="11528" width="0.7109375" style="109" customWidth="1"/>
    <col min="11529" max="11529" width="11.7109375" style="109" customWidth="1"/>
    <col min="11530" max="11530" width="0.7109375" style="109" customWidth="1"/>
    <col min="11531" max="11531" width="11.7109375" style="109" customWidth="1"/>
    <col min="11532" max="11532" width="0.7109375" style="109" customWidth="1"/>
    <col min="11533" max="11533" width="11.7109375" style="109" customWidth="1"/>
    <col min="11534" max="11776" width="9.140625" style="109"/>
    <col min="11777" max="11779" width="1.140625" style="109" customWidth="1"/>
    <col min="11780" max="11780" width="38.7109375" style="109" customWidth="1"/>
    <col min="11781" max="11781" width="5.5703125" style="109" customWidth="1"/>
    <col min="11782" max="11782" width="0.7109375" style="109" customWidth="1"/>
    <col min="11783" max="11783" width="11.7109375" style="109" customWidth="1"/>
    <col min="11784" max="11784" width="0.7109375" style="109" customWidth="1"/>
    <col min="11785" max="11785" width="11.7109375" style="109" customWidth="1"/>
    <col min="11786" max="11786" width="0.7109375" style="109" customWidth="1"/>
    <col min="11787" max="11787" width="11.7109375" style="109" customWidth="1"/>
    <col min="11788" max="11788" width="0.7109375" style="109" customWidth="1"/>
    <col min="11789" max="11789" width="11.7109375" style="109" customWidth="1"/>
    <col min="11790" max="12032" width="9.140625" style="109"/>
    <col min="12033" max="12035" width="1.140625" style="109" customWidth="1"/>
    <col min="12036" max="12036" width="38.7109375" style="109" customWidth="1"/>
    <col min="12037" max="12037" width="5.5703125" style="109" customWidth="1"/>
    <col min="12038" max="12038" width="0.7109375" style="109" customWidth="1"/>
    <col min="12039" max="12039" width="11.7109375" style="109" customWidth="1"/>
    <col min="12040" max="12040" width="0.7109375" style="109" customWidth="1"/>
    <col min="12041" max="12041" width="11.7109375" style="109" customWidth="1"/>
    <col min="12042" max="12042" width="0.7109375" style="109" customWidth="1"/>
    <col min="12043" max="12043" width="11.7109375" style="109" customWidth="1"/>
    <col min="12044" max="12044" width="0.7109375" style="109" customWidth="1"/>
    <col min="12045" max="12045" width="11.7109375" style="109" customWidth="1"/>
    <col min="12046" max="12288" width="9.140625" style="109"/>
    <col min="12289" max="12291" width="1.140625" style="109" customWidth="1"/>
    <col min="12292" max="12292" width="38.7109375" style="109" customWidth="1"/>
    <col min="12293" max="12293" width="5.5703125" style="109" customWidth="1"/>
    <col min="12294" max="12294" width="0.7109375" style="109" customWidth="1"/>
    <col min="12295" max="12295" width="11.7109375" style="109" customWidth="1"/>
    <col min="12296" max="12296" width="0.7109375" style="109" customWidth="1"/>
    <col min="12297" max="12297" width="11.7109375" style="109" customWidth="1"/>
    <col min="12298" max="12298" width="0.7109375" style="109" customWidth="1"/>
    <col min="12299" max="12299" width="11.7109375" style="109" customWidth="1"/>
    <col min="12300" max="12300" width="0.7109375" style="109" customWidth="1"/>
    <col min="12301" max="12301" width="11.7109375" style="109" customWidth="1"/>
    <col min="12302" max="12544" width="9.140625" style="109"/>
    <col min="12545" max="12547" width="1.140625" style="109" customWidth="1"/>
    <col min="12548" max="12548" width="38.7109375" style="109" customWidth="1"/>
    <col min="12549" max="12549" width="5.5703125" style="109" customWidth="1"/>
    <col min="12550" max="12550" width="0.7109375" style="109" customWidth="1"/>
    <col min="12551" max="12551" width="11.7109375" style="109" customWidth="1"/>
    <col min="12552" max="12552" width="0.7109375" style="109" customWidth="1"/>
    <col min="12553" max="12553" width="11.7109375" style="109" customWidth="1"/>
    <col min="12554" max="12554" width="0.7109375" style="109" customWidth="1"/>
    <col min="12555" max="12555" width="11.7109375" style="109" customWidth="1"/>
    <col min="12556" max="12556" width="0.7109375" style="109" customWidth="1"/>
    <col min="12557" max="12557" width="11.7109375" style="109" customWidth="1"/>
    <col min="12558" max="12800" width="9.140625" style="109"/>
    <col min="12801" max="12803" width="1.140625" style="109" customWidth="1"/>
    <col min="12804" max="12804" width="38.7109375" style="109" customWidth="1"/>
    <col min="12805" max="12805" width="5.5703125" style="109" customWidth="1"/>
    <col min="12806" max="12806" width="0.7109375" style="109" customWidth="1"/>
    <col min="12807" max="12807" width="11.7109375" style="109" customWidth="1"/>
    <col min="12808" max="12808" width="0.7109375" style="109" customWidth="1"/>
    <col min="12809" max="12809" width="11.7109375" style="109" customWidth="1"/>
    <col min="12810" max="12810" width="0.7109375" style="109" customWidth="1"/>
    <col min="12811" max="12811" width="11.7109375" style="109" customWidth="1"/>
    <col min="12812" max="12812" width="0.7109375" style="109" customWidth="1"/>
    <col min="12813" max="12813" width="11.7109375" style="109" customWidth="1"/>
    <col min="12814" max="13056" width="9.140625" style="109"/>
    <col min="13057" max="13059" width="1.140625" style="109" customWidth="1"/>
    <col min="13060" max="13060" width="38.7109375" style="109" customWidth="1"/>
    <col min="13061" max="13061" width="5.5703125" style="109" customWidth="1"/>
    <col min="13062" max="13062" width="0.7109375" style="109" customWidth="1"/>
    <col min="13063" max="13063" width="11.7109375" style="109" customWidth="1"/>
    <col min="13064" max="13064" width="0.7109375" style="109" customWidth="1"/>
    <col min="13065" max="13065" width="11.7109375" style="109" customWidth="1"/>
    <col min="13066" max="13066" width="0.7109375" style="109" customWidth="1"/>
    <col min="13067" max="13067" width="11.7109375" style="109" customWidth="1"/>
    <col min="13068" max="13068" width="0.7109375" style="109" customWidth="1"/>
    <col min="13069" max="13069" width="11.7109375" style="109" customWidth="1"/>
    <col min="13070" max="13312" width="9.140625" style="109"/>
    <col min="13313" max="13315" width="1.140625" style="109" customWidth="1"/>
    <col min="13316" max="13316" width="38.7109375" style="109" customWidth="1"/>
    <col min="13317" max="13317" width="5.5703125" style="109" customWidth="1"/>
    <col min="13318" max="13318" width="0.7109375" style="109" customWidth="1"/>
    <col min="13319" max="13319" width="11.7109375" style="109" customWidth="1"/>
    <col min="13320" max="13320" width="0.7109375" style="109" customWidth="1"/>
    <col min="13321" max="13321" width="11.7109375" style="109" customWidth="1"/>
    <col min="13322" max="13322" width="0.7109375" style="109" customWidth="1"/>
    <col min="13323" max="13323" width="11.7109375" style="109" customWidth="1"/>
    <col min="13324" max="13324" width="0.7109375" style="109" customWidth="1"/>
    <col min="13325" max="13325" width="11.7109375" style="109" customWidth="1"/>
    <col min="13326" max="13568" width="9.140625" style="109"/>
    <col min="13569" max="13571" width="1.140625" style="109" customWidth="1"/>
    <col min="13572" max="13572" width="38.7109375" style="109" customWidth="1"/>
    <col min="13573" max="13573" width="5.5703125" style="109" customWidth="1"/>
    <col min="13574" max="13574" width="0.7109375" style="109" customWidth="1"/>
    <col min="13575" max="13575" width="11.7109375" style="109" customWidth="1"/>
    <col min="13576" max="13576" width="0.7109375" style="109" customWidth="1"/>
    <col min="13577" max="13577" width="11.7109375" style="109" customWidth="1"/>
    <col min="13578" max="13578" width="0.7109375" style="109" customWidth="1"/>
    <col min="13579" max="13579" width="11.7109375" style="109" customWidth="1"/>
    <col min="13580" max="13580" width="0.7109375" style="109" customWidth="1"/>
    <col min="13581" max="13581" width="11.7109375" style="109" customWidth="1"/>
    <col min="13582" max="13824" width="9.140625" style="109"/>
    <col min="13825" max="13827" width="1.140625" style="109" customWidth="1"/>
    <col min="13828" max="13828" width="38.7109375" style="109" customWidth="1"/>
    <col min="13829" max="13829" width="5.5703125" style="109" customWidth="1"/>
    <col min="13830" max="13830" width="0.7109375" style="109" customWidth="1"/>
    <col min="13831" max="13831" width="11.7109375" style="109" customWidth="1"/>
    <col min="13832" max="13832" width="0.7109375" style="109" customWidth="1"/>
    <col min="13833" max="13833" width="11.7109375" style="109" customWidth="1"/>
    <col min="13834" max="13834" width="0.7109375" style="109" customWidth="1"/>
    <col min="13835" max="13835" width="11.7109375" style="109" customWidth="1"/>
    <col min="13836" max="13836" width="0.7109375" style="109" customWidth="1"/>
    <col min="13837" max="13837" width="11.7109375" style="109" customWidth="1"/>
    <col min="13838" max="14080" width="9.140625" style="109"/>
    <col min="14081" max="14083" width="1.140625" style="109" customWidth="1"/>
    <col min="14084" max="14084" width="38.7109375" style="109" customWidth="1"/>
    <col min="14085" max="14085" width="5.5703125" style="109" customWidth="1"/>
    <col min="14086" max="14086" width="0.7109375" style="109" customWidth="1"/>
    <col min="14087" max="14087" width="11.7109375" style="109" customWidth="1"/>
    <col min="14088" max="14088" width="0.7109375" style="109" customWidth="1"/>
    <col min="14089" max="14089" width="11.7109375" style="109" customWidth="1"/>
    <col min="14090" max="14090" width="0.7109375" style="109" customWidth="1"/>
    <col min="14091" max="14091" width="11.7109375" style="109" customWidth="1"/>
    <col min="14092" max="14092" width="0.7109375" style="109" customWidth="1"/>
    <col min="14093" max="14093" width="11.7109375" style="109" customWidth="1"/>
    <col min="14094" max="14336" width="9.140625" style="109"/>
    <col min="14337" max="14339" width="1.140625" style="109" customWidth="1"/>
    <col min="14340" max="14340" width="38.7109375" style="109" customWidth="1"/>
    <col min="14341" max="14341" width="5.5703125" style="109" customWidth="1"/>
    <col min="14342" max="14342" width="0.7109375" style="109" customWidth="1"/>
    <col min="14343" max="14343" width="11.7109375" style="109" customWidth="1"/>
    <col min="14344" max="14344" width="0.7109375" style="109" customWidth="1"/>
    <col min="14345" max="14345" width="11.7109375" style="109" customWidth="1"/>
    <col min="14346" max="14346" width="0.7109375" style="109" customWidth="1"/>
    <col min="14347" max="14347" width="11.7109375" style="109" customWidth="1"/>
    <col min="14348" max="14348" width="0.7109375" style="109" customWidth="1"/>
    <col min="14349" max="14349" width="11.7109375" style="109" customWidth="1"/>
    <col min="14350" max="14592" width="9.140625" style="109"/>
    <col min="14593" max="14595" width="1.140625" style="109" customWidth="1"/>
    <col min="14596" max="14596" width="38.7109375" style="109" customWidth="1"/>
    <col min="14597" max="14597" width="5.5703125" style="109" customWidth="1"/>
    <col min="14598" max="14598" width="0.7109375" style="109" customWidth="1"/>
    <col min="14599" max="14599" width="11.7109375" style="109" customWidth="1"/>
    <col min="14600" max="14600" width="0.7109375" style="109" customWidth="1"/>
    <col min="14601" max="14601" width="11.7109375" style="109" customWidth="1"/>
    <col min="14602" max="14602" width="0.7109375" style="109" customWidth="1"/>
    <col min="14603" max="14603" width="11.7109375" style="109" customWidth="1"/>
    <col min="14604" max="14604" width="0.7109375" style="109" customWidth="1"/>
    <col min="14605" max="14605" width="11.7109375" style="109" customWidth="1"/>
    <col min="14606" max="14848" width="9.140625" style="109"/>
    <col min="14849" max="14851" width="1.140625" style="109" customWidth="1"/>
    <col min="14852" max="14852" width="38.7109375" style="109" customWidth="1"/>
    <col min="14853" max="14853" width="5.5703125" style="109" customWidth="1"/>
    <col min="14854" max="14854" width="0.7109375" style="109" customWidth="1"/>
    <col min="14855" max="14855" width="11.7109375" style="109" customWidth="1"/>
    <col min="14856" max="14856" width="0.7109375" style="109" customWidth="1"/>
    <col min="14857" max="14857" width="11.7109375" style="109" customWidth="1"/>
    <col min="14858" max="14858" width="0.7109375" style="109" customWidth="1"/>
    <col min="14859" max="14859" width="11.7109375" style="109" customWidth="1"/>
    <col min="14860" max="14860" width="0.7109375" style="109" customWidth="1"/>
    <col min="14861" max="14861" width="11.7109375" style="109" customWidth="1"/>
    <col min="14862" max="15104" width="9.140625" style="109"/>
    <col min="15105" max="15107" width="1.140625" style="109" customWidth="1"/>
    <col min="15108" max="15108" width="38.7109375" style="109" customWidth="1"/>
    <col min="15109" max="15109" width="5.5703125" style="109" customWidth="1"/>
    <col min="15110" max="15110" width="0.7109375" style="109" customWidth="1"/>
    <col min="15111" max="15111" width="11.7109375" style="109" customWidth="1"/>
    <col min="15112" max="15112" width="0.7109375" style="109" customWidth="1"/>
    <col min="15113" max="15113" width="11.7109375" style="109" customWidth="1"/>
    <col min="15114" max="15114" width="0.7109375" style="109" customWidth="1"/>
    <col min="15115" max="15115" width="11.7109375" style="109" customWidth="1"/>
    <col min="15116" max="15116" width="0.7109375" style="109" customWidth="1"/>
    <col min="15117" max="15117" width="11.7109375" style="109" customWidth="1"/>
    <col min="15118" max="15360" width="9.140625" style="109"/>
    <col min="15361" max="15363" width="1.140625" style="109" customWidth="1"/>
    <col min="15364" max="15364" width="38.7109375" style="109" customWidth="1"/>
    <col min="15365" max="15365" width="5.5703125" style="109" customWidth="1"/>
    <col min="15366" max="15366" width="0.7109375" style="109" customWidth="1"/>
    <col min="15367" max="15367" width="11.7109375" style="109" customWidth="1"/>
    <col min="15368" max="15368" width="0.7109375" style="109" customWidth="1"/>
    <col min="15369" max="15369" width="11.7109375" style="109" customWidth="1"/>
    <col min="15370" max="15370" width="0.7109375" style="109" customWidth="1"/>
    <col min="15371" max="15371" width="11.7109375" style="109" customWidth="1"/>
    <col min="15372" max="15372" width="0.7109375" style="109" customWidth="1"/>
    <col min="15373" max="15373" width="11.7109375" style="109" customWidth="1"/>
    <col min="15374" max="15616" width="9.140625" style="109"/>
    <col min="15617" max="15619" width="1.140625" style="109" customWidth="1"/>
    <col min="15620" max="15620" width="38.7109375" style="109" customWidth="1"/>
    <col min="15621" max="15621" width="5.5703125" style="109" customWidth="1"/>
    <col min="15622" max="15622" width="0.7109375" style="109" customWidth="1"/>
    <col min="15623" max="15623" width="11.7109375" style="109" customWidth="1"/>
    <col min="15624" max="15624" width="0.7109375" style="109" customWidth="1"/>
    <col min="15625" max="15625" width="11.7109375" style="109" customWidth="1"/>
    <col min="15626" max="15626" width="0.7109375" style="109" customWidth="1"/>
    <col min="15627" max="15627" width="11.7109375" style="109" customWidth="1"/>
    <col min="15628" max="15628" width="0.7109375" style="109" customWidth="1"/>
    <col min="15629" max="15629" width="11.7109375" style="109" customWidth="1"/>
    <col min="15630" max="15872" width="9.140625" style="109"/>
    <col min="15873" max="15875" width="1.140625" style="109" customWidth="1"/>
    <col min="15876" max="15876" width="38.7109375" style="109" customWidth="1"/>
    <col min="15877" max="15877" width="5.5703125" style="109" customWidth="1"/>
    <col min="15878" max="15878" width="0.7109375" style="109" customWidth="1"/>
    <col min="15879" max="15879" width="11.7109375" style="109" customWidth="1"/>
    <col min="15880" max="15880" width="0.7109375" style="109" customWidth="1"/>
    <col min="15881" max="15881" width="11.7109375" style="109" customWidth="1"/>
    <col min="15882" max="15882" width="0.7109375" style="109" customWidth="1"/>
    <col min="15883" max="15883" width="11.7109375" style="109" customWidth="1"/>
    <col min="15884" max="15884" width="0.7109375" style="109" customWidth="1"/>
    <col min="15885" max="15885" width="11.7109375" style="109" customWidth="1"/>
    <col min="15886" max="16128" width="9.140625" style="109"/>
    <col min="16129" max="16131" width="1.140625" style="109" customWidth="1"/>
    <col min="16132" max="16132" width="38.7109375" style="109" customWidth="1"/>
    <col min="16133" max="16133" width="5.5703125" style="109" customWidth="1"/>
    <col min="16134" max="16134" width="0.7109375" style="109" customWidth="1"/>
    <col min="16135" max="16135" width="11.7109375" style="109" customWidth="1"/>
    <col min="16136" max="16136" width="0.7109375" style="109" customWidth="1"/>
    <col min="16137" max="16137" width="11.7109375" style="109" customWidth="1"/>
    <col min="16138" max="16138" width="0.7109375" style="109" customWidth="1"/>
    <col min="16139" max="16139" width="11.7109375" style="109" customWidth="1"/>
    <col min="16140" max="16140" width="0.7109375" style="109" customWidth="1"/>
    <col min="16141" max="16141" width="11.7109375" style="109" customWidth="1"/>
    <col min="16142" max="16384" width="9.140625" style="109"/>
  </cols>
  <sheetData>
    <row r="1" spans="1:15" ht="16.5" customHeight="1" x14ac:dyDescent="0.5">
      <c r="A1" s="93" t="s">
        <v>19</v>
      </c>
    </row>
    <row r="2" spans="1:15" ht="16.5" customHeight="1" x14ac:dyDescent="0.5">
      <c r="A2" s="93" t="s">
        <v>149</v>
      </c>
    </row>
    <row r="3" spans="1:15" ht="16.5" customHeight="1" x14ac:dyDescent="0.5">
      <c r="A3" s="94" t="str">
        <f>'6 -7 6-month)'!A58</f>
        <v>For the six-month period ended 30 June 2020</v>
      </c>
      <c r="B3" s="118"/>
      <c r="C3" s="118"/>
      <c r="D3" s="118"/>
      <c r="E3" s="119"/>
      <c r="F3" s="114"/>
      <c r="G3" s="118"/>
      <c r="H3" s="118"/>
      <c r="I3" s="118"/>
      <c r="J3" s="118"/>
      <c r="K3" s="114"/>
      <c r="L3" s="114"/>
      <c r="M3" s="114"/>
    </row>
    <row r="4" spans="1:15" ht="15" customHeight="1" x14ac:dyDescent="0.5">
      <c r="A4" s="93"/>
    </row>
    <row r="5" spans="1:15" ht="15" customHeight="1" x14ac:dyDescent="0.5"/>
    <row r="6" spans="1:15" ht="16.5" customHeight="1" x14ac:dyDescent="0.5">
      <c r="G6" s="202" t="s">
        <v>60</v>
      </c>
      <c r="H6" s="202"/>
      <c r="I6" s="202"/>
      <c r="K6" s="202" t="s">
        <v>121</v>
      </c>
      <c r="L6" s="202"/>
      <c r="M6" s="202"/>
    </row>
    <row r="7" spans="1:15" ht="16.5" customHeight="1" x14ac:dyDescent="0.5">
      <c r="F7" s="110"/>
      <c r="G7" s="201" t="s">
        <v>120</v>
      </c>
      <c r="H7" s="201"/>
      <c r="I7" s="201"/>
      <c r="J7" s="92"/>
      <c r="K7" s="201" t="s">
        <v>120</v>
      </c>
      <c r="L7" s="201"/>
      <c r="M7" s="201"/>
    </row>
    <row r="8" spans="1:15" ht="16.5" customHeight="1" x14ac:dyDescent="0.5">
      <c r="F8" s="110"/>
      <c r="G8" s="98" t="s">
        <v>50</v>
      </c>
      <c r="H8" s="99"/>
      <c r="I8" s="98" t="s">
        <v>50</v>
      </c>
      <c r="J8" s="92"/>
      <c r="K8" s="98" t="s">
        <v>50</v>
      </c>
      <c r="L8" s="99"/>
      <c r="M8" s="98" t="s">
        <v>50</v>
      </c>
    </row>
    <row r="9" spans="1:15" ht="16.5" customHeight="1" x14ac:dyDescent="0.5">
      <c r="F9" s="110"/>
      <c r="G9" s="100" t="s">
        <v>164</v>
      </c>
      <c r="H9" s="99"/>
      <c r="I9" s="100" t="s">
        <v>164</v>
      </c>
      <c r="J9" s="92"/>
      <c r="K9" s="100" t="s">
        <v>164</v>
      </c>
      <c r="L9" s="99"/>
      <c r="M9" s="100" t="s">
        <v>164</v>
      </c>
    </row>
    <row r="10" spans="1:15" ht="16.5" customHeight="1" x14ac:dyDescent="0.5">
      <c r="F10" s="92"/>
      <c r="G10" s="100" t="s">
        <v>154</v>
      </c>
      <c r="H10" s="92"/>
      <c r="I10" s="138" t="s">
        <v>136</v>
      </c>
      <c r="J10" s="92"/>
      <c r="K10" s="100" t="s">
        <v>154</v>
      </c>
      <c r="L10" s="92"/>
      <c r="M10" s="138" t="s">
        <v>136</v>
      </c>
    </row>
    <row r="11" spans="1:15" ht="16.5" customHeight="1" x14ac:dyDescent="0.5">
      <c r="E11" s="125" t="s">
        <v>0</v>
      </c>
      <c r="F11" s="99"/>
      <c r="G11" s="102" t="s">
        <v>100</v>
      </c>
      <c r="H11" s="99"/>
      <c r="I11" s="139" t="s">
        <v>100</v>
      </c>
      <c r="J11" s="99"/>
      <c r="K11" s="102" t="s">
        <v>100</v>
      </c>
      <c r="L11" s="99"/>
      <c r="M11" s="139" t="s">
        <v>100</v>
      </c>
    </row>
    <row r="12" spans="1:15" ht="16.5" customHeight="1" x14ac:dyDescent="0.5">
      <c r="G12" s="79"/>
      <c r="H12" s="126"/>
      <c r="I12" s="16"/>
      <c r="J12" s="126"/>
      <c r="K12" s="69"/>
      <c r="L12" s="112"/>
      <c r="M12" s="17"/>
      <c r="O12" s="93"/>
    </row>
    <row r="13" spans="1:15" ht="16.5" customHeight="1" x14ac:dyDescent="0.5">
      <c r="A13" s="93" t="s">
        <v>32</v>
      </c>
      <c r="G13" s="79"/>
      <c r="H13" s="126"/>
      <c r="I13" s="16"/>
      <c r="J13" s="126"/>
      <c r="K13" s="69"/>
      <c r="L13" s="112"/>
      <c r="M13" s="17"/>
    </row>
    <row r="14" spans="1:15" ht="16.5" customHeight="1" x14ac:dyDescent="0.5">
      <c r="A14" s="109" t="s">
        <v>49</v>
      </c>
      <c r="G14" s="79">
        <f>'6 -7 6-month)'!G27</f>
        <v>331987</v>
      </c>
      <c r="H14" s="126"/>
      <c r="I14" s="16">
        <v>341239</v>
      </c>
      <c r="J14" s="126"/>
      <c r="K14" s="79">
        <f>'6 -7 6-month)'!K27</f>
        <v>312193</v>
      </c>
      <c r="L14" s="126"/>
      <c r="M14" s="16">
        <v>324630</v>
      </c>
    </row>
    <row r="15" spans="1:15" ht="16.5" customHeight="1" x14ac:dyDescent="0.5">
      <c r="A15" s="109" t="s">
        <v>103</v>
      </c>
      <c r="G15" s="80"/>
      <c r="H15" s="126"/>
      <c r="I15" s="18"/>
      <c r="J15" s="126"/>
      <c r="K15" s="69"/>
      <c r="L15" s="112"/>
      <c r="M15" s="17"/>
    </row>
    <row r="16" spans="1:15" ht="16.5" customHeight="1" x14ac:dyDescent="0.5">
      <c r="B16" s="109" t="s">
        <v>209</v>
      </c>
      <c r="G16" s="80"/>
      <c r="H16" s="126"/>
      <c r="I16" s="18"/>
      <c r="J16" s="126"/>
      <c r="K16" s="69"/>
      <c r="L16" s="112"/>
      <c r="M16" s="17"/>
    </row>
    <row r="17" spans="1:16" ht="16.5" customHeight="1" x14ac:dyDescent="0.2">
      <c r="B17" s="109" t="s">
        <v>116</v>
      </c>
      <c r="C17" s="109" t="s">
        <v>117</v>
      </c>
      <c r="G17" s="80">
        <v>2535</v>
      </c>
      <c r="H17" s="126"/>
      <c r="I17" s="18">
        <v>13674</v>
      </c>
      <c r="J17" s="126"/>
      <c r="K17" s="69">
        <v>2535</v>
      </c>
      <c r="L17" s="112"/>
      <c r="M17" s="17">
        <v>13674</v>
      </c>
      <c r="O17" s="198"/>
    </row>
    <row r="18" spans="1:16" ht="16.5" customHeight="1" x14ac:dyDescent="0.5">
      <c r="B18" s="109" t="s">
        <v>205</v>
      </c>
      <c r="G18" s="80">
        <v>256</v>
      </c>
      <c r="H18" s="126"/>
      <c r="I18" s="18" t="s">
        <v>152</v>
      </c>
      <c r="J18" s="126"/>
      <c r="K18" s="69">
        <v>256</v>
      </c>
      <c r="L18" s="112"/>
      <c r="M18" s="17" t="s">
        <v>152</v>
      </c>
    </row>
    <row r="19" spans="1:16" ht="16.5" customHeight="1" x14ac:dyDescent="0.5">
      <c r="B19" s="109" t="s">
        <v>217</v>
      </c>
      <c r="E19" s="110">
        <v>10</v>
      </c>
      <c r="G19" s="80">
        <v>1752</v>
      </c>
      <c r="H19" s="126"/>
      <c r="I19" s="18">
        <v>0</v>
      </c>
      <c r="J19" s="126"/>
      <c r="K19" s="69">
        <v>0</v>
      </c>
      <c r="L19" s="112"/>
      <c r="M19" s="17">
        <v>0</v>
      </c>
    </row>
    <row r="20" spans="1:16" ht="16.5" customHeight="1" x14ac:dyDescent="0.5">
      <c r="B20" s="109" t="s">
        <v>145</v>
      </c>
      <c r="E20" s="128" t="s">
        <v>206</v>
      </c>
      <c r="G20" s="79">
        <v>105476</v>
      </c>
      <c r="H20" s="126"/>
      <c r="I20" s="16">
        <v>99964</v>
      </c>
      <c r="J20" s="126"/>
      <c r="K20" s="79">
        <v>94581</v>
      </c>
      <c r="L20" s="126"/>
      <c r="M20" s="16">
        <v>89416</v>
      </c>
    </row>
    <row r="21" spans="1:16" ht="16.5" customHeight="1" x14ac:dyDescent="0.5">
      <c r="B21" s="109" t="s">
        <v>210</v>
      </c>
      <c r="G21" s="80"/>
      <c r="H21" s="126"/>
      <c r="I21" s="18"/>
      <c r="J21" s="126"/>
      <c r="K21" s="69"/>
      <c r="L21" s="112"/>
      <c r="M21" s="17"/>
    </row>
    <row r="22" spans="1:16" ht="16.5" customHeight="1" x14ac:dyDescent="0.5">
      <c r="C22" s="109" t="s">
        <v>87</v>
      </c>
      <c r="G22" s="80">
        <v>-3532</v>
      </c>
      <c r="H22" s="126"/>
      <c r="I22" s="18">
        <v>-1489</v>
      </c>
      <c r="J22" s="126"/>
      <c r="K22" s="69">
        <v>-3532</v>
      </c>
      <c r="L22" s="112"/>
      <c r="M22" s="17">
        <v>-1489</v>
      </c>
    </row>
    <row r="23" spans="1:16" ht="16.5" customHeight="1" x14ac:dyDescent="0.5">
      <c r="B23" s="109" t="s">
        <v>207</v>
      </c>
      <c r="G23" s="80">
        <v>-1241</v>
      </c>
      <c r="H23" s="126"/>
      <c r="I23" s="18">
        <v>7605</v>
      </c>
      <c r="J23" s="126"/>
      <c r="K23" s="69">
        <v>-4721</v>
      </c>
      <c r="L23" s="112"/>
      <c r="M23" s="17">
        <v>5988</v>
      </c>
    </row>
    <row r="24" spans="1:16" ht="16.5" customHeight="1" x14ac:dyDescent="0.5">
      <c r="B24" s="109" t="s">
        <v>101</v>
      </c>
      <c r="G24" s="69" t="s">
        <v>152</v>
      </c>
      <c r="H24" s="126"/>
      <c r="I24" s="16">
        <v>212</v>
      </c>
      <c r="J24" s="126"/>
      <c r="K24" s="69" t="s">
        <v>152</v>
      </c>
      <c r="L24" s="112"/>
      <c r="M24" s="17" t="s">
        <v>152</v>
      </c>
    </row>
    <row r="25" spans="1:16" ht="16.5" customHeight="1" x14ac:dyDescent="0.5">
      <c r="B25" s="109" t="s">
        <v>102</v>
      </c>
      <c r="G25" s="79">
        <v>9208</v>
      </c>
      <c r="H25" s="126"/>
      <c r="I25" s="16">
        <v>6967</v>
      </c>
      <c r="J25" s="126"/>
      <c r="K25" s="69">
        <v>9208</v>
      </c>
      <c r="L25" s="112"/>
      <c r="M25" s="17">
        <v>6967</v>
      </c>
    </row>
    <row r="26" spans="1:16" ht="16.5" customHeight="1" x14ac:dyDescent="0.5">
      <c r="B26" s="109" t="s">
        <v>38</v>
      </c>
      <c r="G26" s="80">
        <v>-1573</v>
      </c>
      <c r="H26" s="126"/>
      <c r="I26" s="18">
        <v>-2927</v>
      </c>
      <c r="J26" s="126"/>
      <c r="K26" s="69">
        <v>-2786</v>
      </c>
      <c r="L26" s="112"/>
      <c r="M26" s="17">
        <v>-2907</v>
      </c>
    </row>
    <row r="27" spans="1:16" ht="16.5" customHeight="1" x14ac:dyDescent="0.5">
      <c r="B27" s="109" t="s">
        <v>95</v>
      </c>
      <c r="G27" s="81">
        <v>7</v>
      </c>
      <c r="H27" s="126"/>
      <c r="I27" s="20">
        <v>4288</v>
      </c>
      <c r="J27" s="126"/>
      <c r="K27" s="87">
        <v>0</v>
      </c>
      <c r="L27" s="112"/>
      <c r="M27" s="21" t="s">
        <v>152</v>
      </c>
    </row>
    <row r="28" spans="1:16" ht="12.6" customHeight="1" x14ac:dyDescent="0.5">
      <c r="G28" s="79"/>
      <c r="H28" s="126"/>
      <c r="I28" s="16"/>
      <c r="J28" s="126"/>
      <c r="K28" s="69"/>
      <c r="L28" s="112"/>
      <c r="M28" s="17"/>
    </row>
    <row r="29" spans="1:16" ht="16.5" customHeight="1" x14ac:dyDescent="0.5">
      <c r="A29" s="109" t="s">
        <v>115</v>
      </c>
      <c r="G29" s="69">
        <f>SUM(G14:G27)</f>
        <v>444875</v>
      </c>
      <c r="H29" s="126"/>
      <c r="I29" s="17">
        <f>SUM(I14:I27)</f>
        <v>469533</v>
      </c>
      <c r="J29" s="126"/>
      <c r="K29" s="69">
        <f>SUM(K14:K27)</f>
        <v>407734</v>
      </c>
      <c r="L29" s="112"/>
      <c r="M29" s="17">
        <f>SUM(M14:M27)</f>
        <v>436279</v>
      </c>
    </row>
    <row r="30" spans="1:16" ht="16.5" customHeight="1" x14ac:dyDescent="0.5">
      <c r="B30" s="109" t="s">
        <v>104</v>
      </c>
      <c r="G30" s="69"/>
      <c r="H30" s="126"/>
      <c r="I30" s="17"/>
      <c r="J30" s="126"/>
      <c r="K30" s="69"/>
      <c r="L30" s="112"/>
      <c r="M30" s="17"/>
      <c r="P30" s="93"/>
    </row>
    <row r="31" spans="1:16" ht="16.5" customHeight="1" x14ac:dyDescent="0.5">
      <c r="B31" s="113" t="s">
        <v>47</v>
      </c>
      <c r="G31" s="79">
        <v>-142298</v>
      </c>
      <c r="H31" s="126"/>
      <c r="I31" s="16">
        <v>-123910</v>
      </c>
      <c r="J31" s="126"/>
      <c r="K31" s="79">
        <v>-129496</v>
      </c>
      <c r="L31" s="112"/>
      <c r="M31" s="16">
        <v>-130983</v>
      </c>
    </row>
    <row r="32" spans="1:16" ht="16.5" customHeight="1" x14ac:dyDescent="0.5">
      <c r="B32" s="113" t="s">
        <v>36</v>
      </c>
      <c r="G32" s="79">
        <v>-300806</v>
      </c>
      <c r="H32" s="126"/>
      <c r="I32" s="16">
        <v>-101960</v>
      </c>
      <c r="J32" s="126"/>
      <c r="K32" s="79">
        <v>-274549</v>
      </c>
      <c r="L32" s="112"/>
      <c r="M32" s="16">
        <v>-100261</v>
      </c>
    </row>
    <row r="33" spans="1:16" ht="16.5" customHeight="1" x14ac:dyDescent="0.5">
      <c r="B33" s="113" t="s">
        <v>114</v>
      </c>
      <c r="G33" s="79">
        <v>13119</v>
      </c>
      <c r="H33" s="126"/>
      <c r="I33" s="16">
        <v>14697</v>
      </c>
      <c r="J33" s="126"/>
      <c r="K33" s="79">
        <v>13119</v>
      </c>
      <c r="L33" s="112"/>
      <c r="M33" s="16">
        <v>14697</v>
      </c>
      <c r="P33" s="113"/>
    </row>
    <row r="34" spans="1:16" ht="16.5" customHeight="1" x14ac:dyDescent="0.5">
      <c r="B34" s="113" t="s">
        <v>73</v>
      </c>
      <c r="G34" s="79">
        <v>4336</v>
      </c>
      <c r="H34" s="126"/>
      <c r="I34" s="16">
        <v>-2708</v>
      </c>
      <c r="J34" s="126"/>
      <c r="K34" s="79">
        <v>1900</v>
      </c>
      <c r="L34" s="112"/>
      <c r="M34" s="16">
        <v>-2906</v>
      </c>
      <c r="P34" s="113"/>
    </row>
    <row r="35" spans="1:16" ht="16.5" customHeight="1" x14ac:dyDescent="0.5">
      <c r="B35" s="113" t="s">
        <v>160</v>
      </c>
      <c r="G35" s="79">
        <v>0</v>
      </c>
      <c r="H35" s="126"/>
      <c r="I35" s="16">
        <v>-4951</v>
      </c>
      <c r="J35" s="126"/>
      <c r="K35" s="79">
        <v>-1</v>
      </c>
      <c r="L35" s="112"/>
      <c r="M35" s="16">
        <v>-4951</v>
      </c>
      <c r="P35" s="113"/>
    </row>
    <row r="36" spans="1:16" ht="16.5" customHeight="1" x14ac:dyDescent="0.5">
      <c r="B36" s="113" t="s">
        <v>55</v>
      </c>
      <c r="G36" s="79">
        <v>16669</v>
      </c>
      <c r="H36" s="126"/>
      <c r="I36" s="16">
        <v>41803</v>
      </c>
      <c r="J36" s="126"/>
      <c r="K36" s="79">
        <v>22301</v>
      </c>
      <c r="L36" s="112"/>
      <c r="M36" s="16">
        <v>32782</v>
      </c>
      <c r="P36" s="113"/>
    </row>
    <row r="37" spans="1:16" ht="16.5" customHeight="1" x14ac:dyDescent="0.5">
      <c r="B37" s="113" t="s">
        <v>35</v>
      </c>
      <c r="G37" s="79">
        <v>18615</v>
      </c>
      <c r="H37" s="126"/>
      <c r="I37" s="16">
        <v>6196</v>
      </c>
      <c r="J37" s="126"/>
      <c r="K37" s="79">
        <v>15658</v>
      </c>
      <c r="L37" s="112"/>
      <c r="M37" s="16">
        <v>6258</v>
      </c>
      <c r="P37" s="113"/>
    </row>
    <row r="38" spans="1:16" ht="16.5" customHeight="1" x14ac:dyDescent="0.5">
      <c r="B38" s="113" t="s">
        <v>44</v>
      </c>
      <c r="G38" s="79">
        <v>625</v>
      </c>
      <c r="H38" s="126"/>
      <c r="I38" s="16">
        <v>1369</v>
      </c>
      <c r="J38" s="126"/>
      <c r="K38" s="79">
        <v>395</v>
      </c>
      <c r="L38" s="112"/>
      <c r="M38" s="16">
        <v>1369</v>
      </c>
      <c r="P38" s="113"/>
    </row>
    <row r="39" spans="1:16" ht="16.5" customHeight="1" x14ac:dyDescent="0.5">
      <c r="B39" s="113" t="s">
        <v>98</v>
      </c>
      <c r="G39" s="79"/>
      <c r="H39" s="126"/>
      <c r="I39" s="16"/>
      <c r="J39" s="126"/>
      <c r="K39" s="79"/>
      <c r="L39" s="112"/>
      <c r="M39" s="16"/>
      <c r="P39" s="113"/>
    </row>
    <row r="40" spans="1:16" ht="16.5" customHeight="1" x14ac:dyDescent="0.5">
      <c r="C40" s="109" t="s">
        <v>99</v>
      </c>
      <c r="G40" s="81">
        <v>-1667</v>
      </c>
      <c r="H40" s="126"/>
      <c r="I40" s="20">
        <v>-6589</v>
      </c>
      <c r="J40" s="126"/>
      <c r="K40" s="87">
        <v>-1667</v>
      </c>
      <c r="L40" s="112"/>
      <c r="M40" s="21">
        <v>-6589</v>
      </c>
      <c r="P40" s="113"/>
    </row>
    <row r="41" spans="1:16" ht="12.6" customHeight="1" x14ac:dyDescent="0.5">
      <c r="B41" s="113"/>
      <c r="G41" s="79"/>
      <c r="H41" s="126"/>
      <c r="I41" s="16"/>
      <c r="J41" s="126"/>
      <c r="K41" s="79"/>
      <c r="L41" s="112"/>
      <c r="M41" s="16"/>
      <c r="P41" s="113"/>
    </row>
    <row r="42" spans="1:16" ht="16.5" customHeight="1" x14ac:dyDescent="0.5">
      <c r="A42" s="109" t="s">
        <v>151</v>
      </c>
      <c r="B42" s="113"/>
      <c r="G42" s="79">
        <f>SUM(G29:G40)</f>
        <v>53468</v>
      </c>
      <c r="H42" s="126"/>
      <c r="I42" s="16">
        <f>SUM(I29:I40)</f>
        <v>293480</v>
      </c>
      <c r="J42" s="126"/>
      <c r="K42" s="79">
        <f>SUM(K29:K40)</f>
        <v>55394</v>
      </c>
      <c r="L42" s="112"/>
      <c r="M42" s="16">
        <f>SUM(M29:M40)</f>
        <v>245695</v>
      </c>
    </row>
    <row r="43" spans="1:16" ht="16.5" customHeight="1" x14ac:dyDescent="0.5">
      <c r="A43" s="93"/>
      <c r="B43" s="113" t="s">
        <v>96</v>
      </c>
      <c r="G43" s="87">
        <v>-4219</v>
      </c>
      <c r="H43" s="126"/>
      <c r="I43" s="21">
        <v>-10304</v>
      </c>
      <c r="J43" s="126"/>
      <c r="K43" s="87">
        <v>0</v>
      </c>
      <c r="L43" s="112"/>
      <c r="M43" s="21">
        <v>-9860</v>
      </c>
      <c r="P43" s="93"/>
    </row>
    <row r="44" spans="1:16" ht="12.6" customHeight="1" x14ac:dyDescent="0.5">
      <c r="B44" s="113"/>
      <c r="G44" s="79"/>
      <c r="H44" s="126"/>
      <c r="I44" s="16"/>
      <c r="J44" s="126"/>
      <c r="K44" s="79"/>
      <c r="L44" s="112"/>
      <c r="M44" s="16"/>
      <c r="P44" s="113"/>
    </row>
    <row r="45" spans="1:16" ht="16.5" customHeight="1" x14ac:dyDescent="0.5">
      <c r="A45" s="93" t="s">
        <v>168</v>
      </c>
      <c r="B45" s="113"/>
      <c r="G45" s="79"/>
      <c r="H45" s="126"/>
      <c r="I45" s="16"/>
      <c r="J45" s="126"/>
      <c r="K45" s="79"/>
      <c r="L45" s="112"/>
      <c r="M45" s="16"/>
      <c r="O45" s="93"/>
      <c r="P45" s="113"/>
    </row>
    <row r="46" spans="1:16" ht="16.5" customHeight="1" x14ac:dyDescent="0.5">
      <c r="B46" s="93" t="s">
        <v>169</v>
      </c>
      <c r="G46" s="87">
        <f>SUM(G42:G44)</f>
        <v>49249</v>
      </c>
      <c r="H46" s="126"/>
      <c r="I46" s="21">
        <f>SUM(I42:I44)</f>
        <v>283176</v>
      </c>
      <c r="J46" s="126"/>
      <c r="K46" s="87">
        <f>SUM(K42:K44)</f>
        <v>55394</v>
      </c>
      <c r="L46" s="112"/>
      <c r="M46" s="21">
        <f>SUM(M42:M44)</f>
        <v>235835</v>
      </c>
      <c r="P46" s="93"/>
    </row>
    <row r="47" spans="1:16" ht="15" customHeight="1" x14ac:dyDescent="0.5">
      <c r="B47" s="93"/>
      <c r="G47" s="112"/>
      <c r="H47" s="126"/>
      <c r="I47" s="17"/>
      <c r="J47" s="126"/>
      <c r="K47" s="112"/>
      <c r="L47" s="112"/>
      <c r="M47" s="17"/>
      <c r="O47" s="93"/>
      <c r="P47" s="93"/>
    </row>
    <row r="48" spans="1:16" ht="24.75" customHeight="1" x14ac:dyDescent="0.5">
      <c r="B48" s="93"/>
      <c r="G48" s="112"/>
      <c r="H48" s="126"/>
      <c r="I48" s="17"/>
      <c r="J48" s="126"/>
      <c r="K48" s="112"/>
      <c r="L48" s="112"/>
      <c r="M48" s="17"/>
      <c r="O48" s="93"/>
      <c r="P48" s="93"/>
    </row>
    <row r="49" spans="1:15" ht="21.95" customHeight="1" x14ac:dyDescent="0.5">
      <c r="A49" s="118" t="str">
        <f>'6 -7 6-month)'!A55</f>
        <v>The notes to interim financial information on pages 12 to 26 form an integral part of this interim financial information.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1:15" ht="16.5" customHeight="1" x14ac:dyDescent="0.5">
      <c r="A50" s="93" t="s">
        <v>19</v>
      </c>
    </row>
    <row r="51" spans="1:15" ht="16.5" customHeight="1" x14ac:dyDescent="0.5">
      <c r="A51" s="93" t="s">
        <v>150</v>
      </c>
    </row>
    <row r="52" spans="1:15" ht="16.5" customHeight="1" x14ac:dyDescent="0.5">
      <c r="A52" s="94" t="str">
        <f>A3</f>
        <v>For the six-month period ended 30 June 2020</v>
      </c>
      <c r="B52" s="118"/>
      <c r="C52" s="118"/>
      <c r="D52" s="118"/>
      <c r="E52" s="119"/>
      <c r="F52" s="114"/>
      <c r="G52" s="118"/>
      <c r="H52" s="118"/>
      <c r="I52" s="118"/>
      <c r="J52" s="118"/>
      <c r="K52" s="114"/>
      <c r="L52" s="114"/>
      <c r="M52" s="114"/>
    </row>
    <row r="53" spans="1:15" ht="15" customHeight="1" x14ac:dyDescent="0.5">
      <c r="A53" s="93"/>
    </row>
    <row r="54" spans="1:15" ht="15" customHeight="1" x14ac:dyDescent="0.5"/>
    <row r="55" spans="1:15" ht="16.5" customHeight="1" x14ac:dyDescent="0.5">
      <c r="G55" s="202" t="s">
        <v>60</v>
      </c>
      <c r="H55" s="202"/>
      <c r="I55" s="202"/>
      <c r="K55" s="202" t="s">
        <v>121</v>
      </c>
      <c r="L55" s="202"/>
      <c r="M55" s="202"/>
    </row>
    <row r="56" spans="1:15" ht="16.5" customHeight="1" x14ac:dyDescent="0.5">
      <c r="F56" s="110"/>
      <c r="G56" s="201" t="s">
        <v>120</v>
      </c>
      <c r="H56" s="201"/>
      <c r="I56" s="201"/>
      <c r="J56" s="92"/>
      <c r="K56" s="201" t="s">
        <v>120</v>
      </c>
      <c r="L56" s="201"/>
      <c r="M56" s="201"/>
    </row>
    <row r="57" spans="1:15" ht="16.5" customHeight="1" x14ac:dyDescent="0.5">
      <c r="F57" s="110"/>
      <c r="G57" s="98" t="s">
        <v>50</v>
      </c>
      <c r="H57" s="99"/>
      <c r="I57" s="98" t="s">
        <v>50</v>
      </c>
      <c r="J57" s="92"/>
      <c r="K57" s="98" t="s">
        <v>50</v>
      </c>
      <c r="L57" s="99"/>
      <c r="M57" s="13" t="s">
        <v>50</v>
      </c>
    </row>
    <row r="58" spans="1:15" ht="16.5" customHeight="1" x14ac:dyDescent="0.5">
      <c r="F58" s="110"/>
      <c r="G58" s="100" t="s">
        <v>164</v>
      </c>
      <c r="H58" s="99"/>
      <c r="I58" s="138" t="s">
        <v>164</v>
      </c>
      <c r="J58" s="92"/>
      <c r="K58" s="100" t="s">
        <v>164</v>
      </c>
      <c r="L58" s="99"/>
      <c r="M58" s="138" t="s">
        <v>164</v>
      </c>
    </row>
    <row r="59" spans="1:15" ht="16.5" customHeight="1" x14ac:dyDescent="0.5">
      <c r="F59" s="92"/>
      <c r="G59" s="100" t="s">
        <v>154</v>
      </c>
      <c r="H59" s="92"/>
      <c r="I59" s="138" t="s">
        <v>136</v>
      </c>
      <c r="J59" s="92"/>
      <c r="K59" s="100" t="s">
        <v>154</v>
      </c>
      <c r="L59" s="92"/>
      <c r="M59" s="138" t="s">
        <v>136</v>
      </c>
    </row>
    <row r="60" spans="1:15" ht="16.5" customHeight="1" x14ac:dyDescent="0.5">
      <c r="E60" s="125" t="s">
        <v>0</v>
      </c>
      <c r="F60" s="99"/>
      <c r="G60" s="102" t="s">
        <v>100</v>
      </c>
      <c r="H60" s="99"/>
      <c r="I60" s="139" t="s">
        <v>100</v>
      </c>
      <c r="J60" s="99"/>
      <c r="K60" s="102" t="s">
        <v>100</v>
      </c>
      <c r="L60" s="99"/>
      <c r="M60" s="139" t="s">
        <v>100</v>
      </c>
    </row>
    <row r="61" spans="1:15" ht="15" customHeight="1" x14ac:dyDescent="0.5">
      <c r="G61" s="78"/>
      <c r="K61" s="74"/>
    </row>
    <row r="62" spans="1:15" ht="16.5" customHeight="1" x14ac:dyDescent="0.5">
      <c r="A62" s="93" t="s">
        <v>33</v>
      </c>
      <c r="G62" s="79"/>
      <c r="H62" s="126"/>
      <c r="I62" s="16"/>
      <c r="J62" s="126"/>
      <c r="K62" s="69"/>
      <c r="L62" s="112"/>
      <c r="M62" s="17"/>
      <c r="O62" s="93"/>
    </row>
    <row r="63" spans="1:15" ht="16.5" customHeight="1" x14ac:dyDescent="0.5">
      <c r="A63" s="109" t="s">
        <v>199</v>
      </c>
      <c r="F63" s="131"/>
      <c r="G63" s="69"/>
      <c r="H63" s="112"/>
      <c r="I63" s="17"/>
      <c r="J63" s="112"/>
      <c r="K63" s="69"/>
      <c r="L63" s="112"/>
      <c r="M63" s="17"/>
    </row>
    <row r="64" spans="1:15" ht="16.5" customHeight="1" x14ac:dyDescent="0.5">
      <c r="A64" s="2"/>
      <c r="B64" s="2" t="s">
        <v>208</v>
      </c>
      <c r="C64" s="2"/>
      <c r="D64" s="2"/>
      <c r="F64" s="131"/>
      <c r="G64" s="79">
        <v>-20000</v>
      </c>
      <c r="H64" s="112"/>
      <c r="I64" s="17">
        <v>120000</v>
      </c>
      <c r="J64" s="112"/>
      <c r="K64" s="69">
        <v>-20000</v>
      </c>
      <c r="L64" s="112"/>
      <c r="M64" s="17">
        <v>120000</v>
      </c>
    </row>
    <row r="65" spans="1:16" ht="16.5" customHeight="1" x14ac:dyDescent="0.5">
      <c r="A65" s="109" t="s">
        <v>113</v>
      </c>
      <c r="F65" s="131"/>
      <c r="G65" s="69"/>
      <c r="H65" s="126"/>
      <c r="I65" s="17"/>
      <c r="J65" s="126"/>
      <c r="K65" s="79"/>
      <c r="L65" s="112"/>
      <c r="M65" s="16"/>
    </row>
    <row r="66" spans="1:16" ht="16.5" customHeight="1" x14ac:dyDescent="0.5">
      <c r="B66" s="109" t="s">
        <v>105</v>
      </c>
      <c r="F66" s="131"/>
      <c r="G66" s="69">
        <v>-72623</v>
      </c>
      <c r="H66" s="126"/>
      <c r="I66" s="17">
        <v>-133096</v>
      </c>
      <c r="J66" s="126"/>
      <c r="K66" s="69">
        <v>-35724</v>
      </c>
      <c r="L66" s="112"/>
      <c r="M66" s="17">
        <v>-91290</v>
      </c>
    </row>
    <row r="67" spans="1:16" ht="16.5" customHeight="1" x14ac:dyDescent="0.5">
      <c r="A67" s="109" t="s">
        <v>131</v>
      </c>
      <c r="F67" s="131"/>
      <c r="G67" s="69"/>
      <c r="H67" s="126"/>
      <c r="I67" s="17"/>
      <c r="J67" s="126"/>
      <c r="K67" s="69"/>
      <c r="L67" s="112"/>
      <c r="M67" s="17"/>
    </row>
    <row r="68" spans="1:16" ht="16.5" customHeight="1" x14ac:dyDescent="0.5">
      <c r="B68" s="109" t="s">
        <v>87</v>
      </c>
      <c r="F68" s="131"/>
      <c r="G68" s="69">
        <v>12429</v>
      </c>
      <c r="H68" s="126"/>
      <c r="I68" s="17">
        <v>1514</v>
      </c>
      <c r="J68" s="126"/>
      <c r="K68" s="69">
        <v>12429</v>
      </c>
      <c r="L68" s="112"/>
      <c r="M68" s="17">
        <v>1514</v>
      </c>
    </row>
    <row r="69" spans="1:16" ht="16.5" customHeight="1" x14ac:dyDescent="0.5">
      <c r="A69" s="109" t="s">
        <v>88</v>
      </c>
      <c r="F69" s="131"/>
      <c r="G69" s="69"/>
      <c r="H69" s="126"/>
      <c r="I69" s="17"/>
      <c r="J69" s="126"/>
      <c r="K69" s="69"/>
      <c r="L69" s="112"/>
      <c r="M69" s="17"/>
    </row>
    <row r="70" spans="1:16" ht="16.5" customHeight="1" x14ac:dyDescent="0.5">
      <c r="B70" s="109" t="s">
        <v>89</v>
      </c>
      <c r="F70" s="131"/>
      <c r="G70" s="69">
        <v>350</v>
      </c>
      <c r="H70" s="126"/>
      <c r="I70" s="17">
        <v>646</v>
      </c>
      <c r="J70" s="126"/>
      <c r="K70" s="69">
        <v>350</v>
      </c>
      <c r="L70" s="112"/>
      <c r="M70" s="17">
        <v>646</v>
      </c>
    </row>
    <row r="71" spans="1:16" ht="16.5" customHeight="1" x14ac:dyDescent="0.5">
      <c r="A71" s="109" t="s">
        <v>200</v>
      </c>
      <c r="E71" s="110" t="s">
        <v>188</v>
      </c>
      <c r="F71" s="131"/>
      <c r="G71" s="69" t="s">
        <v>152</v>
      </c>
      <c r="H71" s="126"/>
      <c r="I71" s="17">
        <v>0</v>
      </c>
      <c r="J71" s="126"/>
      <c r="K71" s="69">
        <v>48592</v>
      </c>
      <c r="L71" s="112"/>
      <c r="M71" s="17">
        <v>0</v>
      </c>
    </row>
    <row r="72" spans="1:16" ht="16.5" customHeight="1" x14ac:dyDescent="0.5">
      <c r="A72" s="109" t="s">
        <v>39</v>
      </c>
      <c r="F72" s="131"/>
      <c r="G72" s="87">
        <v>1515</v>
      </c>
      <c r="H72" s="126"/>
      <c r="I72" s="21">
        <v>3058</v>
      </c>
      <c r="J72" s="126"/>
      <c r="K72" s="87">
        <v>1979</v>
      </c>
      <c r="L72" s="112"/>
      <c r="M72" s="21">
        <v>3038</v>
      </c>
    </row>
    <row r="73" spans="1:16" ht="9.9499999999999993" customHeight="1" x14ac:dyDescent="0.5">
      <c r="G73" s="78"/>
      <c r="K73" s="74"/>
    </row>
    <row r="74" spans="1:16" ht="16.5" customHeight="1" x14ac:dyDescent="0.5">
      <c r="A74" s="93" t="s">
        <v>170</v>
      </c>
      <c r="B74" s="93"/>
      <c r="F74" s="131"/>
      <c r="G74" s="69"/>
      <c r="H74" s="126"/>
      <c r="I74" s="17"/>
      <c r="J74" s="126"/>
      <c r="K74" s="69"/>
      <c r="L74" s="112"/>
      <c r="M74" s="17"/>
      <c r="O74" s="93"/>
    </row>
    <row r="75" spans="1:16" ht="16.5" customHeight="1" x14ac:dyDescent="0.5">
      <c r="A75" s="93"/>
      <c r="B75" s="93" t="s">
        <v>171</v>
      </c>
      <c r="F75" s="131"/>
      <c r="G75" s="87">
        <f>SUM(G63:G72)</f>
        <v>-78329</v>
      </c>
      <c r="H75" s="126"/>
      <c r="I75" s="21">
        <f>SUM(I63:I72)</f>
        <v>-7878</v>
      </c>
      <c r="J75" s="126"/>
      <c r="K75" s="87">
        <f>SUM(K63:K72)</f>
        <v>7626</v>
      </c>
      <c r="L75" s="112"/>
      <c r="M75" s="21">
        <f>SUM(M63:M72)</f>
        <v>33908</v>
      </c>
      <c r="O75" s="93"/>
      <c r="P75" s="93"/>
    </row>
    <row r="76" spans="1:16" ht="9.9499999999999993" customHeight="1" x14ac:dyDescent="0.5">
      <c r="G76" s="78"/>
      <c r="K76" s="74"/>
    </row>
    <row r="77" spans="1:16" ht="16.5" customHeight="1" x14ac:dyDescent="0.5">
      <c r="A77" s="93" t="s">
        <v>75</v>
      </c>
      <c r="F77" s="98"/>
      <c r="G77" s="129"/>
      <c r="H77" s="126"/>
      <c r="I77" s="22"/>
      <c r="J77" s="126"/>
      <c r="K77" s="129"/>
      <c r="L77" s="130"/>
      <c r="M77" s="22"/>
      <c r="O77" s="93"/>
    </row>
    <row r="78" spans="1:16" ht="16.5" customHeight="1" x14ac:dyDescent="0.5">
      <c r="A78" s="109" t="s">
        <v>201</v>
      </c>
      <c r="E78" s="110">
        <v>18</v>
      </c>
      <c r="F78" s="131"/>
      <c r="G78" s="69">
        <v>106256</v>
      </c>
      <c r="H78" s="126"/>
      <c r="I78" s="17" t="s">
        <v>152</v>
      </c>
      <c r="J78" s="126"/>
      <c r="K78" s="69">
        <v>0</v>
      </c>
      <c r="L78" s="112"/>
      <c r="M78" s="17">
        <v>0</v>
      </c>
    </row>
    <row r="79" spans="1:16" ht="16.5" customHeight="1" x14ac:dyDescent="0.5">
      <c r="A79" s="109" t="s">
        <v>202</v>
      </c>
      <c r="E79" s="110">
        <v>18</v>
      </c>
      <c r="F79" s="131"/>
      <c r="G79" s="69">
        <v>-9391</v>
      </c>
      <c r="H79" s="126"/>
      <c r="I79" s="17">
        <v>-8600</v>
      </c>
      <c r="J79" s="126"/>
      <c r="K79" s="69">
        <v>0</v>
      </c>
      <c r="L79" s="112"/>
      <c r="M79" s="17" t="s">
        <v>152</v>
      </c>
    </row>
    <row r="80" spans="1:16" ht="16.5" customHeight="1" x14ac:dyDescent="0.5">
      <c r="A80" s="109" t="s">
        <v>172</v>
      </c>
      <c r="E80" s="110">
        <v>20</v>
      </c>
      <c r="F80" s="131"/>
      <c r="G80" s="69">
        <v>-159800</v>
      </c>
      <c r="H80" s="126"/>
      <c r="I80" s="17">
        <v>-216200</v>
      </c>
      <c r="J80" s="126"/>
      <c r="K80" s="69">
        <v>-159800</v>
      </c>
      <c r="L80" s="112"/>
      <c r="M80" s="17">
        <v>-216200</v>
      </c>
    </row>
    <row r="81" spans="1:18" ht="16.5" customHeight="1" x14ac:dyDescent="0.5">
      <c r="A81" s="109" t="s">
        <v>97</v>
      </c>
      <c r="F81" s="131"/>
      <c r="G81" s="87">
        <v>-1062</v>
      </c>
      <c r="H81" s="126"/>
      <c r="I81" s="21">
        <v>-3757</v>
      </c>
      <c r="J81" s="126"/>
      <c r="K81" s="87">
        <v>0</v>
      </c>
      <c r="L81" s="112"/>
      <c r="M81" s="21">
        <v>0</v>
      </c>
    </row>
    <row r="82" spans="1:18" ht="9.9499999999999993" customHeight="1" x14ac:dyDescent="0.5">
      <c r="G82" s="78"/>
      <c r="K82" s="74"/>
    </row>
    <row r="83" spans="1:18" ht="16.5" customHeight="1" x14ac:dyDescent="0.5">
      <c r="A83" s="93" t="s">
        <v>173</v>
      </c>
      <c r="B83" s="93"/>
      <c r="F83" s="132"/>
      <c r="G83" s="87">
        <f>SUM(G78:G81)</f>
        <v>-63997</v>
      </c>
      <c r="H83" s="112"/>
      <c r="I83" s="21">
        <f>SUM(I78:I81)</f>
        <v>-228557</v>
      </c>
      <c r="J83" s="126"/>
      <c r="K83" s="87">
        <f>SUM(K78:K81)</f>
        <v>-159800</v>
      </c>
      <c r="L83" s="127"/>
      <c r="M83" s="21">
        <f>SUM(M78:M81)</f>
        <v>-216200</v>
      </c>
      <c r="O83" s="93"/>
      <c r="P83" s="93"/>
    </row>
    <row r="84" spans="1:18" ht="9.9499999999999993" customHeight="1" x14ac:dyDescent="0.5">
      <c r="G84" s="78"/>
      <c r="K84" s="74"/>
    </row>
    <row r="85" spans="1:18" ht="16.5" customHeight="1" x14ac:dyDescent="0.5">
      <c r="A85" s="93" t="s">
        <v>174</v>
      </c>
      <c r="B85" s="93"/>
      <c r="F85" s="131"/>
      <c r="G85" s="78"/>
      <c r="I85" s="2"/>
      <c r="K85" s="78"/>
      <c r="L85" s="109"/>
      <c r="M85" s="2"/>
    </row>
    <row r="86" spans="1:18" ht="16.5" customHeight="1" x14ac:dyDescent="0.5">
      <c r="A86" s="93"/>
      <c r="B86" s="93" t="s">
        <v>144</v>
      </c>
      <c r="F86" s="131"/>
      <c r="G86" s="69">
        <f>SUM(G46,G75,G83)</f>
        <v>-93077</v>
      </c>
      <c r="H86" s="126"/>
      <c r="I86" s="17">
        <f>SUM(I46,I75,I83)</f>
        <v>46741</v>
      </c>
      <c r="J86" s="126"/>
      <c r="K86" s="69">
        <f>SUM(K46,K75,K83)</f>
        <v>-96780</v>
      </c>
      <c r="L86" s="112"/>
      <c r="M86" s="17">
        <f>SUM(M46,M75,M83)</f>
        <v>53543</v>
      </c>
      <c r="O86" s="93"/>
      <c r="P86" s="93"/>
    </row>
    <row r="87" spans="1:18" ht="16.5" customHeight="1" x14ac:dyDescent="0.5">
      <c r="A87" s="109" t="s">
        <v>74</v>
      </c>
      <c r="F87" s="131"/>
      <c r="G87" s="69">
        <v>-1775</v>
      </c>
      <c r="H87" s="126"/>
      <c r="I87" s="17">
        <v>-392</v>
      </c>
      <c r="J87" s="126"/>
      <c r="K87" s="69">
        <v>0</v>
      </c>
      <c r="L87" s="112"/>
      <c r="M87" s="17">
        <v>0</v>
      </c>
      <c r="O87" s="93"/>
      <c r="P87" s="93"/>
    </row>
    <row r="88" spans="1:18" ht="16.5" customHeight="1" x14ac:dyDescent="0.5">
      <c r="A88" s="109" t="s">
        <v>90</v>
      </c>
      <c r="F88" s="131"/>
      <c r="G88" s="69"/>
      <c r="H88" s="126"/>
      <c r="I88" s="17"/>
      <c r="J88" s="126"/>
      <c r="K88" s="69"/>
      <c r="L88" s="112"/>
      <c r="M88" s="17"/>
    </row>
    <row r="89" spans="1:18" ht="16.5" customHeight="1" x14ac:dyDescent="0.5">
      <c r="B89" s="109" t="s">
        <v>92</v>
      </c>
      <c r="F89" s="131"/>
      <c r="G89" s="87">
        <v>548005</v>
      </c>
      <c r="H89" s="126"/>
      <c r="I89" s="21">
        <v>570432</v>
      </c>
      <c r="J89" s="126"/>
      <c r="K89" s="87">
        <v>535441</v>
      </c>
      <c r="L89" s="112"/>
      <c r="M89" s="21">
        <v>551755</v>
      </c>
    </row>
    <row r="90" spans="1:18" ht="8.4499999999999993" customHeight="1" x14ac:dyDescent="0.5">
      <c r="G90" s="78"/>
      <c r="K90" s="74"/>
    </row>
    <row r="91" spans="1:18" ht="16.5" customHeight="1" x14ac:dyDescent="0.5">
      <c r="A91" s="109" t="s">
        <v>90</v>
      </c>
      <c r="F91" s="98"/>
      <c r="G91" s="129"/>
      <c r="H91" s="126"/>
      <c r="I91" s="22"/>
      <c r="J91" s="126"/>
      <c r="K91" s="129"/>
      <c r="L91" s="130"/>
      <c r="M91" s="22"/>
      <c r="O91" s="93"/>
    </row>
    <row r="92" spans="1:18" ht="16.5" customHeight="1" thickBot="1" x14ac:dyDescent="0.55000000000000004">
      <c r="B92" s="109" t="s">
        <v>91</v>
      </c>
      <c r="F92" s="131"/>
      <c r="G92" s="71">
        <f>SUM(G86:G90)</f>
        <v>453153</v>
      </c>
      <c r="H92" s="126"/>
      <c r="I92" s="23">
        <f>SUM(I86:I90)</f>
        <v>616781</v>
      </c>
      <c r="J92" s="126"/>
      <c r="K92" s="71">
        <f>SUM(K86:K90)</f>
        <v>438661</v>
      </c>
      <c r="L92" s="112"/>
      <c r="M92" s="23">
        <f>SUM(M86:M90)</f>
        <v>605298</v>
      </c>
    </row>
    <row r="93" spans="1:18" ht="9.9499999999999993" customHeight="1" thickTop="1" x14ac:dyDescent="0.5">
      <c r="G93" s="78"/>
      <c r="K93" s="74"/>
    </row>
    <row r="94" spans="1:18" ht="16.5" customHeight="1" x14ac:dyDescent="0.5">
      <c r="A94" s="93" t="s">
        <v>40</v>
      </c>
      <c r="G94" s="69"/>
      <c r="H94" s="126"/>
      <c r="I94" s="17"/>
      <c r="J94" s="126"/>
      <c r="K94" s="69"/>
      <c r="L94" s="112"/>
      <c r="M94" s="17"/>
    </row>
    <row r="95" spans="1:18" ht="8.4499999999999993" customHeight="1" x14ac:dyDescent="0.5">
      <c r="G95" s="78"/>
      <c r="K95" s="74"/>
    </row>
    <row r="96" spans="1:18" ht="16.5" customHeight="1" x14ac:dyDescent="0.5">
      <c r="A96" s="109" t="s">
        <v>204</v>
      </c>
      <c r="E96" s="128">
        <v>17</v>
      </c>
      <c r="F96" s="133"/>
      <c r="G96" s="69">
        <v>1990</v>
      </c>
      <c r="H96" s="191"/>
      <c r="I96" s="17">
        <v>4968</v>
      </c>
      <c r="J96" s="191"/>
      <c r="K96" s="69">
        <v>908</v>
      </c>
      <c r="L96" s="135"/>
      <c r="M96" s="17">
        <v>3925</v>
      </c>
      <c r="P96" s="133"/>
      <c r="Q96" s="133"/>
      <c r="R96" s="133"/>
    </row>
    <row r="97" spans="1:18" ht="16.5" customHeight="1" x14ac:dyDescent="0.5">
      <c r="A97" s="109" t="s">
        <v>203</v>
      </c>
      <c r="B97" s="133"/>
      <c r="C97" s="133"/>
      <c r="D97" s="133"/>
      <c r="E97" s="110" t="s">
        <v>189</v>
      </c>
      <c r="F97" s="133"/>
      <c r="G97" s="74" t="s">
        <v>152</v>
      </c>
      <c r="I97" s="1" t="s">
        <v>152</v>
      </c>
      <c r="K97" s="74">
        <v>1159</v>
      </c>
      <c r="M97" s="1" t="s">
        <v>152</v>
      </c>
      <c r="P97" s="207"/>
      <c r="Q97" s="207"/>
      <c r="R97" s="207"/>
    </row>
    <row r="98" spans="1:18" ht="18.75" customHeight="1" x14ac:dyDescent="0.5">
      <c r="B98" s="133"/>
      <c r="C98" s="133"/>
      <c r="D98" s="133"/>
      <c r="E98" s="133"/>
      <c r="F98" s="133"/>
      <c r="G98" s="2"/>
      <c r="I98" s="2"/>
      <c r="K98" s="2"/>
      <c r="M98" s="1"/>
      <c r="P98" s="134"/>
      <c r="Q98" s="134"/>
      <c r="R98" s="134"/>
    </row>
    <row r="99" spans="1:18" ht="18.75" customHeight="1" x14ac:dyDescent="0.5">
      <c r="B99" s="133"/>
      <c r="C99" s="133"/>
      <c r="D99" s="133"/>
      <c r="E99" s="133"/>
      <c r="F99" s="133"/>
      <c r="G99" s="2"/>
      <c r="I99" s="2"/>
      <c r="K99" s="2"/>
      <c r="M99" s="1"/>
      <c r="P99" s="197"/>
      <c r="Q99" s="197"/>
      <c r="R99" s="197"/>
    </row>
    <row r="100" spans="1:18" ht="12.6" customHeight="1" x14ac:dyDescent="0.5">
      <c r="B100" s="133"/>
      <c r="C100" s="133"/>
      <c r="D100" s="133"/>
      <c r="E100" s="133"/>
      <c r="F100" s="133"/>
      <c r="G100" s="2"/>
      <c r="I100" s="2"/>
      <c r="K100" s="2"/>
      <c r="M100" s="1"/>
      <c r="P100" s="188"/>
      <c r="Q100" s="188"/>
      <c r="R100" s="188"/>
    </row>
    <row r="101" spans="1:18" ht="21.95" customHeight="1" x14ac:dyDescent="0.5">
      <c r="A101" s="124" t="str">
        <f>'6 -7 6-month)'!A55</f>
        <v>The notes to interim financial information on pages 12 to 26 form an integral part of this interim financial information.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09"/>
    </row>
    <row r="103" spans="1:18" ht="16.5" customHeight="1" x14ac:dyDescent="0.5">
      <c r="G103" s="179"/>
      <c r="K103" s="132"/>
    </row>
    <row r="104" spans="1:18" ht="16.5" customHeight="1" x14ac:dyDescent="0.5">
      <c r="G104" s="136"/>
      <c r="I104" s="136"/>
      <c r="K104" s="136"/>
      <c r="M104" s="136"/>
    </row>
    <row r="105" spans="1:18" ht="16.5" customHeight="1" x14ac:dyDescent="0.5">
      <c r="G105" s="136"/>
      <c r="H105" s="136"/>
      <c r="I105" s="136"/>
      <c r="J105" s="136"/>
      <c r="K105" s="136"/>
      <c r="L105" s="137"/>
      <c r="M105" s="136"/>
    </row>
    <row r="108" spans="1:18" ht="16.5" customHeight="1" x14ac:dyDescent="0.5">
      <c r="K108" s="111" t="s">
        <v>128</v>
      </c>
      <c r="M108" s="111" t="s">
        <v>128</v>
      </c>
    </row>
  </sheetData>
  <mergeCells count="9">
    <mergeCell ref="P97:R97"/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4 -5 3-month)</vt:lpstr>
      <vt:lpstr>6 -7 6-month)</vt:lpstr>
      <vt:lpstr>8</vt:lpstr>
      <vt:lpstr>9</vt:lpstr>
      <vt:lpstr>10-11</vt:lpstr>
      <vt:lpstr>'10-11'!Print_Area</vt:lpstr>
      <vt:lpstr>'2-3'!Print_Area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2020-08-11T01:16:53Z</cp:lastPrinted>
  <dcterms:created xsi:type="dcterms:W3CDTF">2001-07-23T02:33:46Z</dcterms:created>
  <dcterms:modified xsi:type="dcterms:W3CDTF">2020-08-14T04:14:18Z</dcterms:modified>
</cp:coreProperties>
</file>