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735"/>
  </bookViews>
  <sheets>
    <sheet name="SFP" sheetId="1" r:id="rId1"/>
    <sheet name="SI&amp;SCF" sheetId="2" r:id="rId2"/>
    <sheet name="SCE(C)" sheetId="11" r:id="rId3"/>
    <sheet name="SCE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OFFSET('SCE(C)'!Full_Print,0,0,'SCE(C)'!Last_Row)</definedName>
    <definedName name="jhhj" localSheetId="3">OFFSET('SCE(S)'!Full_Print,0,0,'SCE(S)'!Last_Row)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IF('SCE(C)'!Values_Entered,Header_Row+'SCE(C)'!Number_of_Payments,Header_Row)</definedName>
    <definedName name="Last_Row" localSheetId="3">IF('SCE(S)'!Values_Entered,Header_Row+'SCE(S)'!Number_of_Payments,Header_Row)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MATCH(0.01,'SCE(C)'!End_Bal,-1)+1</definedName>
    <definedName name="Number_of_Payments" localSheetId="3">MATCH(0.01,'SCE(S)'!End_Bal,-1)+1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'SCE(C)'!$A$1:$U$35</definedName>
    <definedName name="_xlnm.Print_Area" localSheetId="3">'SCE(S)'!$A$1:$M$29</definedName>
    <definedName name="_xlnm.Print_Area" localSheetId="0">SFP!$A$1:$J$88</definedName>
    <definedName name="_xlnm.Print_Area" localSheetId="1">'SI&amp;SCF'!$A$1:$J$197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OFFSET('SCE(C)'!Full_Print,0,0,'SCE(C)'!Last_Row)</definedName>
    <definedName name="Print_Area_Reset" localSheetId="3">OFFSET('SCE(S)'!Full_Print,0,0,'SCE(S)'!Last_Row)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IF('SCE(C)'!Loan_Amount*'SCE(C)'!Interest_Rate*'SCE(C)'!Loan_Years*'SCE(C)'!Loan_Start&gt;0,1,0)</definedName>
    <definedName name="Values_Entered" localSheetId="3">IF('SCE(S)'!Loan_Amount*'SCE(S)'!Interest_Rate*'SCE(S)'!Loan_Years*'SCE(S)'!Loan_Start&gt;0,1,0)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</workbook>
</file>

<file path=xl/calcChain.xml><?xml version="1.0" encoding="utf-8"?>
<calcChain xmlns="http://schemas.openxmlformats.org/spreadsheetml/2006/main">
  <c r="M11" i="12" l="1"/>
  <c r="J111" i="2" l="1"/>
  <c r="F111" i="2"/>
  <c r="J106" i="2"/>
  <c r="F106" i="2"/>
  <c r="J53" i="2"/>
  <c r="F53" i="2"/>
  <c r="J48" i="2"/>
  <c r="F48" i="2"/>
  <c r="Q28" i="11" l="1"/>
  <c r="U28" i="11" s="1"/>
  <c r="K19" i="12" l="1"/>
  <c r="M17" i="12"/>
  <c r="S23" i="11"/>
  <c r="M23" i="11"/>
  <c r="K23" i="11"/>
  <c r="I23" i="11"/>
  <c r="G23" i="11"/>
  <c r="E23" i="11"/>
  <c r="C23" i="11"/>
  <c r="O22" i="11"/>
  <c r="Q22" i="11" s="1"/>
  <c r="U22" i="11" s="1"/>
  <c r="O21" i="11"/>
  <c r="Q21" i="11" s="1"/>
  <c r="U21" i="11" s="1"/>
  <c r="O20" i="11"/>
  <c r="Q20" i="11" s="1"/>
  <c r="U20" i="11" s="1"/>
  <c r="O18" i="11"/>
  <c r="Q18" i="11" s="1"/>
  <c r="O16" i="11"/>
  <c r="Q16" i="11" s="1"/>
  <c r="U16" i="11" s="1"/>
  <c r="O15" i="11"/>
  <c r="Q15" i="11" s="1"/>
  <c r="O14" i="11"/>
  <c r="Q14" i="11" s="1"/>
  <c r="O13" i="11"/>
  <c r="Q13" i="11" s="1"/>
  <c r="O12" i="11"/>
  <c r="O23" i="11" l="1"/>
  <c r="Q12" i="11"/>
  <c r="Q23" i="11" s="1"/>
  <c r="U14" i="11"/>
  <c r="J180" i="2" l="1"/>
  <c r="H180" i="2"/>
  <c r="D180" i="2"/>
  <c r="F180" i="2"/>
  <c r="F171" i="2" l="1"/>
  <c r="H171" i="2"/>
  <c r="J171" i="2"/>
  <c r="U13" i="11" l="1"/>
  <c r="U15" i="11"/>
  <c r="U12" i="11"/>
  <c r="F23" i="11"/>
  <c r="H23" i="11"/>
  <c r="J23" i="11"/>
  <c r="L23" i="11"/>
  <c r="N23" i="11"/>
  <c r="P23" i="11"/>
  <c r="R23" i="11"/>
  <c r="T23" i="11"/>
  <c r="M24" i="12"/>
  <c r="C23" i="12"/>
  <c r="E23" i="12"/>
  <c r="G23" i="12"/>
  <c r="I23" i="12"/>
  <c r="K23" i="12"/>
  <c r="C19" i="12"/>
  <c r="E19" i="12"/>
  <c r="G19" i="12"/>
  <c r="I19" i="12"/>
  <c r="M12" i="12"/>
  <c r="M13" i="12"/>
  <c r="M15" i="12"/>
  <c r="M18" i="12"/>
  <c r="H111" i="2" l="1"/>
  <c r="D111" i="2"/>
  <c r="H106" i="2"/>
  <c r="D106" i="2"/>
  <c r="H92" i="2"/>
  <c r="J83" i="2"/>
  <c r="J92" i="2" s="1"/>
  <c r="F83" i="2"/>
  <c r="F92" i="2" s="1"/>
  <c r="D83" i="2"/>
  <c r="D92" i="2" s="1"/>
  <c r="J71" i="2"/>
  <c r="J74" i="2" s="1"/>
  <c r="J76" i="2" s="1"/>
  <c r="J78" i="2" s="1"/>
  <c r="H71" i="2"/>
  <c r="H74" i="2" s="1"/>
  <c r="H76" i="2" s="1"/>
  <c r="H78" i="2" s="1"/>
  <c r="F71" i="2"/>
  <c r="F74" i="2" s="1"/>
  <c r="F76" i="2" s="1"/>
  <c r="F78" i="2" s="1"/>
  <c r="D71" i="2"/>
  <c r="D74" i="2" s="1"/>
  <c r="D76" i="2" s="1"/>
  <c r="D78" i="2" s="1"/>
  <c r="D93" i="2" l="1"/>
  <c r="H93" i="2"/>
  <c r="J93" i="2"/>
  <c r="U18" i="11"/>
  <c r="U23" i="11" s="1"/>
  <c r="F93" i="2"/>
  <c r="M21" i="12"/>
  <c r="O25" i="11"/>
  <c r="Q25" i="11" s="1"/>
  <c r="U25" i="11" s="1"/>
  <c r="K29" i="12" l="1"/>
  <c r="I29" i="12"/>
  <c r="G29" i="12"/>
  <c r="E29" i="12"/>
  <c r="C29" i="12"/>
  <c r="U26" i="11"/>
  <c r="S27" i="11"/>
  <c r="S35" i="11" s="1"/>
  <c r="M27" i="11"/>
  <c r="M35" i="11" s="1"/>
  <c r="K27" i="11"/>
  <c r="K35" i="11" s="1"/>
  <c r="I27" i="11"/>
  <c r="I35" i="11" s="1"/>
  <c r="G27" i="11"/>
  <c r="G35" i="11" s="1"/>
  <c r="E27" i="11"/>
  <c r="E35" i="11" s="1"/>
  <c r="C27" i="11"/>
  <c r="C35" i="11" s="1"/>
  <c r="H34" i="2" l="1"/>
  <c r="D54" i="1"/>
  <c r="F54" i="1"/>
  <c r="H54" i="1"/>
  <c r="J54" i="1"/>
  <c r="J31" i="1"/>
  <c r="H31" i="1"/>
  <c r="F31" i="1"/>
  <c r="D31" i="1"/>
  <c r="J19" i="1"/>
  <c r="H19" i="1"/>
  <c r="F19" i="1"/>
  <c r="D19" i="1"/>
  <c r="M26" i="12" l="1"/>
  <c r="M28" i="12"/>
  <c r="M22" i="12"/>
  <c r="M23" i="12" s="1"/>
  <c r="M10" i="12"/>
  <c r="M19" i="12" s="1"/>
  <c r="M29" i="12" l="1"/>
  <c r="O34" i="11"/>
  <c r="Q34" i="11" s="1"/>
  <c r="U34" i="11" s="1"/>
  <c r="O33" i="11"/>
  <c r="Q33" i="11" s="1"/>
  <c r="U33" i="11" s="1"/>
  <c r="O30" i="11"/>
  <c r="Q30" i="11" l="1"/>
  <c r="U30" i="11" s="1"/>
  <c r="O27" i="11"/>
  <c r="O35" i="11" s="1"/>
  <c r="D140" i="2"/>
  <c r="U27" i="11" l="1"/>
  <c r="Q27" i="11"/>
  <c r="Q35" i="11" s="1"/>
  <c r="F25" i="2"/>
  <c r="F34" i="2" s="1"/>
  <c r="D25" i="2"/>
  <c r="D34" i="2" s="1"/>
  <c r="U35" i="11" l="1"/>
  <c r="J140" i="2"/>
  <c r="J152" i="2" s="1"/>
  <c r="H140" i="2"/>
  <c r="H152" i="2" s="1"/>
  <c r="F140" i="2"/>
  <c r="F152" i="2" s="1"/>
  <c r="H53" i="2"/>
  <c r="D53" i="2"/>
  <c r="H48" i="2"/>
  <c r="D48" i="2"/>
  <c r="J25" i="2" l="1"/>
  <c r="J34" i="2" s="1"/>
  <c r="D171" i="2" l="1"/>
  <c r="J13" i="2" l="1"/>
  <c r="J16" i="2" s="1"/>
  <c r="J18" i="2" s="1"/>
  <c r="H13" i="2"/>
  <c r="H16" i="2" s="1"/>
  <c r="H18" i="2" s="1"/>
  <c r="F13" i="2"/>
  <c r="F16" i="2" s="1"/>
  <c r="F18" i="2" s="1"/>
  <c r="D13" i="2"/>
  <c r="D16" i="2" s="1"/>
  <c r="D18" i="2" s="1"/>
  <c r="J85" i="1"/>
  <c r="H85" i="1"/>
  <c r="D85" i="1"/>
  <c r="F85" i="1"/>
  <c r="F20" i="2" l="1"/>
  <c r="J20" i="2"/>
  <c r="D20" i="2"/>
  <c r="H20" i="2"/>
  <c r="J38" i="1"/>
  <c r="J67" i="1" s="1"/>
  <c r="H155" i="2" l="1"/>
  <c r="F155" i="2"/>
  <c r="D152" i="2"/>
  <c r="D155" i="2" s="1"/>
  <c r="J35" i="2"/>
  <c r="H35" i="2"/>
  <c r="F35" i="2"/>
  <c r="D35" i="2"/>
  <c r="D183" i="2" l="1"/>
  <c r="D185" i="2" s="1"/>
  <c r="D187" i="2" s="1"/>
  <c r="H183" i="2"/>
  <c r="H185" i="2" s="1"/>
  <c r="H187" i="2" s="1"/>
  <c r="F183" i="2"/>
  <c r="F185" i="2" s="1"/>
  <c r="F187" i="2" s="1"/>
  <c r="J155" i="2"/>
  <c r="J183" i="2" s="1"/>
  <c r="J87" i="1" l="1"/>
  <c r="F87" i="1"/>
  <c r="H87" i="1"/>
  <c r="D87" i="1"/>
  <c r="J60" i="1"/>
  <c r="H60" i="1"/>
  <c r="F60" i="1"/>
  <c r="D60" i="1"/>
  <c r="J32" i="1"/>
  <c r="J185" i="2" l="1"/>
  <c r="J187" i="2" s="1"/>
  <c r="J61" i="1"/>
  <c r="J88" i="1" s="1"/>
  <c r="F61" i="1"/>
  <c r="F88" i="1" s="1"/>
  <c r="H61" i="1"/>
  <c r="H88" i="1" s="1"/>
  <c r="D61" i="1"/>
  <c r="D88" i="1" s="1"/>
  <c r="H32" i="1"/>
  <c r="F32" i="1"/>
  <c r="D32" i="1"/>
</calcChain>
</file>

<file path=xl/sharedStrings.xml><?xml version="1.0" encoding="utf-8"?>
<sst xmlns="http://schemas.openxmlformats.org/spreadsheetml/2006/main" count="392" uniqueCount="207">
  <si>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</si>
  <si>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</si>
  <si>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</si>
  <si>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</si>
  <si>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</si>
  <si>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</si>
  <si>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</si>
  <si>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</si>
  <si>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</si>
  <si>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</si>
  <si>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</si>
  <si>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</si>
  <si>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Investments in subsidiaries </t>
  </si>
  <si>
    <t>Investment properties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</si>
  <si>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</si>
  <si>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</si>
  <si>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</si>
  <si>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</si>
  <si>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</si>
  <si>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</si>
  <si>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</si>
  <si>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</si>
  <si>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Other current provisions</t>
  </si>
  <si>
    <t>Total current liabilities</t>
  </si>
  <si>
    <t>Non-current liabilities</t>
  </si>
  <si>
    <t>Total non-current liabilities</t>
  </si>
  <si>
    <t>Total  liabilities</t>
  </si>
  <si>
    <t>Equity</t>
  </si>
  <si>
    <t>Share capital</t>
  </si>
  <si>
    <t>Premium on share capital</t>
  </si>
  <si>
    <t>Retained earnings</t>
  </si>
  <si>
    <t>Other components of equity</t>
  </si>
  <si>
    <t>Non-controlling interests</t>
  </si>
  <si>
    <t>Total equity</t>
  </si>
  <si>
    <t>Statements of Comprehensive Income</t>
  </si>
  <si>
    <t>Administrative expenses</t>
  </si>
  <si>
    <t xml:space="preserve">Income tax expense </t>
  </si>
  <si>
    <t>Other comprehensive income (loss):</t>
  </si>
  <si>
    <t>paid - up</t>
  </si>
  <si>
    <t>Share premium</t>
  </si>
  <si>
    <t>Legal reserve</t>
  </si>
  <si>
    <t>Unappropriated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</si>
  <si>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</si>
  <si>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</si>
  <si>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</si>
  <si>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</si>
  <si>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</si>
  <si>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</si>
  <si>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>Non-Cotrolling</t>
  </si>
  <si>
    <t>Total</t>
  </si>
  <si>
    <t xml:space="preserve">    Profit for the period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</si>
  <si>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</si>
  <si>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</si>
  <si>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</si>
  <si>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</si>
  <si>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</si>
  <si>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Loss on written-off fixed assets</t>
  </si>
  <si>
    <t>Changes in operating assets and liabilities</t>
  </si>
  <si>
    <t>Inventories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</si>
  <si>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</si>
  <si>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</si>
  <si>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</si>
  <si>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</si>
  <si>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</si>
  <si>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</si>
  <si>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Cash flows from financing activities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</si>
  <si>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</si>
  <si>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</si>
  <si>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</si>
  <si>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</si>
  <si>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</si>
  <si>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</si>
  <si>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</si>
  <si>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>Revenues from construction services</t>
  </si>
  <si>
    <t>Profit before income tax expenses</t>
  </si>
  <si>
    <t>Profit attributable to:</t>
  </si>
  <si>
    <t>Total comprehensive income attribuable to:</t>
  </si>
  <si>
    <t xml:space="preserve">    Profit for the year</t>
  </si>
  <si>
    <t xml:space="preserve">            Actuarial loss</t>
  </si>
  <si>
    <t xml:space="preserve">Non-controlling interests </t>
  </si>
  <si>
    <t>Other comprehensive income (expense)</t>
  </si>
  <si>
    <t>Unit : Thousand Baht</t>
  </si>
  <si>
    <t>Gross profit</t>
  </si>
  <si>
    <t>Comprehensive income for the period</t>
  </si>
  <si>
    <t>Purchases of Investment properties</t>
  </si>
  <si>
    <t>Reviewed /</t>
  </si>
  <si>
    <t xml:space="preserve"> Unaudited </t>
  </si>
  <si>
    <t>Audited</t>
  </si>
  <si>
    <t xml:space="preserve">           Actuarial loss</t>
  </si>
  <si>
    <t>Adjustments to reconcile gain before tax to cash receipts(payments)</t>
  </si>
  <si>
    <t>Supplemental disclosure of Cash flow information</t>
  </si>
  <si>
    <t>Items that will be reclassified subsequently to profit or loss</t>
  </si>
  <si>
    <t xml:space="preserve">Total items that will be reclassified subsequently </t>
  </si>
  <si>
    <t>Sales of construction materials</t>
  </si>
  <si>
    <t>Costs of construction services and sales of construction materials</t>
  </si>
  <si>
    <t>Finance costs</t>
  </si>
  <si>
    <t xml:space="preserve">Income tax of items that will not be reclassified </t>
  </si>
  <si>
    <t xml:space="preserve">   subsequently to profit or loss  </t>
  </si>
  <si>
    <t xml:space="preserve">Total items that will not be reclassified </t>
  </si>
  <si>
    <t xml:space="preserve">   subsequently to profit or loss</t>
  </si>
  <si>
    <t>Equity attributable to shareholders of the Company</t>
  </si>
  <si>
    <t>Translation</t>
  </si>
  <si>
    <t>adjustment</t>
  </si>
  <si>
    <t xml:space="preserve">shareholders of  </t>
  </si>
  <si>
    <t>the Company</t>
  </si>
  <si>
    <t xml:space="preserve">           Translation adjustment</t>
  </si>
  <si>
    <t xml:space="preserve">               for foreign subsidiary</t>
  </si>
  <si>
    <t>Prepayments for wages and acquisition of goods</t>
  </si>
  <si>
    <t>Non cash transactions</t>
  </si>
  <si>
    <t>Increase in equipment purchased from other payables</t>
  </si>
  <si>
    <t>Transfer of land to investment properties</t>
  </si>
  <si>
    <t xml:space="preserve">   financial institutions </t>
  </si>
  <si>
    <t>Cash and cash equivalents as at 1 January</t>
  </si>
  <si>
    <t>(Reviewed/Unaudited)</t>
  </si>
  <si>
    <t xml:space="preserve"> Issued  and </t>
  </si>
  <si>
    <t>share capital</t>
  </si>
  <si>
    <t xml:space="preserve">  Share premium</t>
  </si>
  <si>
    <t xml:space="preserve">   Legal reserve</t>
  </si>
  <si>
    <t xml:space="preserve">  Unappropriated</t>
  </si>
  <si>
    <t>Interests</t>
  </si>
  <si>
    <t xml:space="preserve">     Authorized share capital</t>
  </si>
  <si>
    <t xml:space="preserve">     Appropriated</t>
  </si>
  <si>
    <t xml:space="preserve">     Unappropriated</t>
  </si>
  <si>
    <t xml:space="preserve">   to profit or loss</t>
  </si>
  <si>
    <t xml:space="preserve">   for the period, net of income tax</t>
  </si>
  <si>
    <t>Total liabilities and equity</t>
  </si>
  <si>
    <t xml:space="preserve">Bank overdrafts and short-term loans from </t>
  </si>
  <si>
    <t>Increase (decrease) in Bank overdrafts and short-term loans</t>
  </si>
  <si>
    <t xml:space="preserve">   from financial institutions </t>
  </si>
  <si>
    <t>Net cash used in financing activities</t>
  </si>
  <si>
    <t>31 December 2019</t>
  </si>
  <si>
    <t>Trade and other current receivables</t>
  </si>
  <si>
    <t>Other current financial assets</t>
  </si>
  <si>
    <t xml:space="preserve">Current contract assets </t>
  </si>
  <si>
    <t>Other non-current financial assets</t>
  </si>
  <si>
    <t xml:space="preserve">Non current contract assets </t>
  </si>
  <si>
    <t>Right-of-use assets</t>
  </si>
  <si>
    <t xml:space="preserve">Trade and other current payables </t>
  </si>
  <si>
    <t>Current portion of lease liabilities</t>
  </si>
  <si>
    <t>Current contract liabilities</t>
  </si>
  <si>
    <t>Current income tax payable</t>
  </si>
  <si>
    <t>Long-term loans</t>
  </si>
  <si>
    <t>Current portion of long-term loans</t>
  </si>
  <si>
    <t>Lease liabilities</t>
  </si>
  <si>
    <t>Non-current provisions for employee benefits</t>
  </si>
  <si>
    <t xml:space="preserve">     Issued and paid-up share capital</t>
  </si>
  <si>
    <t>Profit from operating activities</t>
  </si>
  <si>
    <t>Items that will not be reclassified subsequently to profit or loss</t>
  </si>
  <si>
    <t xml:space="preserve">Basic earnings per share (in Baht)  </t>
  </si>
  <si>
    <t>Basic earnings per share from continuing operations</t>
  </si>
  <si>
    <t>Provisions for employee benefits</t>
  </si>
  <si>
    <t>Proceeds from borrowings</t>
  </si>
  <si>
    <t xml:space="preserve">Repayment of borrowings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</si>
  <si>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</si>
  <si>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</si>
  <si>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</si>
  <si>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Impact of changes in accounting policies </t>
  </si>
  <si>
    <t xml:space="preserve"> 739,707,908 ordinary shares of Baht 0.50 each </t>
  </si>
  <si>
    <t>15</t>
  </si>
  <si>
    <t xml:space="preserve">Other income  </t>
  </si>
  <si>
    <t>Loss on remeasurements of defined benefit plans</t>
  </si>
  <si>
    <t>Net cash provided by (used in) investing activities</t>
  </si>
  <si>
    <t>Net  increase (decrease) in cash and cash equivalents</t>
  </si>
  <si>
    <t xml:space="preserve">Gain on disposal of fixed assets </t>
  </si>
  <si>
    <t>Balance as at 1 January 2019</t>
  </si>
  <si>
    <t>Transfer of equipment to Right-of-use assets</t>
  </si>
  <si>
    <t>As at 30 June 2020</t>
  </si>
  <si>
    <t>30 June 2020</t>
  </si>
  <si>
    <t>For the three-month period ended 30 June 2020</t>
  </si>
  <si>
    <t>30 June 2019</t>
  </si>
  <si>
    <t>For the six-month period ended 30 June 2020</t>
  </si>
  <si>
    <t>10</t>
  </si>
  <si>
    <t>11</t>
  </si>
  <si>
    <t>Balance as at 30 June 2019</t>
  </si>
  <si>
    <t>Balance as at 30 June 2020</t>
  </si>
  <si>
    <t>Cash dividend</t>
  </si>
  <si>
    <t>Stock dividend paid</t>
  </si>
  <si>
    <t>Reversal of impairment loss</t>
  </si>
  <si>
    <t>Balance as at 1 January 2020  as restated</t>
  </si>
  <si>
    <t>Balance as at 1 January 2020 as restated</t>
  </si>
  <si>
    <t>(Increase) decrease in non-current financial assets</t>
  </si>
  <si>
    <t>Cash and cash equivalents as at 30 June</t>
  </si>
  <si>
    <t>Reversal of loss on inventories revaluation</t>
  </si>
  <si>
    <t>Net profit for the periods</t>
  </si>
  <si>
    <t>Total comprehensive income for the periods</t>
  </si>
  <si>
    <t>Transfer loss from Non-controlling interests</t>
  </si>
  <si>
    <t>Exchange differences on translating financial statements</t>
  </si>
  <si>
    <t>Profit for the periods</t>
  </si>
  <si>
    <t>Transfer from trade receivables to investment properties</t>
  </si>
  <si>
    <t>Total equity attributable to owners of the Conpany</t>
  </si>
  <si>
    <r>
      <t xml:space="preserve">Exchange differences on translating </t>
    </r>
    <r>
      <rPr>
        <sz val="11"/>
        <color theme="1"/>
        <rFont val="AngsanaUPC"/>
        <family val="1"/>
      </rPr>
      <t>financial statements</t>
    </r>
  </si>
  <si>
    <r>
      <t xml:space="preserve">Balance as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</rPr>
      <t xml:space="preserve"> January </t>
    </r>
    <r>
      <rPr>
        <b/>
        <sz val="16"/>
        <rFont val="AngsanaUPC"/>
        <family val="1"/>
      </rPr>
      <t>2019</t>
    </r>
  </si>
  <si>
    <t>Owners of the Company</t>
  </si>
  <si>
    <t>Other current provision</t>
  </si>
  <si>
    <t xml:space="preserve">           Translation adjustment for foreign subsidiary</t>
  </si>
  <si>
    <t>Transfer to legal reserve</t>
  </si>
  <si>
    <t>Balance as at 31 December 2019 as previously reported</t>
  </si>
  <si>
    <r>
      <t>Balance as at 3</t>
    </r>
    <r>
      <rPr>
        <b/>
        <sz val="16"/>
        <rFont val="AngsanaUPC"/>
        <family val="1"/>
      </rPr>
      <t xml:space="preserve">1 December 2019 </t>
    </r>
    <r>
      <rPr>
        <b/>
        <sz val="17"/>
        <rFont val="AngsanaUPC"/>
        <family val="1"/>
      </rPr>
      <t>as previously reported</t>
    </r>
  </si>
  <si>
    <t xml:space="preserve">Unrealised gain on foreign exchange </t>
  </si>
  <si>
    <t>Gain on disposal of current investments</t>
  </si>
  <si>
    <t>Gain on adjustment of fair value of current investments</t>
  </si>
  <si>
    <t>Loss on written-off other assets</t>
  </si>
  <si>
    <t>Trade and other current payables</t>
  </si>
  <si>
    <t>Proceeds from sales of fixed assets</t>
  </si>
  <si>
    <t xml:space="preserve">Repayments on lease liabilities </t>
  </si>
  <si>
    <t>Dividend paid</t>
  </si>
  <si>
    <t xml:space="preserve">Increase in equipment from leases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</si>
</sst>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5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color theme="1"/>
      <name val="Angsana New"/>
      <family val="1"/>
      <charset val="222"/>
    </font>
    <font>
      <b/>
      <sz val="16"/>
      <name val="AngsanaUPC"/>
      <family val="1"/>
    </font>
    <font>
      <b/>
      <sz val="17"/>
      <color indexed="8"/>
      <name val="AngsanaUPC"/>
      <family val="1"/>
    </font>
    <font>
      <b/>
      <sz val="17"/>
      <name val="AngsanaUPC"/>
      <family val="1"/>
    </font>
    <font>
      <sz val="17"/>
      <name val="AngsanaUPC"/>
      <family val="1"/>
    </font>
    <font>
      <sz val="17"/>
      <color indexed="8"/>
      <name val="AngsanaUPC"/>
      <family val="1"/>
    </font>
    <font>
      <b/>
      <sz val="16"/>
      <color theme="1"/>
      <name val="Angsana New"/>
      <family val="1"/>
      <charset val="222"/>
    </font>
    <font>
      <sz val="16"/>
      <name val="AngsanaUPC"/>
      <family val="1"/>
    </font>
    <font>
      <i/>
      <sz val="16"/>
      <name val="AngsanaUPC"/>
      <family val="1"/>
    </font>
    <font>
      <sz val="15"/>
      <name val="AngsanaUPC"/>
      <family val="1"/>
    </font>
    <font>
      <i/>
      <sz val="17"/>
      <name val="AngsanaUPC"/>
      <family val="1"/>
    </font>
    <font>
      <sz val="16"/>
      <color indexed="8"/>
      <name val="AngsanaUPC"/>
      <family val="1"/>
    </font>
    <font>
      <sz val="16"/>
      <color theme="1"/>
      <name val="AngsanaUPC"/>
      <family val="1"/>
    </font>
    <font>
      <b/>
      <sz val="16"/>
      <color theme="1"/>
      <name val="AngsanaUPC"/>
      <family val="1"/>
    </font>
    <font>
      <i/>
      <sz val="16"/>
      <color theme="1"/>
      <name val="AngsanaUPC"/>
      <family val="1"/>
    </font>
    <font>
      <b/>
      <i/>
      <sz val="16"/>
      <color theme="1"/>
      <name val="AngsanaUPC"/>
      <family val="1"/>
    </font>
    <font>
      <u/>
      <sz val="16"/>
      <color theme="1"/>
      <name val="AngsanaUPC"/>
      <family val="1"/>
    </font>
    <font>
      <sz val="15.5"/>
      <color theme="1"/>
      <name val="AngsanaUPC"/>
      <family val="1"/>
    </font>
    <font>
      <b/>
      <i/>
      <sz val="15.5"/>
      <color theme="1"/>
      <name val="AngsanaUPC"/>
      <family val="1"/>
    </font>
    <font>
      <b/>
      <sz val="15.5"/>
      <color theme="1"/>
      <name val="AngsanaUPC"/>
      <family val="1"/>
    </font>
    <font>
      <b/>
      <strike/>
      <sz val="15.5"/>
      <color theme="1"/>
      <name val="AngsanaUPC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1"/>
      <color theme="1"/>
      <name val="AngsanaUPC"/>
      <family val="1"/>
    </font>
    <font>
      <i/>
      <sz val="15.5"/>
      <color theme="1"/>
      <name val="AngsanaUPC"/>
      <family val="1"/>
    </font>
    <font>
      <u/>
      <sz val="17"/>
      <name val="AngsanaUPC"/>
      <family val="1"/>
    </font>
    <font>
      <b/>
      <i/>
      <sz val="17"/>
      <name val="AngsanaUPC"/>
      <family val="1"/>
    </font>
    <font>
      <b/>
      <i/>
      <sz val="16"/>
      <name val="AngsanaUPC"/>
      <family val="1"/>
    </font>
    <font>
      <b/>
      <sz val="16"/>
      <color indexed="8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221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200" fontId="27" fillId="0" borderId="0"/>
    <xf numFmtId="40" fontId="27" fillId="0" borderId="0"/>
    <xf numFmtId="38" fontId="27" fillId="0" borderId="0"/>
    <xf numFmtId="201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32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4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8" borderId="0" applyNumberFormat="0" applyBorder="0" applyAlignment="0" applyProtection="0"/>
    <xf numFmtId="0" fontId="38" fillId="36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54" borderId="0" applyNumberFormat="0" applyBorder="0" applyAlignment="0" applyProtection="0"/>
    <xf numFmtId="204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41" fillId="58" borderId="0" applyNumberFormat="0" applyBorder="0" applyAlignment="0" applyProtection="0"/>
    <xf numFmtId="204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41" fillId="61" borderId="0" applyNumberFormat="0" applyBorder="0" applyAlignment="0" applyProtection="0"/>
    <xf numFmtId="204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2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41" fillId="64" borderId="0" applyNumberFormat="0" applyBorder="0" applyAlignment="0" applyProtection="0"/>
    <xf numFmtId="204" fontId="41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67" borderId="0" applyNumberFormat="0" applyBorder="0" applyAlignment="0" applyProtection="0"/>
    <xf numFmtId="204" fontId="41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41" fillId="70" borderId="0" applyNumberFormat="0" applyBorder="0" applyAlignment="0" applyProtection="0"/>
    <xf numFmtId="204" fontId="41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6" fontId="55" fillId="0" borderId="0" applyFill="0" applyBorder="0" applyAlignment="0" applyProtection="0"/>
    <xf numFmtId="40" fontId="55" fillId="0" borderId="0" applyFill="0" applyBorder="0" applyAlignment="0" applyProtection="0"/>
    <xf numFmtId="207" fontId="56" fillId="38" borderId="0" applyFill="0" applyBorder="0" applyAlignment="0">
      <alignment vertical="top"/>
    </xf>
    <xf numFmtId="208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27" fillId="0" borderId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6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9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1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11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7" fillId="0" borderId="0"/>
    <xf numFmtId="204" fontId="37" fillId="0" borderId="0"/>
    <xf numFmtId="204" fontId="37" fillId="0" borderId="0"/>
    <xf numFmtId="0" fontId="37" fillId="0" borderId="0"/>
    <xf numFmtId="229" fontId="24" fillId="0" borderId="0"/>
    <xf numFmtId="229" fontId="24" fillId="0" borderId="0"/>
    <xf numFmtId="229" fontId="24" fillId="0" borderId="0"/>
    <xf numFmtId="229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2" fontId="56" fillId="38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0" fontId="68" fillId="0" borderId="0" applyFont="0" applyFill="0" applyBorder="0" applyAlignment="0" applyProtection="0"/>
    <xf numFmtId="234" fontId="37" fillId="0" borderId="0"/>
    <xf numFmtId="204" fontId="37" fillId="0" borderId="0"/>
    <xf numFmtId="204" fontId="37" fillId="0" borderId="0"/>
    <xf numFmtId="0" fontId="37" fillId="0" borderId="0"/>
    <xf numFmtId="234" fontId="24" fillId="0" borderId="0"/>
    <xf numFmtId="234" fontId="24" fillId="0" borderId="0"/>
    <xf numFmtId="234" fontId="24" fillId="0" borderId="0"/>
    <xf numFmtId="234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35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24" fillId="0" borderId="0"/>
    <xf numFmtId="219" fontId="24" fillId="0" borderId="0"/>
    <xf numFmtId="219" fontId="24" fillId="0" borderId="0"/>
    <xf numFmtId="219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76" fillId="72" borderId="0" applyNumberFormat="0" applyBorder="0" applyAlignment="0" applyProtection="0"/>
    <xf numFmtId="204" fontId="76" fillId="72" borderId="0" applyNumberFormat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4" fontId="76" fillId="74" borderId="0" applyNumberFormat="0" applyBorder="0" applyAlignment="0" applyProtection="0"/>
    <xf numFmtId="204" fontId="76" fillId="74" borderId="0" applyNumberFormat="0" applyBorder="0" applyAlignment="0" applyProtection="0"/>
    <xf numFmtId="204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214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0" fontId="87" fillId="0" borderId="0">
      <alignment horizontal="left"/>
    </xf>
    <xf numFmtId="204" fontId="88" fillId="77" borderId="20"/>
    <xf numFmtId="204" fontId="88" fillId="77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204" fontId="90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90" fillId="78" borderId="22">
      <alignment vertical="center" wrapText="1"/>
    </xf>
    <xf numFmtId="236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36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7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38" fontId="27" fillId="0" borderId="0"/>
    <xf numFmtId="239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40" fontId="130" fillId="0" borderId="0"/>
    <xf numFmtId="204" fontId="130" fillId="0" borderId="0"/>
    <xf numFmtId="0" fontId="130" fillId="0" borderId="0"/>
    <xf numFmtId="240" fontId="130" fillId="0" borderId="0"/>
    <xf numFmtId="0" fontId="31" fillId="0" borderId="0"/>
    <xf numFmtId="0" fontId="22" fillId="0" borderId="0"/>
    <xf numFmtId="0" fontId="31" fillId="0" borderId="0"/>
    <xf numFmtId="241" fontId="22" fillId="0" borderId="0"/>
    <xf numFmtId="242" fontId="22" fillId="0" borderId="0"/>
    <xf numFmtId="243" fontId="22" fillId="0" borderId="0"/>
    <xf numFmtId="244" fontId="22" fillId="0" borderId="0"/>
    <xf numFmtId="0" fontId="31" fillId="0" borderId="0"/>
    <xf numFmtId="244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45" fontId="22" fillId="0" borderId="0"/>
    <xf numFmtId="245" fontId="22" fillId="0" borderId="0"/>
    <xf numFmtId="245" fontId="22" fillId="0" borderId="0"/>
    <xf numFmtId="204" fontId="57" fillId="0" borderId="0"/>
    <xf numFmtId="204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217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204" fontId="57" fillId="0" borderId="0"/>
    <xf numFmtId="204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04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4" fontId="22" fillId="0" borderId="0"/>
    <xf numFmtId="204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204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04" fontId="22" fillId="0" borderId="0"/>
    <xf numFmtId="0" fontId="22" fillId="0" borderId="0"/>
    <xf numFmtId="204" fontId="31" fillId="0" borderId="0"/>
    <xf numFmtId="217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27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204" fontId="22" fillId="0" borderId="0"/>
    <xf numFmtId="0" fontId="133" fillId="0" borderId="0">
      <alignment vertical="top"/>
    </xf>
    <xf numFmtId="0" fontId="57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6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44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42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31" fillId="0" borderId="0"/>
    <xf numFmtId="204" fontId="22" fillId="0" borderId="0"/>
    <xf numFmtId="0" fontId="62" fillId="0" borderId="0"/>
    <xf numFmtId="0" fontId="57" fillId="0" borderId="0"/>
    <xf numFmtId="204" fontId="57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18" fontId="31" fillId="0" borderId="0"/>
    <xf numFmtId="245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27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218" fontId="31" fillId="0" borderId="0"/>
    <xf numFmtId="245" fontId="31" fillId="0" borderId="0"/>
    <xf numFmtId="245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204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204" fontId="133" fillId="0" borderId="0">
      <alignment vertical="top"/>
    </xf>
    <xf numFmtId="204" fontId="133" fillId="0" borderId="0">
      <alignment vertical="top"/>
    </xf>
    <xf numFmtId="0" fontId="24" fillId="0" borderId="0"/>
    <xf numFmtId="0" fontId="18" fillId="0" borderId="0"/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204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0" fontId="31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22" fillId="0" borderId="0"/>
    <xf numFmtId="0" fontId="31" fillId="0" borderId="0"/>
    <xf numFmtId="204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44" fontId="22" fillId="0" borderId="0"/>
    <xf numFmtId="218" fontId="22" fillId="0" borderId="0"/>
    <xf numFmtId="0" fontId="22" fillId="0" borderId="0"/>
    <xf numFmtId="218" fontId="22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0" fontId="22" fillId="0" borderId="0"/>
    <xf numFmtId="204" fontId="1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217" fontId="22" fillId="0" borderId="0"/>
    <xf numFmtId="204" fontId="22" fillId="0" borderId="0"/>
    <xf numFmtId="0" fontId="31" fillId="0" borderId="0"/>
    <xf numFmtId="0" fontId="31" fillId="0" borderId="0"/>
    <xf numFmtId="0" fontId="22" fillId="0" borderId="0"/>
    <xf numFmtId="204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133" fillId="0" borderId="0">
      <alignment vertical="top"/>
    </xf>
    <xf numFmtId="204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217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217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44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17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204" fontId="22" fillId="0" borderId="0"/>
    <xf numFmtId="0" fontId="133" fillId="0" borderId="0">
      <alignment vertical="top"/>
    </xf>
    <xf numFmtId="204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204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35" fillId="8" borderId="8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46" fontId="56" fillId="38" borderId="0" applyFill="0" applyBorder="0" applyAlignment="0" applyProtection="0">
      <protection locked="0"/>
    </xf>
    <xf numFmtId="247" fontId="31" fillId="0" borderId="0" applyFont="0" applyFill="0" applyBorder="0" applyAlignment="0" applyProtection="0"/>
    <xf numFmtId="187" fontId="56" fillId="38" borderId="0" applyFill="0" applyBorder="0" applyAlignment="0" applyProtection="0">
      <alignment vertical="top"/>
    </xf>
    <xf numFmtId="248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06" fontId="31" fillId="0" borderId="0"/>
    <xf numFmtId="0" fontId="81" fillId="0" borderId="35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50" fillId="78" borderId="36" applyNumberFormat="0" applyProtection="0">
      <alignment vertical="center"/>
    </xf>
    <xf numFmtId="4" fontId="150" fillId="78" borderId="36" applyNumberFormat="0" applyProtection="0">
      <alignment vertical="center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81" borderId="36" applyNumberFormat="0" applyProtection="0">
      <alignment horizontal="right" vertical="center"/>
    </xf>
    <xf numFmtId="4" fontId="151" fillId="81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6" applyNumberFormat="0" applyProtection="0">
      <alignment horizontal="right" vertical="center"/>
    </xf>
    <xf numFmtId="4" fontId="151" fillId="93" borderId="36" applyNumberFormat="0" applyProtection="0">
      <alignment horizontal="right" vertical="center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96" borderId="36" applyNumberFormat="0" applyProtection="0">
      <alignment vertical="center"/>
    </xf>
    <xf numFmtId="4" fontId="151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156" fillId="0" borderId="0" applyNumberFormat="0" applyProtection="0"/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204" fontId="159" fillId="0" borderId="0" applyNumberFormat="0" applyFill="0" applyBorder="0" applyAlignment="0" applyProtection="0"/>
    <xf numFmtId="204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217" fontId="161" fillId="0" borderId="0" applyNumberFormat="0" applyBorder="0" applyAlignment="0"/>
    <xf numFmtId="217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49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204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78" fillId="0" borderId="40"/>
    <xf numFmtId="204" fontId="178" fillId="0" borderId="4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2" fontId="179" fillId="0" borderId="0" applyFont="0" applyFill="0" applyBorder="0" applyAlignment="0" applyProtection="0"/>
    <xf numFmtId="253" fontId="179" fillId="0" borderId="0" applyFont="0" applyFill="0" applyBorder="0" applyAlignment="0" applyProtection="0">
      <alignment vertical="top"/>
    </xf>
    <xf numFmtId="254" fontId="179" fillId="0" borderId="0" applyFont="0" applyFill="0" applyBorder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44" borderId="17" applyNumberFormat="0" applyAlignment="0" applyProtection="0"/>
    <xf numFmtId="0" fontId="180" fillId="44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31" fillId="0" borderId="0" applyFont="0" applyFill="0" applyBorder="0" applyAlignment="0" applyProtection="0"/>
    <xf numFmtId="255" fontId="37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04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1" borderId="19" applyNumberFormat="0" applyAlignment="0" applyProtection="0"/>
    <xf numFmtId="0" fontId="124" fillId="0" borderId="6" applyNumberFormat="0" applyFill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83" fillId="41" borderId="0" applyNumberFormat="0" applyBorder="0" applyAlignment="0" applyProtection="0"/>
    <xf numFmtId="204" fontId="187" fillId="0" borderId="0" applyNumberFormat="0" applyFill="0" applyBorder="0" applyAlignment="0" applyProtection="0">
      <alignment vertical="top"/>
      <protection locked="0"/>
    </xf>
    <xf numFmtId="204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204" fontId="22" fillId="0" borderId="0"/>
    <xf numFmtId="204" fontId="22" fillId="0" borderId="0"/>
    <xf numFmtId="0" fontId="22" fillId="0" borderId="0"/>
    <xf numFmtId="217" fontId="2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45" fontId="22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37" fillId="0" borderId="0"/>
    <xf numFmtId="204" fontId="182" fillId="0" borderId="0"/>
    <xf numFmtId="204" fontId="182" fillId="0" borderId="0"/>
    <xf numFmtId="0" fontId="191" fillId="0" borderId="0"/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04" fontId="31" fillId="0" borderId="0"/>
    <xf numFmtId="204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1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204" fontId="32" fillId="0" borderId="0"/>
    <xf numFmtId="20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60" fillId="0" borderId="0"/>
    <xf numFmtId="204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204" fontId="1" fillId="0" borderId="0"/>
    <xf numFmtId="0" fontId="55" fillId="0" borderId="0"/>
    <xf numFmtId="204" fontId="1" fillId="0" borderId="0"/>
    <xf numFmtId="204" fontId="60" fillId="0" borderId="0"/>
    <xf numFmtId="204" fontId="22" fillId="0" borderId="0"/>
    <xf numFmtId="0" fontId="139" fillId="0" borderId="0"/>
    <xf numFmtId="204" fontId="60" fillId="0" borderId="0"/>
    <xf numFmtId="0" fontId="32" fillId="0" borderId="0"/>
    <xf numFmtId="204" fontId="22" fillId="0" borderId="0"/>
    <xf numFmtId="0" fontId="22" fillId="0" borderId="0"/>
    <xf numFmtId="204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204" fontId="32" fillId="0" borderId="0"/>
    <xf numFmtId="204" fontId="3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04" fontId="22" fillId="0" borderId="0"/>
    <xf numFmtId="218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04" fontId="182" fillId="0" borderId="0"/>
    <xf numFmtId="0" fontId="31" fillId="0" borderId="0"/>
    <xf numFmtId="204" fontId="182" fillId="0" borderId="0"/>
    <xf numFmtId="204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204" fontId="183" fillId="0" borderId="0"/>
    <xf numFmtId="0" fontId="31" fillId="0" borderId="0"/>
    <xf numFmtId="0" fontId="33" fillId="0" borderId="0"/>
    <xf numFmtId="204" fontId="22" fillId="0" borderId="0"/>
    <xf numFmtId="204" fontId="182" fillId="0" borderId="0"/>
    <xf numFmtId="204" fontId="133" fillId="0" borderId="0">
      <alignment vertical="top"/>
    </xf>
    <xf numFmtId="204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204" fontId="133" fillId="0" borderId="0">
      <alignment vertical="top"/>
    </xf>
    <xf numFmtId="204" fontId="22" fillId="0" borderId="0"/>
    <xf numFmtId="204" fontId="22" fillId="0" borderId="0"/>
    <xf numFmtId="0" fontId="22" fillId="0" borderId="0"/>
    <xf numFmtId="0" fontId="31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57" fillId="0" borderId="0"/>
    <xf numFmtId="0" fontId="33" fillId="0" borderId="0"/>
    <xf numFmtId="0" fontId="33" fillId="0" borderId="0"/>
    <xf numFmtId="204" fontId="57" fillId="0" borderId="0"/>
    <xf numFmtId="204" fontId="22" fillId="0" borderId="0"/>
    <xf numFmtId="204" fontId="22" fillId="0" borderId="0"/>
    <xf numFmtId="0" fontId="31" fillId="0" borderId="0"/>
    <xf numFmtId="204" fontId="31" fillId="0" borderId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95" fillId="43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0" borderId="0" applyNumberFormat="0" applyBorder="0" applyAlignment="0" applyProtection="0"/>
    <xf numFmtId="262" fontId="19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8" borderId="0" applyNumberFormat="0" applyBorder="0" applyAlignment="0" applyProtection="0"/>
    <xf numFmtId="0" fontId="38" fillId="56" borderId="0" applyNumberFormat="0" applyBorder="0" applyAlignment="0" applyProtection="0"/>
    <xf numFmtId="0" fontId="38" fillId="59" borderId="0" applyNumberFormat="0" applyBorder="0" applyAlignment="0" applyProtection="0"/>
    <xf numFmtId="0" fontId="38" fillId="62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44" borderId="33" applyNumberFormat="0" applyAlignment="0" applyProtection="0"/>
    <xf numFmtId="0" fontId="144" fillId="44" borderId="33" applyNumberForma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22" fillId="35" borderId="32" applyNumberFormat="0" applyFont="0" applyAlignment="0" applyProtection="0"/>
    <xf numFmtId="0" fontId="2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63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3" borderId="0" applyNumberFormat="0" applyBorder="0" applyAlignment="0" applyProtection="0"/>
    <xf numFmtId="0" fontId="21" fillId="35" borderId="32" applyNumberFormat="0" applyFont="0" applyAlignment="0" applyProtection="0"/>
    <xf numFmtId="0" fontId="21" fillId="35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0" borderId="0" applyNumberFormat="0" applyBorder="0" applyAlignment="0" applyProtection="0"/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5" fillId="40" borderId="0" applyNumberFormat="0" applyBorder="0" applyAlignment="0" applyProtection="0"/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1" borderId="19" applyNumberFormat="0" applyAlignment="0" applyProtection="0"/>
    <xf numFmtId="0" fontId="217" fillId="0" borderId="0" applyFill="0" applyBorder="0" applyProtection="0"/>
    <xf numFmtId="0" fontId="218" fillId="44" borderId="17" applyNumberFormat="0" applyAlignment="0" applyProtection="0"/>
    <xf numFmtId="0" fontId="218" fillId="44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2" fontId="204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59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221" fillId="36" borderId="17" applyNumberFormat="0" applyAlignment="0" applyProtection="0"/>
    <xf numFmtId="0" fontId="221" fillId="36" borderId="17" applyNumberFormat="0" applyAlignment="0" applyProtection="0"/>
    <xf numFmtId="0" fontId="222" fillId="44" borderId="33" applyNumberFormat="0" applyAlignment="0" applyProtection="0"/>
    <xf numFmtId="0" fontId="222" fillId="44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0">
    <xf numFmtId="0" fontId="0" fillId="0" borderId="0" xfId="0"/>
    <xf numFmtId="38" fontId="224" fillId="0" borderId="0" xfId="2" applyNumberFormat="1" applyFont="1" applyFill="1"/>
    <xf numFmtId="37" fontId="224" fillId="0" borderId="0" xfId="2" applyNumberFormat="1" applyFont="1" applyFill="1"/>
    <xf numFmtId="196" fontId="226" fillId="0" borderId="0" xfId="6" applyNumberFormat="1" applyFont="1" applyFill="1" applyAlignment="1">
      <alignment horizontal="left"/>
    </xf>
    <xf numFmtId="196" fontId="228" fillId="0" borderId="46" xfId="7029" applyNumberFormat="1" applyFont="1" applyFill="1" applyBorder="1"/>
    <xf numFmtId="196" fontId="229" fillId="0" borderId="46" xfId="6" applyNumberFormat="1" applyFont="1" applyFill="1" applyBorder="1" applyAlignment="1">
      <alignment horizontal="left"/>
    </xf>
    <xf numFmtId="0" fontId="227" fillId="0" borderId="0" xfId="14" applyFont="1" applyFill="1" applyAlignment="1">
      <alignment horizontal="left" vertical="center"/>
    </xf>
    <xf numFmtId="38" fontId="224" fillId="0" borderId="0" xfId="2" applyNumberFormat="1" applyFont="1" applyFill="1" applyAlignment="1">
      <alignment horizontal="left"/>
    </xf>
    <xf numFmtId="38" fontId="224" fillId="0" borderId="0" xfId="2" applyNumberFormat="1" applyFont="1" applyFill="1" applyAlignment="1">
      <alignment horizontal="justify"/>
    </xf>
    <xf numFmtId="38" fontId="230" fillId="0" borderId="0" xfId="2" applyNumberFormat="1" applyFont="1" applyFill="1"/>
    <xf numFmtId="191" fontId="224" fillId="0" borderId="0" xfId="2" applyNumberFormat="1" applyFont="1" applyFill="1"/>
    <xf numFmtId="195" fontId="224" fillId="0" borderId="0" xfId="1" applyNumberFormat="1" applyFont="1" applyFill="1"/>
    <xf numFmtId="196" fontId="229" fillId="0" borderId="0" xfId="6" applyNumberFormat="1" applyFont="1" applyFill="1" applyAlignment="1">
      <alignment horizontal="left"/>
    </xf>
    <xf numFmtId="196" fontId="231" fillId="0" borderId="0" xfId="6" applyNumberFormat="1" applyFont="1" applyFill="1" applyAlignment="1">
      <alignment horizontal="center"/>
    </xf>
    <xf numFmtId="265" fontId="231" fillId="0" borderId="0" xfId="0" applyNumberFormat="1" applyFont="1" applyAlignment="1">
      <alignment vertical="center"/>
    </xf>
    <xf numFmtId="0" fontId="232" fillId="0" borderId="0" xfId="0" applyFont="1" applyAlignment="1">
      <alignment horizontal="center" vertical="center"/>
    </xf>
    <xf numFmtId="191" fontId="231" fillId="0" borderId="0" xfId="0" applyNumberFormat="1" applyFont="1" applyAlignment="1">
      <alignment horizontal="right" vertical="center"/>
    </xf>
    <xf numFmtId="37" fontId="231" fillId="0" borderId="0" xfId="0" applyNumberFormat="1" applyFont="1" applyAlignment="1">
      <alignment vertical="center"/>
    </xf>
    <xf numFmtId="196" fontId="228" fillId="0" borderId="0" xfId="7029" applyNumberFormat="1" applyFont="1" applyFill="1"/>
    <xf numFmtId="196" fontId="231" fillId="0" borderId="0" xfId="1" applyNumberFormat="1" applyFont="1" applyFill="1"/>
    <xf numFmtId="0" fontId="234" fillId="0" borderId="0" xfId="14" applyFont="1" applyFill="1" applyAlignment="1">
      <alignment horizontal="center" vertical="center"/>
    </xf>
    <xf numFmtId="0" fontId="234" fillId="0" borderId="0" xfId="13" applyFont="1" applyFill="1" applyAlignment="1">
      <alignment horizontal="center" vertical="center"/>
    </xf>
    <xf numFmtId="41" fontId="225" fillId="0" borderId="47" xfId="0" applyNumberFormat="1" applyFont="1" applyBorder="1" applyAlignment="1">
      <alignment horizontal="right" vertical="center"/>
    </xf>
    <xf numFmtId="196" fontId="235" fillId="0" borderId="0" xfId="6" applyNumberFormat="1" applyFont="1" applyFill="1" applyAlignment="1">
      <alignment horizontal="left"/>
    </xf>
    <xf numFmtId="0" fontId="237" fillId="0" borderId="0" xfId="2" applyFont="1" applyFill="1" applyAlignment="1">
      <alignment horizontal="center"/>
    </xf>
    <xf numFmtId="38" fontId="236" fillId="0" borderId="0" xfId="2" applyNumberFormat="1" applyFont="1" applyFill="1" applyAlignment="1">
      <alignment horizontal="left"/>
    </xf>
    <xf numFmtId="38" fontId="236" fillId="0" borderId="0" xfId="3" applyNumberFormat="1" applyFont="1" applyFill="1" applyAlignment="1">
      <alignment horizontal="right"/>
    </xf>
    <xf numFmtId="38" fontId="236" fillId="0" borderId="0" xfId="2" applyNumberFormat="1" applyFont="1" applyFill="1" applyAlignment="1">
      <alignment horizontal="justify"/>
    </xf>
    <xf numFmtId="38" fontId="236" fillId="0" borderId="0" xfId="2" applyNumberFormat="1" applyFont="1" applyFill="1"/>
    <xf numFmtId="37" fontId="236" fillId="0" borderId="0" xfId="2" applyNumberFormat="1" applyFont="1" applyFill="1"/>
    <xf numFmtId="38" fontId="236" fillId="0" borderId="0" xfId="2" applyNumberFormat="1" applyFont="1" applyFill="1" applyBorder="1" applyAlignment="1">
      <alignment horizontal="center"/>
    </xf>
    <xf numFmtId="0" fontId="237" fillId="0" borderId="0" xfId="0" applyFont="1" applyFill="1" applyAlignment="1">
      <alignment horizontal="center" vertical="center"/>
    </xf>
    <xf numFmtId="49" fontId="236" fillId="0" borderId="0" xfId="2" applyNumberFormat="1" applyFont="1" applyFill="1" applyBorder="1" applyAlignment="1">
      <alignment horizontal="center"/>
    </xf>
    <xf numFmtId="49" fontId="236" fillId="0" borderId="0" xfId="2" applyNumberFormat="1" applyFont="1" applyFill="1" applyBorder="1" applyAlignment="1"/>
    <xf numFmtId="0" fontId="236" fillId="0" borderId="0" xfId="0" applyFont="1" applyFill="1" applyAlignment="1">
      <alignment vertical="center"/>
    </xf>
    <xf numFmtId="0" fontId="236" fillId="0" borderId="0" xfId="6411" applyNumberFormat="1" applyFont="1" applyFill="1" applyBorder="1" applyAlignment="1">
      <alignment horizontal="center"/>
    </xf>
    <xf numFmtId="37" fontId="237" fillId="0" borderId="0" xfId="2" applyNumberFormat="1" applyFont="1" applyFill="1"/>
    <xf numFmtId="49" fontId="238" fillId="0" borderId="0" xfId="2" applyNumberFormat="1" applyFont="1" applyFill="1" applyAlignment="1">
      <alignment horizontal="center"/>
    </xf>
    <xf numFmtId="0" fontId="236" fillId="0" borderId="0" xfId="2" applyFont="1" applyFill="1"/>
    <xf numFmtId="194" fontId="236" fillId="0" borderId="46" xfId="2" quotePrefix="1" applyNumberFormat="1" applyFont="1" applyFill="1" applyBorder="1" applyAlignment="1">
      <alignment horizontal="center"/>
    </xf>
    <xf numFmtId="2" fontId="236" fillId="0" borderId="0" xfId="2" applyNumberFormat="1" applyFont="1" applyFill="1" applyAlignment="1">
      <alignment horizontal="center"/>
    </xf>
    <xf numFmtId="2" fontId="236" fillId="0" borderId="46" xfId="2" quotePrefix="1" applyNumberFormat="1" applyFont="1" applyFill="1" applyBorder="1" applyAlignment="1">
      <alignment horizontal="center"/>
    </xf>
    <xf numFmtId="194" fontId="236" fillId="0" borderId="0" xfId="2" quotePrefix="1" applyNumberFormat="1" applyFont="1" applyFill="1" applyBorder="1" applyAlignment="1">
      <alignment horizontal="center"/>
    </xf>
    <xf numFmtId="2" fontId="236" fillId="0" borderId="0" xfId="2" quotePrefix="1" applyNumberFormat="1" applyFont="1" applyFill="1" applyBorder="1" applyAlignment="1">
      <alignment horizontal="center"/>
    </xf>
    <xf numFmtId="0" fontId="239" fillId="0" borderId="0" xfId="4" applyFont="1" applyFill="1" applyAlignment="1">
      <alignment horizontal="left"/>
    </xf>
    <xf numFmtId="38" fontId="238" fillId="0" borderId="0" xfId="2" applyNumberFormat="1" applyFont="1" applyFill="1" applyAlignment="1">
      <alignment horizontal="center"/>
    </xf>
    <xf numFmtId="37" fontId="236" fillId="0" borderId="0" xfId="2" applyNumberFormat="1" applyFont="1" applyFill="1" applyBorder="1"/>
    <xf numFmtId="38" fontId="236" fillId="0" borderId="0" xfId="2" applyNumberFormat="1" applyFont="1" applyFill="1" applyBorder="1"/>
    <xf numFmtId="0" fontId="236" fillId="0" borderId="0" xfId="4" applyFont="1" applyFill="1" applyAlignment="1"/>
    <xf numFmtId="0" fontId="238" fillId="0" borderId="0" xfId="0" applyFont="1" applyFill="1" applyAlignment="1">
      <alignment horizontal="center" vertical="center"/>
    </xf>
    <xf numFmtId="0" fontId="236" fillId="0" borderId="0" xfId="2" applyFont="1" applyFill="1" applyProtection="1">
      <protection locked="0"/>
    </xf>
    <xf numFmtId="0" fontId="237" fillId="0" borderId="0" xfId="4" applyFont="1" applyFill="1" applyAlignment="1">
      <alignment horizontal="justify"/>
    </xf>
    <xf numFmtId="0" fontId="237" fillId="0" borderId="0" xfId="4" applyFont="1" applyFill="1" applyAlignment="1">
      <alignment horizontal="center"/>
    </xf>
    <xf numFmtId="38" fontId="237" fillId="0" borderId="0" xfId="2" applyNumberFormat="1" applyFont="1" applyFill="1"/>
    <xf numFmtId="191" fontId="237" fillId="0" borderId="10" xfId="5" applyNumberFormat="1" applyFont="1" applyFill="1" applyBorder="1"/>
    <xf numFmtId="191" fontId="237" fillId="0" borderId="0" xfId="2" applyNumberFormat="1" applyFont="1" applyFill="1"/>
    <xf numFmtId="0" fontId="236" fillId="0" borderId="0" xfId="4" applyFont="1" applyFill="1" applyAlignment="1">
      <alignment horizontal="left"/>
    </xf>
    <xf numFmtId="191" fontId="236" fillId="0" borderId="0" xfId="5" applyNumberFormat="1" applyFont="1" applyFill="1"/>
    <xf numFmtId="191" fontId="236" fillId="0" borderId="0" xfId="2" applyNumberFormat="1" applyFont="1" applyFill="1"/>
    <xf numFmtId="0" fontId="239" fillId="0" borderId="0" xfId="4" applyFont="1" applyFill="1" applyAlignment="1">
      <alignment horizontal="justify"/>
    </xf>
    <xf numFmtId="191" fontId="236" fillId="0" borderId="0" xfId="2" applyNumberFormat="1" applyFont="1" applyFill="1" applyAlignment="1">
      <alignment horizontal="center"/>
    </xf>
    <xf numFmtId="191" fontId="236" fillId="0" borderId="0" xfId="1" applyNumberFormat="1" applyFont="1" applyFill="1" applyAlignment="1" applyProtection="1">
      <alignment horizontal="right"/>
      <protection locked="0"/>
    </xf>
    <xf numFmtId="191" fontId="236" fillId="0" borderId="0" xfId="1" applyNumberFormat="1" applyFont="1" applyFill="1"/>
    <xf numFmtId="191" fontId="236" fillId="0" borderId="0" xfId="1" applyNumberFormat="1" applyFont="1" applyFill="1" applyAlignment="1">
      <alignment horizontal="center"/>
    </xf>
    <xf numFmtId="38" fontId="239" fillId="0" borderId="0" xfId="2" applyNumberFormat="1" applyFont="1" applyFill="1" applyAlignment="1">
      <alignment horizontal="center"/>
    </xf>
    <xf numFmtId="0" fontId="237" fillId="0" borderId="0" xfId="2" applyFont="1" applyFill="1"/>
    <xf numFmtId="191" fontId="237" fillId="0" borderId="12" xfId="5" applyNumberFormat="1" applyFont="1" applyFill="1" applyBorder="1"/>
    <xf numFmtId="191" fontId="237" fillId="0" borderId="0" xfId="5" applyNumberFormat="1" applyFont="1" applyFill="1" applyBorder="1"/>
    <xf numFmtId="0" fontId="239" fillId="0" borderId="0" xfId="4" applyFont="1" applyFill="1" applyBorder="1" applyAlignment="1">
      <alignment horizontal="justify"/>
    </xf>
    <xf numFmtId="38" fontId="240" fillId="0" borderId="0" xfId="2" applyNumberFormat="1" applyFont="1" applyFill="1" applyAlignment="1">
      <alignment horizontal="center"/>
    </xf>
    <xf numFmtId="195" fontId="236" fillId="0" borderId="0" xfId="1" applyNumberFormat="1" applyFont="1" applyFill="1" applyAlignment="1">
      <alignment horizontal="center"/>
    </xf>
    <xf numFmtId="195" fontId="236" fillId="0" borderId="0" xfId="1" applyNumberFormat="1" applyFont="1" applyFill="1"/>
    <xf numFmtId="0" fontId="236" fillId="0" borderId="0" xfId="0" applyFont="1" applyFill="1" applyBorder="1" applyAlignment="1">
      <alignment vertical="center"/>
    </xf>
    <xf numFmtId="0" fontId="236" fillId="0" borderId="0" xfId="4" applyFont="1" applyFill="1" applyBorder="1" applyAlignment="1">
      <alignment horizontal="justify"/>
    </xf>
    <xf numFmtId="0" fontId="236" fillId="0" borderId="0" xfId="4" applyFont="1" applyFill="1" applyBorder="1" applyAlignment="1"/>
    <xf numFmtId="265" fontId="236" fillId="0" borderId="0" xfId="0" applyNumberFormat="1" applyFont="1" applyFill="1" applyAlignment="1">
      <alignment vertical="center"/>
    </xf>
    <xf numFmtId="0" fontId="236" fillId="0" borderId="0" xfId="0" applyFont="1" applyFill="1" applyAlignment="1">
      <alignment horizontal="center" vertical="center"/>
    </xf>
    <xf numFmtId="0" fontId="236" fillId="0" borderId="0" xfId="0" applyFont="1" applyFill="1" applyAlignment="1">
      <alignment horizontal="left" vertical="center"/>
    </xf>
    <xf numFmtId="191" fontId="236" fillId="0" borderId="0" xfId="0" applyNumberFormat="1" applyFont="1" applyFill="1" applyAlignment="1">
      <alignment horizontal="right" vertical="center"/>
    </xf>
    <xf numFmtId="195" fontId="237" fillId="0" borderId="10" xfId="1" applyNumberFormat="1" applyFont="1" applyFill="1" applyBorder="1"/>
    <xf numFmtId="195" fontId="237" fillId="0" borderId="0" xfId="1" applyNumberFormat="1" applyFont="1" applyFill="1"/>
    <xf numFmtId="265" fontId="236" fillId="0" borderId="0" xfId="0" applyNumberFormat="1" applyFont="1" applyFill="1" applyAlignment="1">
      <alignment horizontal="right" vertical="center"/>
    </xf>
    <xf numFmtId="191" fontId="236" fillId="0" borderId="0" xfId="0" applyNumberFormat="1" applyFont="1" applyFill="1" applyAlignment="1">
      <alignment horizontal="right" vertical="top"/>
    </xf>
    <xf numFmtId="0" fontId="236" fillId="0" borderId="0" xfId="4" applyFont="1" applyFill="1" applyAlignment="1">
      <alignment horizontal="justify"/>
    </xf>
    <xf numFmtId="195" fontId="236" fillId="0" borderId="0" xfId="1" applyNumberFormat="1" applyFont="1" applyFill="1" applyAlignment="1">
      <alignment horizontal="right"/>
    </xf>
    <xf numFmtId="38" fontId="237" fillId="0" borderId="46" xfId="2" applyNumberFormat="1" applyFont="1" applyFill="1" applyBorder="1" applyAlignment="1">
      <alignment horizontal="left" indent="2"/>
    </xf>
    <xf numFmtId="38" fontId="237" fillId="0" borderId="46" xfId="2" applyNumberFormat="1" applyFont="1" applyFill="1" applyBorder="1" applyAlignment="1">
      <alignment horizontal="center"/>
    </xf>
    <xf numFmtId="0" fontId="236" fillId="0" borderId="0" xfId="2" applyFont="1" applyFill="1" applyAlignment="1" applyProtection="1">
      <alignment horizontal="left" indent="2"/>
      <protection locked="0"/>
    </xf>
    <xf numFmtId="195" fontId="236" fillId="0" borderId="12" xfId="1" applyNumberFormat="1" applyFont="1" applyFill="1" applyBorder="1" applyProtection="1">
      <protection locked="0"/>
    </xf>
    <xf numFmtId="0" fontId="236" fillId="0" borderId="0" xfId="4" applyFont="1" applyFill="1" applyAlignment="1">
      <alignment horizontal="left" indent="2"/>
    </xf>
    <xf numFmtId="191" fontId="236" fillId="0" borderId="13" xfId="1" applyNumberFormat="1" applyFont="1" applyFill="1" applyBorder="1" applyAlignment="1" applyProtection="1">
      <alignment horizontal="right"/>
      <protection locked="0"/>
    </xf>
    <xf numFmtId="196" fontId="236" fillId="0" borderId="13" xfId="5" applyNumberFormat="1" applyFont="1" applyFill="1" applyBorder="1"/>
    <xf numFmtId="265" fontId="237" fillId="0" borderId="0" xfId="0" applyNumberFormat="1" applyFont="1" applyFill="1" applyAlignment="1">
      <alignment vertical="center"/>
    </xf>
    <xf numFmtId="0" fontId="237" fillId="0" borderId="0" xfId="4" applyFont="1" applyFill="1" applyAlignment="1">
      <alignment horizontal="justify" vertical="center"/>
    </xf>
    <xf numFmtId="195" fontId="237" fillId="0" borderId="12" xfId="1" applyNumberFormat="1" applyFont="1" applyFill="1" applyBorder="1"/>
    <xf numFmtId="38" fontId="241" fillId="0" borderId="0" xfId="2" applyNumberFormat="1" applyFont="1" applyFill="1" applyAlignment="1">
      <alignment horizontal="justify"/>
    </xf>
    <xf numFmtId="49" fontId="238" fillId="0" borderId="0" xfId="7" applyNumberFormat="1" applyFont="1" applyFill="1" applyAlignment="1">
      <alignment horizontal="center"/>
    </xf>
    <xf numFmtId="37" fontId="236" fillId="0" borderId="0" xfId="7" applyFont="1" applyFill="1" applyAlignment="1">
      <alignment horizontal="center"/>
    </xf>
    <xf numFmtId="37" fontId="236" fillId="0" borderId="0" xfId="7" applyFont="1" applyFill="1" applyAlignment="1">
      <alignment horizontal="right"/>
    </xf>
    <xf numFmtId="49" fontId="238" fillId="0" borderId="0" xfId="7" quotePrefix="1" applyNumberFormat="1" applyFont="1" applyFill="1" applyAlignment="1">
      <alignment horizontal="center"/>
    </xf>
    <xf numFmtId="37" fontId="237" fillId="0" borderId="0" xfId="7" applyFont="1" applyFill="1"/>
    <xf numFmtId="197" fontId="236" fillId="0" borderId="0" xfId="7" applyNumberFormat="1" applyFont="1" applyFill="1" applyAlignment="1">
      <alignment horizontal="center"/>
    </xf>
    <xf numFmtId="38" fontId="242" fillId="0" borderId="0" xfId="2" applyNumberFormat="1" applyFont="1" applyFill="1" applyAlignment="1">
      <alignment horizontal="justify"/>
    </xf>
    <xf numFmtId="0" fontId="236" fillId="0" borderId="0" xfId="7" quotePrefix="1" applyNumberFormat="1" applyFont="1" applyFill="1" applyAlignment="1">
      <alignment horizontal="center"/>
    </xf>
    <xf numFmtId="0" fontId="241" fillId="0" borderId="0" xfId="8" applyFont="1" applyFill="1" applyAlignment="1">
      <alignment vertical="center"/>
    </xf>
    <xf numFmtId="0" fontId="237" fillId="0" borderId="0" xfId="0" applyFont="1" applyFill="1" applyAlignment="1">
      <alignment vertical="center"/>
    </xf>
    <xf numFmtId="0" fontId="243" fillId="0" borderId="0" xfId="8" applyFont="1" applyFill="1" applyAlignment="1">
      <alignment vertical="center"/>
    </xf>
    <xf numFmtId="265" fontId="237" fillId="0" borderId="11" xfId="0" applyNumberFormat="1" applyFont="1" applyFill="1" applyBorder="1" applyAlignment="1">
      <alignment vertical="center"/>
    </xf>
    <xf numFmtId="191" fontId="236" fillId="0" borderId="0" xfId="0" applyNumberFormat="1" applyFont="1" applyFill="1" applyBorder="1" applyAlignment="1">
      <alignment horizontal="right" vertical="center"/>
    </xf>
    <xf numFmtId="265" fontId="236" fillId="0" borderId="46" xfId="0" applyNumberFormat="1" applyFont="1" applyFill="1" applyBorder="1" applyAlignment="1">
      <alignment vertical="center"/>
    </xf>
    <xf numFmtId="49" fontId="239" fillId="0" borderId="0" xfId="7" applyNumberFormat="1" applyFont="1" applyFill="1" applyAlignment="1">
      <alignment horizontal="center"/>
    </xf>
    <xf numFmtId="191" fontId="237" fillId="0" borderId="0" xfId="0" applyNumberFormat="1" applyFont="1" applyFill="1" applyBorder="1" applyAlignment="1">
      <alignment horizontal="right" vertical="center"/>
    </xf>
    <xf numFmtId="0" fontId="239" fillId="0" borderId="0" xfId="0" applyFont="1" applyFill="1" applyAlignment="1">
      <alignment horizontal="center" vertical="center"/>
    </xf>
    <xf numFmtId="198" fontId="243" fillId="0" borderId="0" xfId="10" applyNumberFormat="1" applyFont="1" applyFill="1" applyAlignment="1">
      <alignment horizontal="left"/>
    </xf>
    <xf numFmtId="198" fontId="241" fillId="0" borderId="0" xfId="9" applyNumberFormat="1" applyFont="1" applyFill="1"/>
    <xf numFmtId="265" fontId="237" fillId="0" borderId="14" xfId="0" applyNumberFormat="1" applyFont="1" applyFill="1" applyBorder="1" applyAlignment="1">
      <alignment vertical="center"/>
    </xf>
    <xf numFmtId="196" fontId="236" fillId="0" borderId="0" xfId="6" applyNumberFormat="1" applyFont="1" applyFill="1"/>
    <xf numFmtId="198" fontId="242" fillId="0" borderId="0" xfId="10" applyNumberFormat="1" applyFont="1" applyFill="1" applyAlignment="1">
      <alignment horizontal="left"/>
    </xf>
    <xf numFmtId="191" fontId="236" fillId="0" borderId="46" xfId="0" applyNumberFormat="1" applyFont="1" applyFill="1" applyBorder="1" applyAlignment="1">
      <alignment horizontal="right" vertical="center"/>
    </xf>
    <xf numFmtId="191" fontId="237" fillId="0" borderId="46" xfId="0" applyNumberFormat="1" applyFont="1" applyFill="1" applyBorder="1" applyAlignment="1">
      <alignment horizontal="right" vertical="center"/>
    </xf>
    <xf numFmtId="191" fontId="236" fillId="0" borderId="0" xfId="0" quotePrefix="1" applyNumberFormat="1" applyFont="1" applyFill="1" applyAlignment="1">
      <alignment horizontal="right" vertical="center"/>
    </xf>
    <xf numFmtId="198" fontId="241" fillId="0" borderId="0" xfId="10" applyNumberFormat="1" applyFont="1" applyFill="1" applyAlignment="1">
      <alignment horizontal="left"/>
    </xf>
    <xf numFmtId="0" fontId="238" fillId="0" borderId="0" xfId="0" applyFont="1" applyFill="1" applyBorder="1" applyAlignment="1">
      <alignment horizontal="center" vertical="center"/>
    </xf>
    <xf numFmtId="265" fontId="236" fillId="0" borderId="0" xfId="0" applyNumberFormat="1" applyFont="1" applyFill="1" applyBorder="1" applyAlignment="1">
      <alignment vertical="center"/>
    </xf>
    <xf numFmtId="191" fontId="236" fillId="0" borderId="46" xfId="0" quotePrefix="1" applyNumberFormat="1" applyFont="1" applyFill="1" applyBorder="1" applyAlignment="1">
      <alignment horizontal="right" vertical="center"/>
    </xf>
    <xf numFmtId="0" fontId="243" fillId="0" borderId="0" xfId="7" applyNumberFormat="1" applyFont="1" applyFill="1" applyProtection="1">
      <protection locked="0"/>
    </xf>
    <xf numFmtId="0" fontId="241" fillId="0" borderId="0" xfId="7" applyNumberFormat="1" applyFont="1" applyFill="1" applyAlignment="1" applyProtection="1">
      <alignment horizontal="left" indent="2"/>
      <protection locked="0"/>
    </xf>
    <xf numFmtId="191" fontId="236" fillId="0" borderId="0" xfId="1135" applyNumberFormat="1" applyFont="1" applyFill="1" applyAlignment="1">
      <alignment horizontal="right" vertical="center"/>
    </xf>
    <xf numFmtId="191" fontId="236" fillId="0" borderId="46" xfId="1135" applyNumberFormat="1" applyFont="1" applyFill="1" applyBorder="1" applyAlignment="1">
      <alignment horizontal="right" vertical="center"/>
    </xf>
    <xf numFmtId="0" fontId="244" fillId="0" borderId="0" xfId="7" applyNumberFormat="1" applyFont="1" applyFill="1" applyProtection="1">
      <protection locked="0"/>
    </xf>
    <xf numFmtId="191" fontId="237" fillId="0" borderId="12" xfId="1135" applyNumberFormat="1" applyFont="1" applyFill="1" applyBorder="1" applyAlignment="1">
      <alignment horizontal="right" vertical="center"/>
    </xf>
    <xf numFmtId="0" fontId="241" fillId="0" borderId="0" xfId="7" applyNumberFormat="1" applyFont="1" applyFill="1" applyProtection="1">
      <protection locked="0"/>
    </xf>
    <xf numFmtId="256" fontId="245" fillId="0" borderId="0" xfId="0" applyNumberFormat="1" applyFont="1" applyFill="1" applyAlignment="1">
      <alignment horizontal="left" vertical="center"/>
    </xf>
    <xf numFmtId="193" fontId="236" fillId="0" borderId="0" xfId="6" applyNumberFormat="1" applyFont="1" applyFill="1"/>
    <xf numFmtId="256" fontId="246" fillId="0" borderId="0" xfId="0" applyNumberFormat="1" applyFont="1" applyFill="1" applyAlignment="1">
      <alignment horizontal="left" vertical="center"/>
    </xf>
    <xf numFmtId="222" fontId="236" fillId="0" borderId="12" xfId="0" applyNumberFormat="1" applyFont="1" applyFill="1" applyBorder="1" applyAlignment="1">
      <alignment vertical="center"/>
    </xf>
    <xf numFmtId="193" fontId="237" fillId="0" borderId="0" xfId="7" applyNumberFormat="1" applyFont="1" applyFill="1"/>
    <xf numFmtId="0" fontId="242" fillId="0" borderId="0" xfId="8" applyFont="1" applyFill="1" applyAlignment="1">
      <alignment vertical="center"/>
    </xf>
    <xf numFmtId="196" fontId="236" fillId="0" borderId="0" xfId="2" applyNumberFormat="1" applyFont="1" applyFill="1"/>
    <xf numFmtId="37" fontId="241" fillId="0" borderId="0" xfId="7" applyFont="1" applyFill="1" applyAlignment="1">
      <alignment horizontal="left"/>
    </xf>
    <xf numFmtId="196" fontId="236" fillId="0" borderId="0" xfId="7" applyNumberFormat="1" applyFont="1" applyFill="1" applyAlignment="1">
      <alignment horizontal="center"/>
    </xf>
    <xf numFmtId="196" fontId="236" fillId="0" borderId="0" xfId="7" applyNumberFormat="1" applyFont="1" applyFill="1" applyAlignment="1">
      <alignment horizontal="right"/>
    </xf>
    <xf numFmtId="37" fontId="248" fillId="0" borderId="0" xfId="7" applyFont="1" applyFill="1"/>
    <xf numFmtId="196" fontId="236" fillId="0" borderId="0" xfId="7" applyNumberFormat="1" applyFont="1" applyFill="1"/>
    <xf numFmtId="0" fontId="241" fillId="0" borderId="0" xfId="8" applyFont="1" applyFill="1" applyAlignment="1">
      <alignment horizontal="left" vertical="center"/>
    </xf>
    <xf numFmtId="0" fontId="241" fillId="0" borderId="0" xfId="15" applyFont="1" applyFill="1" applyAlignment="1" applyProtection="1">
      <alignment horizontal="left"/>
      <protection locked="0"/>
    </xf>
    <xf numFmtId="0" fontId="236" fillId="0" borderId="0" xfId="15" applyFont="1" applyFill="1" applyAlignment="1" applyProtection="1">
      <alignment horizontal="left"/>
      <protection locked="0"/>
    </xf>
    <xf numFmtId="37" fontId="236" fillId="0" borderId="0" xfId="7" applyFont="1" applyFill="1" applyAlignment="1">
      <alignment horizontal="left"/>
    </xf>
    <xf numFmtId="196" fontId="236" fillId="0" borderId="11" xfId="6" applyNumberFormat="1" applyFont="1" applyFill="1" applyBorder="1" applyProtection="1">
      <protection locked="0"/>
    </xf>
    <xf numFmtId="0" fontId="241" fillId="0" borderId="0" xfId="15" applyFont="1" applyFill="1" applyProtection="1">
      <protection locked="0"/>
    </xf>
    <xf numFmtId="196" fontId="236" fillId="0" borderId="0" xfId="15" applyNumberFormat="1" applyFont="1" applyFill="1"/>
    <xf numFmtId="49" fontId="241" fillId="0" borderId="0" xfId="7" applyNumberFormat="1" applyFont="1" applyFill="1"/>
    <xf numFmtId="196" fontId="237" fillId="0" borderId="0" xfId="7" applyNumberFormat="1" applyFont="1" applyFill="1" applyAlignment="1">
      <alignment horizontal="right"/>
    </xf>
    <xf numFmtId="0" fontId="241" fillId="0" borderId="0" xfId="4" applyFont="1" applyFill="1" applyAlignment="1"/>
    <xf numFmtId="196" fontId="237" fillId="0" borderId="10" xfId="6" applyNumberFormat="1" applyFont="1" applyFill="1" applyBorder="1" applyProtection="1">
      <protection locked="0"/>
    </xf>
    <xf numFmtId="196" fontId="237" fillId="0" borderId="0" xfId="15" applyNumberFormat="1" applyFont="1" applyFill="1"/>
    <xf numFmtId="196" fontId="237" fillId="0" borderId="0" xfId="7" applyNumberFormat="1" applyFont="1" applyFill="1"/>
    <xf numFmtId="196" fontId="237" fillId="0" borderId="0" xfId="6" applyNumberFormat="1" applyFont="1" applyFill="1" applyProtection="1">
      <protection locked="0"/>
    </xf>
    <xf numFmtId="0" fontId="241" fillId="0" borderId="0" xfId="2" applyNumberFormat="1" applyFont="1" applyFill="1" applyAlignment="1">
      <alignment horizontal="justify"/>
    </xf>
    <xf numFmtId="0" fontId="242" fillId="0" borderId="0" xfId="15" applyFont="1" applyFill="1" applyProtection="1">
      <protection locked="0"/>
    </xf>
    <xf numFmtId="199" fontId="236" fillId="0" borderId="0" xfId="7" applyNumberFormat="1" applyFont="1" applyFill="1" applyAlignment="1">
      <alignment horizontal="center"/>
    </xf>
    <xf numFmtId="0" fontId="243" fillId="0" borderId="0" xfId="15" applyFont="1" applyFill="1" applyProtection="1">
      <protection locked="0"/>
    </xf>
    <xf numFmtId="196" fontId="236" fillId="0" borderId="0" xfId="6" applyNumberFormat="1" applyFont="1" applyFill="1" applyProtection="1">
      <protection locked="0"/>
    </xf>
    <xf numFmtId="196" fontId="236" fillId="0" borderId="0" xfId="6" applyNumberFormat="1" applyFont="1" applyFill="1" applyBorder="1" applyProtection="1">
      <protection locked="0"/>
    </xf>
    <xf numFmtId="191" fontId="236" fillId="0" borderId="46" xfId="1" applyNumberFormat="1" applyFont="1" applyFill="1" applyBorder="1" applyAlignment="1" applyProtection="1">
      <alignment horizontal="right"/>
      <protection locked="0"/>
    </xf>
    <xf numFmtId="49" fontId="243" fillId="0" borderId="0" xfId="7" applyNumberFormat="1" applyFont="1" applyFill="1"/>
    <xf numFmtId="196" fontId="237" fillId="0" borderId="0" xfId="6" applyNumberFormat="1" applyFont="1" applyFill="1"/>
    <xf numFmtId="196" fontId="237" fillId="0" borderId="14" xfId="6" applyNumberFormat="1" applyFont="1" applyFill="1" applyBorder="1" applyProtection="1">
      <protection locked="0"/>
    </xf>
    <xf numFmtId="38" fontId="243" fillId="0" borderId="0" xfId="2" applyNumberFormat="1" applyFont="1" applyFill="1" applyAlignment="1">
      <alignment horizontal="justify"/>
    </xf>
    <xf numFmtId="38" fontId="241" fillId="0" borderId="0" xfId="2" applyNumberFormat="1" applyFont="1" applyFill="1" applyAlignment="1">
      <alignment horizontal="left" indent="1"/>
    </xf>
    <xf numFmtId="191" fontId="233" fillId="0" borderId="0" xfId="1" applyNumberFormat="1" applyFont="1" applyFill="1" applyBorder="1" applyAlignment="1">
      <alignment horizontal="right" vertical="center"/>
    </xf>
    <xf numFmtId="37" fontId="228" fillId="0" borderId="0" xfId="7" applyFont="1" applyFill="1"/>
    <xf numFmtId="40" fontId="227" fillId="0" borderId="0" xfId="6" applyFont="1" applyFill="1" applyAlignment="1">
      <alignment horizontal="center"/>
    </xf>
    <xf numFmtId="37" fontId="228" fillId="0" borderId="0" xfId="7" applyFont="1" applyFill="1" applyAlignment="1">
      <alignment horizontal="right"/>
    </xf>
    <xf numFmtId="0" fontId="228" fillId="0" borderId="0" xfId="14" applyFont="1" applyFill="1" applyAlignment="1">
      <alignment vertical="center"/>
    </xf>
    <xf numFmtId="0" fontId="228" fillId="0" borderId="0" xfId="14" applyFont="1" applyFill="1" applyAlignment="1">
      <alignment horizontal="center" vertical="center"/>
    </xf>
    <xf numFmtId="0" fontId="229" fillId="0" borderId="0" xfId="15" applyFont="1" applyFill="1" applyAlignment="1">
      <alignment horizontal="center"/>
    </xf>
    <xf numFmtId="0" fontId="229" fillId="0" borderId="0" xfId="15" applyFont="1" applyFill="1"/>
    <xf numFmtId="37" fontId="228" fillId="0" borderId="0" xfId="14" applyNumberFormat="1" applyFont="1" applyFill="1" applyAlignment="1">
      <alignment vertical="center"/>
    </xf>
    <xf numFmtId="37" fontId="228" fillId="0" borderId="0" xfId="14" applyNumberFormat="1" applyFont="1" applyFill="1" applyAlignment="1">
      <alignment horizontal="center" vertical="center"/>
    </xf>
    <xf numFmtId="0" fontId="228" fillId="0" borderId="0" xfId="14" applyNumberFormat="1" applyFont="1" applyFill="1" applyAlignment="1">
      <alignment horizontal="center" vertical="center"/>
    </xf>
    <xf numFmtId="40" fontId="229" fillId="0" borderId="0" xfId="6" applyFont="1" applyFill="1" applyAlignment="1">
      <alignment horizontal="center"/>
    </xf>
    <xf numFmtId="0" fontId="228" fillId="0" borderId="46" xfId="14" applyNumberFormat="1" applyFont="1" applyFill="1" applyBorder="1" applyAlignment="1">
      <alignment horizontal="center" vertical="center"/>
    </xf>
    <xf numFmtId="0" fontId="228" fillId="0" borderId="46" xfId="14" applyNumberFormat="1" applyFont="1" applyFill="1" applyBorder="1" applyAlignment="1">
      <alignment horizontal="left" vertical="center"/>
    </xf>
    <xf numFmtId="37" fontId="228" fillId="0" borderId="46" xfId="14" applyNumberFormat="1" applyFont="1" applyFill="1" applyBorder="1" applyAlignment="1">
      <alignment horizontal="left" vertical="center"/>
    </xf>
    <xf numFmtId="37" fontId="249" fillId="0" borderId="0" xfId="14" applyNumberFormat="1" applyFont="1" applyFill="1" applyAlignment="1">
      <alignment horizontal="center" vertical="center"/>
    </xf>
    <xf numFmtId="0" fontId="229" fillId="0" borderId="46" xfId="15" applyFont="1" applyFill="1" applyBorder="1" applyAlignment="1">
      <alignment horizontal="center"/>
    </xf>
    <xf numFmtId="40" fontId="229" fillId="0" borderId="46" xfId="6" applyFont="1" applyFill="1" applyBorder="1" applyAlignment="1">
      <alignment horizontal="center"/>
    </xf>
    <xf numFmtId="37" fontId="228" fillId="0" borderId="46" xfId="14" applyNumberFormat="1" applyFont="1" applyFill="1" applyBorder="1" applyAlignment="1">
      <alignment horizontal="center" vertical="center"/>
    </xf>
    <xf numFmtId="196" fontId="228" fillId="0" borderId="46" xfId="14" applyNumberFormat="1" applyFont="1" applyFill="1" applyBorder="1" applyAlignment="1">
      <alignment horizontal="center" vertical="top"/>
    </xf>
    <xf numFmtId="0" fontId="250" fillId="0" borderId="0" xfId="14" applyFont="1" applyAlignment="1">
      <alignment horizontal="center" vertical="center"/>
    </xf>
    <xf numFmtId="196" fontId="227" fillId="0" borderId="0" xfId="7" applyNumberFormat="1" applyFont="1"/>
    <xf numFmtId="196" fontId="225" fillId="0" borderId="0" xfId="7" applyNumberFormat="1" applyFont="1"/>
    <xf numFmtId="196" fontId="227" fillId="0" borderId="0" xfId="7" applyNumberFormat="1" applyFont="1" applyFill="1"/>
    <xf numFmtId="195" fontId="228" fillId="0" borderId="0" xfId="7" applyNumberFormat="1" applyFont="1" applyFill="1"/>
    <xf numFmtId="0" fontId="228" fillId="0" borderId="0" xfId="14" applyFont="1" applyFill="1" applyAlignment="1">
      <alignment horizontal="left" vertical="center"/>
    </xf>
    <xf numFmtId="0" fontId="234" fillId="0" borderId="0" xfId="14" applyFont="1" applyAlignment="1">
      <alignment horizontal="center" vertical="center"/>
    </xf>
    <xf numFmtId="191" fontId="228" fillId="0" borderId="0" xfId="7029" applyNumberFormat="1" applyFont="1" applyFill="1" applyAlignment="1" applyProtection="1">
      <alignment horizontal="right"/>
      <protection locked="0"/>
    </xf>
    <xf numFmtId="196" fontId="228" fillId="0" borderId="0" xfId="7" applyNumberFormat="1" applyFont="1"/>
    <xf numFmtId="196" fontId="231" fillId="0" borderId="0" xfId="7" applyNumberFormat="1" applyFont="1"/>
    <xf numFmtId="191" fontId="228" fillId="0" borderId="0" xfId="7029" applyNumberFormat="1" applyFont="1" applyFill="1" applyBorder="1" applyAlignment="1" applyProtection="1">
      <alignment horizontal="right"/>
      <protection locked="0"/>
    </xf>
    <xf numFmtId="196" fontId="228" fillId="0" borderId="0" xfId="7" applyNumberFormat="1" applyFont="1" applyFill="1"/>
    <xf numFmtId="191" fontId="228" fillId="0" borderId="0" xfId="1" applyNumberFormat="1" applyFont="1" applyFill="1" applyAlignment="1" applyProtection="1">
      <alignment horizontal="right"/>
      <protection locked="0"/>
    </xf>
    <xf numFmtId="196" fontId="227" fillId="0" borderId="14" xfId="6" applyNumberFormat="1" applyFont="1" applyFill="1" applyBorder="1" applyAlignment="1">
      <alignment horizontal="left" vertical="center"/>
    </xf>
    <xf numFmtId="196" fontId="227" fillId="0" borderId="0" xfId="14" applyNumberFormat="1" applyFont="1" applyFill="1" applyAlignment="1">
      <alignment horizontal="left" vertical="center"/>
    </xf>
    <xf numFmtId="191" fontId="228" fillId="0" borderId="47" xfId="7029" applyNumberFormat="1" applyFont="1" applyFill="1" applyBorder="1" applyAlignment="1" applyProtection="1">
      <alignment horizontal="right"/>
      <protection locked="0"/>
    </xf>
    <xf numFmtId="0" fontId="250" fillId="0" borderId="0" xfId="14" applyFont="1" applyFill="1" applyAlignment="1">
      <alignment horizontal="center" vertical="center"/>
    </xf>
    <xf numFmtId="196" fontId="227" fillId="0" borderId="0" xfId="7029" applyNumberFormat="1" applyFont="1" applyFill="1"/>
    <xf numFmtId="191" fontId="228" fillId="0" borderId="46" xfId="7029" applyNumberFormat="1" applyFont="1" applyFill="1" applyBorder="1" applyAlignment="1" applyProtection="1">
      <alignment horizontal="right"/>
      <protection locked="0"/>
    </xf>
    <xf numFmtId="196" fontId="228" fillId="0" borderId="0" xfId="1" applyNumberFormat="1" applyFont="1" applyFill="1"/>
    <xf numFmtId="0" fontId="232" fillId="0" borderId="0" xfId="14" applyFont="1" applyFill="1" applyAlignment="1">
      <alignment horizontal="center" vertical="center"/>
    </xf>
    <xf numFmtId="196" fontId="227" fillId="0" borderId="0" xfId="6" applyNumberFormat="1" applyFont="1" applyFill="1" applyAlignment="1">
      <alignment horizontal="left" vertical="center"/>
    </xf>
    <xf numFmtId="262" fontId="227" fillId="0" borderId="14" xfId="6" applyNumberFormat="1" applyFont="1" applyFill="1" applyBorder="1" applyAlignment="1">
      <alignment horizontal="left" vertical="center"/>
    </xf>
    <xf numFmtId="39" fontId="228" fillId="0" borderId="0" xfId="7" applyNumberFormat="1" applyFont="1" applyFill="1"/>
    <xf numFmtId="40" fontId="228" fillId="0" borderId="0" xfId="6" applyFont="1" applyFill="1" applyAlignment="1">
      <alignment horizontal="right"/>
    </xf>
    <xf numFmtId="0" fontId="228" fillId="0" borderId="0" xfId="13" applyFont="1" applyFill="1" applyAlignment="1">
      <alignment vertical="center"/>
    </xf>
    <xf numFmtId="0" fontId="228" fillId="0" borderId="0" xfId="13" applyFont="1" applyFill="1" applyAlignment="1">
      <alignment horizontal="center" vertical="center"/>
    </xf>
    <xf numFmtId="37" fontId="228" fillId="0" borderId="0" xfId="13" applyNumberFormat="1" applyFont="1" applyFill="1" applyAlignment="1">
      <alignment horizontal="center" vertical="center"/>
    </xf>
    <xf numFmtId="37" fontId="228" fillId="0" borderId="0" xfId="13" applyNumberFormat="1" applyFont="1" applyFill="1" applyAlignment="1">
      <alignment vertical="center"/>
    </xf>
    <xf numFmtId="37" fontId="228" fillId="0" borderId="46" xfId="13" applyNumberFormat="1" applyFont="1" applyFill="1" applyBorder="1" applyAlignment="1">
      <alignment horizontal="center" vertical="center"/>
    </xf>
    <xf numFmtId="37" fontId="228" fillId="0" borderId="0" xfId="7" applyFont="1" applyFill="1" applyAlignment="1">
      <alignment horizontal="center"/>
    </xf>
    <xf numFmtId="196" fontId="228" fillId="0" borderId="0" xfId="14" applyNumberFormat="1" applyFont="1" applyFill="1" applyAlignment="1">
      <alignment horizontal="center" vertical="top"/>
    </xf>
    <xf numFmtId="37" fontId="249" fillId="0" borderId="0" xfId="13" applyNumberFormat="1" applyFont="1" applyFill="1" applyAlignment="1">
      <alignment horizontal="center" vertical="center"/>
    </xf>
    <xf numFmtId="0" fontId="251" fillId="0" borderId="0" xfId="13" applyFont="1" applyAlignment="1">
      <alignment horizontal="center" vertical="center"/>
    </xf>
    <xf numFmtId="196" fontId="225" fillId="0" borderId="0" xfId="13" applyNumberFormat="1" applyFont="1" applyAlignment="1">
      <alignment vertical="center"/>
    </xf>
    <xf numFmtId="196" fontId="252" fillId="0" borderId="0" xfId="6" applyNumberFormat="1" applyFont="1" applyFill="1" applyAlignment="1">
      <alignment horizontal="left"/>
    </xf>
    <xf numFmtId="0" fontId="232" fillId="0" borderId="0" xfId="13" applyFont="1" applyAlignment="1">
      <alignment horizontal="center" vertical="center"/>
    </xf>
    <xf numFmtId="41" fontId="231" fillId="0" borderId="0" xfId="9220" applyNumberFormat="1" applyFont="1" applyFill="1" applyAlignment="1" applyProtection="1">
      <alignment horizontal="right"/>
      <protection locked="0"/>
    </xf>
    <xf numFmtId="191" fontId="231" fillId="0" borderId="0" xfId="7029" applyNumberFormat="1" applyFont="1" applyFill="1" applyAlignment="1" applyProtection="1">
      <alignment horizontal="right"/>
      <protection locked="0"/>
    </xf>
    <xf numFmtId="0" fontId="232" fillId="0" borderId="0" xfId="14" applyFont="1" applyAlignment="1">
      <alignment horizontal="center" vertical="center"/>
    </xf>
    <xf numFmtId="196" fontId="231" fillId="0" borderId="0" xfId="14" applyNumberFormat="1" applyFont="1" applyAlignment="1">
      <alignment horizontal="left" vertical="center"/>
    </xf>
    <xf numFmtId="196" fontId="231" fillId="0" borderId="0" xfId="6" applyNumberFormat="1" applyFont="1" applyFill="1" applyAlignment="1">
      <alignment horizontal="center" vertical="center"/>
    </xf>
    <xf numFmtId="41" fontId="231" fillId="0" borderId="0" xfId="0" applyNumberFormat="1" applyFont="1" applyAlignment="1">
      <alignment horizontal="right" vertical="center"/>
    </xf>
    <xf numFmtId="196" fontId="225" fillId="0" borderId="14" xfId="6" applyNumberFormat="1" applyFont="1" applyFill="1" applyBorder="1" applyAlignment="1">
      <alignment horizontal="center"/>
    </xf>
    <xf numFmtId="41" fontId="231" fillId="0" borderId="47" xfId="0" applyNumberFormat="1" applyFont="1" applyBorder="1" applyAlignment="1">
      <alignment horizontal="right" vertical="center"/>
    </xf>
    <xf numFmtId="196" fontId="231" fillId="0" borderId="0" xfId="7" applyNumberFormat="1" applyFont="1" applyFill="1"/>
    <xf numFmtId="0" fontId="250" fillId="0" borderId="0" xfId="13" applyFont="1" applyFill="1" applyAlignment="1">
      <alignment horizontal="center" vertical="center"/>
    </xf>
    <xf numFmtId="196" fontId="225" fillId="0" borderId="0" xfId="13" applyNumberFormat="1" applyFont="1" applyFill="1" applyAlignment="1">
      <alignment vertical="center"/>
    </xf>
    <xf numFmtId="191" fontId="225" fillId="0" borderId="0" xfId="1" applyNumberFormat="1" applyFont="1" applyFill="1" applyAlignment="1" applyProtection="1">
      <alignment horizontal="right"/>
      <protection locked="0"/>
    </xf>
    <xf numFmtId="191" fontId="231" fillId="0" borderId="46" xfId="1" applyNumberFormat="1" applyFont="1" applyFill="1" applyBorder="1" applyAlignment="1" applyProtection="1">
      <alignment horizontal="right"/>
      <protection locked="0"/>
    </xf>
    <xf numFmtId="191" fontId="231" fillId="0" borderId="0" xfId="1" applyNumberFormat="1" applyFont="1" applyFill="1" applyAlignment="1" applyProtection="1">
      <alignment horizontal="right"/>
      <protection locked="0"/>
    </xf>
    <xf numFmtId="196" fontId="235" fillId="0" borderId="46" xfId="6" applyNumberFormat="1" applyFont="1" applyFill="1" applyBorder="1" applyAlignment="1">
      <alignment horizontal="left"/>
    </xf>
    <xf numFmtId="191" fontId="231" fillId="0" borderId="46" xfId="7029" applyNumberFormat="1" applyFont="1" applyFill="1" applyBorder="1" applyAlignment="1" applyProtection="1">
      <alignment horizontal="right"/>
      <protection locked="0"/>
    </xf>
    <xf numFmtId="196" fontId="231" fillId="0" borderId="0" xfId="14" applyNumberFormat="1" applyFont="1" applyFill="1" applyAlignment="1">
      <alignment horizontal="left" vertical="center"/>
    </xf>
    <xf numFmtId="0" fontId="232" fillId="0" borderId="0" xfId="13" applyFont="1" applyFill="1" applyAlignment="1">
      <alignment horizontal="center" vertical="center"/>
    </xf>
    <xf numFmtId="191" fontId="231" fillId="0" borderId="0" xfId="0" applyNumberFormat="1" applyFont="1" applyFill="1" applyAlignment="1">
      <alignment horizontal="right" vertical="center"/>
    </xf>
    <xf numFmtId="196" fontId="225" fillId="0" borderId="14" xfId="13" applyNumberFormat="1" applyFont="1" applyFill="1" applyBorder="1" applyAlignment="1">
      <alignment vertical="center"/>
    </xf>
    <xf numFmtId="196" fontId="225" fillId="0" borderId="0" xfId="13" applyNumberFormat="1" applyFont="1" applyFill="1" applyBorder="1" applyAlignment="1">
      <alignment vertical="center"/>
    </xf>
    <xf numFmtId="262" fontId="225" fillId="0" borderId="0" xfId="13" applyNumberFormat="1" applyFont="1" applyFill="1" applyBorder="1" applyAlignment="1">
      <alignment vertical="center"/>
    </xf>
    <xf numFmtId="196" fontId="237" fillId="0" borderId="0" xfId="6" applyNumberFormat="1" applyFont="1" applyFill="1" applyBorder="1" applyProtection="1">
      <protection locked="0"/>
    </xf>
    <xf numFmtId="265" fontId="231" fillId="0" borderId="0" xfId="0" applyNumberFormat="1" applyFont="1" applyFill="1" applyAlignment="1">
      <alignment vertical="center"/>
    </xf>
    <xf numFmtId="222" fontId="233" fillId="0" borderId="12" xfId="0" applyNumberFormat="1" applyFont="1" applyFill="1" applyBorder="1" applyAlignment="1">
      <alignment vertical="center"/>
    </xf>
    <xf numFmtId="38" fontId="236" fillId="0" borderId="0" xfId="2" applyNumberFormat="1" applyFont="1" applyFill="1" applyAlignment="1">
      <alignment horizontal="center"/>
    </xf>
    <xf numFmtId="38" fontId="237" fillId="0" borderId="0" xfId="2" applyNumberFormat="1" applyFont="1" applyFill="1" applyAlignment="1">
      <alignment horizontal="center"/>
    </xf>
    <xf numFmtId="0" fontId="237" fillId="0" borderId="0" xfId="2" applyFont="1" applyFill="1" applyAlignment="1">
      <alignment horizontal="center"/>
    </xf>
    <xf numFmtId="38" fontId="237" fillId="0" borderId="46" xfId="2" applyNumberFormat="1" applyFont="1" applyFill="1" applyBorder="1" applyAlignment="1">
      <alignment horizontal="center"/>
    </xf>
    <xf numFmtId="49" fontId="237" fillId="0" borderId="0" xfId="7" applyNumberFormat="1" applyFont="1" applyFill="1" applyAlignment="1">
      <alignment horizontal="center"/>
    </xf>
    <xf numFmtId="0" fontId="237" fillId="0" borderId="0" xfId="7" applyNumberFormat="1" applyFont="1" applyFill="1" applyAlignment="1">
      <alignment horizontal="center"/>
    </xf>
    <xf numFmtId="37" fontId="237" fillId="0" borderId="13" xfId="7" applyFont="1" applyFill="1" applyBorder="1" applyAlignment="1">
      <alignment horizontal="center"/>
    </xf>
    <xf numFmtId="49" fontId="237" fillId="0" borderId="0" xfId="7" quotePrefix="1" applyNumberFormat="1" applyFont="1" applyFill="1" applyAlignment="1">
      <alignment horizontal="center"/>
    </xf>
    <xf numFmtId="49" fontId="236" fillId="0" borderId="0" xfId="7" applyNumberFormat="1" applyFont="1" applyFill="1" applyAlignment="1">
      <alignment horizontal="center"/>
    </xf>
    <xf numFmtId="193" fontId="237" fillId="0" borderId="13" xfId="7" applyNumberFormat="1" applyFont="1" applyFill="1" applyBorder="1" applyAlignment="1">
      <alignment horizontal="center"/>
    </xf>
    <xf numFmtId="0" fontId="228" fillId="0" borderId="46" xfId="14" applyFont="1" applyFill="1" applyBorder="1" applyAlignment="1">
      <alignment horizontal="center" vertical="center"/>
    </xf>
    <xf numFmtId="37" fontId="228" fillId="0" borderId="46" xfId="14" applyNumberFormat="1" applyFont="1" applyFill="1" applyBorder="1" applyAlignment="1">
      <alignment horizontal="center" vertical="center"/>
    </xf>
    <xf numFmtId="37" fontId="231" fillId="0" borderId="0" xfId="13" applyNumberFormat="1" applyFont="1" applyFill="1" applyAlignment="1">
      <alignment horizontal="center" vertical="center"/>
    </xf>
    <xf numFmtId="38" fontId="227" fillId="0" borderId="0" xfId="7" quotePrefix="1" applyNumberFormat="1" applyFont="1" applyFill="1" applyAlignment="1">
      <alignment horizontal="center"/>
    </xf>
    <xf numFmtId="38" fontId="227" fillId="0" borderId="0" xfId="7" applyNumberFormat="1" applyFont="1" applyFill="1" applyAlignment="1">
      <alignment horizontal="center"/>
    </xf>
    <xf numFmtId="40" fontId="227" fillId="0" borderId="0" xfId="6" applyFont="1" applyFill="1" applyAlignment="1">
      <alignment horizontal="center"/>
    </xf>
    <xf numFmtId="0" fontId="229" fillId="0" borderId="46" xfId="15" applyFont="1" applyFill="1" applyBorder="1" applyAlignment="1">
      <alignment horizontal="center"/>
    </xf>
    <xf numFmtId="37" fontId="228" fillId="0" borderId="46" xfId="13" applyNumberFormat="1" applyFont="1" applyFill="1" applyBorder="1" applyAlignment="1">
      <alignment horizontal="center" vertical="center"/>
    </xf>
  </cellXfs>
  <cellStyles count="9221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2 2 2" xfId="7033"/>
    <cellStyle name="Comma [0] 2 2 3" xfId="7032"/>
    <cellStyle name="Comma [0] 2 3" xfId="1083"/>
    <cellStyle name="Comma [0] 2 3 2" xfId="1084"/>
    <cellStyle name="Comma [0] 2 3 2 2" xfId="7035"/>
    <cellStyle name="Comma [0] 2 3 3" xfId="7034"/>
    <cellStyle name="Comma [0] 2 4" xfId="1085"/>
    <cellStyle name="Comma [0] 2 4 2" xfId="7036"/>
    <cellStyle name="Comma [0] 2 5" xfId="7031"/>
    <cellStyle name="Comma [0] 3" xfId="1086"/>
    <cellStyle name="Comma [0] 3 2" xfId="1087"/>
    <cellStyle name="Comma [0] 3 2 2" xfId="1088"/>
    <cellStyle name="Comma [0] 3 2 2 2" xfId="7039"/>
    <cellStyle name="Comma [0] 3 2 3" xfId="7038"/>
    <cellStyle name="Comma [0] 3 3" xfId="1089"/>
    <cellStyle name="Comma [0] 3 3 2" xfId="1090"/>
    <cellStyle name="Comma [0] 3 3 2 2" xfId="7041"/>
    <cellStyle name="Comma [0] 3 3 3" xfId="7040"/>
    <cellStyle name="Comma [0] 3 4" xfId="1091"/>
    <cellStyle name="Comma [0] 3 4 2" xfId="7042"/>
    <cellStyle name="Comma [0] 3 5" xfId="7037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2 2 2" xfId="7046"/>
    <cellStyle name="Comma 10 2 2 2 2 3" xfId="7045"/>
    <cellStyle name="Comma 10 2 2 2 3" xfId="1098"/>
    <cellStyle name="Comma 10 2 2 2 3 2" xfId="1099"/>
    <cellStyle name="Comma 10 2 2 2 3 2 2" xfId="7048"/>
    <cellStyle name="Comma 10 2 2 2 3 3" xfId="7047"/>
    <cellStyle name="Comma 10 2 2 2 4" xfId="1100"/>
    <cellStyle name="Comma 10 2 2 2 4 2" xfId="7049"/>
    <cellStyle name="Comma 10 2 2 2 5" xfId="7044"/>
    <cellStyle name="Comma 10 2 2 3" xfId="1101"/>
    <cellStyle name="Comma 10 2 2 3 2" xfId="1102"/>
    <cellStyle name="Comma 10 2 2 3 2 2" xfId="1103"/>
    <cellStyle name="Comma 10 2 2 3 2 2 2" xfId="7052"/>
    <cellStyle name="Comma 10 2 2 3 2 3" xfId="7051"/>
    <cellStyle name="Comma 10 2 2 3 3" xfId="1104"/>
    <cellStyle name="Comma 10 2 2 3 3 2" xfId="1105"/>
    <cellStyle name="Comma 10 2 2 3 3 2 2" xfId="7054"/>
    <cellStyle name="Comma 10 2 2 3 3 3" xfId="7053"/>
    <cellStyle name="Comma 10 2 2 3 4" xfId="1106"/>
    <cellStyle name="Comma 10 2 2 3 4 2" xfId="7055"/>
    <cellStyle name="Comma 10 2 2 3 5" xfId="7050"/>
    <cellStyle name="Comma 10 2 2 4" xfId="1107"/>
    <cellStyle name="Comma 10 2 2 4 2" xfId="1108"/>
    <cellStyle name="Comma 10 2 2 4 2 2" xfId="7057"/>
    <cellStyle name="Comma 10 2 2 4 3" xfId="7056"/>
    <cellStyle name="Comma 10 2 2 5" xfId="1109"/>
    <cellStyle name="Comma 10 2 2 5 2" xfId="1110"/>
    <cellStyle name="Comma 10 2 2 5 2 2" xfId="7059"/>
    <cellStyle name="Comma 10 2 2 5 3" xfId="7058"/>
    <cellStyle name="Comma 10 2 2 6" xfId="1111"/>
    <cellStyle name="Comma 10 2 2 6 2" xfId="7060"/>
    <cellStyle name="Comma 10 2 2 7" xfId="7043"/>
    <cellStyle name="Comma 10 2 3" xfId="1112"/>
    <cellStyle name="Comma 10 2 3 2" xfId="1113"/>
    <cellStyle name="Comma 10 2 3 2 2" xfId="1114"/>
    <cellStyle name="Comma 10 2 3 2 2 2" xfId="7063"/>
    <cellStyle name="Comma 10 2 3 2 3" xfId="7062"/>
    <cellStyle name="Comma 10 2 3 3" xfId="1115"/>
    <cellStyle name="Comma 10 2 3 3 2" xfId="1116"/>
    <cellStyle name="Comma 10 2 3 3 2 2" xfId="7065"/>
    <cellStyle name="Comma 10 2 3 3 3" xfId="7064"/>
    <cellStyle name="Comma 10 2 3 4" xfId="1117"/>
    <cellStyle name="Comma 10 2 3 4 2" xfId="7066"/>
    <cellStyle name="Comma 10 2 3 5" xfId="7061"/>
    <cellStyle name="Comma 10 3" xfId="1118"/>
    <cellStyle name="Comma 10 3 2" xfId="1119"/>
    <cellStyle name="Comma 10 3 2 2" xfId="1120"/>
    <cellStyle name="Comma 10 3 2 2 2" xfId="7069"/>
    <cellStyle name="Comma 10 3 2 3" xfId="7068"/>
    <cellStyle name="Comma 10 3 3" xfId="1121"/>
    <cellStyle name="Comma 10 3 3 2" xfId="1122"/>
    <cellStyle name="Comma 10 3 3 2 2" xfId="7071"/>
    <cellStyle name="Comma 10 3 3 3" xfId="7070"/>
    <cellStyle name="Comma 10 3 4" xfId="1123"/>
    <cellStyle name="Comma 10 3 4 2" xfId="7072"/>
    <cellStyle name="Comma 10 3 5" xfId="7067"/>
    <cellStyle name="Comma 10 4" xfId="1124"/>
    <cellStyle name="Comma 10 4 2" xfId="1125"/>
    <cellStyle name="Comma 10 4 2 2" xfId="1126"/>
    <cellStyle name="Comma 10 4 2 2 2" xfId="7075"/>
    <cellStyle name="Comma 10 4 2 3" xfId="7074"/>
    <cellStyle name="Comma 10 4 3" xfId="1127"/>
    <cellStyle name="Comma 10 4 3 2" xfId="1128"/>
    <cellStyle name="Comma 10 4 3 2 2" xfId="7077"/>
    <cellStyle name="Comma 10 4 3 3" xfId="7076"/>
    <cellStyle name="Comma 10 4 4" xfId="1129"/>
    <cellStyle name="Comma 10 4 4 2" xfId="7078"/>
    <cellStyle name="Comma 10 4 5" xfId="7073"/>
    <cellStyle name="Comma 10 5" xfId="1130"/>
    <cellStyle name="Comma 10 5 2" xfId="7079"/>
    <cellStyle name="Comma 10 6" xfId="1131"/>
    <cellStyle name="Comma 10 6 2" xfId="7080"/>
    <cellStyle name="Comma 10_B3 - Property plant &amp; equipment.nat" xfId="1132"/>
    <cellStyle name="Comma 100" xfId="1133"/>
    <cellStyle name="Comma 100 2" xfId="1134"/>
    <cellStyle name="Comma 100 2 2" xfId="7082"/>
    <cellStyle name="Comma 100 3" xfId="7081"/>
    <cellStyle name="Comma 101" xfId="1135"/>
    <cellStyle name="Comma 101 2" xfId="7083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2 2 2" xfId="7086"/>
    <cellStyle name="Comma 11 2 2 2 3" xfId="7085"/>
    <cellStyle name="Comma 11 2 2 3" xfId="1142"/>
    <cellStyle name="Comma 11 2 2 3 2" xfId="1143"/>
    <cellStyle name="Comma 11 2 2 3 2 2" xfId="7088"/>
    <cellStyle name="Comma 11 2 2 3 3" xfId="7087"/>
    <cellStyle name="Comma 11 2 2 4" xfId="1144"/>
    <cellStyle name="Comma 11 2 2 4 2" xfId="7089"/>
    <cellStyle name="Comma 11 2 2 5" xfId="7084"/>
    <cellStyle name="Comma 11 2 3" xfId="1145"/>
    <cellStyle name="Comma 11 3" xfId="1146"/>
    <cellStyle name="Comma 11 3 2" xfId="1147"/>
    <cellStyle name="Comma 11 3 2 2" xfId="1148"/>
    <cellStyle name="Comma 11 3 2 2 2" xfId="7092"/>
    <cellStyle name="Comma 11 3 2 3" xfId="7091"/>
    <cellStyle name="Comma 11 3 3" xfId="1149"/>
    <cellStyle name="Comma 11 3 3 2" xfId="1150"/>
    <cellStyle name="Comma 11 3 3 2 2" xfId="7094"/>
    <cellStyle name="Comma 11 3 3 3" xfId="7093"/>
    <cellStyle name="Comma 11 3 4" xfId="1151"/>
    <cellStyle name="Comma 11 3 4 2" xfId="7095"/>
    <cellStyle name="Comma 11 3 5" xfId="7090"/>
    <cellStyle name="Comma 11 4" xfId="1152"/>
    <cellStyle name="Comma 11 4 2" xfId="1153"/>
    <cellStyle name="Comma 11 4 2 2" xfId="1154"/>
    <cellStyle name="Comma 11 4 2 2 2" xfId="7098"/>
    <cellStyle name="Comma 11 4 2 3" xfId="7097"/>
    <cellStyle name="Comma 11 4 3" xfId="1155"/>
    <cellStyle name="Comma 11 4 3 2" xfId="1156"/>
    <cellStyle name="Comma 11 4 3 2 2" xfId="7100"/>
    <cellStyle name="Comma 11 4 3 3" xfId="7099"/>
    <cellStyle name="Comma 11 4 4" xfId="1157"/>
    <cellStyle name="Comma 11 4 4 2" xfId="7101"/>
    <cellStyle name="Comma 11 4 5" xfId="7096"/>
    <cellStyle name="Comma 11 5" xfId="1158"/>
    <cellStyle name="Comma 11 5 2" xfId="1159"/>
    <cellStyle name="Comma 11 5 2 2" xfId="1160"/>
    <cellStyle name="Comma 11 5 2 2 2" xfId="7104"/>
    <cellStyle name="Comma 11 5 2 3" xfId="7103"/>
    <cellStyle name="Comma 11 5 3" xfId="1161"/>
    <cellStyle name="Comma 11 5 3 2" xfId="1162"/>
    <cellStyle name="Comma 11 5 3 2 2" xfId="7106"/>
    <cellStyle name="Comma 11 5 3 3" xfId="7105"/>
    <cellStyle name="Comma 11 5 4" xfId="1163"/>
    <cellStyle name="Comma 11 5 4 2" xfId="7107"/>
    <cellStyle name="Comma 11 5 5" xfId="7102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2 2 2" xfId="7110"/>
    <cellStyle name="Comma 12 10 2 3" xfId="7109"/>
    <cellStyle name="Comma 12 10 3" xfId="1169"/>
    <cellStyle name="Comma 12 10 3 2" xfId="1170"/>
    <cellStyle name="Comma 12 10 3 2 2" xfId="7112"/>
    <cellStyle name="Comma 12 10 3 3" xfId="7111"/>
    <cellStyle name="Comma 12 10 4" xfId="1171"/>
    <cellStyle name="Comma 12 10 4 2" xfId="7113"/>
    <cellStyle name="Comma 12 10 5" xfId="7108"/>
    <cellStyle name="Comma 12 11" xfId="1172"/>
    <cellStyle name="Comma 12 11 2" xfId="7114"/>
    <cellStyle name="Comma 12 2" xfId="1173"/>
    <cellStyle name="Comma 12 2 2" xfId="1174"/>
    <cellStyle name="Comma 12 2 2 2" xfId="1175"/>
    <cellStyle name="Comma 12 2 2 2 2" xfId="1176"/>
    <cellStyle name="Comma 12 2 2 2 2 2" xfId="7118"/>
    <cellStyle name="Comma 12 2 2 2 3" xfId="7117"/>
    <cellStyle name="Comma 12 2 2 3" xfId="1177"/>
    <cellStyle name="Comma 12 2 2 3 2" xfId="1178"/>
    <cellStyle name="Comma 12 2 2 3 2 2" xfId="7120"/>
    <cellStyle name="Comma 12 2 2 3 3" xfId="7119"/>
    <cellStyle name="Comma 12 2 2 4" xfId="1179"/>
    <cellStyle name="Comma 12 2 2 4 2" xfId="7121"/>
    <cellStyle name="Comma 12 2 2 5" xfId="7116"/>
    <cellStyle name="Comma 12 2 3" xfId="1180"/>
    <cellStyle name="Comma 12 2 3 2" xfId="1181"/>
    <cellStyle name="Comma 12 2 3 2 2" xfId="7123"/>
    <cellStyle name="Comma 12 2 3 3" xfId="7122"/>
    <cellStyle name="Comma 12 2 4" xfId="1182"/>
    <cellStyle name="Comma 12 2 4 2" xfId="1183"/>
    <cellStyle name="Comma 12 2 4 2 2" xfId="7125"/>
    <cellStyle name="Comma 12 2 4 3" xfId="7124"/>
    <cellStyle name="Comma 12 2 5" xfId="1184"/>
    <cellStyle name="Comma 12 2 5 2" xfId="7126"/>
    <cellStyle name="Comma 12 2 6" xfId="7115"/>
    <cellStyle name="Comma 12 3" xfId="1185"/>
    <cellStyle name="Comma 12 3 2" xfId="1186"/>
    <cellStyle name="Comma 12 3 2 2" xfId="1187"/>
    <cellStyle name="Comma 12 3 2 2 2" xfId="7129"/>
    <cellStyle name="Comma 12 3 2 3" xfId="7128"/>
    <cellStyle name="Comma 12 3 3" xfId="1188"/>
    <cellStyle name="Comma 12 3 3 2" xfId="1189"/>
    <cellStyle name="Comma 12 3 3 2 2" xfId="7131"/>
    <cellStyle name="Comma 12 3 3 3" xfId="7130"/>
    <cellStyle name="Comma 12 3 4" xfId="1190"/>
    <cellStyle name="Comma 12 3 4 2" xfId="7132"/>
    <cellStyle name="Comma 12 3 5" xfId="7127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6 2 2" xfId="7135"/>
    <cellStyle name="Comma 12 4 6 3" xfId="7134"/>
    <cellStyle name="Comma 12 4 7" xfId="1198"/>
    <cellStyle name="Comma 12 4 7 2" xfId="1199"/>
    <cellStyle name="Comma 12 4 7 2 2" xfId="7137"/>
    <cellStyle name="Comma 12 4 7 3" xfId="7136"/>
    <cellStyle name="Comma 12 4 8" xfId="1200"/>
    <cellStyle name="Comma 12 4 8 2" xfId="7138"/>
    <cellStyle name="Comma 12 4 9" xfId="7133"/>
    <cellStyle name="Comma 12 5" xfId="1201"/>
    <cellStyle name="Comma 12 5 2" xfId="1202"/>
    <cellStyle name="Comma 12 5 2 2" xfId="1203"/>
    <cellStyle name="Comma 12 5 2 2 2" xfId="7141"/>
    <cellStyle name="Comma 12 5 2 3" xfId="7140"/>
    <cellStyle name="Comma 12 5 3" xfId="1204"/>
    <cellStyle name="Comma 12 5 3 2" xfId="1205"/>
    <cellStyle name="Comma 12 5 3 2 2" xfId="7143"/>
    <cellStyle name="Comma 12 5 3 3" xfId="7142"/>
    <cellStyle name="Comma 12 5 4" xfId="1206"/>
    <cellStyle name="Comma 12 5 4 2" xfId="7144"/>
    <cellStyle name="Comma 12 5 5" xfId="7139"/>
    <cellStyle name="Comma 12 6" xfId="1207"/>
    <cellStyle name="Comma 12 6 2" xfId="1208"/>
    <cellStyle name="Comma 12 6 2 2" xfId="1209"/>
    <cellStyle name="Comma 12 6 2 2 2" xfId="7147"/>
    <cellStyle name="Comma 12 6 2 3" xfId="7146"/>
    <cellStyle name="Comma 12 6 3" xfId="1210"/>
    <cellStyle name="Comma 12 6 3 2" xfId="1211"/>
    <cellStyle name="Comma 12 6 3 2 2" xfId="7149"/>
    <cellStyle name="Comma 12 6 3 3" xfId="7148"/>
    <cellStyle name="Comma 12 6 4" xfId="1212"/>
    <cellStyle name="Comma 12 6 4 2" xfId="7150"/>
    <cellStyle name="Comma 12 6 5" xfId="7145"/>
    <cellStyle name="Comma 12 7" xfId="1213"/>
    <cellStyle name="Comma 12 7 2" xfId="1214"/>
    <cellStyle name="Comma 12 7 2 2" xfId="1215"/>
    <cellStyle name="Comma 12 7 2 2 2" xfId="7153"/>
    <cellStyle name="Comma 12 7 2 3" xfId="7152"/>
    <cellStyle name="Comma 12 7 3" xfId="1216"/>
    <cellStyle name="Comma 12 7 3 2" xfId="1217"/>
    <cellStyle name="Comma 12 7 3 2 2" xfId="7155"/>
    <cellStyle name="Comma 12 7 3 3" xfId="7154"/>
    <cellStyle name="Comma 12 7 4" xfId="1218"/>
    <cellStyle name="Comma 12 7 4 2" xfId="7156"/>
    <cellStyle name="Comma 12 7 5" xfId="7151"/>
    <cellStyle name="Comma 12 8" xfId="1219"/>
    <cellStyle name="Comma 12 8 2" xfId="1220"/>
    <cellStyle name="Comma 12 8 2 2" xfId="1221"/>
    <cellStyle name="Comma 12 8 2 2 2" xfId="7159"/>
    <cellStyle name="Comma 12 8 2 3" xfId="7158"/>
    <cellStyle name="Comma 12 8 3" xfId="1222"/>
    <cellStyle name="Comma 12 8 3 2" xfId="1223"/>
    <cellStyle name="Comma 12 8 3 2 2" xfId="7161"/>
    <cellStyle name="Comma 12 8 3 3" xfId="7160"/>
    <cellStyle name="Comma 12 8 4" xfId="1224"/>
    <cellStyle name="Comma 12 8 4 2" xfId="7162"/>
    <cellStyle name="Comma 12 8 5" xfId="7157"/>
    <cellStyle name="Comma 12 9" xfId="1225"/>
    <cellStyle name="Comma 12 9 2" xfId="1226"/>
    <cellStyle name="Comma 12 9 2 2" xfId="1227"/>
    <cellStyle name="Comma 12 9 2 2 2" xfId="7165"/>
    <cellStyle name="Comma 12 9 2 3" xfId="7164"/>
    <cellStyle name="Comma 12 9 3" xfId="1228"/>
    <cellStyle name="Comma 12 9 3 2" xfId="1229"/>
    <cellStyle name="Comma 12 9 3 2 2" xfId="7167"/>
    <cellStyle name="Comma 12 9 3 3" xfId="7166"/>
    <cellStyle name="Comma 12 9 4" xfId="1230"/>
    <cellStyle name="Comma 12 9 4 2" xfId="7168"/>
    <cellStyle name="Comma 12 9 5" xfId="7163"/>
    <cellStyle name="Comma 12_B3 - Property plant &amp; equipment_GE" xfId="1231"/>
    <cellStyle name="Comma 13" xfId="1232"/>
    <cellStyle name="Comma 13 10" xfId="7169"/>
    <cellStyle name="Comma 13 2" xfId="1233"/>
    <cellStyle name="Comma 13 2 2" xfId="1234"/>
    <cellStyle name="Comma 13 2 2 2" xfId="1235"/>
    <cellStyle name="Comma 13 2 2 2 2" xfId="1236"/>
    <cellStyle name="Comma 13 2 2 2 2 2" xfId="7173"/>
    <cellStyle name="Comma 13 2 2 2 3" xfId="7172"/>
    <cellStyle name="Comma 13 2 2 3" xfId="1237"/>
    <cellStyle name="Comma 13 2 2 3 2" xfId="1238"/>
    <cellStyle name="Comma 13 2 2 3 2 2" xfId="7175"/>
    <cellStyle name="Comma 13 2 2 3 3" xfId="7174"/>
    <cellStyle name="Comma 13 2 2 4" xfId="1239"/>
    <cellStyle name="Comma 13 2 2 4 2" xfId="7176"/>
    <cellStyle name="Comma 13 2 2 5" xfId="7171"/>
    <cellStyle name="Comma 13 2 3" xfId="1240"/>
    <cellStyle name="Comma 13 2 3 2" xfId="1241"/>
    <cellStyle name="Comma 13 2 3 2 2" xfId="7178"/>
    <cellStyle name="Comma 13 2 3 3" xfId="7177"/>
    <cellStyle name="Comma 13 2 4" xfId="1242"/>
    <cellStyle name="Comma 13 2 4 2" xfId="1243"/>
    <cellStyle name="Comma 13 2 4 2 2" xfId="7180"/>
    <cellStyle name="Comma 13 2 4 3" xfId="7179"/>
    <cellStyle name="Comma 13 2 5" xfId="1244"/>
    <cellStyle name="Comma 13 2 5 2" xfId="7181"/>
    <cellStyle name="Comma 13 2 6" xfId="7170"/>
    <cellStyle name="Comma 13 3" xfId="1245"/>
    <cellStyle name="Comma 13 3 2" xfId="1246"/>
    <cellStyle name="Comma 13 3 2 2" xfId="1247"/>
    <cellStyle name="Comma 13 3 2 2 2" xfId="7184"/>
    <cellStyle name="Comma 13 3 2 3" xfId="7183"/>
    <cellStyle name="Comma 13 3 3" xfId="1248"/>
    <cellStyle name="Comma 13 3 3 2" xfId="1249"/>
    <cellStyle name="Comma 13 3 3 2 2" xfId="7186"/>
    <cellStyle name="Comma 13 3 3 3" xfId="7185"/>
    <cellStyle name="Comma 13 3 4" xfId="1250"/>
    <cellStyle name="Comma 13 3 4 2" xfId="7187"/>
    <cellStyle name="Comma 13 3 5" xfId="7182"/>
    <cellStyle name="Comma 13 4" xfId="1251"/>
    <cellStyle name="Comma 13 4 2" xfId="1252"/>
    <cellStyle name="Comma 13 4 2 2" xfId="1253"/>
    <cellStyle name="Comma 13 4 2 2 2" xfId="7190"/>
    <cellStyle name="Comma 13 4 2 3" xfId="7189"/>
    <cellStyle name="Comma 13 4 3" xfId="1254"/>
    <cellStyle name="Comma 13 4 3 2" xfId="1255"/>
    <cellStyle name="Comma 13 4 3 2 2" xfId="7192"/>
    <cellStyle name="Comma 13 4 3 3" xfId="7191"/>
    <cellStyle name="Comma 13 4 4" xfId="1256"/>
    <cellStyle name="Comma 13 4 4 2" xfId="7193"/>
    <cellStyle name="Comma 13 4 5" xfId="7188"/>
    <cellStyle name="Comma 13 5" xfId="1257"/>
    <cellStyle name="Comma 13 5 2" xfId="1258"/>
    <cellStyle name="Comma 13 5 2 2" xfId="7195"/>
    <cellStyle name="Comma 13 5 3" xfId="7194"/>
    <cellStyle name="Comma 13 6" xfId="1259"/>
    <cellStyle name="Comma 13 6 2" xfId="1260"/>
    <cellStyle name="Comma 13 6 2 2" xfId="7197"/>
    <cellStyle name="Comma 13 6 3" xfId="7196"/>
    <cellStyle name="Comma 13 7" xfId="1261"/>
    <cellStyle name="Comma 13 8" xfId="1262"/>
    <cellStyle name="Comma 13 9" xfId="1263"/>
    <cellStyle name="Comma 13 9 2" xfId="7198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2 2 2" xfId="7203"/>
    <cellStyle name="Comma 14 2 2 2 3" xfId="7202"/>
    <cellStyle name="Comma 14 2 2 3" xfId="1270"/>
    <cellStyle name="Comma 14 2 2 3 2" xfId="1271"/>
    <cellStyle name="Comma 14 2 2 3 2 2" xfId="7205"/>
    <cellStyle name="Comma 14 2 2 3 3" xfId="7204"/>
    <cellStyle name="Comma 14 2 2 4" xfId="1272"/>
    <cellStyle name="Comma 14 2 2 4 2" xfId="7206"/>
    <cellStyle name="Comma 14 2 2 5" xfId="7201"/>
    <cellStyle name="Comma 14 2 3" xfId="1273"/>
    <cellStyle name="Comma 14 2 3 2" xfId="1274"/>
    <cellStyle name="Comma 14 2 3 2 2" xfId="7208"/>
    <cellStyle name="Comma 14 2 3 3" xfId="7207"/>
    <cellStyle name="Comma 14 2 4" xfId="1275"/>
    <cellStyle name="Comma 14 2 4 2" xfId="1276"/>
    <cellStyle name="Comma 14 2 4 2 2" xfId="7210"/>
    <cellStyle name="Comma 14 2 4 3" xfId="7209"/>
    <cellStyle name="Comma 14 2 5" xfId="1277"/>
    <cellStyle name="Comma 14 2 5 2" xfId="7211"/>
    <cellStyle name="Comma 14 2 6" xfId="7200"/>
    <cellStyle name="Comma 14 3" xfId="1278"/>
    <cellStyle name="Comma 14 4" xfId="1279"/>
    <cellStyle name="Comma 14 4 2" xfId="1280"/>
    <cellStyle name="Comma 14 4 2 2" xfId="7213"/>
    <cellStyle name="Comma 14 4 3" xfId="7212"/>
    <cellStyle name="Comma 14 5" xfId="1281"/>
    <cellStyle name="Comma 14 5 2" xfId="1282"/>
    <cellStyle name="Comma 14 5 2 2" xfId="7215"/>
    <cellStyle name="Comma 14 5 3" xfId="7214"/>
    <cellStyle name="Comma 14 6" xfId="1283"/>
    <cellStyle name="Comma 14 6 2" xfId="7216"/>
    <cellStyle name="Comma 14 7" xfId="7199"/>
    <cellStyle name="Comma 15" xfId="1284"/>
    <cellStyle name="Comma 15 2" xfId="1285"/>
    <cellStyle name="Comma 15 2 2" xfId="1286"/>
    <cellStyle name="Comma 15 2 2 2" xfId="1287"/>
    <cellStyle name="Comma 15 2 2 2 2" xfId="7220"/>
    <cellStyle name="Comma 15 2 2 3" xfId="7219"/>
    <cellStyle name="Comma 15 2 3" xfId="1288"/>
    <cellStyle name="Comma 15 2 3 2" xfId="1289"/>
    <cellStyle name="Comma 15 2 3 2 2" xfId="7222"/>
    <cellStyle name="Comma 15 2 3 3" xfId="7221"/>
    <cellStyle name="Comma 15 2 4" xfId="1290"/>
    <cellStyle name="Comma 15 2 4 2" xfId="7223"/>
    <cellStyle name="Comma 15 2 5" xfId="7218"/>
    <cellStyle name="Comma 15 3" xfId="1291"/>
    <cellStyle name="Comma 15 3 2" xfId="1292"/>
    <cellStyle name="Comma 15 3 2 2" xfId="1293"/>
    <cellStyle name="Comma 15 3 2 2 2" xfId="7226"/>
    <cellStyle name="Comma 15 3 2 3" xfId="7225"/>
    <cellStyle name="Comma 15 3 3" xfId="1294"/>
    <cellStyle name="Comma 15 3 3 2" xfId="1295"/>
    <cellStyle name="Comma 15 3 3 2 2" xfId="7228"/>
    <cellStyle name="Comma 15 3 3 3" xfId="7227"/>
    <cellStyle name="Comma 15 3 4" xfId="1296"/>
    <cellStyle name="Comma 15 3 4 2" xfId="7229"/>
    <cellStyle name="Comma 15 3 5" xfId="7224"/>
    <cellStyle name="Comma 15 4" xfId="1297"/>
    <cellStyle name="Comma 15 4 2" xfId="1298"/>
    <cellStyle name="Comma 15 4 2 2" xfId="7231"/>
    <cellStyle name="Comma 15 4 3" xfId="7230"/>
    <cellStyle name="Comma 15 5" xfId="1299"/>
    <cellStyle name="Comma 15 5 2" xfId="1300"/>
    <cellStyle name="Comma 15 5 2 2" xfId="7233"/>
    <cellStyle name="Comma 15 5 3" xfId="7232"/>
    <cellStyle name="Comma 15 6" xfId="1301"/>
    <cellStyle name="Comma 15 6 2" xfId="7234"/>
    <cellStyle name="Comma 15 7" xfId="7217"/>
    <cellStyle name="Comma 16" xfId="1302"/>
    <cellStyle name="Comma 16 2" xfId="1303"/>
    <cellStyle name="Comma 16 2 2" xfId="1304"/>
    <cellStyle name="Comma 16 2 2 2" xfId="1305"/>
    <cellStyle name="Comma 16 2 2 2 2" xfId="7238"/>
    <cellStyle name="Comma 16 2 2 3" xfId="7237"/>
    <cellStyle name="Comma 16 2 3" xfId="1306"/>
    <cellStyle name="Comma 16 2 3 2" xfId="1307"/>
    <cellStyle name="Comma 16 2 3 2 2" xfId="7240"/>
    <cellStyle name="Comma 16 2 3 3" xfId="7239"/>
    <cellStyle name="Comma 16 2 4" xfId="1308"/>
    <cellStyle name="Comma 16 2 4 2" xfId="7241"/>
    <cellStyle name="Comma 16 2 5" xfId="7236"/>
    <cellStyle name="Comma 16 3" xfId="1309"/>
    <cellStyle name="Comma 16 4" xfId="1310"/>
    <cellStyle name="Comma 16 5" xfId="1311"/>
    <cellStyle name="Comma 16 5 2" xfId="1312"/>
    <cellStyle name="Comma 16 5 2 2" xfId="7243"/>
    <cellStyle name="Comma 16 5 3" xfId="7242"/>
    <cellStyle name="Comma 16 6" xfId="1313"/>
    <cellStyle name="Comma 16 6 2" xfId="1314"/>
    <cellStyle name="Comma 16 6 2 2" xfId="7245"/>
    <cellStyle name="Comma 16 6 3" xfId="7244"/>
    <cellStyle name="Comma 16 7" xfId="1315"/>
    <cellStyle name="Comma 16 7 2" xfId="7246"/>
    <cellStyle name="Comma 16 8" xfId="723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2 2 2" xfId="7250"/>
    <cellStyle name="Comma 17 2 2 3" xfId="7249"/>
    <cellStyle name="Comma 17 2 3" xfId="1321"/>
    <cellStyle name="Comma 17 2 3 2" xfId="1322"/>
    <cellStyle name="Comma 17 2 3 2 2" xfId="7252"/>
    <cellStyle name="Comma 17 2 3 3" xfId="7251"/>
    <cellStyle name="Comma 17 2 4" xfId="1323"/>
    <cellStyle name="Comma 17 2 4 2" xfId="7253"/>
    <cellStyle name="Comma 17 2 5" xfId="7248"/>
    <cellStyle name="Comma 17 3" xfId="1324"/>
    <cellStyle name="Comma 17 3 2" xfId="1325"/>
    <cellStyle name="Comma 17 3 2 2" xfId="1326"/>
    <cellStyle name="Comma 17 3 2 2 2" xfId="7256"/>
    <cellStyle name="Comma 17 3 2 3" xfId="7255"/>
    <cellStyle name="Comma 17 3 3" xfId="1327"/>
    <cellStyle name="Comma 17 3 3 2" xfId="1328"/>
    <cellStyle name="Comma 17 3 3 2 2" xfId="7258"/>
    <cellStyle name="Comma 17 3 3 3" xfId="7257"/>
    <cellStyle name="Comma 17 3 4" xfId="1329"/>
    <cellStyle name="Comma 17 3 4 2" xfId="7259"/>
    <cellStyle name="Comma 17 3 5" xfId="7254"/>
    <cellStyle name="Comma 17 4" xfId="1330"/>
    <cellStyle name="Comma 17 4 2" xfId="1331"/>
    <cellStyle name="Comma 17 4 2 2" xfId="7261"/>
    <cellStyle name="Comma 17 4 3" xfId="7260"/>
    <cellStyle name="Comma 17 5" xfId="1332"/>
    <cellStyle name="Comma 17 5 2" xfId="1333"/>
    <cellStyle name="Comma 17 5 2 2" xfId="7263"/>
    <cellStyle name="Comma 17 5 3" xfId="7262"/>
    <cellStyle name="Comma 17 6" xfId="1334"/>
    <cellStyle name="Comma 17 6 2" xfId="7264"/>
    <cellStyle name="Comma 17 7" xfId="7247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4 2 2" xfId="7267"/>
    <cellStyle name="Comma 18 4 3" xfId="7266"/>
    <cellStyle name="Comma 18 5" xfId="1386"/>
    <cellStyle name="Comma 18 5 2" xfId="1387"/>
    <cellStyle name="Comma 18 5 2 2" xfId="7269"/>
    <cellStyle name="Comma 18 5 3" xfId="7268"/>
    <cellStyle name="Comma 18 6" xfId="1388"/>
    <cellStyle name="Comma 18 6 2" xfId="7270"/>
    <cellStyle name="Comma 18 7" xfId="7265"/>
    <cellStyle name="Comma 18_B3-Property plant&amp;equiment_incom" xfId="1389"/>
    <cellStyle name="Comma 19" xfId="1390"/>
    <cellStyle name="Comma 19 2" xfId="1391"/>
    <cellStyle name="Comma 19 2 2" xfId="1392"/>
    <cellStyle name="Comma 19 2 2 2" xfId="7273"/>
    <cellStyle name="Comma 19 2 3" xfId="7272"/>
    <cellStyle name="Comma 19 3" xfId="1393"/>
    <cellStyle name="Comma 19 3 2" xfId="1394"/>
    <cellStyle name="Comma 19 3 2 2" xfId="7275"/>
    <cellStyle name="Comma 19 3 3" xfId="7274"/>
    <cellStyle name="Comma 19 4" xfId="1395"/>
    <cellStyle name="Comma 19 4 2" xfId="7276"/>
    <cellStyle name="Comma 19 5" xfId="1396"/>
    <cellStyle name="Comma 19 5 2" xfId="7277"/>
    <cellStyle name="Comma 19 6" xfId="1397"/>
    <cellStyle name="Comma 19 6 2" xfId="7278"/>
    <cellStyle name="Comma 19 7" xfId="7271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2 2 2" xfId="7282"/>
    <cellStyle name="Comma 2 2 10 2 3" xfId="7281"/>
    <cellStyle name="Comma 2 2 10 3" xfId="1415"/>
    <cellStyle name="Comma 2 2 10 3 2" xfId="1416"/>
    <cellStyle name="Comma 2 2 10 3 2 2" xfId="7284"/>
    <cellStyle name="Comma 2 2 10 3 3" xfId="7283"/>
    <cellStyle name="Comma 2 2 10 4" xfId="1417"/>
    <cellStyle name="Comma 2 2 10 4 2" xfId="7285"/>
    <cellStyle name="Comma 2 2 10 5" xfId="7280"/>
    <cellStyle name="Comma 2 2 11" xfId="1418"/>
    <cellStyle name="Comma 2 2 11 2" xfId="1419"/>
    <cellStyle name="Comma 2 2 11 2 2" xfId="1420"/>
    <cellStyle name="Comma 2 2 11 2 2 2" xfId="7288"/>
    <cellStyle name="Comma 2 2 11 2 3" xfId="7287"/>
    <cellStyle name="Comma 2 2 11 3" xfId="1421"/>
    <cellStyle name="Comma 2 2 11 3 2" xfId="1422"/>
    <cellStyle name="Comma 2 2 11 3 2 2" xfId="7290"/>
    <cellStyle name="Comma 2 2 11 3 3" xfId="7289"/>
    <cellStyle name="Comma 2 2 11 4" xfId="1423"/>
    <cellStyle name="Comma 2 2 11 4 2" xfId="7291"/>
    <cellStyle name="Comma 2 2 11 5" xfId="7286"/>
    <cellStyle name="Comma 2 2 12" xfId="1424"/>
    <cellStyle name="Comma 2 2 12 2" xfId="1425"/>
    <cellStyle name="Comma 2 2 12 2 2" xfId="1426"/>
    <cellStyle name="Comma 2 2 12 2 2 2" xfId="7294"/>
    <cellStyle name="Comma 2 2 12 2 3" xfId="7293"/>
    <cellStyle name="Comma 2 2 12 3" xfId="1427"/>
    <cellStyle name="Comma 2 2 12 3 2" xfId="1428"/>
    <cellStyle name="Comma 2 2 12 3 2 2" xfId="7296"/>
    <cellStyle name="Comma 2 2 12 3 3" xfId="7295"/>
    <cellStyle name="Comma 2 2 12 4" xfId="1429"/>
    <cellStyle name="Comma 2 2 12 4 2" xfId="7297"/>
    <cellStyle name="Comma 2 2 12 5" xfId="7292"/>
    <cellStyle name="Comma 2 2 13" xfId="1430"/>
    <cellStyle name="Comma 2 2 13 2" xfId="1431"/>
    <cellStyle name="Comma 2 2 13 2 2" xfId="1432"/>
    <cellStyle name="Comma 2 2 13 2 2 2" xfId="7300"/>
    <cellStyle name="Comma 2 2 13 2 3" xfId="7299"/>
    <cellStyle name="Comma 2 2 13 3" xfId="1433"/>
    <cellStyle name="Comma 2 2 13 3 2" xfId="1434"/>
    <cellStyle name="Comma 2 2 13 3 2 2" xfId="7302"/>
    <cellStyle name="Comma 2 2 13 3 3" xfId="7301"/>
    <cellStyle name="Comma 2 2 13 4" xfId="1435"/>
    <cellStyle name="Comma 2 2 13 4 2" xfId="7303"/>
    <cellStyle name="Comma 2 2 13 5" xfId="7298"/>
    <cellStyle name="Comma 2 2 14" xfId="1436"/>
    <cellStyle name="Comma 2 2 14 2" xfId="1437"/>
    <cellStyle name="Comma 2 2 14 2 2" xfId="1438"/>
    <cellStyle name="Comma 2 2 14 2 2 2" xfId="7306"/>
    <cellStyle name="Comma 2 2 14 2 3" xfId="7305"/>
    <cellStyle name="Comma 2 2 14 3" xfId="1439"/>
    <cellStyle name="Comma 2 2 14 3 2" xfId="1440"/>
    <cellStyle name="Comma 2 2 14 3 2 2" xfId="7308"/>
    <cellStyle name="Comma 2 2 14 3 3" xfId="7307"/>
    <cellStyle name="Comma 2 2 14 4" xfId="1441"/>
    <cellStyle name="Comma 2 2 14 4 2" xfId="7309"/>
    <cellStyle name="Comma 2 2 14 5" xfId="7304"/>
    <cellStyle name="Comma 2 2 15" xfId="1442"/>
    <cellStyle name="Comma 2 2 15 2" xfId="1443"/>
    <cellStyle name="Comma 2 2 15 2 2" xfId="1444"/>
    <cellStyle name="Comma 2 2 15 2 2 2" xfId="7312"/>
    <cellStyle name="Comma 2 2 15 2 3" xfId="7311"/>
    <cellStyle name="Comma 2 2 15 3" xfId="1445"/>
    <cellStyle name="Comma 2 2 15 3 2" xfId="1446"/>
    <cellStyle name="Comma 2 2 15 3 2 2" xfId="7314"/>
    <cellStyle name="Comma 2 2 15 3 3" xfId="7313"/>
    <cellStyle name="Comma 2 2 15 4" xfId="1447"/>
    <cellStyle name="Comma 2 2 15 4 2" xfId="7315"/>
    <cellStyle name="Comma 2 2 15 5" xfId="7310"/>
    <cellStyle name="Comma 2 2 16" xfId="1448"/>
    <cellStyle name="Comma 2 2 16 2" xfId="1449"/>
    <cellStyle name="Comma 2 2 16 2 2" xfId="1450"/>
    <cellStyle name="Comma 2 2 16 2 2 2" xfId="7318"/>
    <cellStyle name="Comma 2 2 16 2 3" xfId="7317"/>
    <cellStyle name="Comma 2 2 16 3" xfId="1451"/>
    <cellStyle name="Comma 2 2 16 3 2" xfId="1452"/>
    <cellStyle name="Comma 2 2 16 3 2 2" xfId="7320"/>
    <cellStyle name="Comma 2 2 16 3 3" xfId="7319"/>
    <cellStyle name="Comma 2 2 16 4" xfId="1453"/>
    <cellStyle name="Comma 2 2 16 4 2" xfId="7321"/>
    <cellStyle name="Comma 2 2 16 5" xfId="7316"/>
    <cellStyle name="Comma 2 2 17" xfId="1454"/>
    <cellStyle name="Comma 2 2 17 2" xfId="1455"/>
    <cellStyle name="Comma 2 2 17 2 2" xfId="1456"/>
    <cellStyle name="Comma 2 2 17 2 2 2" xfId="7324"/>
    <cellStyle name="Comma 2 2 17 2 3" xfId="7323"/>
    <cellStyle name="Comma 2 2 17 3" xfId="1457"/>
    <cellStyle name="Comma 2 2 17 3 2" xfId="1458"/>
    <cellStyle name="Comma 2 2 17 3 2 2" xfId="7326"/>
    <cellStyle name="Comma 2 2 17 3 3" xfId="7325"/>
    <cellStyle name="Comma 2 2 17 4" xfId="1459"/>
    <cellStyle name="Comma 2 2 17 4 2" xfId="7327"/>
    <cellStyle name="Comma 2 2 17 5" xfId="7322"/>
    <cellStyle name="Comma 2 2 18" xfId="1460"/>
    <cellStyle name="Comma 2 2 18 2" xfId="1461"/>
    <cellStyle name="Comma 2 2 18 2 2" xfId="1462"/>
    <cellStyle name="Comma 2 2 18 2 2 2" xfId="7330"/>
    <cellStyle name="Comma 2 2 18 2 3" xfId="7329"/>
    <cellStyle name="Comma 2 2 18 3" xfId="1463"/>
    <cellStyle name="Comma 2 2 18 3 2" xfId="1464"/>
    <cellStyle name="Comma 2 2 18 3 2 2" xfId="7332"/>
    <cellStyle name="Comma 2 2 18 3 3" xfId="7331"/>
    <cellStyle name="Comma 2 2 18 4" xfId="1465"/>
    <cellStyle name="Comma 2 2 18 4 2" xfId="7333"/>
    <cellStyle name="Comma 2 2 18 5" xfId="7328"/>
    <cellStyle name="Comma 2 2 19" xfId="1466"/>
    <cellStyle name="Comma 2 2 19 2" xfId="1467"/>
    <cellStyle name="Comma 2 2 19 2 2" xfId="1468"/>
    <cellStyle name="Comma 2 2 19 2 2 2" xfId="7336"/>
    <cellStyle name="Comma 2 2 19 2 3" xfId="7335"/>
    <cellStyle name="Comma 2 2 19 3" xfId="1469"/>
    <cellStyle name="Comma 2 2 19 3 2" xfId="1470"/>
    <cellStyle name="Comma 2 2 19 3 2 2" xfId="7338"/>
    <cellStyle name="Comma 2 2 19 3 3" xfId="7337"/>
    <cellStyle name="Comma 2 2 19 4" xfId="1471"/>
    <cellStyle name="Comma 2 2 19 4 2" xfId="7339"/>
    <cellStyle name="Comma 2 2 19 5" xfId="7334"/>
    <cellStyle name="Comma 2 2 2" xfId="1472"/>
    <cellStyle name="Comma 2 2 2 2" xfId="1473"/>
    <cellStyle name="Comma 2 2 2 2 2" xfId="1474"/>
    <cellStyle name="Comma 2 2 2 2 2 2" xfId="1475"/>
    <cellStyle name="Comma 2 2 2 2 2 2 2" xfId="7343"/>
    <cellStyle name="Comma 2 2 2 2 2 3" xfId="7342"/>
    <cellStyle name="Comma 2 2 2 2 3" xfId="1476"/>
    <cellStyle name="Comma 2 2 2 2 3 2" xfId="1477"/>
    <cellStyle name="Comma 2 2 2 2 3 2 2" xfId="7345"/>
    <cellStyle name="Comma 2 2 2 2 3 3" xfId="7344"/>
    <cellStyle name="Comma 2 2 2 2 4" xfId="1478"/>
    <cellStyle name="Comma 2 2 2 2 4 2" xfId="7346"/>
    <cellStyle name="Comma 2 2 2 2 5" xfId="7341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2 2 2" xfId="7350"/>
    <cellStyle name="Comma 2 2 2 3 3 2 3" xfId="7349"/>
    <cellStyle name="Comma 2 2 2 3 3 3" xfId="1484"/>
    <cellStyle name="Comma 2 2 2 3 3 3 2" xfId="1485"/>
    <cellStyle name="Comma 2 2 2 3 3 3 2 2" xfId="7352"/>
    <cellStyle name="Comma 2 2 2 3 3 3 3" xfId="7351"/>
    <cellStyle name="Comma 2 2 2 3 3 4" xfId="1486"/>
    <cellStyle name="Comma 2 2 2 3 3 4 2" xfId="7353"/>
    <cellStyle name="Comma 2 2 2 3 3 5" xfId="7348"/>
    <cellStyle name="Comma 2 2 2 3 4" xfId="1487"/>
    <cellStyle name="Comma 2 2 2 3 4 2" xfId="1488"/>
    <cellStyle name="Comma 2 2 2 3 4 2 2" xfId="7355"/>
    <cellStyle name="Comma 2 2 2 3 4 3" xfId="7354"/>
    <cellStyle name="Comma 2 2 2 3 5" xfId="1489"/>
    <cellStyle name="Comma 2 2 2 3 5 2" xfId="1490"/>
    <cellStyle name="Comma 2 2 2 3 5 2 2" xfId="7357"/>
    <cellStyle name="Comma 2 2 2 3 5 3" xfId="7356"/>
    <cellStyle name="Comma 2 2 2 3 6" xfId="1491"/>
    <cellStyle name="Comma 2 2 2 3 6 2" xfId="7358"/>
    <cellStyle name="Comma 2 2 2 3 7" xfId="7347"/>
    <cellStyle name="Comma 2 2 2 4" xfId="1492"/>
    <cellStyle name="Comma 2 2 2 4 2" xfId="1493"/>
    <cellStyle name="Comma 2 2 2 4 2 2" xfId="1494"/>
    <cellStyle name="Comma 2 2 2 4 2 2 2" xfId="7361"/>
    <cellStyle name="Comma 2 2 2 4 2 3" xfId="7360"/>
    <cellStyle name="Comma 2 2 2 4 3" xfId="1495"/>
    <cellStyle name="Comma 2 2 2 4 3 2" xfId="1496"/>
    <cellStyle name="Comma 2 2 2 4 3 2 2" xfId="7363"/>
    <cellStyle name="Comma 2 2 2 4 3 3" xfId="7362"/>
    <cellStyle name="Comma 2 2 2 4 4" xfId="1497"/>
    <cellStyle name="Comma 2 2 2 4 4 2" xfId="7364"/>
    <cellStyle name="Comma 2 2 2 4 5" xfId="7359"/>
    <cellStyle name="Comma 2 2 2 5" xfId="1498"/>
    <cellStyle name="Comma 2 2 2 5 2" xfId="1499"/>
    <cellStyle name="Comma 2 2 2 5 2 2" xfId="7366"/>
    <cellStyle name="Comma 2 2 2 5 3" xfId="7365"/>
    <cellStyle name="Comma 2 2 2 6" xfId="1500"/>
    <cellStyle name="Comma 2 2 2 6 2" xfId="1501"/>
    <cellStyle name="Comma 2 2 2 6 2 2" xfId="7368"/>
    <cellStyle name="Comma 2 2 2 6 3" xfId="7367"/>
    <cellStyle name="Comma 2 2 2 7" xfId="1502"/>
    <cellStyle name="Comma 2 2 2 7 2" xfId="7369"/>
    <cellStyle name="Comma 2 2 2 8" xfId="7340"/>
    <cellStyle name="Comma 2 2 20" xfId="1503"/>
    <cellStyle name="Comma 2 2 20 2" xfId="1504"/>
    <cellStyle name="Comma 2 2 20 2 2" xfId="1505"/>
    <cellStyle name="Comma 2 2 20 2 2 2" xfId="7372"/>
    <cellStyle name="Comma 2 2 20 2 3" xfId="7371"/>
    <cellStyle name="Comma 2 2 20 3" xfId="1506"/>
    <cellStyle name="Comma 2 2 20 3 2" xfId="1507"/>
    <cellStyle name="Comma 2 2 20 3 2 2" xfId="7374"/>
    <cellStyle name="Comma 2 2 20 3 3" xfId="7373"/>
    <cellStyle name="Comma 2 2 20 4" xfId="1508"/>
    <cellStyle name="Comma 2 2 20 4 2" xfId="7375"/>
    <cellStyle name="Comma 2 2 20 5" xfId="7370"/>
    <cellStyle name="Comma 2 2 21" xfId="1509"/>
    <cellStyle name="Comma 2 2 21 2" xfId="1510"/>
    <cellStyle name="Comma 2 2 21 2 2" xfId="1511"/>
    <cellStyle name="Comma 2 2 21 2 2 2" xfId="7378"/>
    <cellStyle name="Comma 2 2 21 2 3" xfId="7377"/>
    <cellStyle name="Comma 2 2 21 3" xfId="1512"/>
    <cellStyle name="Comma 2 2 21 3 2" xfId="1513"/>
    <cellStyle name="Comma 2 2 21 3 2 2" xfId="7380"/>
    <cellStyle name="Comma 2 2 21 3 3" xfId="7379"/>
    <cellStyle name="Comma 2 2 21 4" xfId="1514"/>
    <cellStyle name="Comma 2 2 21 4 2" xfId="7381"/>
    <cellStyle name="Comma 2 2 21 5" xfId="7376"/>
    <cellStyle name="Comma 2 2 22" xfId="1515"/>
    <cellStyle name="Comma 2 2 22 2" xfId="1516"/>
    <cellStyle name="Comma 2 2 22 2 2" xfId="1517"/>
    <cellStyle name="Comma 2 2 22 2 2 2" xfId="7384"/>
    <cellStyle name="Comma 2 2 22 2 3" xfId="7383"/>
    <cellStyle name="Comma 2 2 22 3" xfId="1518"/>
    <cellStyle name="Comma 2 2 22 3 2" xfId="1519"/>
    <cellStyle name="Comma 2 2 22 3 2 2" xfId="7386"/>
    <cellStyle name="Comma 2 2 22 3 3" xfId="7385"/>
    <cellStyle name="Comma 2 2 22 4" xfId="1520"/>
    <cellStyle name="Comma 2 2 22 4 2" xfId="7387"/>
    <cellStyle name="Comma 2 2 22 5" xfId="7382"/>
    <cellStyle name="Comma 2 2 23" xfId="1521"/>
    <cellStyle name="Comma 2 2 23 2" xfId="1522"/>
    <cellStyle name="Comma 2 2 23 2 2" xfId="1523"/>
    <cellStyle name="Comma 2 2 23 2 2 2" xfId="7390"/>
    <cellStyle name="Comma 2 2 23 2 3" xfId="7389"/>
    <cellStyle name="Comma 2 2 23 3" xfId="1524"/>
    <cellStyle name="Comma 2 2 23 3 2" xfId="1525"/>
    <cellStyle name="Comma 2 2 23 3 2 2" xfId="7392"/>
    <cellStyle name="Comma 2 2 23 3 3" xfId="7391"/>
    <cellStyle name="Comma 2 2 23 4" xfId="1526"/>
    <cellStyle name="Comma 2 2 23 4 2" xfId="7393"/>
    <cellStyle name="Comma 2 2 23 5" xfId="7388"/>
    <cellStyle name="Comma 2 2 24" xfId="1527"/>
    <cellStyle name="Comma 2 2 24 2" xfId="1528"/>
    <cellStyle name="Comma 2 2 24 2 2" xfId="1529"/>
    <cellStyle name="Comma 2 2 24 2 2 2" xfId="7396"/>
    <cellStyle name="Comma 2 2 24 2 3" xfId="7395"/>
    <cellStyle name="Comma 2 2 24 3" xfId="1530"/>
    <cellStyle name="Comma 2 2 24 3 2" xfId="1531"/>
    <cellStyle name="Comma 2 2 24 3 2 2" xfId="7398"/>
    <cellStyle name="Comma 2 2 24 3 3" xfId="7397"/>
    <cellStyle name="Comma 2 2 24 4" xfId="1532"/>
    <cellStyle name="Comma 2 2 24 4 2" xfId="7399"/>
    <cellStyle name="Comma 2 2 24 5" xfId="7394"/>
    <cellStyle name="Comma 2 2 25" xfId="1533"/>
    <cellStyle name="Comma 2 2 25 2" xfId="1534"/>
    <cellStyle name="Comma 2 2 25 2 2" xfId="1535"/>
    <cellStyle name="Comma 2 2 25 2 2 2" xfId="7402"/>
    <cellStyle name="Comma 2 2 25 2 3" xfId="7401"/>
    <cellStyle name="Comma 2 2 25 3" xfId="1536"/>
    <cellStyle name="Comma 2 2 25 3 2" xfId="1537"/>
    <cellStyle name="Comma 2 2 25 3 2 2" xfId="7404"/>
    <cellStyle name="Comma 2 2 25 3 3" xfId="7403"/>
    <cellStyle name="Comma 2 2 25 4" xfId="1538"/>
    <cellStyle name="Comma 2 2 25 4 2" xfId="7405"/>
    <cellStyle name="Comma 2 2 25 5" xfId="7400"/>
    <cellStyle name="Comma 2 2 26" xfId="1539"/>
    <cellStyle name="Comma 2 2 26 2" xfId="1540"/>
    <cellStyle name="Comma 2 2 26 2 2" xfId="1541"/>
    <cellStyle name="Comma 2 2 26 2 2 2" xfId="7408"/>
    <cellStyle name="Comma 2 2 26 2 3" xfId="7407"/>
    <cellStyle name="Comma 2 2 26 3" xfId="1542"/>
    <cellStyle name="Comma 2 2 26 3 2" xfId="1543"/>
    <cellStyle name="Comma 2 2 26 3 2 2" xfId="7410"/>
    <cellStyle name="Comma 2 2 26 3 3" xfId="7409"/>
    <cellStyle name="Comma 2 2 26 4" xfId="1544"/>
    <cellStyle name="Comma 2 2 26 4 2" xfId="7411"/>
    <cellStyle name="Comma 2 2 26 5" xfId="7406"/>
    <cellStyle name="Comma 2 2 27" xfId="1545"/>
    <cellStyle name="Comma 2 2 27 2" xfId="1546"/>
    <cellStyle name="Comma 2 2 27 2 2" xfId="1547"/>
    <cellStyle name="Comma 2 2 27 2 2 2" xfId="7414"/>
    <cellStyle name="Comma 2 2 27 2 3" xfId="7413"/>
    <cellStyle name="Comma 2 2 27 3" xfId="1548"/>
    <cellStyle name="Comma 2 2 27 3 2" xfId="1549"/>
    <cellStyle name="Comma 2 2 27 3 2 2" xfId="7416"/>
    <cellStyle name="Comma 2 2 27 3 3" xfId="7415"/>
    <cellStyle name="Comma 2 2 27 4" xfId="1550"/>
    <cellStyle name="Comma 2 2 27 4 2" xfId="7417"/>
    <cellStyle name="Comma 2 2 27 5" xfId="7412"/>
    <cellStyle name="Comma 2 2 28" xfId="1551"/>
    <cellStyle name="Comma 2 2 28 2" xfId="1552"/>
    <cellStyle name="Comma 2 2 28 2 2" xfId="1553"/>
    <cellStyle name="Comma 2 2 28 2 2 2" xfId="7420"/>
    <cellStyle name="Comma 2 2 28 2 3" xfId="7419"/>
    <cellStyle name="Comma 2 2 28 3" xfId="1554"/>
    <cellStyle name="Comma 2 2 28 3 2" xfId="1555"/>
    <cellStyle name="Comma 2 2 28 3 2 2" xfId="7422"/>
    <cellStyle name="Comma 2 2 28 3 3" xfId="7421"/>
    <cellStyle name="Comma 2 2 28 4" xfId="1556"/>
    <cellStyle name="Comma 2 2 28 4 2" xfId="7423"/>
    <cellStyle name="Comma 2 2 28 5" xfId="7418"/>
    <cellStyle name="Comma 2 2 29" xfId="1557"/>
    <cellStyle name="Comma 2 2 29 2" xfId="1558"/>
    <cellStyle name="Comma 2 2 29 2 2" xfId="1559"/>
    <cellStyle name="Comma 2 2 29 2 2 2" xfId="7426"/>
    <cellStyle name="Comma 2 2 29 2 3" xfId="7425"/>
    <cellStyle name="Comma 2 2 29 3" xfId="1560"/>
    <cellStyle name="Comma 2 2 29 3 2" xfId="1561"/>
    <cellStyle name="Comma 2 2 29 3 2 2" xfId="7428"/>
    <cellStyle name="Comma 2 2 29 3 3" xfId="7427"/>
    <cellStyle name="Comma 2 2 29 4" xfId="1562"/>
    <cellStyle name="Comma 2 2 29 4 2" xfId="7429"/>
    <cellStyle name="Comma 2 2 29 5" xfId="7424"/>
    <cellStyle name="Comma 2 2 3" xfId="1563"/>
    <cellStyle name="Comma 2 2 3 2" xfId="1564"/>
    <cellStyle name="Comma 2 2 3 2 2" xfId="1565"/>
    <cellStyle name="Comma 2 2 3 2 2 2" xfId="7432"/>
    <cellStyle name="Comma 2 2 3 2 3" xfId="7431"/>
    <cellStyle name="Comma 2 2 3 3" xfId="1566"/>
    <cellStyle name="Comma 2 2 3 3 2" xfId="1567"/>
    <cellStyle name="Comma 2 2 3 3 2 2" xfId="7434"/>
    <cellStyle name="Comma 2 2 3 3 3" xfId="7433"/>
    <cellStyle name="Comma 2 2 3 4" xfId="1568"/>
    <cellStyle name="Comma 2 2 3 4 2" xfId="7435"/>
    <cellStyle name="Comma 2 2 3 5" xfId="7430"/>
    <cellStyle name="Comma 2 2 30" xfId="1569"/>
    <cellStyle name="Comma 2 2 30 2" xfId="1570"/>
    <cellStyle name="Comma 2 2 30 2 2" xfId="1571"/>
    <cellStyle name="Comma 2 2 30 2 2 2" xfId="7438"/>
    <cellStyle name="Comma 2 2 30 2 3" xfId="7437"/>
    <cellStyle name="Comma 2 2 30 3" xfId="1572"/>
    <cellStyle name="Comma 2 2 30 3 2" xfId="1573"/>
    <cellStyle name="Comma 2 2 30 3 2 2" xfId="7440"/>
    <cellStyle name="Comma 2 2 30 3 3" xfId="7439"/>
    <cellStyle name="Comma 2 2 30 4" xfId="1574"/>
    <cellStyle name="Comma 2 2 30 4 2" xfId="7441"/>
    <cellStyle name="Comma 2 2 30 5" xfId="7436"/>
    <cellStyle name="Comma 2 2 31" xfId="1575"/>
    <cellStyle name="Comma 2 2 31 2" xfId="1576"/>
    <cellStyle name="Comma 2 2 31 2 2" xfId="1577"/>
    <cellStyle name="Comma 2 2 31 2 2 2" xfId="7444"/>
    <cellStyle name="Comma 2 2 31 2 3" xfId="7443"/>
    <cellStyle name="Comma 2 2 31 3" xfId="1578"/>
    <cellStyle name="Comma 2 2 31 3 2" xfId="1579"/>
    <cellStyle name="Comma 2 2 31 3 2 2" xfId="7446"/>
    <cellStyle name="Comma 2 2 31 3 3" xfId="7445"/>
    <cellStyle name="Comma 2 2 31 4" xfId="1580"/>
    <cellStyle name="Comma 2 2 31 4 2" xfId="7447"/>
    <cellStyle name="Comma 2 2 31 5" xfId="7442"/>
    <cellStyle name="Comma 2 2 32" xfId="1581"/>
    <cellStyle name="Comma 2 2 32 2" xfId="1582"/>
    <cellStyle name="Comma 2 2 32 2 2" xfId="1583"/>
    <cellStyle name="Comma 2 2 32 2 2 2" xfId="7450"/>
    <cellStyle name="Comma 2 2 32 2 3" xfId="7449"/>
    <cellStyle name="Comma 2 2 32 3" xfId="1584"/>
    <cellStyle name="Comma 2 2 32 3 2" xfId="1585"/>
    <cellStyle name="Comma 2 2 32 3 2 2" xfId="7452"/>
    <cellStyle name="Comma 2 2 32 3 3" xfId="7451"/>
    <cellStyle name="Comma 2 2 32 4" xfId="1586"/>
    <cellStyle name="Comma 2 2 32 4 2" xfId="7453"/>
    <cellStyle name="Comma 2 2 32 5" xfId="7448"/>
    <cellStyle name="Comma 2 2 33" xfId="1587"/>
    <cellStyle name="Comma 2 2 33 2" xfId="1588"/>
    <cellStyle name="Comma 2 2 33 2 2" xfId="1589"/>
    <cellStyle name="Comma 2 2 33 2 2 2" xfId="7456"/>
    <cellStyle name="Comma 2 2 33 2 3" xfId="7455"/>
    <cellStyle name="Comma 2 2 33 3" xfId="1590"/>
    <cellStyle name="Comma 2 2 33 3 2" xfId="1591"/>
    <cellStyle name="Comma 2 2 33 3 2 2" xfId="7458"/>
    <cellStyle name="Comma 2 2 33 3 3" xfId="7457"/>
    <cellStyle name="Comma 2 2 33 4" xfId="1592"/>
    <cellStyle name="Comma 2 2 33 4 2" xfId="7459"/>
    <cellStyle name="Comma 2 2 33 5" xfId="7454"/>
    <cellStyle name="Comma 2 2 34" xfId="1593"/>
    <cellStyle name="Comma 2 2 34 2" xfId="1594"/>
    <cellStyle name="Comma 2 2 34 2 2" xfId="1595"/>
    <cellStyle name="Comma 2 2 34 2 2 2" xfId="7462"/>
    <cellStyle name="Comma 2 2 34 2 3" xfId="7461"/>
    <cellStyle name="Comma 2 2 34 3" xfId="1596"/>
    <cellStyle name="Comma 2 2 34 3 2" xfId="1597"/>
    <cellStyle name="Comma 2 2 34 3 2 2" xfId="7464"/>
    <cellStyle name="Comma 2 2 34 3 3" xfId="7463"/>
    <cellStyle name="Comma 2 2 34 4" xfId="1598"/>
    <cellStyle name="Comma 2 2 34 4 2" xfId="7465"/>
    <cellStyle name="Comma 2 2 34 5" xfId="7460"/>
    <cellStyle name="Comma 2 2 35" xfId="1599"/>
    <cellStyle name="Comma 2 2 35 2" xfId="1600"/>
    <cellStyle name="Comma 2 2 35 2 2" xfId="1601"/>
    <cellStyle name="Comma 2 2 35 2 2 2" xfId="7468"/>
    <cellStyle name="Comma 2 2 35 2 3" xfId="7467"/>
    <cellStyle name="Comma 2 2 35 3" xfId="1602"/>
    <cellStyle name="Comma 2 2 35 3 2" xfId="1603"/>
    <cellStyle name="Comma 2 2 35 3 2 2" xfId="7470"/>
    <cellStyle name="Comma 2 2 35 3 3" xfId="7469"/>
    <cellStyle name="Comma 2 2 35 4" xfId="1604"/>
    <cellStyle name="Comma 2 2 35 4 2" xfId="7471"/>
    <cellStyle name="Comma 2 2 35 5" xfId="7466"/>
    <cellStyle name="Comma 2 2 36" xfId="1605"/>
    <cellStyle name="Comma 2 2 36 2" xfId="1606"/>
    <cellStyle name="Comma 2 2 36 2 2" xfId="1607"/>
    <cellStyle name="Comma 2 2 36 2 2 2" xfId="7474"/>
    <cellStyle name="Comma 2 2 36 2 3" xfId="7473"/>
    <cellStyle name="Comma 2 2 36 3" xfId="1608"/>
    <cellStyle name="Comma 2 2 36 3 2" xfId="1609"/>
    <cellStyle name="Comma 2 2 36 3 2 2" xfId="7476"/>
    <cellStyle name="Comma 2 2 36 3 3" xfId="7475"/>
    <cellStyle name="Comma 2 2 36 4" xfId="1610"/>
    <cellStyle name="Comma 2 2 36 4 2" xfId="7477"/>
    <cellStyle name="Comma 2 2 36 5" xfId="7472"/>
    <cellStyle name="Comma 2 2 37" xfId="1611"/>
    <cellStyle name="Comma 2 2 37 2" xfId="1612"/>
    <cellStyle name="Comma 2 2 37 2 2" xfId="1613"/>
    <cellStyle name="Comma 2 2 37 2 2 2" xfId="7480"/>
    <cellStyle name="Comma 2 2 37 2 3" xfId="7479"/>
    <cellStyle name="Comma 2 2 37 3" xfId="1614"/>
    <cellStyle name="Comma 2 2 37 3 2" xfId="1615"/>
    <cellStyle name="Comma 2 2 37 3 2 2" xfId="7482"/>
    <cellStyle name="Comma 2 2 37 3 3" xfId="7481"/>
    <cellStyle name="Comma 2 2 37 4" xfId="1616"/>
    <cellStyle name="Comma 2 2 37 4 2" xfId="7483"/>
    <cellStyle name="Comma 2 2 37 5" xfId="7478"/>
    <cellStyle name="Comma 2 2 38" xfId="1617"/>
    <cellStyle name="Comma 2 2 38 2" xfId="1618"/>
    <cellStyle name="Comma 2 2 38 2 2" xfId="1619"/>
    <cellStyle name="Comma 2 2 38 2 2 2" xfId="7486"/>
    <cellStyle name="Comma 2 2 38 2 3" xfId="7485"/>
    <cellStyle name="Comma 2 2 38 3" xfId="1620"/>
    <cellStyle name="Comma 2 2 38 3 2" xfId="1621"/>
    <cellStyle name="Comma 2 2 38 3 2 2" xfId="7488"/>
    <cellStyle name="Comma 2 2 38 3 3" xfId="7487"/>
    <cellStyle name="Comma 2 2 38 4" xfId="1622"/>
    <cellStyle name="Comma 2 2 38 4 2" xfId="7489"/>
    <cellStyle name="Comma 2 2 38 5" xfId="7484"/>
    <cellStyle name="Comma 2 2 39" xfId="1623"/>
    <cellStyle name="Comma 2 2 39 2" xfId="1624"/>
    <cellStyle name="Comma 2 2 39 2 2" xfId="1625"/>
    <cellStyle name="Comma 2 2 39 2 2 2" xfId="7492"/>
    <cellStyle name="Comma 2 2 39 2 3" xfId="7491"/>
    <cellStyle name="Comma 2 2 39 3" xfId="1626"/>
    <cellStyle name="Comma 2 2 39 3 2" xfId="1627"/>
    <cellStyle name="Comma 2 2 39 3 2 2" xfId="7494"/>
    <cellStyle name="Comma 2 2 39 3 3" xfId="7493"/>
    <cellStyle name="Comma 2 2 39 4" xfId="1628"/>
    <cellStyle name="Comma 2 2 39 4 2" xfId="7495"/>
    <cellStyle name="Comma 2 2 39 5" xfId="7490"/>
    <cellStyle name="Comma 2 2 4" xfId="1629"/>
    <cellStyle name="Comma 2 2 4 2" xfId="1630"/>
    <cellStyle name="Comma 2 2 4 2 2" xfId="7496"/>
    <cellStyle name="Comma 2 2 4 3" xfId="1631"/>
    <cellStyle name="Comma 2 2 4 3 2" xfId="7497"/>
    <cellStyle name="Comma 2 2 40" xfId="1632"/>
    <cellStyle name="Comma 2 2 40 2" xfId="1633"/>
    <cellStyle name="Comma 2 2 40 2 2" xfId="1634"/>
    <cellStyle name="Comma 2 2 40 2 2 2" xfId="7500"/>
    <cellStyle name="Comma 2 2 40 2 3" xfId="7499"/>
    <cellStyle name="Comma 2 2 40 3" xfId="1635"/>
    <cellStyle name="Comma 2 2 40 3 2" xfId="1636"/>
    <cellStyle name="Comma 2 2 40 3 2 2" xfId="7502"/>
    <cellStyle name="Comma 2 2 40 3 3" xfId="7501"/>
    <cellStyle name="Comma 2 2 40 4" xfId="1637"/>
    <cellStyle name="Comma 2 2 40 4 2" xfId="7503"/>
    <cellStyle name="Comma 2 2 40 5" xfId="7498"/>
    <cellStyle name="Comma 2 2 41" xfId="1638"/>
    <cellStyle name="Comma 2 2 41 2" xfId="1639"/>
    <cellStyle name="Comma 2 2 41 2 2" xfId="1640"/>
    <cellStyle name="Comma 2 2 41 2 2 2" xfId="7506"/>
    <cellStyle name="Comma 2 2 41 2 3" xfId="7505"/>
    <cellStyle name="Comma 2 2 41 3" xfId="1641"/>
    <cellStyle name="Comma 2 2 41 3 2" xfId="1642"/>
    <cellStyle name="Comma 2 2 41 3 2 2" xfId="7508"/>
    <cellStyle name="Comma 2 2 41 3 3" xfId="7507"/>
    <cellStyle name="Comma 2 2 41 4" xfId="1643"/>
    <cellStyle name="Comma 2 2 41 4 2" xfId="7509"/>
    <cellStyle name="Comma 2 2 41 5" xfId="7504"/>
    <cellStyle name="Comma 2 2 42" xfId="1644"/>
    <cellStyle name="Comma 2 2 42 2" xfId="1645"/>
    <cellStyle name="Comma 2 2 42 2 2" xfId="1646"/>
    <cellStyle name="Comma 2 2 42 2 2 2" xfId="7512"/>
    <cellStyle name="Comma 2 2 42 2 3" xfId="7511"/>
    <cellStyle name="Comma 2 2 42 3" xfId="1647"/>
    <cellStyle name="Comma 2 2 42 3 2" xfId="1648"/>
    <cellStyle name="Comma 2 2 42 3 2 2" xfId="7514"/>
    <cellStyle name="Comma 2 2 42 3 3" xfId="7513"/>
    <cellStyle name="Comma 2 2 42 4" xfId="1649"/>
    <cellStyle name="Comma 2 2 42 4 2" xfId="7515"/>
    <cellStyle name="Comma 2 2 42 5" xfId="7510"/>
    <cellStyle name="Comma 2 2 43" xfId="1650"/>
    <cellStyle name="Comma 2 2 43 2" xfId="1651"/>
    <cellStyle name="Comma 2 2 43 2 2" xfId="1652"/>
    <cellStyle name="Comma 2 2 43 2 2 2" xfId="7518"/>
    <cellStyle name="Comma 2 2 43 2 3" xfId="7517"/>
    <cellStyle name="Comma 2 2 43 3" xfId="1653"/>
    <cellStyle name="Comma 2 2 43 3 2" xfId="1654"/>
    <cellStyle name="Comma 2 2 43 3 2 2" xfId="7520"/>
    <cellStyle name="Comma 2 2 43 3 3" xfId="7519"/>
    <cellStyle name="Comma 2 2 43 4" xfId="1655"/>
    <cellStyle name="Comma 2 2 43 4 2" xfId="7521"/>
    <cellStyle name="Comma 2 2 43 5" xfId="7516"/>
    <cellStyle name="Comma 2 2 44" xfId="1656"/>
    <cellStyle name="Comma 2 2 44 2" xfId="1657"/>
    <cellStyle name="Comma 2 2 44 2 2" xfId="1658"/>
    <cellStyle name="Comma 2 2 44 2 2 2" xfId="7524"/>
    <cellStyle name="Comma 2 2 44 2 3" xfId="7523"/>
    <cellStyle name="Comma 2 2 44 3" xfId="1659"/>
    <cellStyle name="Comma 2 2 44 3 2" xfId="1660"/>
    <cellStyle name="Comma 2 2 44 3 2 2" xfId="7526"/>
    <cellStyle name="Comma 2 2 44 3 3" xfId="7525"/>
    <cellStyle name="Comma 2 2 44 4" xfId="1661"/>
    <cellStyle name="Comma 2 2 44 4 2" xfId="7527"/>
    <cellStyle name="Comma 2 2 44 5" xfId="7522"/>
    <cellStyle name="Comma 2 2 45" xfId="1662"/>
    <cellStyle name="Comma 2 2 45 2" xfId="1663"/>
    <cellStyle name="Comma 2 2 45 2 2" xfId="1664"/>
    <cellStyle name="Comma 2 2 45 2 2 2" xfId="7530"/>
    <cellStyle name="Comma 2 2 45 2 3" xfId="7529"/>
    <cellStyle name="Comma 2 2 45 3" xfId="1665"/>
    <cellStyle name="Comma 2 2 45 3 2" xfId="1666"/>
    <cellStyle name="Comma 2 2 45 3 2 2" xfId="7532"/>
    <cellStyle name="Comma 2 2 45 3 3" xfId="7531"/>
    <cellStyle name="Comma 2 2 45 4" xfId="1667"/>
    <cellStyle name="Comma 2 2 45 4 2" xfId="7533"/>
    <cellStyle name="Comma 2 2 45 5" xfId="7528"/>
    <cellStyle name="Comma 2 2 46" xfId="1668"/>
    <cellStyle name="Comma 2 2 46 2" xfId="1669"/>
    <cellStyle name="Comma 2 2 46 2 2" xfId="1670"/>
    <cellStyle name="Comma 2 2 46 2 2 2" xfId="7536"/>
    <cellStyle name="Comma 2 2 46 2 3" xfId="7535"/>
    <cellStyle name="Comma 2 2 46 3" xfId="1671"/>
    <cellStyle name="Comma 2 2 46 3 2" xfId="1672"/>
    <cellStyle name="Comma 2 2 46 3 2 2" xfId="7538"/>
    <cellStyle name="Comma 2 2 46 3 3" xfId="7537"/>
    <cellStyle name="Comma 2 2 46 4" xfId="1673"/>
    <cellStyle name="Comma 2 2 46 4 2" xfId="7539"/>
    <cellStyle name="Comma 2 2 46 5" xfId="7534"/>
    <cellStyle name="Comma 2 2 47" xfId="1674"/>
    <cellStyle name="Comma 2 2 47 2" xfId="1675"/>
    <cellStyle name="Comma 2 2 47 2 2" xfId="1676"/>
    <cellStyle name="Comma 2 2 47 2 2 2" xfId="7542"/>
    <cellStyle name="Comma 2 2 47 2 3" xfId="7541"/>
    <cellStyle name="Comma 2 2 47 3" xfId="1677"/>
    <cellStyle name="Comma 2 2 47 3 2" xfId="1678"/>
    <cellStyle name="Comma 2 2 47 3 2 2" xfId="7544"/>
    <cellStyle name="Comma 2 2 47 3 3" xfId="7543"/>
    <cellStyle name="Comma 2 2 47 4" xfId="1679"/>
    <cellStyle name="Comma 2 2 47 4 2" xfId="7545"/>
    <cellStyle name="Comma 2 2 47 5" xfId="7540"/>
    <cellStyle name="Comma 2 2 48" xfId="1680"/>
    <cellStyle name="Comma 2 2 48 2" xfId="1681"/>
    <cellStyle name="Comma 2 2 48 2 2" xfId="1682"/>
    <cellStyle name="Comma 2 2 48 2 2 2" xfId="7548"/>
    <cellStyle name="Comma 2 2 48 2 3" xfId="7547"/>
    <cellStyle name="Comma 2 2 48 3" xfId="1683"/>
    <cellStyle name="Comma 2 2 48 3 2" xfId="1684"/>
    <cellStyle name="Comma 2 2 48 3 2 2" xfId="7550"/>
    <cellStyle name="Comma 2 2 48 3 3" xfId="7549"/>
    <cellStyle name="Comma 2 2 48 4" xfId="1685"/>
    <cellStyle name="Comma 2 2 48 4 2" xfId="7551"/>
    <cellStyle name="Comma 2 2 48 5" xfId="7546"/>
    <cellStyle name="Comma 2 2 49" xfId="1686"/>
    <cellStyle name="Comma 2 2 49 2" xfId="1687"/>
    <cellStyle name="Comma 2 2 49 2 2" xfId="1688"/>
    <cellStyle name="Comma 2 2 49 2 2 2" xfId="7554"/>
    <cellStyle name="Comma 2 2 49 2 3" xfId="7553"/>
    <cellStyle name="Comma 2 2 49 3" xfId="1689"/>
    <cellStyle name="Comma 2 2 49 3 2" xfId="1690"/>
    <cellStyle name="Comma 2 2 49 3 2 2" xfId="7556"/>
    <cellStyle name="Comma 2 2 49 3 3" xfId="7555"/>
    <cellStyle name="Comma 2 2 49 4" xfId="1691"/>
    <cellStyle name="Comma 2 2 49 4 2" xfId="7557"/>
    <cellStyle name="Comma 2 2 49 5" xfId="7552"/>
    <cellStyle name="Comma 2 2 5" xfId="1692"/>
    <cellStyle name="Comma 2 2 5 2" xfId="1693"/>
    <cellStyle name="Comma 2 2 5 2 2" xfId="7558"/>
    <cellStyle name="Comma 2 2 5 3" xfId="1694"/>
    <cellStyle name="Comma 2 2 5 3 2" xfId="7559"/>
    <cellStyle name="Comma 2 2 50" xfId="1695"/>
    <cellStyle name="Comma 2 2 50 2" xfId="1696"/>
    <cellStyle name="Comma 2 2 50 2 2" xfId="1697"/>
    <cellStyle name="Comma 2 2 50 2 2 2" xfId="7562"/>
    <cellStyle name="Comma 2 2 50 2 3" xfId="7561"/>
    <cellStyle name="Comma 2 2 50 3" xfId="1698"/>
    <cellStyle name="Comma 2 2 50 3 2" xfId="1699"/>
    <cellStyle name="Comma 2 2 50 3 2 2" xfId="7564"/>
    <cellStyle name="Comma 2 2 50 3 3" xfId="7563"/>
    <cellStyle name="Comma 2 2 50 4" xfId="1700"/>
    <cellStyle name="Comma 2 2 50 4 2" xfId="7565"/>
    <cellStyle name="Comma 2 2 50 5" xfId="7560"/>
    <cellStyle name="Comma 2 2 51" xfId="1701"/>
    <cellStyle name="Comma 2 2 51 2" xfId="1702"/>
    <cellStyle name="Comma 2 2 51 2 2" xfId="1703"/>
    <cellStyle name="Comma 2 2 51 2 2 2" xfId="7568"/>
    <cellStyle name="Comma 2 2 51 2 3" xfId="7567"/>
    <cellStyle name="Comma 2 2 51 3" xfId="1704"/>
    <cellStyle name="Comma 2 2 51 3 2" xfId="1705"/>
    <cellStyle name="Comma 2 2 51 3 2 2" xfId="7570"/>
    <cellStyle name="Comma 2 2 51 3 3" xfId="7569"/>
    <cellStyle name="Comma 2 2 51 4" xfId="1706"/>
    <cellStyle name="Comma 2 2 51 4 2" xfId="7571"/>
    <cellStyle name="Comma 2 2 51 5" xfId="7566"/>
    <cellStyle name="Comma 2 2 52" xfId="1707"/>
    <cellStyle name="Comma 2 2 52 2" xfId="1708"/>
    <cellStyle name="Comma 2 2 52 2 2" xfId="1709"/>
    <cellStyle name="Comma 2 2 52 2 2 2" xfId="7574"/>
    <cellStyle name="Comma 2 2 52 2 3" xfId="7573"/>
    <cellStyle name="Comma 2 2 52 3" xfId="1710"/>
    <cellStyle name="Comma 2 2 52 3 2" xfId="1711"/>
    <cellStyle name="Comma 2 2 52 3 2 2" xfId="7576"/>
    <cellStyle name="Comma 2 2 52 3 3" xfId="7575"/>
    <cellStyle name="Comma 2 2 52 4" xfId="1712"/>
    <cellStyle name="Comma 2 2 52 4 2" xfId="7577"/>
    <cellStyle name="Comma 2 2 52 5" xfId="7572"/>
    <cellStyle name="Comma 2 2 53" xfId="1713"/>
    <cellStyle name="Comma 2 2 53 2" xfId="1714"/>
    <cellStyle name="Comma 2 2 53 2 2" xfId="1715"/>
    <cellStyle name="Comma 2 2 53 2 2 2" xfId="7580"/>
    <cellStyle name="Comma 2 2 53 2 3" xfId="7579"/>
    <cellStyle name="Comma 2 2 53 3" xfId="1716"/>
    <cellStyle name="Comma 2 2 53 3 2" xfId="1717"/>
    <cellStyle name="Comma 2 2 53 3 2 2" xfId="7582"/>
    <cellStyle name="Comma 2 2 53 3 3" xfId="7581"/>
    <cellStyle name="Comma 2 2 53 4" xfId="1718"/>
    <cellStyle name="Comma 2 2 53 4 2" xfId="7583"/>
    <cellStyle name="Comma 2 2 53 5" xfId="7578"/>
    <cellStyle name="Comma 2 2 54" xfId="1719"/>
    <cellStyle name="Comma 2 2 54 2" xfId="1720"/>
    <cellStyle name="Comma 2 2 54 2 2" xfId="1721"/>
    <cellStyle name="Comma 2 2 54 2 2 2" xfId="7586"/>
    <cellStyle name="Comma 2 2 54 2 3" xfId="7585"/>
    <cellStyle name="Comma 2 2 54 3" xfId="1722"/>
    <cellStyle name="Comma 2 2 54 3 2" xfId="1723"/>
    <cellStyle name="Comma 2 2 54 3 2 2" xfId="7588"/>
    <cellStyle name="Comma 2 2 54 3 3" xfId="7587"/>
    <cellStyle name="Comma 2 2 54 4" xfId="1724"/>
    <cellStyle name="Comma 2 2 54 4 2" xfId="7589"/>
    <cellStyle name="Comma 2 2 54 5" xfId="7584"/>
    <cellStyle name="Comma 2 2 55" xfId="1725"/>
    <cellStyle name="Comma 2 2 55 2" xfId="1726"/>
    <cellStyle name="Comma 2 2 55 2 2" xfId="1727"/>
    <cellStyle name="Comma 2 2 55 2 2 2" xfId="7592"/>
    <cellStyle name="Comma 2 2 55 2 3" xfId="7591"/>
    <cellStyle name="Comma 2 2 55 3" xfId="1728"/>
    <cellStyle name="Comma 2 2 55 3 2" xfId="1729"/>
    <cellStyle name="Comma 2 2 55 3 2 2" xfId="7594"/>
    <cellStyle name="Comma 2 2 55 3 3" xfId="7593"/>
    <cellStyle name="Comma 2 2 55 4" xfId="1730"/>
    <cellStyle name="Comma 2 2 55 4 2" xfId="7595"/>
    <cellStyle name="Comma 2 2 55 5" xfId="7590"/>
    <cellStyle name="Comma 2 2 56" xfId="1731"/>
    <cellStyle name="Comma 2 2 56 2" xfId="1732"/>
    <cellStyle name="Comma 2 2 56 2 2" xfId="1733"/>
    <cellStyle name="Comma 2 2 56 2 2 2" xfId="7598"/>
    <cellStyle name="Comma 2 2 56 2 3" xfId="7597"/>
    <cellStyle name="Comma 2 2 56 3" xfId="1734"/>
    <cellStyle name="Comma 2 2 56 3 2" xfId="1735"/>
    <cellStyle name="Comma 2 2 56 3 2 2" xfId="7600"/>
    <cellStyle name="Comma 2 2 56 3 3" xfId="7599"/>
    <cellStyle name="Comma 2 2 56 4" xfId="1736"/>
    <cellStyle name="Comma 2 2 56 4 2" xfId="7601"/>
    <cellStyle name="Comma 2 2 56 5" xfId="7596"/>
    <cellStyle name="Comma 2 2 57" xfId="1737"/>
    <cellStyle name="Comma 2 2 57 2" xfId="1738"/>
    <cellStyle name="Comma 2 2 57 2 2" xfId="1739"/>
    <cellStyle name="Comma 2 2 57 2 2 2" xfId="7604"/>
    <cellStyle name="Comma 2 2 57 2 3" xfId="7603"/>
    <cellStyle name="Comma 2 2 57 3" xfId="1740"/>
    <cellStyle name="Comma 2 2 57 3 2" xfId="1741"/>
    <cellStyle name="Comma 2 2 57 3 2 2" xfId="7606"/>
    <cellStyle name="Comma 2 2 57 3 3" xfId="7605"/>
    <cellStyle name="Comma 2 2 57 4" xfId="1742"/>
    <cellStyle name="Comma 2 2 57 4 2" xfId="7607"/>
    <cellStyle name="Comma 2 2 57 5" xfId="7602"/>
    <cellStyle name="Comma 2 2 58" xfId="1743"/>
    <cellStyle name="Comma 2 2 58 2" xfId="1744"/>
    <cellStyle name="Comma 2 2 58 2 2" xfId="1745"/>
    <cellStyle name="Comma 2 2 58 2 2 2" xfId="1746"/>
    <cellStyle name="Comma 2 2 58 2 2 2 2" xfId="7611"/>
    <cellStyle name="Comma 2 2 58 2 2 3" xfId="7610"/>
    <cellStyle name="Comma 2 2 58 2 3" xfId="1747"/>
    <cellStyle name="Comma 2 2 58 2 3 2" xfId="1748"/>
    <cellStyle name="Comma 2 2 58 2 3 2 2" xfId="7613"/>
    <cellStyle name="Comma 2 2 58 2 3 3" xfId="7612"/>
    <cellStyle name="Comma 2 2 58 2 4" xfId="1749"/>
    <cellStyle name="Comma 2 2 58 2 4 2" xfId="7614"/>
    <cellStyle name="Comma 2 2 58 2 5" xfId="7609"/>
    <cellStyle name="Comma 2 2 58 3" xfId="1750"/>
    <cellStyle name="Comma 2 2 58 3 2" xfId="1751"/>
    <cellStyle name="Comma 2 2 58 3 2 2" xfId="7616"/>
    <cellStyle name="Comma 2 2 58 3 3" xfId="7615"/>
    <cellStyle name="Comma 2 2 58 4" xfId="1752"/>
    <cellStyle name="Comma 2 2 58 4 2" xfId="1753"/>
    <cellStyle name="Comma 2 2 58 4 2 2" xfId="7618"/>
    <cellStyle name="Comma 2 2 58 4 3" xfId="7617"/>
    <cellStyle name="Comma 2 2 58 5" xfId="1754"/>
    <cellStyle name="Comma 2 2 58 5 2" xfId="7619"/>
    <cellStyle name="Comma 2 2 58 6" xfId="7608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2 2 2" xfId="7622"/>
    <cellStyle name="Comma 2 2 61 2 3" xfId="7621"/>
    <cellStyle name="Comma 2 2 61 3" xfId="1761"/>
    <cellStyle name="Comma 2 2 61 3 2" xfId="1762"/>
    <cellStyle name="Comma 2 2 61 3 2 2" xfId="7624"/>
    <cellStyle name="Comma 2 2 61 3 3" xfId="7623"/>
    <cellStyle name="Comma 2 2 61 4" xfId="1763"/>
    <cellStyle name="Comma 2 2 61 4 2" xfId="7625"/>
    <cellStyle name="Comma 2 2 61 5" xfId="7620"/>
    <cellStyle name="Comma 2 2 62" xfId="1764"/>
    <cellStyle name="Comma 2 2 62 2" xfId="1765"/>
    <cellStyle name="Comma 2 2 62 2 2" xfId="7627"/>
    <cellStyle name="Comma 2 2 62 3" xfId="7626"/>
    <cellStyle name="Comma 2 2 63" xfId="1766"/>
    <cellStyle name="Comma 2 2 63 2" xfId="1767"/>
    <cellStyle name="Comma 2 2 63 2 2" xfId="7629"/>
    <cellStyle name="Comma 2 2 63 3" xfId="7628"/>
    <cellStyle name="Comma 2 2 64" xfId="1768"/>
    <cellStyle name="Comma 2 2 64 2" xfId="7630"/>
    <cellStyle name="Comma 2 2 65" xfId="7279"/>
    <cellStyle name="Comma 2 2 7" xfId="1769"/>
    <cellStyle name="Comma 2 2 7 2" xfId="1770"/>
    <cellStyle name="Comma 2 2 7 2 2" xfId="1771"/>
    <cellStyle name="Comma 2 2 7 2 2 2" xfId="7633"/>
    <cellStyle name="Comma 2 2 7 2 3" xfId="7632"/>
    <cellStyle name="Comma 2 2 7 3" xfId="1772"/>
    <cellStyle name="Comma 2 2 7 3 2" xfId="1773"/>
    <cellStyle name="Comma 2 2 7 3 2 2" xfId="7635"/>
    <cellStyle name="Comma 2 2 7 3 3" xfId="7634"/>
    <cellStyle name="Comma 2 2 7 4" xfId="1774"/>
    <cellStyle name="Comma 2 2 7 4 2" xfId="7636"/>
    <cellStyle name="Comma 2 2 7 5" xfId="7631"/>
    <cellStyle name="Comma 2 2 8" xfId="1775"/>
    <cellStyle name="Comma 2 2 8 2" xfId="1776"/>
    <cellStyle name="Comma 2 2 8 2 2" xfId="1777"/>
    <cellStyle name="Comma 2 2 8 2 2 2" xfId="7639"/>
    <cellStyle name="Comma 2 2 8 2 3" xfId="7638"/>
    <cellStyle name="Comma 2 2 8 3" xfId="1778"/>
    <cellStyle name="Comma 2 2 8 3 2" xfId="1779"/>
    <cellStyle name="Comma 2 2 8 3 2 2" xfId="7641"/>
    <cellStyle name="Comma 2 2 8 3 3" xfId="7640"/>
    <cellStyle name="Comma 2 2 8 4" xfId="1780"/>
    <cellStyle name="Comma 2 2 8 4 2" xfId="7642"/>
    <cellStyle name="Comma 2 2 8 5" xfId="7637"/>
    <cellStyle name="Comma 2 2 9" xfId="1781"/>
    <cellStyle name="Comma 2 2 9 2" xfId="1782"/>
    <cellStyle name="Comma 2 2 9 2 2" xfId="1783"/>
    <cellStyle name="Comma 2 2 9 2 2 2" xfId="7645"/>
    <cellStyle name="Comma 2 2 9 2 3" xfId="7644"/>
    <cellStyle name="Comma 2 2 9 3" xfId="1784"/>
    <cellStyle name="Comma 2 2 9 3 2" xfId="1785"/>
    <cellStyle name="Comma 2 2 9 3 2 2" xfId="7647"/>
    <cellStyle name="Comma 2 2 9 3 3" xfId="7646"/>
    <cellStyle name="Comma 2 2 9 4" xfId="1786"/>
    <cellStyle name="Comma 2 2 9 4 2" xfId="7648"/>
    <cellStyle name="Comma 2 2 9 5" xfId="7643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2 2 2" xfId="7652"/>
    <cellStyle name="Comma 2 3 2 2 3" xfId="7651"/>
    <cellStyle name="Comma 2 3 2 3" xfId="1802"/>
    <cellStyle name="Comma 2 3 2 3 2" xfId="1803"/>
    <cellStyle name="Comma 2 3 2 3 2 2" xfId="7654"/>
    <cellStyle name="Comma 2 3 2 3 3" xfId="7653"/>
    <cellStyle name="Comma 2 3 2 4" xfId="1804"/>
    <cellStyle name="Comma 2 3 2 4 2" xfId="7655"/>
    <cellStyle name="Comma 2 3 2 5" xfId="7650"/>
    <cellStyle name="Comma 2 3 3" xfId="1805"/>
    <cellStyle name="Comma 2 3 3 2" xfId="1806"/>
    <cellStyle name="Comma 2 3 3 2 2" xfId="1807"/>
    <cellStyle name="Comma 2 3 3 2 2 2" xfId="7658"/>
    <cellStyle name="Comma 2 3 3 2 3" xfId="7657"/>
    <cellStyle name="Comma 2 3 3 3" xfId="1808"/>
    <cellStyle name="Comma 2 3 3 3 2" xfId="1809"/>
    <cellStyle name="Comma 2 3 3 3 2 2" xfId="7660"/>
    <cellStyle name="Comma 2 3 3 3 3" xfId="7659"/>
    <cellStyle name="Comma 2 3 3 4" xfId="1810"/>
    <cellStyle name="Comma 2 3 3 4 2" xfId="7661"/>
    <cellStyle name="Comma 2 3 3 5" xfId="7656"/>
    <cellStyle name="Comma 2 3 4" xfId="1811"/>
    <cellStyle name="Comma 2 3 5" xfId="1812"/>
    <cellStyle name="Comma 2 3 5 2" xfId="1813"/>
    <cellStyle name="Comma 2 3 5 2 2" xfId="7663"/>
    <cellStyle name="Comma 2 3 5 3" xfId="7662"/>
    <cellStyle name="Comma 2 3 6" xfId="1814"/>
    <cellStyle name="Comma 2 3 6 2" xfId="1815"/>
    <cellStyle name="Comma 2 3 6 2 2" xfId="7665"/>
    <cellStyle name="Comma 2 3 6 3" xfId="7664"/>
    <cellStyle name="Comma 2 3 7" xfId="1816"/>
    <cellStyle name="Comma 2 3 7 2" xfId="7666"/>
    <cellStyle name="Comma 2 3 8" xfId="7649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2 2 2" xfId="7670"/>
    <cellStyle name="Comma 2 4 2 2 3" xfId="7669"/>
    <cellStyle name="Comma 2 4 2 3" xfId="1831"/>
    <cellStyle name="Comma 2 4 2 3 2" xfId="1832"/>
    <cellStyle name="Comma 2 4 2 3 2 2" xfId="7672"/>
    <cellStyle name="Comma 2 4 2 3 3" xfId="7671"/>
    <cellStyle name="Comma 2 4 2 4" xfId="1833"/>
    <cellStyle name="Comma 2 4 2 4 2" xfId="7673"/>
    <cellStyle name="Comma 2 4 2 5" xfId="7668"/>
    <cellStyle name="Comma 2 4 3" xfId="1834"/>
    <cellStyle name="Comma 2 4 4" xfId="1835"/>
    <cellStyle name="Comma 2 4 4 2" xfId="1836"/>
    <cellStyle name="Comma 2 4 4 2 2" xfId="7675"/>
    <cellStyle name="Comma 2 4 4 3" xfId="7674"/>
    <cellStyle name="Comma 2 4 5" xfId="1837"/>
    <cellStyle name="Comma 2 4 5 2" xfId="1838"/>
    <cellStyle name="Comma 2 4 5 2 2" xfId="7677"/>
    <cellStyle name="Comma 2 4 5 3" xfId="7676"/>
    <cellStyle name="Comma 2 4 6" xfId="1839"/>
    <cellStyle name="Comma 2 4 6 2" xfId="7678"/>
    <cellStyle name="Comma 2 4 7" xfId="7667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2 2 2" xfId="7682"/>
    <cellStyle name="Comma 2 5 2 2 3" xfId="7681"/>
    <cellStyle name="Comma 2 5 2 3" xfId="1854"/>
    <cellStyle name="Comma 2 5 2 3 2" xfId="1855"/>
    <cellStyle name="Comma 2 5 2 3 2 2" xfId="7684"/>
    <cellStyle name="Comma 2 5 2 3 3" xfId="7683"/>
    <cellStyle name="Comma 2 5 2 4" xfId="1856"/>
    <cellStyle name="Comma 2 5 2 4 2" xfId="7685"/>
    <cellStyle name="Comma 2 5 2 5" xfId="7680"/>
    <cellStyle name="Comma 2 5 3" xfId="1857"/>
    <cellStyle name="Comma 2 5 3 2" xfId="1858"/>
    <cellStyle name="Comma 2 5 3 2 2" xfId="7687"/>
    <cellStyle name="Comma 2 5 3 3" xfId="7686"/>
    <cellStyle name="Comma 2 5 4" xfId="1859"/>
    <cellStyle name="Comma 2 5 4 2" xfId="1860"/>
    <cellStyle name="Comma 2 5 4 2 2" xfId="7689"/>
    <cellStyle name="Comma 2 5 4 3" xfId="7688"/>
    <cellStyle name="Comma 2 5 5" xfId="1861"/>
    <cellStyle name="Comma 2 5 5 2" xfId="7690"/>
    <cellStyle name="Comma 2 5 6" xfId="7679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2 2 2" xfId="7693"/>
    <cellStyle name="Comma 2 59 2 3" xfId="7692"/>
    <cellStyle name="Comma 2 59 3" xfId="1874"/>
    <cellStyle name="Comma 2 59 3 2" xfId="1875"/>
    <cellStyle name="Comma 2 59 3 2 2" xfId="7695"/>
    <cellStyle name="Comma 2 59 3 3" xfId="7694"/>
    <cellStyle name="Comma 2 59 4" xfId="1876"/>
    <cellStyle name="Comma 2 59 4 2" xfId="7696"/>
    <cellStyle name="Comma 2 59 5" xfId="7691"/>
    <cellStyle name="Comma 2 6" xfId="1877"/>
    <cellStyle name="Comma 2 6 2" xfId="1878"/>
    <cellStyle name="Comma 2 6 2 2" xfId="1879"/>
    <cellStyle name="Comma 2 6 2 2 2" xfId="7699"/>
    <cellStyle name="Comma 2 6 2 3" xfId="7698"/>
    <cellStyle name="Comma 2 6 3" xfId="1880"/>
    <cellStyle name="Comma 2 6 3 2" xfId="1881"/>
    <cellStyle name="Comma 2 6 3 2 2" xfId="7701"/>
    <cellStyle name="Comma 2 6 3 3" xfId="7700"/>
    <cellStyle name="Comma 2 6 4" xfId="1882"/>
    <cellStyle name="Comma 2 6 4 2" xfId="7702"/>
    <cellStyle name="Comma 2 6 5" xfId="7697"/>
    <cellStyle name="Comma 2 60" xfId="1883"/>
    <cellStyle name="Comma 2 60 2" xfId="1884"/>
    <cellStyle name="Comma 2 60 2 2" xfId="7704"/>
    <cellStyle name="Comma 2 60 3" xfId="7703"/>
    <cellStyle name="Comma 2 61" xfId="1885"/>
    <cellStyle name="Comma 2 61 2" xfId="7705"/>
    <cellStyle name="Comma 2 62" xfId="1886"/>
    <cellStyle name="Comma 2 62 2" xfId="7706"/>
    <cellStyle name="Comma 2 63" xfId="1887"/>
    <cellStyle name="Comma 2 63 2" xfId="7707"/>
    <cellStyle name="Comma 2 64" xfId="1888"/>
    <cellStyle name="Comma 2 64 2" xfId="7708"/>
    <cellStyle name="Comma 2 65" xfId="1889"/>
    <cellStyle name="Comma 2 65 2" xfId="7709"/>
    <cellStyle name="Comma 2 66" xfId="1890"/>
    <cellStyle name="Comma 2 67" xfId="1891"/>
    <cellStyle name="Comma 2 67 2" xfId="7710"/>
    <cellStyle name="Comma 2 68" xfId="1892"/>
    <cellStyle name="Comma 2 68 2" xfId="7711"/>
    <cellStyle name="Comma 2 69" xfId="1893"/>
    <cellStyle name="Comma 2 69 2" xfId="7712"/>
    <cellStyle name="Comma 2 7" xfId="1894"/>
    <cellStyle name="Comma 2 7 2" xfId="1895"/>
    <cellStyle name="Comma 2 7 2 2" xfId="1896"/>
    <cellStyle name="Comma 2 7 2 2 2" xfId="7715"/>
    <cellStyle name="Comma 2 7 2 3" xfId="7714"/>
    <cellStyle name="Comma 2 7 3" xfId="1897"/>
    <cellStyle name="Comma 2 7 3 2" xfId="1898"/>
    <cellStyle name="Comma 2 7 3 2 2" xfId="7717"/>
    <cellStyle name="Comma 2 7 3 3" xfId="7716"/>
    <cellStyle name="Comma 2 7 4" xfId="1899"/>
    <cellStyle name="Comma 2 7 4 2" xfId="7718"/>
    <cellStyle name="Comma 2 7 5" xfId="7713"/>
    <cellStyle name="Comma 2 70" xfId="1900"/>
    <cellStyle name="Comma 2 70 2" xfId="7719"/>
    <cellStyle name="Comma 2 8" xfId="1901"/>
    <cellStyle name="Comma 2 8 2" xfId="1902"/>
    <cellStyle name="Comma 2 8 2 2" xfId="1903"/>
    <cellStyle name="Comma 2 8 2 2 2" xfId="7722"/>
    <cellStyle name="Comma 2 8 2 3" xfId="7721"/>
    <cellStyle name="Comma 2 8 3" xfId="1904"/>
    <cellStyle name="Comma 2 8 3 2" xfId="1905"/>
    <cellStyle name="Comma 2 8 3 2 2" xfId="7724"/>
    <cellStyle name="Comma 2 8 3 3" xfId="7723"/>
    <cellStyle name="Comma 2 8 4" xfId="1906"/>
    <cellStyle name="Comma 2 8 4 2" xfId="7725"/>
    <cellStyle name="Comma 2 8 5" xfId="7720"/>
    <cellStyle name="Comma 2 9" xfId="1907"/>
    <cellStyle name="Comma 2 9 2" xfId="1908"/>
    <cellStyle name="Comma 2 9 2 2" xfId="1909"/>
    <cellStyle name="Comma 2 9 2 2 2" xfId="7728"/>
    <cellStyle name="Comma 2 9 2 3" xfId="7727"/>
    <cellStyle name="Comma 2 9 3" xfId="1910"/>
    <cellStyle name="Comma 2 9 3 2" xfId="1911"/>
    <cellStyle name="Comma 2 9 3 2 2" xfId="7730"/>
    <cellStyle name="Comma 2 9 3 3" xfId="7729"/>
    <cellStyle name="Comma 2 9 4" xfId="1912"/>
    <cellStyle name="Comma 2 9 4 2" xfId="7731"/>
    <cellStyle name="Comma 2 9 5" xfId="7726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2 2 2" xfId="7734"/>
    <cellStyle name="Comma 20 2 3" xfId="7733"/>
    <cellStyle name="Comma 20 3" xfId="1917"/>
    <cellStyle name="Comma 20 3 2" xfId="1918"/>
    <cellStyle name="Comma 20 3 2 2" xfId="7736"/>
    <cellStyle name="Comma 20 3 3" xfId="7735"/>
    <cellStyle name="Comma 20 4" xfId="1919"/>
    <cellStyle name="Comma 20 4 2" xfId="7737"/>
    <cellStyle name="Comma 20 5" xfId="7732"/>
    <cellStyle name="Comma 21" xfId="1920"/>
    <cellStyle name="Comma 21 2" xfId="1921"/>
    <cellStyle name="Comma 21 2 2" xfId="1922"/>
    <cellStyle name="Comma 21 2 2 2" xfId="7740"/>
    <cellStyle name="Comma 21 2 3" xfId="7739"/>
    <cellStyle name="Comma 21 3" xfId="1923"/>
    <cellStyle name="Comma 21 3 2" xfId="1924"/>
    <cellStyle name="Comma 21 3 2 2" xfId="7742"/>
    <cellStyle name="Comma 21 3 3" xfId="7741"/>
    <cellStyle name="Comma 21 4" xfId="1925"/>
    <cellStyle name="Comma 21 4 2" xfId="7743"/>
    <cellStyle name="Comma 21 5" xfId="7738"/>
    <cellStyle name="Comma 22" xfId="1926"/>
    <cellStyle name="Comma 22 2" xfId="1927"/>
    <cellStyle name="Comma 22 2 2" xfId="1928"/>
    <cellStyle name="Comma 22 2 2 2" xfId="7746"/>
    <cellStyle name="Comma 22 2 3" xfId="7745"/>
    <cellStyle name="Comma 22 3" xfId="1929"/>
    <cellStyle name="Comma 22 3 2" xfId="1930"/>
    <cellStyle name="Comma 22 3 2 2" xfId="7748"/>
    <cellStyle name="Comma 22 3 3" xfId="7747"/>
    <cellStyle name="Comma 22 4" xfId="1931"/>
    <cellStyle name="Comma 22 4 2" xfId="7749"/>
    <cellStyle name="Comma 22 5" xfId="7744"/>
    <cellStyle name="Comma 23" xfId="1932"/>
    <cellStyle name="Comma 23 2" xfId="1933"/>
    <cellStyle name="Comma 23 2 2" xfId="1934"/>
    <cellStyle name="Comma 23 2 2 2" xfId="7752"/>
    <cellStyle name="Comma 23 2 3" xfId="7751"/>
    <cellStyle name="Comma 23 3" xfId="1935"/>
    <cellStyle name="Comma 23 3 2" xfId="1936"/>
    <cellStyle name="Comma 23 3 2 2" xfId="7754"/>
    <cellStyle name="Comma 23 3 3" xfId="7753"/>
    <cellStyle name="Comma 23 4" xfId="1937"/>
    <cellStyle name="Comma 23 4 2" xfId="7755"/>
    <cellStyle name="Comma 23 5" xfId="7750"/>
    <cellStyle name="Comma 23_Cut-off_รายได้" xfId="1938"/>
    <cellStyle name="Comma 24" xfId="1939"/>
    <cellStyle name="Comma 24 2" xfId="1940"/>
    <cellStyle name="Comma 24 2 2" xfId="1941"/>
    <cellStyle name="Comma 24 2 2 2" xfId="7758"/>
    <cellStyle name="Comma 24 2 3" xfId="7757"/>
    <cellStyle name="Comma 24 3" xfId="1942"/>
    <cellStyle name="Comma 24 3 2" xfId="1943"/>
    <cellStyle name="Comma 24 3 2 2" xfId="7760"/>
    <cellStyle name="Comma 24 3 3" xfId="7759"/>
    <cellStyle name="Comma 24 4" xfId="1944"/>
    <cellStyle name="Comma 24 4 2" xfId="7761"/>
    <cellStyle name="Comma 24 5" xfId="7756"/>
    <cellStyle name="Comma 25" xfId="1945"/>
    <cellStyle name="Comma 25 2" xfId="1946"/>
    <cellStyle name="Comma 25 2 2" xfId="1947"/>
    <cellStyle name="Comma 25 2 2 2" xfId="1948"/>
    <cellStyle name="Comma 25 2 2 2 2" xfId="7765"/>
    <cellStyle name="Comma 25 2 2 3" xfId="7764"/>
    <cellStyle name="Comma 25 2 3" xfId="1949"/>
    <cellStyle name="Comma 25 2 3 2" xfId="1950"/>
    <cellStyle name="Comma 25 2 3 2 2" xfId="7767"/>
    <cellStyle name="Comma 25 2 3 3" xfId="7766"/>
    <cellStyle name="Comma 25 2 4" xfId="1951"/>
    <cellStyle name="Comma 25 2 4 2" xfId="7768"/>
    <cellStyle name="Comma 25 2 5" xfId="7763"/>
    <cellStyle name="Comma 25 3" xfId="1952"/>
    <cellStyle name="Comma 25 3 2" xfId="1953"/>
    <cellStyle name="Comma 25 3 2 2" xfId="7770"/>
    <cellStyle name="Comma 25 3 3" xfId="7769"/>
    <cellStyle name="Comma 25 4" xfId="1954"/>
    <cellStyle name="Comma 25 4 2" xfId="1955"/>
    <cellStyle name="Comma 25 4 2 2" xfId="7772"/>
    <cellStyle name="Comma 25 4 3" xfId="7771"/>
    <cellStyle name="Comma 25 5" xfId="1956"/>
    <cellStyle name="Comma 25 5 2" xfId="7773"/>
    <cellStyle name="Comma 25 6" xfId="7762"/>
    <cellStyle name="Comma 26" xfId="1957"/>
    <cellStyle name="Comma 26 2" xfId="1958"/>
    <cellStyle name="Comma 26 3" xfId="1959"/>
    <cellStyle name="Comma 26 3 2" xfId="1960"/>
    <cellStyle name="Comma 26 3 2 2" xfId="7776"/>
    <cellStyle name="Comma 26 3 3" xfId="7775"/>
    <cellStyle name="Comma 26 4" xfId="1961"/>
    <cellStyle name="Comma 26 4 2" xfId="1962"/>
    <cellStyle name="Comma 26 4 2 2" xfId="7778"/>
    <cellStyle name="Comma 26 4 3" xfId="7777"/>
    <cellStyle name="Comma 26 5" xfId="1963"/>
    <cellStyle name="Comma 26 5 2" xfId="7779"/>
    <cellStyle name="Comma 26 6" xfId="7774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2 2 2" xfId="7783"/>
    <cellStyle name="Comma 27 2 2 3" xfId="7782"/>
    <cellStyle name="Comma 27 2 3" xfId="1969"/>
    <cellStyle name="Comma 27 2 3 2" xfId="7784"/>
    <cellStyle name="Comma 27 2 4" xfId="7781"/>
    <cellStyle name="Comma 27 3" xfId="1970"/>
    <cellStyle name="Comma 27 3 2" xfId="1971"/>
    <cellStyle name="Comma 27 3 2 2" xfId="1972"/>
    <cellStyle name="Comma 27 3 2 2 2" xfId="7787"/>
    <cellStyle name="Comma 27 3 2 3" xfId="7786"/>
    <cellStyle name="Comma 27 3 3" xfId="1973"/>
    <cellStyle name="Comma 27 3 3 2" xfId="7788"/>
    <cellStyle name="Comma 27 3 4" xfId="7785"/>
    <cellStyle name="Comma 27 4" xfId="1974"/>
    <cellStyle name="Comma 27 4 2" xfId="1975"/>
    <cellStyle name="Comma 27 4 2 2" xfId="7790"/>
    <cellStyle name="Comma 27 4 3" xfId="7789"/>
    <cellStyle name="Comma 27 5" xfId="1976"/>
    <cellStyle name="Comma 27 5 2" xfId="7791"/>
    <cellStyle name="Comma 27 6" xfId="7780"/>
    <cellStyle name="Comma 28" xfId="1977"/>
    <cellStyle name="Comma 28 2" xfId="1978"/>
    <cellStyle name="Comma 28 2 2" xfId="1979"/>
    <cellStyle name="Comma 28 2 2 2" xfId="7794"/>
    <cellStyle name="Comma 28 2 3" xfId="7793"/>
    <cellStyle name="Comma 28 3" xfId="1980"/>
    <cellStyle name="Comma 28 3 2" xfId="1981"/>
    <cellStyle name="Comma 28 3 2 2" xfId="7796"/>
    <cellStyle name="Comma 28 3 3" xfId="7795"/>
    <cellStyle name="Comma 28 4" xfId="1982"/>
    <cellStyle name="Comma 28 4 2" xfId="7797"/>
    <cellStyle name="Comma 28 5" xfId="7792"/>
    <cellStyle name="Comma 29" xfId="1983"/>
    <cellStyle name="Comma 29 2" xfId="1984"/>
    <cellStyle name="Comma 29 2 2" xfId="1985"/>
    <cellStyle name="Comma 29 2 2 2" xfId="1986"/>
    <cellStyle name="Comma 29 2 2 2 2" xfId="7801"/>
    <cellStyle name="Comma 29 2 2 3" xfId="7800"/>
    <cellStyle name="Comma 29 2 3" xfId="1987"/>
    <cellStyle name="Comma 29 2 3 2" xfId="1988"/>
    <cellStyle name="Comma 29 2 3 2 2" xfId="7803"/>
    <cellStyle name="Comma 29 2 3 3" xfId="7802"/>
    <cellStyle name="Comma 29 2 4" xfId="1989"/>
    <cellStyle name="Comma 29 2 4 2" xfId="7804"/>
    <cellStyle name="Comma 29 2 5" xfId="7799"/>
    <cellStyle name="Comma 29 3" xfId="1990"/>
    <cellStyle name="Comma 29 3 2" xfId="1991"/>
    <cellStyle name="Comma 29 3 2 2" xfId="7806"/>
    <cellStyle name="Comma 29 3 3" xfId="7805"/>
    <cellStyle name="Comma 29 4" xfId="1992"/>
    <cellStyle name="Comma 29 4 2" xfId="1993"/>
    <cellStyle name="Comma 29 4 2 2" xfId="7808"/>
    <cellStyle name="Comma 29 4 3" xfId="7807"/>
    <cellStyle name="Comma 29 5" xfId="1994"/>
    <cellStyle name="Comma 29 5 2" xfId="7809"/>
    <cellStyle name="Comma 29 6" xfId="7798"/>
    <cellStyle name="Comma 3" xfId="1995"/>
    <cellStyle name="Comma 3 10" xfId="1996"/>
    <cellStyle name="Comma 3 10 2" xfId="1997"/>
    <cellStyle name="Comma 3 10 2 2" xfId="7812"/>
    <cellStyle name="Comma 3 10 3" xfId="7811"/>
    <cellStyle name="Comma 3 11" xfId="1998"/>
    <cellStyle name="Comma 3 11 2" xfId="1999"/>
    <cellStyle name="Comma 3 11 2 2" xfId="7814"/>
    <cellStyle name="Comma 3 11 3" xfId="7813"/>
    <cellStyle name="Comma 3 12" xfId="2000"/>
    <cellStyle name="Comma 3 12 2" xfId="7815"/>
    <cellStyle name="Comma 3 13" xfId="2001"/>
    <cellStyle name="Comma 3 13 2" xfId="7816"/>
    <cellStyle name="Comma 3 14" xfId="2002"/>
    <cellStyle name="Comma 3 14 2" xfId="7817"/>
    <cellStyle name="Comma 3 15" xfId="2003"/>
    <cellStyle name="Comma 3 15 2" xfId="7818"/>
    <cellStyle name="Comma 3 16" xfId="2004"/>
    <cellStyle name="Comma 3 16 2" xfId="7819"/>
    <cellStyle name="Comma 3 17" xfId="2005"/>
    <cellStyle name="Comma 3 17 2" xfId="7820"/>
    <cellStyle name="Comma 3 18" xfId="2006"/>
    <cellStyle name="Comma 3 18 2" xfId="7821"/>
    <cellStyle name="Comma 3 19" xfId="2007"/>
    <cellStyle name="Comma 3 19 2" xfId="7822"/>
    <cellStyle name="Comma 3 2" xfId="2008"/>
    <cellStyle name="Comma 3 2 10" xfId="2009"/>
    <cellStyle name="Comma 3 2 10 2" xfId="2010"/>
    <cellStyle name="Comma 3 2 10 2 2" xfId="7825"/>
    <cellStyle name="Comma 3 2 10 3" xfId="7824"/>
    <cellStyle name="Comma 3 2 11" xfId="2011"/>
    <cellStyle name="Comma 3 2 11 2" xfId="7826"/>
    <cellStyle name="Comma 3 2 12" xfId="7823"/>
    <cellStyle name="Comma 3 2 2" xfId="2012"/>
    <cellStyle name="Comma 3 2 2 2" xfId="2013"/>
    <cellStyle name="Comma 3 2 2 2 2" xfId="2014"/>
    <cellStyle name="Comma 3 2 2 2 2 2" xfId="2015"/>
    <cellStyle name="Comma 3 2 2 2 2 2 2" xfId="7830"/>
    <cellStyle name="Comma 3 2 2 2 2 3" xfId="7829"/>
    <cellStyle name="Comma 3 2 2 2 3" xfId="2016"/>
    <cellStyle name="Comma 3 2 2 2 3 2" xfId="2017"/>
    <cellStyle name="Comma 3 2 2 2 3 2 2" xfId="7832"/>
    <cellStyle name="Comma 3 2 2 2 3 3" xfId="7831"/>
    <cellStyle name="Comma 3 2 2 2 4" xfId="2018"/>
    <cellStyle name="Comma 3 2 2 2 4 2" xfId="7833"/>
    <cellStyle name="Comma 3 2 2 2 5" xfId="7828"/>
    <cellStyle name="Comma 3 2 2 3" xfId="2019"/>
    <cellStyle name="Comma 3 2 2 3 2" xfId="2020"/>
    <cellStyle name="Comma 3 2 2 3 2 2" xfId="2021"/>
    <cellStyle name="Comma 3 2 2 3 2 2 2" xfId="7836"/>
    <cellStyle name="Comma 3 2 2 3 2 3" xfId="7835"/>
    <cellStyle name="Comma 3 2 2 3 3" xfId="2022"/>
    <cellStyle name="Comma 3 2 2 3 3 2" xfId="2023"/>
    <cellStyle name="Comma 3 2 2 3 3 2 2" xfId="7838"/>
    <cellStyle name="Comma 3 2 2 3 3 3" xfId="7837"/>
    <cellStyle name="Comma 3 2 2 3 4" xfId="2024"/>
    <cellStyle name="Comma 3 2 2 3 4 2" xfId="7839"/>
    <cellStyle name="Comma 3 2 2 3 5" xfId="7834"/>
    <cellStyle name="Comma 3 2 2 4" xfId="2025"/>
    <cellStyle name="Comma 3 2 2 4 2" xfId="2026"/>
    <cellStyle name="Comma 3 2 2 4 2 2" xfId="2027"/>
    <cellStyle name="Comma 3 2 2 4 2 2 2" xfId="2028"/>
    <cellStyle name="Comma 3 2 2 4 2 2 2 2" xfId="7843"/>
    <cellStyle name="Comma 3 2 2 4 2 2 3" xfId="7842"/>
    <cellStyle name="Comma 3 2 2 4 2 3" xfId="2029"/>
    <cellStyle name="Comma 3 2 2 4 2 3 2" xfId="2030"/>
    <cellStyle name="Comma 3 2 2 4 2 3 2 2" xfId="7845"/>
    <cellStyle name="Comma 3 2 2 4 2 3 3" xfId="7844"/>
    <cellStyle name="Comma 3 2 2 4 2 4" xfId="2031"/>
    <cellStyle name="Comma 3 2 2 4 2 4 2" xfId="7846"/>
    <cellStyle name="Comma 3 2 2 4 2 5" xfId="7841"/>
    <cellStyle name="Comma 3 2 2 4 3" xfId="2032"/>
    <cellStyle name="Comma 3 2 2 4 3 2" xfId="2033"/>
    <cellStyle name="Comma 3 2 2 4 3 2 2" xfId="7848"/>
    <cellStyle name="Comma 3 2 2 4 3 3" xfId="7847"/>
    <cellStyle name="Comma 3 2 2 4 4" xfId="2034"/>
    <cellStyle name="Comma 3 2 2 4 4 2" xfId="2035"/>
    <cellStyle name="Comma 3 2 2 4 4 2 2" xfId="7850"/>
    <cellStyle name="Comma 3 2 2 4 4 3" xfId="7849"/>
    <cellStyle name="Comma 3 2 2 4 5" xfId="2036"/>
    <cellStyle name="Comma 3 2 2 4 5 2" xfId="7851"/>
    <cellStyle name="Comma 3 2 2 4 6" xfId="7840"/>
    <cellStyle name="Comma 3 2 2 5" xfId="2037"/>
    <cellStyle name="Comma 3 2 2 5 2" xfId="2038"/>
    <cellStyle name="Comma 3 2 2 5 2 2" xfId="7853"/>
    <cellStyle name="Comma 3 2 2 5 3" xfId="7852"/>
    <cellStyle name="Comma 3 2 2 6" xfId="2039"/>
    <cellStyle name="Comma 3 2 2 6 2" xfId="2040"/>
    <cellStyle name="Comma 3 2 2 6 2 2" xfId="7855"/>
    <cellStyle name="Comma 3 2 2 6 3" xfId="7854"/>
    <cellStyle name="Comma 3 2 2 7" xfId="2041"/>
    <cellStyle name="Comma 3 2 2 7 2" xfId="7856"/>
    <cellStyle name="Comma 3 2 2 8" xfId="7827"/>
    <cellStyle name="Comma 3 2 3" xfId="2042"/>
    <cellStyle name="Comma 3 2 4" xfId="2043"/>
    <cellStyle name="Comma 3 2 4 2" xfId="2044"/>
    <cellStyle name="Comma 3 2 4 2 2" xfId="2045"/>
    <cellStyle name="Comma 3 2 4 2 2 2" xfId="7859"/>
    <cellStyle name="Comma 3 2 4 2 3" xfId="7858"/>
    <cellStyle name="Comma 3 2 4 3" xfId="2046"/>
    <cellStyle name="Comma 3 2 4 3 2" xfId="2047"/>
    <cellStyle name="Comma 3 2 4 3 2 2" xfId="7861"/>
    <cellStyle name="Comma 3 2 4 3 3" xfId="7860"/>
    <cellStyle name="Comma 3 2 4 4" xfId="2048"/>
    <cellStyle name="Comma 3 2 4 4 2" xfId="7862"/>
    <cellStyle name="Comma 3 2 4 5" xfId="7857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 9 2 2" xfId="7864"/>
    <cellStyle name="Comma 3 2 9 3" xfId="7863"/>
    <cellStyle name="Comma 3 20" xfId="2056"/>
    <cellStyle name="Comma 3 20 2" xfId="7865"/>
    <cellStyle name="Comma 3 21" xfId="2057"/>
    <cellStyle name="Comma 3 21 2" xfId="7866"/>
    <cellStyle name="Comma 3 22" xfId="2058"/>
    <cellStyle name="Comma 3 22 2" xfId="7867"/>
    <cellStyle name="Comma 3 23" xfId="2059"/>
    <cellStyle name="Comma 3 23 2" xfId="7868"/>
    <cellStyle name="Comma 3 24" xfId="2060"/>
    <cellStyle name="Comma 3 25" xfId="7810"/>
    <cellStyle name="Comma 3 3" xfId="2061"/>
    <cellStyle name="Comma 3 3 2" xfId="2062"/>
    <cellStyle name="Comma 3 3 2 2" xfId="2063"/>
    <cellStyle name="Comma 3 3 2 2 2" xfId="2064"/>
    <cellStyle name="Comma 3 3 2 2 2 2" xfId="7872"/>
    <cellStyle name="Comma 3 3 2 2 3" xfId="7871"/>
    <cellStyle name="Comma 3 3 2 3" xfId="2065"/>
    <cellStyle name="Comma 3 3 2 3 2" xfId="2066"/>
    <cellStyle name="Comma 3 3 2 3 2 2" xfId="7874"/>
    <cellStyle name="Comma 3 3 2 3 3" xfId="7873"/>
    <cellStyle name="Comma 3 3 2 4" xfId="2067"/>
    <cellStyle name="Comma 3 3 2 4 2" xfId="7875"/>
    <cellStyle name="Comma 3 3 2 5" xfId="7870"/>
    <cellStyle name="Comma 3 3 3" xfId="2068"/>
    <cellStyle name="Comma 3 3 3 2" xfId="2069"/>
    <cellStyle name="Comma 3 3 3 2 2" xfId="7877"/>
    <cellStyle name="Comma 3 3 3 3" xfId="7876"/>
    <cellStyle name="Comma 3 3 4" xfId="2070"/>
    <cellStyle name="Comma 3 3 4 2" xfId="2071"/>
    <cellStyle name="Comma 3 3 4 2 2" xfId="7879"/>
    <cellStyle name="Comma 3 3 4 3" xfId="7878"/>
    <cellStyle name="Comma 3 3 5" xfId="2072"/>
    <cellStyle name="Comma 3 3 5 2" xfId="7880"/>
    <cellStyle name="Comma 3 3 6" xfId="7869"/>
    <cellStyle name="Comma 3 4" xfId="2073"/>
    <cellStyle name="Comma 3 4 2" xfId="2074"/>
    <cellStyle name="Comma 3 4 2 2" xfId="2075"/>
    <cellStyle name="Comma 3 4 2 2 2" xfId="2076"/>
    <cellStyle name="Comma 3 4 2 2 2 2" xfId="7884"/>
    <cellStyle name="Comma 3 4 2 2 3" xfId="7883"/>
    <cellStyle name="Comma 3 4 2 3" xfId="2077"/>
    <cellStyle name="Comma 3 4 2 3 2" xfId="2078"/>
    <cellStyle name="Comma 3 4 2 3 2 2" xfId="7886"/>
    <cellStyle name="Comma 3 4 2 3 3" xfId="7885"/>
    <cellStyle name="Comma 3 4 2 4" xfId="2079"/>
    <cellStyle name="Comma 3 4 2 4 2" xfId="7887"/>
    <cellStyle name="Comma 3 4 2 5" xfId="7882"/>
    <cellStyle name="Comma 3 4 3" xfId="2080"/>
    <cellStyle name="Comma 3 4 3 2" xfId="2081"/>
    <cellStyle name="Comma 3 4 3 2 2" xfId="7889"/>
    <cellStyle name="Comma 3 4 3 3" xfId="7888"/>
    <cellStyle name="Comma 3 4 4" xfId="2082"/>
    <cellStyle name="Comma 3 4 4 2" xfId="2083"/>
    <cellStyle name="Comma 3 4 4 2 2" xfId="7891"/>
    <cellStyle name="Comma 3 4 4 3" xfId="7890"/>
    <cellStyle name="Comma 3 4 5" xfId="2084"/>
    <cellStyle name="Comma 3 4 5 2" xfId="7892"/>
    <cellStyle name="Comma 3 4 6" xfId="7881"/>
    <cellStyle name="Comma 3 5" xfId="2085"/>
    <cellStyle name="Comma 3 5 2" xfId="2086"/>
    <cellStyle name="Comma 3 5 2 2" xfId="2087"/>
    <cellStyle name="Comma 3 5 2 2 2" xfId="2088"/>
    <cellStyle name="Comma 3 5 2 2 2 2" xfId="7896"/>
    <cellStyle name="Comma 3 5 2 2 3" xfId="7895"/>
    <cellStyle name="Comma 3 5 2 3" xfId="2089"/>
    <cellStyle name="Comma 3 5 2 3 2" xfId="2090"/>
    <cellStyle name="Comma 3 5 2 3 2 2" xfId="7898"/>
    <cellStyle name="Comma 3 5 2 3 3" xfId="7897"/>
    <cellStyle name="Comma 3 5 2 4" xfId="2091"/>
    <cellStyle name="Comma 3 5 2 4 2" xfId="7899"/>
    <cellStyle name="Comma 3 5 2 5" xfId="7894"/>
    <cellStyle name="Comma 3 5 3" xfId="2092"/>
    <cellStyle name="Comma 3 5 3 2" xfId="2093"/>
    <cellStyle name="Comma 3 5 3 2 2" xfId="7901"/>
    <cellStyle name="Comma 3 5 3 3" xfId="7900"/>
    <cellStyle name="Comma 3 5 4" xfId="2094"/>
    <cellStyle name="Comma 3 5 4 2" xfId="2095"/>
    <cellStyle name="Comma 3 5 4 2 2" xfId="7903"/>
    <cellStyle name="Comma 3 5 4 3" xfId="7902"/>
    <cellStyle name="Comma 3 5 5" xfId="2096"/>
    <cellStyle name="Comma 3 5 5 2" xfId="7904"/>
    <cellStyle name="Comma 3 5 6" xfId="7893"/>
    <cellStyle name="Comma 3 6" xfId="2097"/>
    <cellStyle name="Comma 3 6 2" xfId="2098"/>
    <cellStyle name="Comma 3 6 2 2" xfId="2099"/>
    <cellStyle name="Comma 3 6 2 2 2" xfId="7907"/>
    <cellStyle name="Comma 3 6 2 3" xfId="7906"/>
    <cellStyle name="Comma 3 6 3" xfId="2100"/>
    <cellStyle name="Comma 3 6 3 2" xfId="2101"/>
    <cellStyle name="Comma 3 6 3 2 2" xfId="7909"/>
    <cellStyle name="Comma 3 6 3 3" xfId="7908"/>
    <cellStyle name="Comma 3 6 4" xfId="2102"/>
    <cellStyle name="Comma 3 6 4 2" xfId="7910"/>
    <cellStyle name="Comma 3 6 5" xfId="7905"/>
    <cellStyle name="Comma 3 7" xfId="2103"/>
    <cellStyle name="Comma 3 7 2" xfId="2104"/>
    <cellStyle name="Comma 3 7 2 2" xfId="2105"/>
    <cellStyle name="Comma 3 7 2 2 2" xfId="7913"/>
    <cellStyle name="Comma 3 7 2 3" xfId="7912"/>
    <cellStyle name="Comma 3 7 3" xfId="2106"/>
    <cellStyle name="Comma 3 7 3 2" xfId="2107"/>
    <cellStyle name="Comma 3 7 3 2 2" xfId="7915"/>
    <cellStyle name="Comma 3 7 3 3" xfId="7914"/>
    <cellStyle name="Comma 3 7 4" xfId="2108"/>
    <cellStyle name="Comma 3 7 4 2" xfId="7916"/>
    <cellStyle name="Comma 3 7 5" xfId="7911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2 2 2" xfId="7920"/>
    <cellStyle name="Comma 30 5 2 3" xfId="7919"/>
    <cellStyle name="Comma 30 5 3" xfId="2122"/>
    <cellStyle name="Comma 30 5 3 2" xfId="2123"/>
    <cellStyle name="Comma 30 5 3 2 2" xfId="7922"/>
    <cellStyle name="Comma 30 5 3 3" xfId="7921"/>
    <cellStyle name="Comma 30 5 4" xfId="2124"/>
    <cellStyle name="Comma 30 5 4 2" xfId="7923"/>
    <cellStyle name="Comma 30 5 5" xfId="7918"/>
    <cellStyle name="Comma 30 6" xfId="2125"/>
    <cellStyle name="Comma 30 6 2" xfId="2126"/>
    <cellStyle name="Comma 30 6 2 2" xfId="7925"/>
    <cellStyle name="Comma 30 6 3" xfId="7924"/>
    <cellStyle name="Comma 30 7" xfId="2127"/>
    <cellStyle name="Comma 30 7 2" xfId="2128"/>
    <cellStyle name="Comma 30 7 2 2" xfId="7927"/>
    <cellStyle name="Comma 30 7 3" xfId="7926"/>
    <cellStyle name="Comma 30 8" xfId="2129"/>
    <cellStyle name="Comma 30 8 2" xfId="7928"/>
    <cellStyle name="Comma 30 9" xfId="7917"/>
    <cellStyle name="Comma 31" xfId="2130"/>
    <cellStyle name="Comma 31 2" xfId="2131"/>
    <cellStyle name="Comma 31 2 2" xfId="2132"/>
    <cellStyle name="Comma 31 2 2 2" xfId="2133"/>
    <cellStyle name="Comma 31 2 2 2 2" xfId="7932"/>
    <cellStyle name="Comma 31 2 2 3" xfId="7931"/>
    <cellStyle name="Comma 31 2 3" xfId="2134"/>
    <cellStyle name="Comma 31 2 3 2" xfId="2135"/>
    <cellStyle name="Comma 31 2 3 2 2" xfId="7934"/>
    <cellStyle name="Comma 31 2 3 3" xfId="7933"/>
    <cellStyle name="Comma 31 2 4" xfId="2136"/>
    <cellStyle name="Comma 31 2 4 2" xfId="7935"/>
    <cellStyle name="Comma 31 2 5" xfId="7930"/>
    <cellStyle name="Comma 31 3" xfId="2137"/>
    <cellStyle name="Comma 31 3 2" xfId="2138"/>
    <cellStyle name="Comma 31 3 2 2" xfId="7937"/>
    <cellStyle name="Comma 31 3 3" xfId="7936"/>
    <cellStyle name="Comma 31 4" xfId="2139"/>
    <cellStyle name="Comma 31 4 2" xfId="2140"/>
    <cellStyle name="Comma 31 4 2 2" xfId="7939"/>
    <cellStyle name="Comma 31 4 3" xfId="7938"/>
    <cellStyle name="Comma 31 5" xfId="2141"/>
    <cellStyle name="Comma 31 5 2" xfId="7940"/>
    <cellStyle name="Comma 31 6" xfId="7929"/>
    <cellStyle name="Comma 32" xfId="2142"/>
    <cellStyle name="Comma 32 2" xfId="2143"/>
    <cellStyle name="Comma 32 2 2" xfId="2144"/>
    <cellStyle name="Comma 32 2 2 2" xfId="7943"/>
    <cellStyle name="Comma 32 2 3" xfId="7942"/>
    <cellStyle name="Comma 32 3" xfId="2145"/>
    <cellStyle name="Comma 32 3 2" xfId="2146"/>
    <cellStyle name="Comma 32 3 2 2" xfId="7945"/>
    <cellStyle name="Comma 32 3 3" xfId="7944"/>
    <cellStyle name="Comma 32 4" xfId="2147"/>
    <cellStyle name="Comma 32 4 2" xfId="7946"/>
    <cellStyle name="Comma 32 5" xfId="7941"/>
    <cellStyle name="Comma 33" xfId="2148"/>
    <cellStyle name="Comma 33 2" xfId="2149"/>
    <cellStyle name="Comma 33 2 2" xfId="2150"/>
    <cellStyle name="Comma 33 2 2 2" xfId="7949"/>
    <cellStyle name="Comma 33 2 3" xfId="7948"/>
    <cellStyle name="Comma 33 3" xfId="2151"/>
    <cellStyle name="Comma 33 3 2" xfId="2152"/>
    <cellStyle name="Comma 33 3 2 2" xfId="7951"/>
    <cellStyle name="Comma 33 3 3" xfId="7950"/>
    <cellStyle name="Comma 33 4" xfId="2153"/>
    <cellStyle name="Comma 33 4 2" xfId="7952"/>
    <cellStyle name="Comma 33 5" xfId="7947"/>
    <cellStyle name="Comma 34" xfId="2154"/>
    <cellStyle name="Comma 34 2" xfId="2155"/>
    <cellStyle name="Comma 34 2 2" xfId="2156"/>
    <cellStyle name="Comma 34 2 2 2" xfId="7955"/>
    <cellStyle name="Comma 34 2 3" xfId="7954"/>
    <cellStyle name="Comma 34 3" xfId="2157"/>
    <cellStyle name="Comma 34 3 2" xfId="2158"/>
    <cellStyle name="Comma 34 3 2 2" xfId="7957"/>
    <cellStyle name="Comma 34 3 3" xfId="7956"/>
    <cellStyle name="Comma 34 4" xfId="2159"/>
    <cellStyle name="Comma 34 4 2" xfId="7958"/>
    <cellStyle name="Comma 34 5" xfId="7953"/>
    <cellStyle name="Comma 35" xfId="2160"/>
    <cellStyle name="Comma 35 2" xfId="2161"/>
    <cellStyle name="Comma 35 2 2" xfId="2162"/>
    <cellStyle name="Comma 35 2 2 2" xfId="7961"/>
    <cellStyle name="Comma 35 2 3" xfId="7960"/>
    <cellStyle name="Comma 35 3" xfId="2163"/>
    <cellStyle name="Comma 35 3 2" xfId="2164"/>
    <cellStyle name="Comma 35 3 2 2" xfId="7963"/>
    <cellStyle name="Comma 35 3 3" xfId="7962"/>
    <cellStyle name="Comma 35 4" xfId="2165"/>
    <cellStyle name="Comma 35 4 2" xfId="7964"/>
    <cellStyle name="Comma 35 5" xfId="7959"/>
    <cellStyle name="Comma 36" xfId="2166"/>
    <cellStyle name="Comma 36 2" xfId="2167"/>
    <cellStyle name="Comma 36 2 2" xfId="2168"/>
    <cellStyle name="Comma 36 2 2 2" xfId="2169"/>
    <cellStyle name="Comma 36 2 2 2 2" xfId="7968"/>
    <cellStyle name="Comma 36 2 2 3" xfId="7967"/>
    <cellStyle name="Comma 36 2 3" xfId="2170"/>
    <cellStyle name="Comma 36 2 3 2" xfId="7969"/>
    <cellStyle name="Comma 36 2 4" xfId="7966"/>
    <cellStyle name="Comma 36 3" xfId="2171"/>
    <cellStyle name="Comma 36 3 2" xfId="2172"/>
    <cellStyle name="Comma 36 3 2 2" xfId="2173"/>
    <cellStyle name="Comma 36 3 2 2 2" xfId="7972"/>
    <cellStyle name="Comma 36 3 2 3" xfId="7971"/>
    <cellStyle name="Comma 36 3 3" xfId="2174"/>
    <cellStyle name="Comma 36 3 3 2" xfId="7973"/>
    <cellStyle name="Comma 36 3 4" xfId="7970"/>
    <cellStyle name="Comma 36 4" xfId="2175"/>
    <cellStyle name="Comma 36 4 2" xfId="2176"/>
    <cellStyle name="Comma 36 4 2 2" xfId="7975"/>
    <cellStyle name="Comma 36 4 3" xfId="7974"/>
    <cellStyle name="Comma 36 5" xfId="2177"/>
    <cellStyle name="Comma 36 5 2" xfId="7976"/>
    <cellStyle name="Comma 36 6" xfId="7965"/>
    <cellStyle name="Comma 37" xfId="2178"/>
    <cellStyle name="Comma 37 2" xfId="2179"/>
    <cellStyle name="Comma 37 2 2" xfId="2180"/>
    <cellStyle name="Comma 37 2 2 2" xfId="2181"/>
    <cellStyle name="Comma 37 2 2 2 2" xfId="7980"/>
    <cellStyle name="Comma 37 2 2 3" xfId="7979"/>
    <cellStyle name="Comma 37 2 3" xfId="2182"/>
    <cellStyle name="Comma 37 2 3 2" xfId="7981"/>
    <cellStyle name="Comma 37 2 4" xfId="7978"/>
    <cellStyle name="Comma 37 3" xfId="2183"/>
    <cellStyle name="Comma 37 3 2" xfId="2184"/>
    <cellStyle name="Comma 37 3 2 2" xfId="2185"/>
    <cellStyle name="Comma 37 3 2 2 2" xfId="7984"/>
    <cellStyle name="Comma 37 3 2 3" xfId="7983"/>
    <cellStyle name="Comma 37 3 3" xfId="2186"/>
    <cellStyle name="Comma 37 3 3 2" xfId="7985"/>
    <cellStyle name="Comma 37 3 4" xfId="7982"/>
    <cellStyle name="Comma 37 4" xfId="2187"/>
    <cellStyle name="Comma 37 4 2" xfId="2188"/>
    <cellStyle name="Comma 37 4 2 2" xfId="7987"/>
    <cellStyle name="Comma 37 4 3" xfId="7986"/>
    <cellStyle name="Comma 37 5" xfId="2189"/>
    <cellStyle name="Comma 37 5 2" xfId="7988"/>
    <cellStyle name="Comma 37 6" xfId="7977"/>
    <cellStyle name="Comma 38" xfId="2190"/>
    <cellStyle name="Comma 38 2" xfId="2191"/>
    <cellStyle name="Comma 38 2 2" xfId="2192"/>
    <cellStyle name="Comma 38 2 2 2" xfId="2193"/>
    <cellStyle name="Comma 38 2 2 2 2" xfId="7992"/>
    <cellStyle name="Comma 38 2 2 3" xfId="7991"/>
    <cellStyle name="Comma 38 2 3" xfId="2194"/>
    <cellStyle name="Comma 38 2 3 2" xfId="7993"/>
    <cellStyle name="Comma 38 2 4" xfId="7990"/>
    <cellStyle name="Comma 38 3" xfId="2195"/>
    <cellStyle name="Comma 38 3 2" xfId="2196"/>
    <cellStyle name="Comma 38 3 2 2" xfId="2197"/>
    <cellStyle name="Comma 38 3 2 2 2" xfId="7996"/>
    <cellStyle name="Comma 38 3 2 3" xfId="7995"/>
    <cellStyle name="Comma 38 3 3" xfId="2198"/>
    <cellStyle name="Comma 38 3 3 2" xfId="7997"/>
    <cellStyle name="Comma 38 3 4" xfId="7994"/>
    <cellStyle name="Comma 38 4" xfId="2199"/>
    <cellStyle name="Comma 38 4 2" xfId="2200"/>
    <cellStyle name="Comma 38 4 2 2" xfId="7999"/>
    <cellStyle name="Comma 38 4 3" xfId="7998"/>
    <cellStyle name="Comma 38 5" xfId="2201"/>
    <cellStyle name="Comma 38 5 2" xfId="8000"/>
    <cellStyle name="Comma 38 6" xfId="7989"/>
    <cellStyle name="Comma 39" xfId="2202"/>
    <cellStyle name="Comma 39 2" xfId="2203"/>
    <cellStyle name="Comma 39 2 2" xfId="2204"/>
    <cellStyle name="Comma 39 2 2 2" xfId="2205"/>
    <cellStyle name="Comma 39 2 2 2 2" xfId="8004"/>
    <cellStyle name="Comma 39 2 2 3" xfId="8003"/>
    <cellStyle name="Comma 39 2 3" xfId="2206"/>
    <cellStyle name="Comma 39 2 3 2" xfId="8005"/>
    <cellStyle name="Comma 39 2 4" xfId="8002"/>
    <cellStyle name="Comma 39 3" xfId="2207"/>
    <cellStyle name="Comma 39 3 2" xfId="2208"/>
    <cellStyle name="Comma 39 3 2 2" xfId="2209"/>
    <cellStyle name="Comma 39 3 2 2 2" xfId="8008"/>
    <cellStyle name="Comma 39 3 2 3" xfId="8007"/>
    <cellStyle name="Comma 39 3 3" xfId="2210"/>
    <cellStyle name="Comma 39 3 3 2" xfId="8009"/>
    <cellStyle name="Comma 39 3 4" xfId="8006"/>
    <cellStyle name="Comma 39 4" xfId="2211"/>
    <cellStyle name="Comma 39 4 2" xfId="2212"/>
    <cellStyle name="Comma 39 4 2 2" xfId="8011"/>
    <cellStyle name="Comma 39 4 3" xfId="8010"/>
    <cellStyle name="Comma 39 5" xfId="2213"/>
    <cellStyle name="Comma 39 5 2" xfId="8012"/>
    <cellStyle name="Comma 39 6" xfId="8001"/>
    <cellStyle name="Comma 4" xfId="2214"/>
    <cellStyle name="Comma 4 10" xfId="2215"/>
    <cellStyle name="Comma 4 10 2" xfId="8014"/>
    <cellStyle name="Comma 4 11" xfId="2216"/>
    <cellStyle name="Comma 4 11 2" xfId="8015"/>
    <cellStyle name="Comma 4 12" xfId="2217"/>
    <cellStyle name="Comma 4 12 2" xfId="8016"/>
    <cellStyle name="Comma 4 13" xfId="2218"/>
    <cellStyle name="Comma 4 13 2" xfId="8017"/>
    <cellStyle name="Comma 4 14" xfId="2219"/>
    <cellStyle name="Comma 4 14 2" xfId="8018"/>
    <cellStyle name="Comma 4 15" xfId="8013"/>
    <cellStyle name="Comma 4 2" xfId="2220"/>
    <cellStyle name="Comma 4 2 2" xfId="2221"/>
    <cellStyle name="Comma 4 2 2 2" xfId="2222"/>
    <cellStyle name="Comma 4 2 2 2 2" xfId="2223"/>
    <cellStyle name="Comma 4 2 2 2 2 2" xfId="8022"/>
    <cellStyle name="Comma 4 2 2 2 3" xfId="8021"/>
    <cellStyle name="Comma 4 2 2 3" xfId="2224"/>
    <cellStyle name="Comma 4 2 2 3 2" xfId="2225"/>
    <cellStyle name="Comma 4 2 2 3 2 2" xfId="8024"/>
    <cellStyle name="Comma 4 2 2 3 3" xfId="8023"/>
    <cellStyle name="Comma 4 2 2 4" xfId="2226"/>
    <cellStyle name="Comma 4 2 2 4 2" xfId="8025"/>
    <cellStyle name="Comma 4 2 2 5" xfId="2227"/>
    <cellStyle name="Comma 4 2 2 5 2" xfId="8026"/>
    <cellStyle name="Comma 4 2 2 6" xfId="8020"/>
    <cellStyle name="Comma 4 2 3" xfId="2228"/>
    <cellStyle name="Comma 4 2 3 2" xfId="2229"/>
    <cellStyle name="Comma 4 2 3 2 2" xfId="2230"/>
    <cellStyle name="Comma 4 2 3 2 2 2" xfId="8029"/>
    <cellStyle name="Comma 4 2 3 2 3" xfId="8028"/>
    <cellStyle name="Comma 4 2 3 3" xfId="2231"/>
    <cellStyle name="Comma 4 2 3 3 2" xfId="2232"/>
    <cellStyle name="Comma 4 2 3 3 2 2" xfId="8031"/>
    <cellStyle name="Comma 4 2 3 3 3" xfId="8030"/>
    <cellStyle name="Comma 4 2 3 4" xfId="2233"/>
    <cellStyle name="Comma 4 2 3 4 2" xfId="8032"/>
    <cellStyle name="Comma 4 2 3 5" xfId="8027"/>
    <cellStyle name="Comma 4 2 4" xfId="2234"/>
    <cellStyle name="Comma 4 2 5" xfId="2235"/>
    <cellStyle name="Comma 4 2 5 2" xfId="2236"/>
    <cellStyle name="Comma 4 2 5 2 2" xfId="8034"/>
    <cellStyle name="Comma 4 2 5 3" xfId="8033"/>
    <cellStyle name="Comma 4 2 6" xfId="2237"/>
    <cellStyle name="Comma 4 2 6 2" xfId="2238"/>
    <cellStyle name="Comma 4 2 6 2 2" xfId="8036"/>
    <cellStyle name="Comma 4 2 6 3" xfId="8035"/>
    <cellStyle name="Comma 4 2 7" xfId="2239"/>
    <cellStyle name="Comma 4 2 7 2" xfId="8037"/>
    <cellStyle name="Comma 4 2 8" xfId="8019"/>
    <cellStyle name="Comma 4 3" xfId="2240"/>
    <cellStyle name="Comma 4 3 2" xfId="2241"/>
    <cellStyle name="Comma 4 3 2 2" xfId="2242"/>
    <cellStyle name="Comma 4 3 2 2 2" xfId="2243"/>
    <cellStyle name="Comma 4 3 2 2 2 2" xfId="8041"/>
    <cellStyle name="Comma 4 3 2 2 3" xfId="8040"/>
    <cellStyle name="Comma 4 3 2 3" xfId="2244"/>
    <cellStyle name="Comma 4 3 2 3 2" xfId="2245"/>
    <cellStyle name="Comma 4 3 2 3 2 2" xfId="8043"/>
    <cellStyle name="Comma 4 3 2 3 3" xfId="8042"/>
    <cellStyle name="Comma 4 3 2 4" xfId="2246"/>
    <cellStyle name="Comma 4 3 2 4 2" xfId="8044"/>
    <cellStyle name="Comma 4 3 2 5" xfId="2247"/>
    <cellStyle name="Comma 4 3 2 5 2" xfId="8045"/>
    <cellStyle name="Comma 4 3 2 6" xfId="8039"/>
    <cellStyle name="Comma 4 3 3" xfId="2248"/>
    <cellStyle name="Comma 4 3 3 2" xfId="2249"/>
    <cellStyle name="Comma 4 3 3 2 2" xfId="8047"/>
    <cellStyle name="Comma 4 3 3 3" xfId="8046"/>
    <cellStyle name="Comma 4 3 4" xfId="2250"/>
    <cellStyle name="Comma 4 3 4 2" xfId="2251"/>
    <cellStyle name="Comma 4 3 4 2 2" xfId="8049"/>
    <cellStyle name="Comma 4 3 4 3" xfId="8048"/>
    <cellStyle name="Comma 4 3 5" xfId="2252"/>
    <cellStyle name="Comma 4 3 5 2" xfId="8050"/>
    <cellStyle name="Comma 4 3 6" xfId="8038"/>
    <cellStyle name="Comma 4 4" xfId="2253"/>
    <cellStyle name="Comma 4 4 2" xfId="2254"/>
    <cellStyle name="Comma 4 4 2 2" xfId="2255"/>
    <cellStyle name="Comma 4 4 2 2 2" xfId="8053"/>
    <cellStyle name="Comma 4 4 2 3" xfId="2256"/>
    <cellStyle name="Comma 4 4 2 3 2" xfId="8054"/>
    <cellStyle name="Comma 4 4 2 4" xfId="2257"/>
    <cellStyle name="Comma 4 4 2 4 2" xfId="8055"/>
    <cellStyle name="Comma 4 4 2 5" xfId="2258"/>
    <cellStyle name="Comma 4 4 2 5 2" xfId="8056"/>
    <cellStyle name="Comma 4 4 2 6" xfId="8052"/>
    <cellStyle name="Comma 4 4 3" xfId="2259"/>
    <cellStyle name="Comma 4 4 3 2" xfId="2260"/>
    <cellStyle name="Comma 4 4 3 2 2" xfId="8058"/>
    <cellStyle name="Comma 4 4 3 3" xfId="8057"/>
    <cellStyle name="Comma 4 4 4" xfId="2261"/>
    <cellStyle name="Comma 4 4 4 2" xfId="8059"/>
    <cellStyle name="Comma 4 4 5" xfId="2262"/>
    <cellStyle name="Comma 4 4 5 2" xfId="8060"/>
    <cellStyle name="Comma 4 4 6" xfId="8051"/>
    <cellStyle name="Comma 4 5" xfId="2263"/>
    <cellStyle name="Comma 4 5 2" xfId="2264"/>
    <cellStyle name="Comma 4 5 2 2" xfId="2265"/>
    <cellStyle name="Comma 4 5 2 2 2" xfId="8062"/>
    <cellStyle name="Comma 4 5 2 3" xfId="2266"/>
    <cellStyle name="Comma 4 5 2 3 2" xfId="8063"/>
    <cellStyle name="Comma 4 5 2 4" xfId="2267"/>
    <cellStyle name="Comma 4 5 2 4 2" xfId="8064"/>
    <cellStyle name="Comma 4 5 2 5" xfId="8061"/>
    <cellStyle name="Comma 4 5 3" xfId="2268"/>
    <cellStyle name="Comma 4 5 3 2" xfId="8065"/>
    <cellStyle name="Comma 4 5 4" xfId="2269"/>
    <cellStyle name="Comma 4 5 4 2" xfId="8066"/>
    <cellStyle name="Comma 4 6" xfId="2270"/>
    <cellStyle name="Comma 4 6 2" xfId="2271"/>
    <cellStyle name="Comma 4 6 2 2" xfId="2272"/>
    <cellStyle name="Comma 4 6 2 2 2" xfId="8069"/>
    <cellStyle name="Comma 4 6 2 3" xfId="8068"/>
    <cellStyle name="Comma 4 6 3" xfId="2273"/>
    <cellStyle name="Comma 4 6 3 2" xfId="2274"/>
    <cellStyle name="Comma 4 6 3 2 2" xfId="8071"/>
    <cellStyle name="Comma 4 6 3 3" xfId="8070"/>
    <cellStyle name="Comma 4 6 4" xfId="2275"/>
    <cellStyle name="Comma 4 6 4 2" xfId="8072"/>
    <cellStyle name="Comma 4 6 5" xfId="2276"/>
    <cellStyle name="Comma 4 6 5 2" xfId="8073"/>
    <cellStyle name="Comma 4 6 6" xfId="8067"/>
    <cellStyle name="Comma 4 7" xfId="2277"/>
    <cellStyle name="Comma 4 7 2" xfId="2278"/>
    <cellStyle name="Comma 4 7 2 2" xfId="2279"/>
    <cellStyle name="Comma 4 7 2 2 2" xfId="8076"/>
    <cellStyle name="Comma 4 7 2 3" xfId="8075"/>
    <cellStyle name="Comma 4 7 3" xfId="2280"/>
    <cellStyle name="Comma 4 7 3 2" xfId="2281"/>
    <cellStyle name="Comma 4 7 3 2 2" xfId="8078"/>
    <cellStyle name="Comma 4 7 3 3" xfId="8077"/>
    <cellStyle name="Comma 4 7 4" xfId="2282"/>
    <cellStyle name="Comma 4 7 4 2" xfId="8079"/>
    <cellStyle name="Comma 4 7 5" xfId="8074"/>
    <cellStyle name="Comma 4 8" xfId="2283"/>
    <cellStyle name="Comma 4 8 2" xfId="2284"/>
    <cellStyle name="Comma 4 8 2 2" xfId="8081"/>
    <cellStyle name="Comma 4 8 3" xfId="2285"/>
    <cellStyle name="Comma 4 8 3 2" xfId="8082"/>
    <cellStyle name="Comma 4 8 4" xfId="8080"/>
    <cellStyle name="Comma 4 9" xfId="2286"/>
    <cellStyle name="Comma 4 9 2" xfId="2287"/>
    <cellStyle name="Comma 4 9 2 2" xfId="8084"/>
    <cellStyle name="Comma 4 9 3" xfId="8083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2 2 2" xfId="8088"/>
    <cellStyle name="Comma 40 2 2 3" xfId="8087"/>
    <cellStyle name="Comma 40 2 3" xfId="2293"/>
    <cellStyle name="Comma 40 2 3 2" xfId="8089"/>
    <cellStyle name="Comma 40 2 4" xfId="8086"/>
    <cellStyle name="Comma 40 3" xfId="2294"/>
    <cellStyle name="Comma 40 3 2" xfId="2295"/>
    <cellStyle name="Comma 40 3 2 2" xfId="2296"/>
    <cellStyle name="Comma 40 3 2 2 2" xfId="8092"/>
    <cellStyle name="Comma 40 3 2 3" xfId="8091"/>
    <cellStyle name="Comma 40 3 3" xfId="2297"/>
    <cellStyle name="Comma 40 3 3 2" xfId="8093"/>
    <cellStyle name="Comma 40 3 4" xfId="8090"/>
    <cellStyle name="Comma 40 4" xfId="2298"/>
    <cellStyle name="Comma 40 4 2" xfId="2299"/>
    <cellStyle name="Comma 40 4 2 2" xfId="8095"/>
    <cellStyle name="Comma 40 4 3" xfId="8094"/>
    <cellStyle name="Comma 40 5" xfId="2300"/>
    <cellStyle name="Comma 40 5 2" xfId="8096"/>
    <cellStyle name="Comma 40 6" xfId="8085"/>
    <cellStyle name="Comma 41" xfId="2301"/>
    <cellStyle name="Comma 41 2" xfId="2302"/>
    <cellStyle name="Comma 41 2 2" xfId="2303"/>
    <cellStyle name="Comma 41 2 2 2" xfId="2304"/>
    <cellStyle name="Comma 41 2 2 2 2" xfId="8100"/>
    <cellStyle name="Comma 41 2 2 3" xfId="8099"/>
    <cellStyle name="Comma 41 2 3" xfId="2305"/>
    <cellStyle name="Comma 41 2 3 2" xfId="8101"/>
    <cellStyle name="Comma 41 2 4" xfId="8098"/>
    <cellStyle name="Comma 41 3" xfId="2306"/>
    <cellStyle name="Comma 41 3 2" xfId="2307"/>
    <cellStyle name="Comma 41 3 2 2" xfId="2308"/>
    <cellStyle name="Comma 41 3 2 2 2" xfId="8104"/>
    <cellStyle name="Comma 41 3 2 3" xfId="8103"/>
    <cellStyle name="Comma 41 3 3" xfId="2309"/>
    <cellStyle name="Comma 41 3 3 2" xfId="8105"/>
    <cellStyle name="Comma 41 3 4" xfId="8102"/>
    <cellStyle name="Comma 41 4" xfId="2310"/>
    <cellStyle name="Comma 41 4 2" xfId="2311"/>
    <cellStyle name="Comma 41 4 2 2" xfId="8107"/>
    <cellStyle name="Comma 41 4 3" xfId="8106"/>
    <cellStyle name="Comma 41 5" xfId="2312"/>
    <cellStyle name="Comma 41 5 2" xfId="8108"/>
    <cellStyle name="Comma 41 6" xfId="8097"/>
    <cellStyle name="Comma 42" xfId="2313"/>
    <cellStyle name="Comma 42 2" xfId="2314"/>
    <cellStyle name="Comma 42 2 2" xfId="2315"/>
    <cellStyle name="Comma 42 2 2 2" xfId="2316"/>
    <cellStyle name="Comma 42 2 2 2 2" xfId="8112"/>
    <cellStyle name="Comma 42 2 2 3" xfId="8111"/>
    <cellStyle name="Comma 42 2 3" xfId="2317"/>
    <cellStyle name="Comma 42 2 3 2" xfId="8113"/>
    <cellStyle name="Comma 42 2 4" xfId="8110"/>
    <cellStyle name="Comma 42 3" xfId="2318"/>
    <cellStyle name="Comma 42 3 2" xfId="2319"/>
    <cellStyle name="Comma 42 3 2 2" xfId="2320"/>
    <cellStyle name="Comma 42 3 2 2 2" xfId="8116"/>
    <cellStyle name="Comma 42 3 2 3" xfId="8115"/>
    <cellStyle name="Comma 42 3 3" xfId="2321"/>
    <cellStyle name="Comma 42 3 3 2" xfId="8117"/>
    <cellStyle name="Comma 42 3 4" xfId="8114"/>
    <cellStyle name="Comma 42 4" xfId="2322"/>
    <cellStyle name="Comma 42 4 2" xfId="2323"/>
    <cellStyle name="Comma 42 4 2 2" xfId="8119"/>
    <cellStyle name="Comma 42 4 3" xfId="8118"/>
    <cellStyle name="Comma 42 5" xfId="2324"/>
    <cellStyle name="Comma 42 5 2" xfId="8120"/>
    <cellStyle name="Comma 42 6" xfId="8109"/>
    <cellStyle name="Comma 43" xfId="2325"/>
    <cellStyle name="Comma 43 2" xfId="2326"/>
    <cellStyle name="Comma 43 2 2" xfId="2327"/>
    <cellStyle name="Comma 43 2 2 2" xfId="2328"/>
    <cellStyle name="Comma 43 2 2 2 2" xfId="8124"/>
    <cellStyle name="Comma 43 2 2 3" xfId="8123"/>
    <cellStyle name="Comma 43 2 3" xfId="2329"/>
    <cellStyle name="Comma 43 2 3 2" xfId="8125"/>
    <cellStyle name="Comma 43 2 4" xfId="8122"/>
    <cellStyle name="Comma 43 3" xfId="2330"/>
    <cellStyle name="Comma 43 3 2" xfId="2331"/>
    <cellStyle name="Comma 43 3 2 2" xfId="2332"/>
    <cellStyle name="Comma 43 3 2 2 2" xfId="8128"/>
    <cellStyle name="Comma 43 3 2 3" xfId="8127"/>
    <cellStyle name="Comma 43 3 3" xfId="2333"/>
    <cellStyle name="Comma 43 3 3 2" xfId="8129"/>
    <cellStyle name="Comma 43 3 4" xfId="8126"/>
    <cellStyle name="Comma 43 4" xfId="2334"/>
    <cellStyle name="Comma 43 4 2" xfId="2335"/>
    <cellStyle name="Comma 43 4 2 2" xfId="8131"/>
    <cellStyle name="Comma 43 4 3" xfId="8130"/>
    <cellStyle name="Comma 43 5" xfId="2336"/>
    <cellStyle name="Comma 43 5 2" xfId="8132"/>
    <cellStyle name="Comma 43 6" xfId="8121"/>
    <cellStyle name="Comma 44" xfId="2337"/>
    <cellStyle name="Comma 44 2" xfId="2338"/>
    <cellStyle name="Comma 44 2 2" xfId="2339"/>
    <cellStyle name="Comma 44 2 2 2" xfId="2340"/>
    <cellStyle name="Comma 44 2 2 2 2" xfId="8136"/>
    <cellStyle name="Comma 44 2 2 3" xfId="8135"/>
    <cellStyle name="Comma 44 2 3" xfId="2341"/>
    <cellStyle name="Comma 44 2 3 2" xfId="8137"/>
    <cellStyle name="Comma 44 2 4" xfId="8134"/>
    <cellStyle name="Comma 44 3" xfId="2342"/>
    <cellStyle name="Comma 44 3 2" xfId="2343"/>
    <cellStyle name="Comma 44 3 2 2" xfId="2344"/>
    <cellStyle name="Comma 44 3 2 2 2" xfId="8140"/>
    <cellStyle name="Comma 44 3 2 3" xfId="8139"/>
    <cellStyle name="Comma 44 3 3" xfId="2345"/>
    <cellStyle name="Comma 44 3 3 2" xfId="8141"/>
    <cellStyle name="Comma 44 3 4" xfId="8138"/>
    <cellStyle name="Comma 44 4" xfId="2346"/>
    <cellStyle name="Comma 44 4 2" xfId="2347"/>
    <cellStyle name="Comma 44 4 2 2" xfId="8143"/>
    <cellStyle name="Comma 44 4 3" xfId="8142"/>
    <cellStyle name="Comma 44 5" xfId="2348"/>
    <cellStyle name="Comma 44 5 2" xfId="8144"/>
    <cellStyle name="Comma 44 6" xfId="8133"/>
    <cellStyle name="Comma 45" xfId="2349"/>
    <cellStyle name="Comma 45 2" xfId="2350"/>
    <cellStyle name="Comma 45 2 2" xfId="2351"/>
    <cellStyle name="Comma 45 2 2 2" xfId="2352"/>
    <cellStyle name="Comma 45 2 2 2 2" xfId="8148"/>
    <cellStyle name="Comma 45 2 2 3" xfId="8147"/>
    <cellStyle name="Comma 45 2 3" xfId="2353"/>
    <cellStyle name="Comma 45 2 3 2" xfId="8149"/>
    <cellStyle name="Comma 45 2 4" xfId="8146"/>
    <cellStyle name="Comma 45 3" xfId="2354"/>
    <cellStyle name="Comma 45 3 2" xfId="2355"/>
    <cellStyle name="Comma 45 3 2 2" xfId="2356"/>
    <cellStyle name="Comma 45 3 2 2 2" xfId="8152"/>
    <cellStyle name="Comma 45 3 2 3" xfId="8151"/>
    <cellStyle name="Comma 45 3 3" xfId="2357"/>
    <cellStyle name="Comma 45 3 3 2" xfId="8153"/>
    <cellStyle name="Comma 45 3 4" xfId="8150"/>
    <cellStyle name="Comma 45 4" xfId="2358"/>
    <cellStyle name="Comma 45 4 2" xfId="2359"/>
    <cellStyle name="Comma 45 4 2 2" xfId="8155"/>
    <cellStyle name="Comma 45 4 3" xfId="8154"/>
    <cellStyle name="Comma 45 5" xfId="2360"/>
    <cellStyle name="Comma 45 5 2" xfId="8156"/>
    <cellStyle name="Comma 45 6" xfId="8145"/>
    <cellStyle name="Comma 46" xfId="2361"/>
    <cellStyle name="Comma 46 2" xfId="2362"/>
    <cellStyle name="Comma 46 2 2" xfId="2363"/>
    <cellStyle name="Comma 46 2 2 2" xfId="2364"/>
    <cellStyle name="Comma 46 2 2 2 2" xfId="8160"/>
    <cellStyle name="Comma 46 2 2 3" xfId="8159"/>
    <cellStyle name="Comma 46 2 3" xfId="2365"/>
    <cellStyle name="Comma 46 2 3 2" xfId="8161"/>
    <cellStyle name="Comma 46 2 4" xfId="8158"/>
    <cellStyle name="Comma 46 3" xfId="2366"/>
    <cellStyle name="Comma 46 3 2" xfId="2367"/>
    <cellStyle name="Comma 46 3 2 2" xfId="2368"/>
    <cellStyle name="Comma 46 3 2 2 2" xfId="8164"/>
    <cellStyle name="Comma 46 3 2 3" xfId="8163"/>
    <cellStyle name="Comma 46 3 3" xfId="2369"/>
    <cellStyle name="Comma 46 3 3 2" xfId="8165"/>
    <cellStyle name="Comma 46 3 4" xfId="8162"/>
    <cellStyle name="Comma 46 4" xfId="2370"/>
    <cellStyle name="Comma 46 4 2" xfId="2371"/>
    <cellStyle name="Comma 46 4 2 2" xfId="8167"/>
    <cellStyle name="Comma 46 4 3" xfId="8166"/>
    <cellStyle name="Comma 46 5" xfId="2372"/>
    <cellStyle name="Comma 46 5 2" xfId="8168"/>
    <cellStyle name="Comma 46 6" xfId="8157"/>
    <cellStyle name="Comma 47" xfId="2373"/>
    <cellStyle name="Comma 47 2" xfId="2374"/>
    <cellStyle name="Comma 47 2 2" xfId="2375"/>
    <cellStyle name="Comma 47 2 2 2" xfId="2376"/>
    <cellStyle name="Comma 47 2 2 2 2" xfId="8172"/>
    <cellStyle name="Comma 47 2 2 3" xfId="8171"/>
    <cellStyle name="Comma 47 2 3" xfId="2377"/>
    <cellStyle name="Comma 47 2 3 2" xfId="8173"/>
    <cellStyle name="Comma 47 2 4" xfId="8170"/>
    <cellStyle name="Comma 47 3" xfId="2378"/>
    <cellStyle name="Comma 47 3 2" xfId="2379"/>
    <cellStyle name="Comma 47 3 2 2" xfId="2380"/>
    <cellStyle name="Comma 47 3 2 2 2" xfId="8176"/>
    <cellStyle name="Comma 47 3 2 3" xfId="8175"/>
    <cellStyle name="Comma 47 3 3" xfId="2381"/>
    <cellStyle name="Comma 47 3 3 2" xfId="8177"/>
    <cellStyle name="Comma 47 3 4" xfId="8174"/>
    <cellStyle name="Comma 47 4" xfId="2382"/>
    <cellStyle name="Comma 47 4 2" xfId="2383"/>
    <cellStyle name="Comma 47 4 2 2" xfId="8179"/>
    <cellStyle name="Comma 47 4 3" xfId="8178"/>
    <cellStyle name="Comma 47 5" xfId="2384"/>
    <cellStyle name="Comma 47 5 2" xfId="8180"/>
    <cellStyle name="Comma 47 6" xfId="8169"/>
    <cellStyle name="Comma 48" xfId="2385"/>
    <cellStyle name="Comma 48 2" xfId="2386"/>
    <cellStyle name="Comma 48 2 2" xfId="8181"/>
    <cellStyle name="Comma 49" xfId="2387"/>
    <cellStyle name="Comma 5" xfId="2388"/>
    <cellStyle name="Comma 5 10" xfId="2389"/>
    <cellStyle name="Comma 5 10 2" xfId="2390"/>
    <cellStyle name="Comma 5 10 2 2" xfId="8184"/>
    <cellStyle name="Comma 5 10 3" xfId="8183"/>
    <cellStyle name="Comma 5 11" xfId="2391"/>
    <cellStyle name="Comma 5 11 2" xfId="8185"/>
    <cellStyle name="Comma 5 12" xfId="2392"/>
    <cellStyle name="Comma 5 12 2" xfId="8186"/>
    <cellStyle name="Comma 5 13" xfId="8182"/>
    <cellStyle name="Comma 5 2" xfId="2393"/>
    <cellStyle name="Comma 5 2 2" xfId="2394"/>
    <cellStyle name="Comma 5 2 2 2" xfId="2395"/>
    <cellStyle name="Comma 5 2 2 2 2" xfId="2396"/>
    <cellStyle name="Comma 5 2 2 2 2 2" xfId="8190"/>
    <cellStyle name="Comma 5 2 2 2 3" xfId="8189"/>
    <cellStyle name="Comma 5 2 2 3" xfId="2397"/>
    <cellStyle name="Comma 5 2 2 3 2" xfId="2398"/>
    <cellStyle name="Comma 5 2 2 3 2 2" xfId="8192"/>
    <cellStyle name="Comma 5 2 2 3 3" xfId="8191"/>
    <cellStyle name="Comma 5 2 2 4" xfId="2399"/>
    <cellStyle name="Comma 5 2 2 4 2" xfId="8193"/>
    <cellStyle name="Comma 5 2 2 5" xfId="2400"/>
    <cellStyle name="Comma 5 2 2 5 2" xfId="8194"/>
    <cellStyle name="Comma 5 2 2 6" xfId="8188"/>
    <cellStyle name="Comma 5 2 3" xfId="2401"/>
    <cellStyle name="Comma 5 2 3 2" xfId="2402"/>
    <cellStyle name="Comma 5 2 3 2 2" xfId="2403"/>
    <cellStyle name="Comma 5 2 3 2 2 2" xfId="2404"/>
    <cellStyle name="Comma 5 2 3 2 2 2 2" xfId="8198"/>
    <cellStyle name="Comma 5 2 3 2 2 3" xfId="8197"/>
    <cellStyle name="Comma 5 2 3 2 3" xfId="2405"/>
    <cellStyle name="Comma 5 2 3 2 3 2" xfId="2406"/>
    <cellStyle name="Comma 5 2 3 2 3 2 2" xfId="8200"/>
    <cellStyle name="Comma 5 2 3 2 3 3" xfId="8199"/>
    <cellStyle name="Comma 5 2 3 2 4" xfId="2407"/>
    <cellStyle name="Comma 5 2 3 2 4 2" xfId="8201"/>
    <cellStyle name="Comma 5 2 3 2 5" xfId="8196"/>
    <cellStyle name="Comma 5 2 3 3" xfId="2408"/>
    <cellStyle name="Comma 5 2 3 3 2" xfId="2409"/>
    <cellStyle name="Comma 5 2 3 3 2 2" xfId="8203"/>
    <cellStyle name="Comma 5 2 3 3 3" xfId="8202"/>
    <cellStyle name="Comma 5 2 3 4" xfId="2410"/>
    <cellStyle name="Comma 5 2 3 4 2" xfId="2411"/>
    <cellStyle name="Comma 5 2 3 4 2 2" xfId="8205"/>
    <cellStyle name="Comma 5 2 3 4 3" xfId="8204"/>
    <cellStyle name="Comma 5 2 3 5" xfId="2412"/>
    <cellStyle name="Comma 5 2 3 5 2" xfId="8206"/>
    <cellStyle name="Comma 5 2 3 6" xfId="8195"/>
    <cellStyle name="Comma 5 2 4" xfId="2413"/>
    <cellStyle name="Comma 5 2 4 2" xfId="2414"/>
    <cellStyle name="Comma 5 2 4 2 2" xfId="8208"/>
    <cellStyle name="Comma 5 2 4 3" xfId="8207"/>
    <cellStyle name="Comma 5 2 5" xfId="2415"/>
    <cellStyle name="Comma 5 2 5 2" xfId="2416"/>
    <cellStyle name="Comma 5 2 5 2 2" xfId="8210"/>
    <cellStyle name="Comma 5 2 5 3" xfId="8209"/>
    <cellStyle name="Comma 5 2 6" xfId="2417"/>
    <cellStyle name="Comma 5 2 6 2" xfId="8211"/>
    <cellStyle name="Comma 5 2 7" xfId="8187"/>
    <cellStyle name="Comma 5 3" xfId="2418"/>
    <cellStyle name="Comma 5 3 2" xfId="2419"/>
    <cellStyle name="Comma 5 3 2 2" xfId="2420"/>
    <cellStyle name="Comma 5 3 2 2 2" xfId="2421"/>
    <cellStyle name="Comma 5 3 2 2 2 2" xfId="8215"/>
    <cellStyle name="Comma 5 3 2 2 3" xfId="8214"/>
    <cellStyle name="Comma 5 3 2 3" xfId="2422"/>
    <cellStyle name="Comma 5 3 2 3 2" xfId="2423"/>
    <cellStyle name="Comma 5 3 2 3 2 2" xfId="8217"/>
    <cellStyle name="Comma 5 3 2 3 3" xfId="8216"/>
    <cellStyle name="Comma 5 3 2 4" xfId="2424"/>
    <cellStyle name="Comma 5 3 2 4 2" xfId="8218"/>
    <cellStyle name="Comma 5 3 2 5" xfId="8213"/>
    <cellStyle name="Comma 5 3 3" xfId="2425"/>
    <cellStyle name="Comma 5 3 3 2" xfId="2426"/>
    <cellStyle name="Comma 5 3 3 2 2" xfId="8220"/>
    <cellStyle name="Comma 5 3 3 3" xfId="8219"/>
    <cellStyle name="Comma 5 3 4" xfId="2427"/>
    <cellStyle name="Comma 5 3 4 2" xfId="2428"/>
    <cellStyle name="Comma 5 3 4 2 2" xfId="8222"/>
    <cellStyle name="Comma 5 3 4 3" xfId="8221"/>
    <cellStyle name="Comma 5 3 5" xfId="2429"/>
    <cellStyle name="Comma 5 3 5 2" xfId="8223"/>
    <cellStyle name="Comma 5 3 6" xfId="8212"/>
    <cellStyle name="Comma 5 4" xfId="2430"/>
    <cellStyle name="Comma 5 4 2" xfId="2431"/>
    <cellStyle name="Comma 5 4 2 2" xfId="2432"/>
    <cellStyle name="Comma 5 4 2 2 2" xfId="2433"/>
    <cellStyle name="Comma 5 4 2 2 2 2" xfId="8227"/>
    <cellStyle name="Comma 5 4 2 2 3" xfId="8226"/>
    <cellStyle name="Comma 5 4 2 3" xfId="2434"/>
    <cellStyle name="Comma 5 4 2 3 2" xfId="2435"/>
    <cellStyle name="Comma 5 4 2 3 2 2" xfId="8229"/>
    <cellStyle name="Comma 5 4 2 3 3" xfId="8228"/>
    <cellStyle name="Comma 5 4 2 4" xfId="2436"/>
    <cellStyle name="Comma 5 4 2 4 2" xfId="8230"/>
    <cellStyle name="Comma 5 4 2 5" xfId="8225"/>
    <cellStyle name="Comma 5 4 3" xfId="2437"/>
    <cellStyle name="Comma 5 4 3 2" xfId="2438"/>
    <cellStyle name="Comma 5 4 3 2 2" xfId="8232"/>
    <cellStyle name="Comma 5 4 3 3" xfId="8231"/>
    <cellStyle name="Comma 5 4 4" xfId="2439"/>
    <cellStyle name="Comma 5 4 4 2" xfId="2440"/>
    <cellStyle name="Comma 5 4 4 2 2" xfId="8234"/>
    <cellStyle name="Comma 5 4 4 3" xfId="8233"/>
    <cellStyle name="Comma 5 4 5" xfId="2441"/>
    <cellStyle name="Comma 5 4 5 2" xfId="8235"/>
    <cellStyle name="Comma 5 4 6" xfId="8224"/>
    <cellStyle name="Comma 5 5" xfId="2442"/>
    <cellStyle name="Comma 5 5 2" xfId="2443"/>
    <cellStyle name="Comma 5 5 2 2" xfId="2444"/>
    <cellStyle name="Comma 5 5 2 2 2" xfId="2445"/>
    <cellStyle name="Comma 5 5 2 2 2 2" xfId="8239"/>
    <cellStyle name="Comma 5 5 2 2 3" xfId="8238"/>
    <cellStyle name="Comma 5 5 2 3" xfId="2446"/>
    <cellStyle name="Comma 5 5 2 3 2" xfId="2447"/>
    <cellStyle name="Comma 5 5 2 3 2 2" xfId="8241"/>
    <cellStyle name="Comma 5 5 2 3 3" xfId="8240"/>
    <cellStyle name="Comma 5 5 2 4" xfId="2448"/>
    <cellStyle name="Comma 5 5 2 4 2" xfId="8242"/>
    <cellStyle name="Comma 5 5 2 5" xfId="8237"/>
    <cellStyle name="Comma 5 5 3" xfId="2449"/>
    <cellStyle name="Comma 5 5 3 2" xfId="2450"/>
    <cellStyle name="Comma 5 5 3 2 2" xfId="2451"/>
    <cellStyle name="Comma 5 5 3 2 2 2" xfId="8245"/>
    <cellStyle name="Comma 5 5 3 2 3" xfId="8244"/>
    <cellStyle name="Comma 5 5 3 3" xfId="2452"/>
    <cellStyle name="Comma 5 5 3 3 2" xfId="2453"/>
    <cellStyle name="Comma 5 5 3 3 2 2" xfId="8247"/>
    <cellStyle name="Comma 5 5 3 3 3" xfId="8246"/>
    <cellStyle name="Comma 5 5 3 4" xfId="2454"/>
    <cellStyle name="Comma 5 5 3 4 2" xfId="8248"/>
    <cellStyle name="Comma 5 5 3 5" xfId="8243"/>
    <cellStyle name="Comma 5 5 4" xfId="2455"/>
    <cellStyle name="Comma 5 5 4 2" xfId="2456"/>
    <cellStyle name="Comma 5 5 4 2 2" xfId="8250"/>
    <cellStyle name="Comma 5 5 4 3" xfId="8249"/>
    <cellStyle name="Comma 5 5 5" xfId="2457"/>
    <cellStyle name="Comma 5 5 5 2" xfId="2458"/>
    <cellStyle name="Comma 5 5 5 2 2" xfId="8252"/>
    <cellStyle name="Comma 5 5 5 3" xfId="8251"/>
    <cellStyle name="Comma 5 5 6" xfId="2459"/>
    <cellStyle name="Comma 5 5 6 2" xfId="8253"/>
    <cellStyle name="Comma 5 5 7" xfId="8236"/>
    <cellStyle name="Comma 5 6" xfId="2460"/>
    <cellStyle name="Comma 5 6 2" xfId="2461"/>
    <cellStyle name="Comma 5 6 2 2" xfId="2462"/>
    <cellStyle name="Comma 5 6 2 2 2" xfId="8256"/>
    <cellStyle name="Comma 5 6 2 3" xfId="8255"/>
    <cellStyle name="Comma 5 6 3" xfId="2463"/>
    <cellStyle name="Comma 5 6 3 2" xfId="2464"/>
    <cellStyle name="Comma 5 6 3 2 2" xfId="8258"/>
    <cellStyle name="Comma 5 6 3 3" xfId="8257"/>
    <cellStyle name="Comma 5 6 4" xfId="2465"/>
    <cellStyle name="Comma 5 6 4 2" xfId="8259"/>
    <cellStyle name="Comma 5 6 5" xfId="8254"/>
    <cellStyle name="Comma 5 7" xfId="2466"/>
    <cellStyle name="Comma 5 7 2" xfId="2467"/>
    <cellStyle name="Comma 5 7 2 2" xfId="2468"/>
    <cellStyle name="Comma 5 7 2 2 2" xfId="8262"/>
    <cellStyle name="Comma 5 7 2 3" xfId="8261"/>
    <cellStyle name="Comma 5 7 3" xfId="2469"/>
    <cellStyle name="Comma 5 7 3 2" xfId="2470"/>
    <cellStyle name="Comma 5 7 3 2 2" xfId="8264"/>
    <cellStyle name="Comma 5 7 3 3" xfId="8263"/>
    <cellStyle name="Comma 5 7 4" xfId="2471"/>
    <cellStyle name="Comma 5 7 4 2" xfId="8265"/>
    <cellStyle name="Comma 5 7 5" xfId="8260"/>
    <cellStyle name="Comma 5 8" xfId="2472"/>
    <cellStyle name="Comma 5 8 2" xfId="2473"/>
    <cellStyle name="Comma 5 8 2 2" xfId="2474"/>
    <cellStyle name="Comma 5 8 2 2 2" xfId="8268"/>
    <cellStyle name="Comma 5 8 2 3" xfId="8267"/>
    <cellStyle name="Comma 5 8 3" xfId="2475"/>
    <cellStyle name="Comma 5 8 3 2" xfId="2476"/>
    <cellStyle name="Comma 5 8 3 2 2" xfId="8270"/>
    <cellStyle name="Comma 5 8 3 3" xfId="8269"/>
    <cellStyle name="Comma 5 8 4" xfId="2477"/>
    <cellStyle name="Comma 5 8 4 2" xfId="8271"/>
    <cellStyle name="Comma 5 8 5" xfId="8266"/>
    <cellStyle name="Comma 5 9" xfId="2478"/>
    <cellStyle name="Comma 5 9 2" xfId="2479"/>
    <cellStyle name="Comma 5 9 2 2" xfId="8273"/>
    <cellStyle name="Comma 5 9 3" xfId="8272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2 2 2" xfId="8276"/>
    <cellStyle name="Comma 51 2 3" xfId="8275"/>
    <cellStyle name="Comma 51 3" xfId="2485"/>
    <cellStyle name="Comma 51 3 2" xfId="2486"/>
    <cellStyle name="Comma 51 3 2 2" xfId="8278"/>
    <cellStyle name="Comma 51 3 3" xfId="8277"/>
    <cellStyle name="Comma 51 4" xfId="2487"/>
    <cellStyle name="Comma 51 4 2" xfId="8279"/>
    <cellStyle name="Comma 51 5" xfId="8274"/>
    <cellStyle name="Comma 52" xfId="2488"/>
    <cellStyle name="Comma 52 2" xfId="2489"/>
    <cellStyle name="Comma 52 2 2" xfId="2490"/>
    <cellStyle name="Comma 52 2 2 2" xfId="8282"/>
    <cellStyle name="Comma 52 2 3" xfId="8281"/>
    <cellStyle name="Comma 52 3" xfId="2491"/>
    <cellStyle name="Comma 52 3 2" xfId="2492"/>
    <cellStyle name="Comma 52 3 2 2" xfId="8284"/>
    <cellStyle name="Comma 52 3 3" xfId="8283"/>
    <cellStyle name="Comma 52 4" xfId="2493"/>
    <cellStyle name="Comma 52 4 2" xfId="8285"/>
    <cellStyle name="Comma 52 5" xfId="8280"/>
    <cellStyle name="Comma 53" xfId="2494"/>
    <cellStyle name="Comma 53 2" xfId="2495"/>
    <cellStyle name="Comma 53 2 2" xfId="2496"/>
    <cellStyle name="Comma 53 2 2 2" xfId="8288"/>
    <cellStyle name="Comma 53 2 3" xfId="8287"/>
    <cellStyle name="Comma 53 3" xfId="2497"/>
    <cellStyle name="Comma 53 3 2" xfId="2498"/>
    <cellStyle name="Comma 53 3 2 2" xfId="8290"/>
    <cellStyle name="Comma 53 3 3" xfId="8289"/>
    <cellStyle name="Comma 53 4" xfId="2499"/>
    <cellStyle name="Comma 53 4 2" xfId="8291"/>
    <cellStyle name="Comma 53 5" xfId="8286"/>
    <cellStyle name="Comma 54" xfId="2500"/>
    <cellStyle name="Comma 54 2" xfId="2501"/>
    <cellStyle name="Comma 54 2 2" xfId="2502"/>
    <cellStyle name="Comma 54 2 2 2" xfId="8294"/>
    <cellStyle name="Comma 54 2 3" xfId="8293"/>
    <cellStyle name="Comma 54 3" xfId="2503"/>
    <cellStyle name="Comma 54 3 2" xfId="2504"/>
    <cellStyle name="Comma 54 3 2 2" xfId="8296"/>
    <cellStyle name="Comma 54 3 3" xfId="8295"/>
    <cellStyle name="Comma 54 4" xfId="2505"/>
    <cellStyle name="Comma 54 4 2" xfId="8297"/>
    <cellStyle name="Comma 54 5" xfId="8292"/>
    <cellStyle name="Comma 55" xfId="2506"/>
    <cellStyle name="Comma 55 2" xfId="2507"/>
    <cellStyle name="Comma 55 2 2" xfId="2508"/>
    <cellStyle name="Comma 55 2 2 2" xfId="8300"/>
    <cellStyle name="Comma 55 2 3" xfId="8299"/>
    <cellStyle name="Comma 55 3" xfId="2509"/>
    <cellStyle name="Comma 55 3 2" xfId="2510"/>
    <cellStyle name="Comma 55 3 2 2" xfId="8302"/>
    <cellStyle name="Comma 55 3 3" xfId="8301"/>
    <cellStyle name="Comma 55 4" xfId="2511"/>
    <cellStyle name="Comma 55 4 2" xfId="8303"/>
    <cellStyle name="Comma 55 5" xfId="8298"/>
    <cellStyle name="Comma 56" xfId="2512"/>
    <cellStyle name="Comma 56 2" xfId="2513"/>
    <cellStyle name="Comma 56 2 2" xfId="2514"/>
    <cellStyle name="Comma 56 2 2 2" xfId="8306"/>
    <cellStyle name="Comma 56 2 3" xfId="8305"/>
    <cellStyle name="Comma 56 3" xfId="2515"/>
    <cellStyle name="Comma 56 3 2" xfId="2516"/>
    <cellStyle name="Comma 56 3 2 2" xfId="8308"/>
    <cellStyle name="Comma 56 3 3" xfId="8307"/>
    <cellStyle name="Comma 56 4" xfId="2517"/>
    <cellStyle name="Comma 56 4 2" xfId="8309"/>
    <cellStyle name="Comma 56 5" xfId="8304"/>
    <cellStyle name="Comma 57" xfId="2518"/>
    <cellStyle name="Comma 57 2" xfId="2519"/>
    <cellStyle name="Comma 57 2 2" xfId="2520"/>
    <cellStyle name="Comma 57 2 2 2" xfId="8312"/>
    <cellStyle name="Comma 57 2 3" xfId="8311"/>
    <cellStyle name="Comma 57 3" xfId="2521"/>
    <cellStyle name="Comma 57 3 2" xfId="2522"/>
    <cellStyle name="Comma 57 3 2 2" xfId="8314"/>
    <cellStyle name="Comma 57 3 3" xfId="8313"/>
    <cellStyle name="Comma 57 4" xfId="2523"/>
    <cellStyle name="Comma 57 4 2" xfId="8315"/>
    <cellStyle name="Comma 57 5" xfId="8310"/>
    <cellStyle name="Comma 58" xfId="2524"/>
    <cellStyle name="Comma 58 2" xfId="2525"/>
    <cellStyle name="Comma 58 2 2" xfId="2526"/>
    <cellStyle name="Comma 58 2 2 2" xfId="8318"/>
    <cellStyle name="Comma 58 2 3" xfId="8317"/>
    <cellStyle name="Comma 58 3" xfId="2527"/>
    <cellStyle name="Comma 58 3 2" xfId="2528"/>
    <cellStyle name="Comma 58 3 2 2" xfId="8320"/>
    <cellStyle name="Comma 58 3 3" xfId="8319"/>
    <cellStyle name="Comma 58 4" xfId="2529"/>
    <cellStyle name="Comma 58 4 2" xfId="8321"/>
    <cellStyle name="Comma 58 5" xfId="8316"/>
    <cellStyle name="Comma 59" xfId="2530"/>
    <cellStyle name="Comma 59 2" xfId="2531"/>
    <cellStyle name="Comma 59 2 2" xfId="2532"/>
    <cellStyle name="Comma 59 2 2 2" xfId="8324"/>
    <cellStyle name="Comma 59 2 3" xfId="8323"/>
    <cellStyle name="Comma 59 3" xfId="2533"/>
    <cellStyle name="Comma 59 3 2" xfId="2534"/>
    <cellStyle name="Comma 59 3 2 2" xfId="8326"/>
    <cellStyle name="Comma 59 3 3" xfId="8325"/>
    <cellStyle name="Comma 59 4" xfId="2535"/>
    <cellStyle name="Comma 59 4 2" xfId="8327"/>
    <cellStyle name="Comma 59 5" xfId="8322"/>
    <cellStyle name="Comma 6" xfId="2536"/>
    <cellStyle name="Comma 6 10" xfId="2537"/>
    <cellStyle name="Comma 6 10 2" xfId="2538"/>
    <cellStyle name="Comma 6 10 2 2" xfId="8330"/>
    <cellStyle name="Comma 6 10 3" xfId="8329"/>
    <cellStyle name="Comma 6 11" xfId="2539"/>
    <cellStyle name="Comma 6 11 2" xfId="8331"/>
    <cellStyle name="Comma 6 12" xfId="2540"/>
    <cellStyle name="Comma 6 12 2" xfId="8332"/>
    <cellStyle name="Comma 6 13" xfId="3"/>
    <cellStyle name="Comma 6 14" xfId="8328"/>
    <cellStyle name="Comma 6 2" xfId="2541"/>
    <cellStyle name="Comma 6 2 2" xfId="2542"/>
    <cellStyle name="Comma 6 2 2 2" xfId="2543"/>
    <cellStyle name="Comma 6 2 2 2 2" xfId="8335"/>
    <cellStyle name="Comma 6 2 2 3" xfId="8334"/>
    <cellStyle name="Comma 6 2 3" xfId="2544"/>
    <cellStyle name="Comma 6 2 3 2" xfId="2545"/>
    <cellStyle name="Comma 6 2 3 2 2" xfId="8337"/>
    <cellStyle name="Comma 6 2 3 3" xfId="8336"/>
    <cellStyle name="Comma 6 2 4" xfId="2546"/>
    <cellStyle name="Comma 6 2 4 2" xfId="8338"/>
    <cellStyle name="Comma 6 2 5" xfId="8333"/>
    <cellStyle name="Comma 6 3" xfId="2547"/>
    <cellStyle name="Comma 6 3 2" xfId="2548"/>
    <cellStyle name="Comma 6 3 3" xfId="2549"/>
    <cellStyle name="Comma 6 3 3 2" xfId="8339"/>
    <cellStyle name="Comma 6 4" xfId="2550"/>
    <cellStyle name="Comma 6 4 2" xfId="2551"/>
    <cellStyle name="Comma 6 4 2 2" xfId="2552"/>
    <cellStyle name="Comma 6 4 2 2 2" xfId="2553"/>
    <cellStyle name="Comma 6 4 2 2 2 2" xfId="8343"/>
    <cellStyle name="Comma 6 4 2 2 3" xfId="8342"/>
    <cellStyle name="Comma 6 4 2 3" xfId="2554"/>
    <cellStyle name="Comma 6 4 2 3 2" xfId="2555"/>
    <cellStyle name="Comma 6 4 2 3 2 2" xfId="8345"/>
    <cellStyle name="Comma 6 4 2 3 3" xfId="8344"/>
    <cellStyle name="Comma 6 4 2 4" xfId="2556"/>
    <cellStyle name="Comma 6 4 2 4 2" xfId="8346"/>
    <cellStyle name="Comma 6 4 2 5" xfId="8341"/>
    <cellStyle name="Comma 6 4 3" xfId="2557"/>
    <cellStyle name="Comma 6 4 3 2" xfId="2558"/>
    <cellStyle name="Comma 6 4 3 2 2" xfId="8348"/>
    <cellStyle name="Comma 6 4 3 3" xfId="8347"/>
    <cellStyle name="Comma 6 4 4" xfId="2559"/>
    <cellStyle name="Comma 6 4 4 2" xfId="2560"/>
    <cellStyle name="Comma 6 4 4 2 2" xfId="8350"/>
    <cellStyle name="Comma 6 4 4 3" xfId="8349"/>
    <cellStyle name="Comma 6 4 5" xfId="2561"/>
    <cellStyle name="Comma 6 4 5 2" xfId="8351"/>
    <cellStyle name="Comma 6 4 6" xfId="8340"/>
    <cellStyle name="Comma 6 5" xfId="2562"/>
    <cellStyle name="Comma 6 5 2" xfId="2563"/>
    <cellStyle name="Comma 6 5 2 2" xfId="2564"/>
    <cellStyle name="Comma 6 5 2 2 2" xfId="8354"/>
    <cellStyle name="Comma 6 5 2 3" xfId="8353"/>
    <cellStyle name="Comma 6 5 3" xfId="2565"/>
    <cellStyle name="Comma 6 5 3 2" xfId="2566"/>
    <cellStyle name="Comma 6 5 3 2 2" xfId="8356"/>
    <cellStyle name="Comma 6 5 3 3" xfId="8355"/>
    <cellStyle name="Comma 6 5 4" xfId="2567"/>
    <cellStyle name="Comma 6 5 4 2" xfId="8357"/>
    <cellStyle name="Comma 6 5 5" xfId="8352"/>
    <cellStyle name="Comma 6 6" xfId="2568"/>
    <cellStyle name="Comma 6 6 2" xfId="2569"/>
    <cellStyle name="Comma 6 6 2 2" xfId="2570"/>
    <cellStyle name="Comma 6 6 2 2 2" xfId="8360"/>
    <cellStyle name="Comma 6 6 2 3" xfId="8359"/>
    <cellStyle name="Comma 6 6 3" xfId="2571"/>
    <cellStyle name="Comma 6 6 3 2" xfId="2572"/>
    <cellStyle name="Comma 6 6 3 2 2" xfId="8362"/>
    <cellStyle name="Comma 6 6 3 3" xfId="8361"/>
    <cellStyle name="Comma 6 6 4" xfId="2573"/>
    <cellStyle name="Comma 6 6 4 2" xfId="8363"/>
    <cellStyle name="Comma 6 6 5" xfId="8358"/>
    <cellStyle name="Comma 6 7" xfId="2574"/>
    <cellStyle name="Comma 6 7 2" xfId="2575"/>
    <cellStyle name="Comma 6 7 2 2" xfId="2576"/>
    <cellStyle name="Comma 6 7 2 2 2" xfId="8366"/>
    <cellStyle name="Comma 6 7 2 3" xfId="8365"/>
    <cellStyle name="Comma 6 7 3" xfId="2577"/>
    <cellStyle name="Comma 6 7 3 2" xfId="2578"/>
    <cellStyle name="Comma 6 7 3 2 2" xfId="8368"/>
    <cellStyle name="Comma 6 7 3 3" xfId="8367"/>
    <cellStyle name="Comma 6 7 4" xfId="2579"/>
    <cellStyle name="Comma 6 7 4 2" xfId="8369"/>
    <cellStyle name="Comma 6 7 5" xfId="8364"/>
    <cellStyle name="Comma 6 8" xfId="2580"/>
    <cellStyle name="Comma 6 8 2" xfId="2581"/>
    <cellStyle name="Comma 6 8 2 2" xfId="2582"/>
    <cellStyle name="Comma 6 8 2 2 2" xfId="8372"/>
    <cellStyle name="Comma 6 8 2 3" xfId="8371"/>
    <cellStyle name="Comma 6 8 3" xfId="2583"/>
    <cellStyle name="Comma 6 8 3 2" xfId="2584"/>
    <cellStyle name="Comma 6 8 3 2 2" xfId="8374"/>
    <cellStyle name="Comma 6 8 3 3" xfId="8373"/>
    <cellStyle name="Comma 6 8 4" xfId="2585"/>
    <cellStyle name="Comma 6 8 4 2" xfId="8375"/>
    <cellStyle name="Comma 6 8 5" xfId="8370"/>
    <cellStyle name="Comma 6 9" xfId="2586"/>
    <cellStyle name="Comma 6 9 2" xfId="2587"/>
    <cellStyle name="Comma 6 9 2 2" xfId="8377"/>
    <cellStyle name="Comma 6 9 3" xfId="8376"/>
    <cellStyle name="Comma 60" xfId="2588"/>
    <cellStyle name="Comma 60 2" xfId="2589"/>
    <cellStyle name="Comma 60 2 2" xfId="2590"/>
    <cellStyle name="Comma 60 2 2 2" xfId="8380"/>
    <cellStyle name="Comma 60 2 3" xfId="8379"/>
    <cellStyle name="Comma 60 3" xfId="2591"/>
    <cellStyle name="Comma 60 3 2" xfId="2592"/>
    <cellStyle name="Comma 60 3 2 2" xfId="8382"/>
    <cellStyle name="Comma 60 3 3" xfId="8381"/>
    <cellStyle name="Comma 60 4" xfId="2593"/>
    <cellStyle name="Comma 60 4 2" xfId="8383"/>
    <cellStyle name="Comma 60 5" xfId="8378"/>
    <cellStyle name="Comma 61" xfId="2594"/>
    <cellStyle name="Comma 61 2" xfId="2595"/>
    <cellStyle name="Comma 61 2 2" xfId="2596"/>
    <cellStyle name="Comma 61 2 2 2" xfId="8386"/>
    <cellStyle name="Comma 61 2 3" xfId="8385"/>
    <cellStyle name="Comma 61 3" xfId="2597"/>
    <cellStyle name="Comma 61 3 2" xfId="2598"/>
    <cellStyle name="Comma 61 3 2 2" xfId="8388"/>
    <cellStyle name="Comma 61 3 3" xfId="8387"/>
    <cellStyle name="Comma 61 4" xfId="2599"/>
    <cellStyle name="Comma 61 4 2" xfId="8389"/>
    <cellStyle name="Comma 61 5" xfId="8384"/>
    <cellStyle name="Comma 62" xfId="2600"/>
    <cellStyle name="Comma 62 2" xfId="2601"/>
    <cellStyle name="Comma 62 2 2" xfId="2602"/>
    <cellStyle name="Comma 62 2 2 2" xfId="8392"/>
    <cellStyle name="Comma 62 2 3" xfId="8391"/>
    <cellStyle name="Comma 62 3" xfId="2603"/>
    <cellStyle name="Comma 62 3 2" xfId="2604"/>
    <cellStyle name="Comma 62 3 2 2" xfId="8394"/>
    <cellStyle name="Comma 62 3 3" xfId="8393"/>
    <cellStyle name="Comma 62 4" xfId="2605"/>
    <cellStyle name="Comma 62 4 2" xfId="8395"/>
    <cellStyle name="Comma 62 5" xfId="8390"/>
    <cellStyle name="Comma 63" xfId="2606"/>
    <cellStyle name="Comma 63 2" xfId="2607"/>
    <cellStyle name="Comma 63 2 2" xfId="2608"/>
    <cellStyle name="Comma 63 2 2 2" xfId="8398"/>
    <cellStyle name="Comma 63 2 3" xfId="8397"/>
    <cellStyle name="Comma 63 3" xfId="2609"/>
    <cellStyle name="Comma 63 3 2" xfId="2610"/>
    <cellStyle name="Comma 63 3 2 2" xfId="8400"/>
    <cellStyle name="Comma 63 3 3" xfId="8399"/>
    <cellStyle name="Comma 63 4" xfId="2611"/>
    <cellStyle name="Comma 63 4 2" xfId="8401"/>
    <cellStyle name="Comma 63 5" xfId="8396"/>
    <cellStyle name="Comma 64" xfId="2612"/>
    <cellStyle name="Comma 64 2" xfId="2613"/>
    <cellStyle name="Comma 64 2 2" xfId="2614"/>
    <cellStyle name="Comma 64 2 2 2" xfId="8404"/>
    <cellStyle name="Comma 64 2 3" xfId="8403"/>
    <cellStyle name="Comma 64 3" xfId="2615"/>
    <cellStyle name="Comma 64 3 2" xfId="2616"/>
    <cellStyle name="Comma 64 3 2 2" xfId="8406"/>
    <cellStyle name="Comma 64 3 3" xfId="8405"/>
    <cellStyle name="Comma 64 4" xfId="2617"/>
    <cellStyle name="Comma 64 4 2" xfId="8407"/>
    <cellStyle name="Comma 64 5" xfId="8402"/>
    <cellStyle name="Comma 65" xfId="2618"/>
    <cellStyle name="Comma 65 2" xfId="2619"/>
    <cellStyle name="Comma 65 2 2" xfId="2620"/>
    <cellStyle name="Comma 65 2 2 2" xfId="8410"/>
    <cellStyle name="Comma 65 2 3" xfId="8409"/>
    <cellStyle name="Comma 65 3" xfId="2621"/>
    <cellStyle name="Comma 65 3 2" xfId="2622"/>
    <cellStyle name="Comma 65 3 2 2" xfId="8412"/>
    <cellStyle name="Comma 65 3 3" xfId="8411"/>
    <cellStyle name="Comma 65 4" xfId="2623"/>
    <cellStyle name="Comma 65 4 2" xfId="8413"/>
    <cellStyle name="Comma 65 5" xfId="8408"/>
    <cellStyle name="Comma 66" xfId="2624"/>
    <cellStyle name="Comma 66 2" xfId="2625"/>
    <cellStyle name="Comma 66 2 2" xfId="2626"/>
    <cellStyle name="Comma 66 2 2 2" xfId="8416"/>
    <cellStyle name="Comma 66 2 3" xfId="8415"/>
    <cellStyle name="Comma 66 3" xfId="2627"/>
    <cellStyle name="Comma 66 3 2" xfId="2628"/>
    <cellStyle name="Comma 66 3 2 2" xfId="8418"/>
    <cellStyle name="Comma 66 3 3" xfId="8417"/>
    <cellStyle name="Comma 66 4" xfId="2629"/>
    <cellStyle name="Comma 66 4 2" xfId="8419"/>
    <cellStyle name="Comma 66 5" xfId="8414"/>
    <cellStyle name="Comma 67" xfId="2630"/>
    <cellStyle name="Comma 67 2" xfId="2631"/>
    <cellStyle name="Comma 67 2 2" xfId="2632"/>
    <cellStyle name="Comma 67 2 2 2" xfId="8422"/>
    <cellStyle name="Comma 67 2 3" xfId="8421"/>
    <cellStyle name="Comma 67 3" xfId="2633"/>
    <cellStyle name="Comma 67 3 2" xfId="2634"/>
    <cellStyle name="Comma 67 3 2 2" xfId="8424"/>
    <cellStyle name="Comma 67 3 3" xfId="8423"/>
    <cellStyle name="Comma 67 4" xfId="2635"/>
    <cellStyle name="Comma 67 4 2" xfId="8425"/>
    <cellStyle name="Comma 67 5" xfId="8420"/>
    <cellStyle name="Comma 68" xfId="2636"/>
    <cellStyle name="Comma 68 2" xfId="2637"/>
    <cellStyle name="Comma 68 2 2" xfId="2638"/>
    <cellStyle name="Comma 68 2 2 2" xfId="8428"/>
    <cellStyle name="Comma 68 2 3" xfId="8427"/>
    <cellStyle name="Comma 68 3" xfId="2639"/>
    <cellStyle name="Comma 68 3 2" xfId="2640"/>
    <cellStyle name="Comma 68 3 2 2" xfId="8430"/>
    <cellStyle name="Comma 68 3 3" xfId="8429"/>
    <cellStyle name="Comma 68 4" xfId="2641"/>
    <cellStyle name="Comma 68 4 2" xfId="8431"/>
    <cellStyle name="Comma 68 5" xfId="8426"/>
    <cellStyle name="Comma 69" xfId="2642"/>
    <cellStyle name="Comma 69 2" xfId="2643"/>
    <cellStyle name="Comma 69 2 2" xfId="2644"/>
    <cellStyle name="Comma 69 2 2 2" xfId="8434"/>
    <cellStyle name="Comma 69 2 3" xfId="8433"/>
    <cellStyle name="Comma 69 3" xfId="2645"/>
    <cellStyle name="Comma 69 3 2" xfId="2646"/>
    <cellStyle name="Comma 69 3 2 2" xfId="8436"/>
    <cellStyle name="Comma 69 3 3" xfId="8435"/>
    <cellStyle name="Comma 69 4" xfId="2647"/>
    <cellStyle name="Comma 69 4 2" xfId="8437"/>
    <cellStyle name="Comma 69 5" xfId="8432"/>
    <cellStyle name="Comma 7" xfId="2648"/>
    <cellStyle name="Comma 7 10" xfId="2649"/>
    <cellStyle name="Comma 7 10 2" xfId="8439"/>
    <cellStyle name="Comma 7 11" xfId="8438"/>
    <cellStyle name="Comma 7 2" xfId="2650"/>
    <cellStyle name="Comma 7 2 2" xfId="2651"/>
    <cellStyle name="Comma 7 2 2 2" xfId="2652"/>
    <cellStyle name="Comma 7 2 2 2 2" xfId="2653"/>
    <cellStyle name="Comma 7 2 2 2 2 2" xfId="8442"/>
    <cellStyle name="Comma 7 2 2 2 3" xfId="8441"/>
    <cellStyle name="Comma 7 2 2 3" xfId="2654"/>
    <cellStyle name="Comma 7 2 2 3 2" xfId="2655"/>
    <cellStyle name="Comma 7 2 2 3 2 2" xfId="8444"/>
    <cellStyle name="Comma 7 2 2 3 3" xfId="8443"/>
    <cellStyle name="Comma 7 2 2 4" xfId="2656"/>
    <cellStyle name="Comma 7 2 2 4 2" xfId="8445"/>
    <cellStyle name="Comma 7 2 2 5" xfId="8440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2 2 2" xfId="8448"/>
    <cellStyle name="Comma 7 4 2 3" xfId="8447"/>
    <cellStyle name="Comma 7 4 3" xfId="2665"/>
    <cellStyle name="Comma 7 4 3 2" xfId="2666"/>
    <cellStyle name="Comma 7 4 3 2 2" xfId="8450"/>
    <cellStyle name="Comma 7 4 3 3" xfId="8449"/>
    <cellStyle name="Comma 7 4 4" xfId="2667"/>
    <cellStyle name="Comma 7 4 4 2" xfId="8451"/>
    <cellStyle name="Comma 7 4 5" xfId="8446"/>
    <cellStyle name="Comma 7 5" xfId="2668"/>
    <cellStyle name="Comma 7 5 2" xfId="2669"/>
    <cellStyle name="Comma 7 5 2 2" xfId="8453"/>
    <cellStyle name="Comma 7 5 3" xfId="8452"/>
    <cellStyle name="Comma 7 6" xfId="2670"/>
    <cellStyle name="Comma 7 6 2" xfId="2671"/>
    <cellStyle name="Comma 7 6 2 2" xfId="8455"/>
    <cellStyle name="Comma 7 6 3" xfId="8454"/>
    <cellStyle name="Comma 7 7" xfId="2672"/>
    <cellStyle name="Comma 7 7 2" xfId="8456"/>
    <cellStyle name="Comma 7 8" xfId="2673"/>
    <cellStyle name="Comma 7 8 2" xfId="8457"/>
    <cellStyle name="Comma 7 9" xfId="2674"/>
    <cellStyle name="Comma 7 9 2" xfId="8458"/>
    <cellStyle name="Comma 7_B3 - Property plant &amp; equipment.nat" xfId="2675"/>
    <cellStyle name="Comma 70" xfId="2676"/>
    <cellStyle name="Comma 70 2" xfId="2677"/>
    <cellStyle name="Comma 70 2 2" xfId="2678"/>
    <cellStyle name="Comma 70 2 2 2" xfId="8461"/>
    <cellStyle name="Comma 70 2 3" xfId="8460"/>
    <cellStyle name="Comma 70 3" xfId="2679"/>
    <cellStyle name="Comma 70 3 2" xfId="2680"/>
    <cellStyle name="Comma 70 3 2 2" xfId="8463"/>
    <cellStyle name="Comma 70 3 3" xfId="8462"/>
    <cellStyle name="Comma 70 4" xfId="2681"/>
    <cellStyle name="Comma 70 4 2" xfId="8464"/>
    <cellStyle name="Comma 70 5" xfId="8459"/>
    <cellStyle name="Comma 71" xfId="2682"/>
    <cellStyle name="Comma 71 2" xfId="2683"/>
    <cellStyle name="Comma 71 2 2" xfId="2684"/>
    <cellStyle name="Comma 71 2 2 2" xfId="8467"/>
    <cellStyle name="Comma 71 2 3" xfId="8466"/>
    <cellStyle name="Comma 71 3" xfId="2685"/>
    <cellStyle name="Comma 71 3 2" xfId="2686"/>
    <cellStyle name="Comma 71 3 2 2" xfId="8469"/>
    <cellStyle name="Comma 71 3 3" xfId="8468"/>
    <cellStyle name="Comma 71 4" xfId="2687"/>
    <cellStyle name="Comma 71 4 2" xfId="8470"/>
    <cellStyle name="Comma 71 5" xfId="8465"/>
    <cellStyle name="Comma 72" xfId="2688"/>
    <cellStyle name="Comma 72 2" xfId="2689"/>
    <cellStyle name="Comma 72 2 2" xfId="2690"/>
    <cellStyle name="Comma 72 2 2 2" xfId="8473"/>
    <cellStyle name="Comma 72 2 3" xfId="8472"/>
    <cellStyle name="Comma 72 3" xfId="2691"/>
    <cellStyle name="Comma 72 3 2" xfId="2692"/>
    <cellStyle name="Comma 72 3 2 2" xfId="8475"/>
    <cellStyle name="Comma 72 3 3" xfId="8474"/>
    <cellStyle name="Comma 72 4" xfId="2693"/>
    <cellStyle name="Comma 72 4 2" xfId="8476"/>
    <cellStyle name="Comma 72 5" xfId="8471"/>
    <cellStyle name="Comma 73" xfId="2694"/>
    <cellStyle name="Comma 73 2" xfId="2695"/>
    <cellStyle name="Comma 73 2 2" xfId="2696"/>
    <cellStyle name="Comma 73 2 2 2" xfId="8479"/>
    <cellStyle name="Comma 73 2 3" xfId="8478"/>
    <cellStyle name="Comma 73 3" xfId="2697"/>
    <cellStyle name="Comma 73 3 2" xfId="2698"/>
    <cellStyle name="Comma 73 3 2 2" xfId="8481"/>
    <cellStyle name="Comma 73 3 3" xfId="8480"/>
    <cellStyle name="Comma 73 4" xfId="2699"/>
    <cellStyle name="Comma 73 4 2" xfId="8482"/>
    <cellStyle name="Comma 73 5" xfId="8477"/>
    <cellStyle name="Comma 74" xfId="2700"/>
    <cellStyle name="Comma 74 2" xfId="2701"/>
    <cellStyle name="Comma 74 2 2" xfId="2702"/>
    <cellStyle name="Comma 74 2 2 2" xfId="8485"/>
    <cellStyle name="Comma 74 2 3" xfId="8484"/>
    <cellStyle name="Comma 74 3" xfId="2703"/>
    <cellStyle name="Comma 74 3 2" xfId="2704"/>
    <cellStyle name="Comma 74 3 2 2" xfId="8487"/>
    <cellStyle name="Comma 74 3 3" xfId="8486"/>
    <cellStyle name="Comma 74 4" xfId="2705"/>
    <cellStyle name="Comma 74 4 2" xfId="8488"/>
    <cellStyle name="Comma 74 5" xfId="8483"/>
    <cellStyle name="Comma 75" xfId="2706"/>
    <cellStyle name="Comma 75 2" xfId="2707"/>
    <cellStyle name="Comma 75 2 2" xfId="2708"/>
    <cellStyle name="Comma 75 2 2 2" xfId="8491"/>
    <cellStyle name="Comma 75 2 3" xfId="8490"/>
    <cellStyle name="Comma 75 3" xfId="2709"/>
    <cellStyle name="Comma 75 3 2" xfId="2710"/>
    <cellStyle name="Comma 75 3 2 2" xfId="8493"/>
    <cellStyle name="Comma 75 3 3" xfId="8492"/>
    <cellStyle name="Comma 75 4" xfId="2711"/>
    <cellStyle name="Comma 75 4 2" xfId="8494"/>
    <cellStyle name="Comma 75 5" xfId="8489"/>
    <cellStyle name="Comma 76" xfId="2712"/>
    <cellStyle name="Comma 76 2" xfId="2713"/>
    <cellStyle name="Comma 76 2 2" xfId="2714"/>
    <cellStyle name="Comma 76 2 2 2" xfId="8497"/>
    <cellStyle name="Comma 76 2 3" xfId="8496"/>
    <cellStyle name="Comma 76 3" xfId="2715"/>
    <cellStyle name="Comma 76 3 2" xfId="2716"/>
    <cellStyle name="Comma 76 3 2 2" xfId="8499"/>
    <cellStyle name="Comma 76 3 3" xfId="8498"/>
    <cellStyle name="Comma 76 4" xfId="2717"/>
    <cellStyle name="Comma 76 4 2" xfId="8500"/>
    <cellStyle name="Comma 76 5" xfId="8495"/>
    <cellStyle name="Comma 77" xfId="2718"/>
    <cellStyle name="Comma 77 2" xfId="2719"/>
    <cellStyle name="Comma 77 2 2" xfId="2720"/>
    <cellStyle name="Comma 77 2 2 2" xfId="8503"/>
    <cellStyle name="Comma 77 2 3" xfId="8502"/>
    <cellStyle name="Comma 77 3" xfId="2721"/>
    <cellStyle name="Comma 77 3 2" xfId="2722"/>
    <cellStyle name="Comma 77 3 2 2" xfId="8505"/>
    <cellStyle name="Comma 77 3 3" xfId="8504"/>
    <cellStyle name="Comma 77 4" xfId="2723"/>
    <cellStyle name="Comma 77 4 2" xfId="8506"/>
    <cellStyle name="Comma 77 5" xfId="8501"/>
    <cellStyle name="Comma 78" xfId="2724"/>
    <cellStyle name="Comma 78 2" xfId="2725"/>
    <cellStyle name="Comma 78 2 2" xfId="2726"/>
    <cellStyle name="Comma 78 2 2 2" xfId="8509"/>
    <cellStyle name="Comma 78 2 3" xfId="8508"/>
    <cellStyle name="Comma 78 3" xfId="2727"/>
    <cellStyle name="Comma 78 3 2" xfId="2728"/>
    <cellStyle name="Comma 78 3 2 2" xfId="8511"/>
    <cellStyle name="Comma 78 3 3" xfId="8510"/>
    <cellStyle name="Comma 78 4" xfId="2729"/>
    <cellStyle name="Comma 78 4 2" xfId="8512"/>
    <cellStyle name="Comma 78 5" xfId="8507"/>
    <cellStyle name="Comma 79" xfId="2730"/>
    <cellStyle name="Comma 79 2" xfId="2731"/>
    <cellStyle name="Comma 79 2 2" xfId="2732"/>
    <cellStyle name="Comma 79 2 2 2" xfId="8515"/>
    <cellStyle name="Comma 79 2 3" xfId="8514"/>
    <cellStyle name="Comma 79 3" xfId="2733"/>
    <cellStyle name="Comma 79 3 2" xfId="2734"/>
    <cellStyle name="Comma 79 3 2 2" xfId="8517"/>
    <cellStyle name="Comma 79 3 3" xfId="8516"/>
    <cellStyle name="Comma 79 4" xfId="2735"/>
    <cellStyle name="Comma 79 4 2" xfId="8518"/>
    <cellStyle name="Comma 79 5" xfId="8513"/>
    <cellStyle name="Comma 8" xfId="2736"/>
    <cellStyle name="Comma 8 2" xfId="2737"/>
    <cellStyle name="Comma 8 2 2" xfId="2738"/>
    <cellStyle name="Comma 8 2 3" xfId="2739"/>
    <cellStyle name="Comma 8 2 3 2" xfId="2740"/>
    <cellStyle name="Comma 8 2 3 2 2" xfId="8522"/>
    <cellStyle name="Comma 8 2 3 3" xfId="8521"/>
    <cellStyle name="Comma 8 2 4" xfId="2741"/>
    <cellStyle name="Comma 8 2 4 2" xfId="2742"/>
    <cellStyle name="Comma 8 2 4 2 2" xfId="8524"/>
    <cellStyle name="Comma 8 2 4 3" xfId="8523"/>
    <cellStyle name="Comma 8 2 5" xfId="2743"/>
    <cellStyle name="Comma 8 2 5 2" xfId="8525"/>
    <cellStyle name="Comma 8 2 6" xfId="8520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6 2 2" xfId="8527"/>
    <cellStyle name="Comma 8 6 3" xfId="8526"/>
    <cellStyle name="Comma 8 7" xfId="2751"/>
    <cellStyle name="Comma 8 7 2" xfId="2752"/>
    <cellStyle name="Comma 8 7 2 2" xfId="8529"/>
    <cellStyle name="Comma 8 7 3" xfId="8528"/>
    <cellStyle name="Comma 8 8" xfId="2753"/>
    <cellStyle name="Comma 8 8 2" xfId="8530"/>
    <cellStyle name="Comma 8 9" xfId="8519"/>
    <cellStyle name="Comma 8_B3 - Property plant &amp; equipment.nat" xfId="2754"/>
    <cellStyle name="Comma 80" xfId="2755"/>
    <cellStyle name="Comma 80 2" xfId="2756"/>
    <cellStyle name="Comma 80 2 2" xfId="2757"/>
    <cellStyle name="Comma 80 2 2 2" xfId="8533"/>
    <cellStyle name="Comma 80 2 3" xfId="8532"/>
    <cellStyle name="Comma 80 3" xfId="2758"/>
    <cellStyle name="Comma 80 3 2" xfId="2759"/>
    <cellStyle name="Comma 80 3 2 2" xfId="8535"/>
    <cellStyle name="Comma 80 3 3" xfId="8534"/>
    <cellStyle name="Comma 80 4" xfId="2760"/>
    <cellStyle name="Comma 80 4 2" xfId="8536"/>
    <cellStyle name="Comma 80 5" xfId="8531"/>
    <cellStyle name="Comma 81" xfId="2761"/>
    <cellStyle name="Comma 81 2" xfId="2762"/>
    <cellStyle name="Comma 81 2 2" xfId="2763"/>
    <cellStyle name="Comma 81 2 2 2" xfId="8539"/>
    <cellStyle name="Comma 81 2 3" xfId="8538"/>
    <cellStyle name="Comma 81 3" xfId="2764"/>
    <cellStyle name="Comma 81 3 2" xfId="2765"/>
    <cellStyle name="Comma 81 3 2 2" xfId="8541"/>
    <cellStyle name="Comma 81 3 3" xfId="8540"/>
    <cellStyle name="Comma 81 4" xfId="2766"/>
    <cellStyle name="Comma 81 4 2" xfId="8542"/>
    <cellStyle name="Comma 81 5" xfId="8537"/>
    <cellStyle name="Comma 82" xfId="2767"/>
    <cellStyle name="Comma 82 2" xfId="2768"/>
    <cellStyle name="Comma 82 2 2" xfId="2769"/>
    <cellStyle name="Comma 82 2 2 2" xfId="8545"/>
    <cellStyle name="Comma 82 2 3" xfId="8544"/>
    <cellStyle name="Comma 82 3" xfId="2770"/>
    <cellStyle name="Comma 82 3 2" xfId="2771"/>
    <cellStyle name="Comma 82 3 2 2" xfId="8547"/>
    <cellStyle name="Comma 82 3 3" xfId="8546"/>
    <cellStyle name="Comma 82 4" xfId="2772"/>
    <cellStyle name="Comma 82 4 2" xfId="8548"/>
    <cellStyle name="Comma 82 5" xfId="8543"/>
    <cellStyle name="Comma 83" xfId="2773"/>
    <cellStyle name="Comma 83 2" xfId="2774"/>
    <cellStyle name="Comma 83 2 2" xfId="2775"/>
    <cellStyle name="Comma 83 2 2 2" xfId="8551"/>
    <cellStyle name="Comma 83 2 3" xfId="8550"/>
    <cellStyle name="Comma 83 3" xfId="2776"/>
    <cellStyle name="Comma 83 3 2" xfId="2777"/>
    <cellStyle name="Comma 83 3 2 2" xfId="8553"/>
    <cellStyle name="Comma 83 3 3" xfId="8552"/>
    <cellStyle name="Comma 83 4" xfId="2778"/>
    <cellStyle name="Comma 83 4 2" xfId="8554"/>
    <cellStyle name="Comma 83 5" xfId="8549"/>
    <cellStyle name="Comma 84" xfId="2779"/>
    <cellStyle name="Comma 84 2" xfId="2780"/>
    <cellStyle name="Comma 84 2 2" xfId="2781"/>
    <cellStyle name="Comma 84 2 2 2" xfId="8557"/>
    <cellStyle name="Comma 84 2 3" xfId="8556"/>
    <cellStyle name="Comma 84 3" xfId="2782"/>
    <cellStyle name="Comma 84 3 2" xfId="2783"/>
    <cellStyle name="Comma 84 3 2 2" xfId="8559"/>
    <cellStyle name="Comma 84 3 3" xfId="8558"/>
    <cellStyle name="Comma 84 4" xfId="2784"/>
    <cellStyle name="Comma 84 4 2" xfId="8560"/>
    <cellStyle name="Comma 84 5" xfId="8555"/>
    <cellStyle name="Comma 85" xfId="2785"/>
    <cellStyle name="Comma 85 2" xfId="2786"/>
    <cellStyle name="Comma 85 2 2" xfId="2787"/>
    <cellStyle name="Comma 85 2 2 2" xfId="8563"/>
    <cellStyle name="Comma 85 2 3" xfId="8562"/>
    <cellStyle name="Comma 85 3" xfId="2788"/>
    <cellStyle name="Comma 85 3 2" xfId="2789"/>
    <cellStyle name="Comma 85 3 2 2" xfId="8565"/>
    <cellStyle name="Comma 85 3 3" xfId="8564"/>
    <cellStyle name="Comma 85 4" xfId="2790"/>
    <cellStyle name="Comma 85 4 2" xfId="8566"/>
    <cellStyle name="Comma 85 5" xfId="8561"/>
    <cellStyle name="Comma 86" xfId="2791"/>
    <cellStyle name="Comma 86 2" xfId="2792"/>
    <cellStyle name="Comma 86 2 2" xfId="2793"/>
    <cellStyle name="Comma 86 2 2 2" xfId="8569"/>
    <cellStyle name="Comma 86 2 3" xfId="8568"/>
    <cellStyle name="Comma 86 3" xfId="2794"/>
    <cellStyle name="Comma 86 3 2" xfId="2795"/>
    <cellStyle name="Comma 86 3 2 2" xfId="8571"/>
    <cellStyle name="Comma 86 3 3" xfId="8570"/>
    <cellStyle name="Comma 86 4" xfId="2796"/>
    <cellStyle name="Comma 86 4 2" xfId="8572"/>
    <cellStyle name="Comma 86 5" xfId="8567"/>
    <cellStyle name="Comma 87" xfId="2797"/>
    <cellStyle name="Comma 87 2" xfId="2798"/>
    <cellStyle name="Comma 87 2 2" xfId="2799"/>
    <cellStyle name="Comma 87 2 2 2" xfId="8575"/>
    <cellStyle name="Comma 87 2 3" xfId="8574"/>
    <cellStyle name="Comma 87 3" xfId="2800"/>
    <cellStyle name="Comma 87 3 2" xfId="2801"/>
    <cellStyle name="Comma 87 3 2 2" xfId="8577"/>
    <cellStyle name="Comma 87 3 3" xfId="8576"/>
    <cellStyle name="Comma 87 4" xfId="2802"/>
    <cellStyle name="Comma 87 4 2" xfId="8578"/>
    <cellStyle name="Comma 87 5" xfId="8573"/>
    <cellStyle name="Comma 88" xfId="2803"/>
    <cellStyle name="Comma 88 2" xfId="2804"/>
    <cellStyle name="Comma 88 2 2" xfId="2805"/>
    <cellStyle name="Comma 88 2 2 2" xfId="8580"/>
    <cellStyle name="Comma 88 2 3" xfId="8579"/>
    <cellStyle name="Comma 89" xfId="2806"/>
    <cellStyle name="Comma 89 2" xfId="2807"/>
    <cellStyle name="Comma 89 2 2" xfId="8582"/>
    <cellStyle name="Comma 89 3" xfId="8581"/>
    <cellStyle name="Comma 9" xfId="2808"/>
    <cellStyle name="Comma 9 2" xfId="2809"/>
    <cellStyle name="Comma 9 2 2" xfId="2810"/>
    <cellStyle name="Comma 9 2 2 2" xfId="2811"/>
    <cellStyle name="Comma 9 2 2 2 2" xfId="8585"/>
    <cellStyle name="Comma 9 2 2 3" xfId="8584"/>
    <cellStyle name="Comma 9 2 3" xfId="2812"/>
    <cellStyle name="Comma 9 2 3 2" xfId="2813"/>
    <cellStyle name="Comma 9 2 3 2 2" xfId="8587"/>
    <cellStyle name="Comma 9 2 3 3" xfId="8586"/>
    <cellStyle name="Comma 9 2 4" xfId="2814"/>
    <cellStyle name="Comma 9 2 4 2" xfId="8588"/>
    <cellStyle name="Comma 9 2 5" xfId="8583"/>
    <cellStyle name="Comma 9 3" xfId="2815"/>
    <cellStyle name="Comma 9 3 2" xfId="2816"/>
    <cellStyle name="Comma 9 3 2 2" xfId="2817"/>
    <cellStyle name="Comma 9 3 2 2 2" xfId="8591"/>
    <cellStyle name="Comma 9 3 2 3" xfId="8590"/>
    <cellStyle name="Comma 9 3 3" xfId="2818"/>
    <cellStyle name="Comma 9 3 3 2" xfId="2819"/>
    <cellStyle name="Comma 9 3 3 2 2" xfId="8593"/>
    <cellStyle name="Comma 9 3 3 3" xfId="8592"/>
    <cellStyle name="Comma 9 3 4" xfId="2820"/>
    <cellStyle name="Comma 9 3 4 2" xfId="8594"/>
    <cellStyle name="Comma 9 3 5" xfId="8589"/>
    <cellStyle name="Comma 9 4" xfId="2821"/>
    <cellStyle name="Comma 9 4 2" xfId="2822"/>
    <cellStyle name="Comma 9 4 2 2" xfId="2823"/>
    <cellStyle name="Comma 9 4 2 2 2" xfId="8597"/>
    <cellStyle name="Comma 9 4 2 3" xfId="8596"/>
    <cellStyle name="Comma 9 4 3" xfId="2824"/>
    <cellStyle name="Comma 9 4 3 2" xfId="2825"/>
    <cellStyle name="Comma 9 4 3 2 2" xfId="8599"/>
    <cellStyle name="Comma 9 4 3 3" xfId="8598"/>
    <cellStyle name="Comma 9 4 4" xfId="2826"/>
    <cellStyle name="Comma 9 4 4 2" xfId="8600"/>
    <cellStyle name="Comma 9 4 5" xfId="8595"/>
    <cellStyle name="Comma 9 5" xfId="2827"/>
    <cellStyle name="Comma 9 5 2" xfId="8601"/>
    <cellStyle name="Comma 9 6" xfId="2828"/>
    <cellStyle name="Comma 90" xfId="2829"/>
    <cellStyle name="Comma 90 2" xfId="8602"/>
    <cellStyle name="Comma 91" xfId="2830"/>
    <cellStyle name="Comma 91 2" xfId="8603"/>
    <cellStyle name="Comma 92" xfId="2831"/>
    <cellStyle name="Comma 92 2" xfId="8604"/>
    <cellStyle name="Comma 93" xfId="2832"/>
    <cellStyle name="Comma 93 2" xfId="8605"/>
    <cellStyle name="Comma 94" xfId="2833"/>
    <cellStyle name="Comma 94 2" xfId="8606"/>
    <cellStyle name="Comma 95" xfId="2834"/>
    <cellStyle name="Comma 95 2" xfId="8607"/>
    <cellStyle name="Comma 96" xfId="2835"/>
    <cellStyle name="Comma 96 2" xfId="8608"/>
    <cellStyle name="Comma 97" xfId="2836"/>
    <cellStyle name="Comma 97 2" xfId="8609"/>
    <cellStyle name="Comma 98" xfId="2837"/>
    <cellStyle name="Comma 98 2" xfId="8610"/>
    <cellStyle name="Comma 99" xfId="2838"/>
    <cellStyle name="Comma 99 2" xfId="8611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2 2 2" xfId="8614"/>
    <cellStyle name="Currency 2 2 3" xfId="8613"/>
    <cellStyle name="Currency 2 3" xfId="2855"/>
    <cellStyle name="Currency 2 3 2" xfId="2856"/>
    <cellStyle name="Currency 2 3 2 2" xfId="8616"/>
    <cellStyle name="Currency 2 3 3" xfId="8615"/>
    <cellStyle name="Currency 2 4" xfId="2857"/>
    <cellStyle name="Currency 2 4 2" xfId="8617"/>
    <cellStyle name="Currency 2 5" xfId="8612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ft Excel]_x000d__x000a_Comment=The open=/f lines load custom functions into the Paste Function list._x000d__x000a_Maximized=3_x000d__x000a_Basics=1_x000d__x000a_A 2" xfId="8618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2 2 2" xfId="8621"/>
    <cellStyle name="เครื่องหมายจุลภาค 10 2 2 3" xfId="8620"/>
    <cellStyle name="เครื่องหมายจุลภาค 10 2 3" xfId="5686"/>
    <cellStyle name="เครื่องหมายจุลภาค 10 2 3 2" xfId="5687"/>
    <cellStyle name="เครื่องหมายจุลภาค 10 2 3 2 2" xfId="8623"/>
    <cellStyle name="เครื่องหมายจุลภาค 10 2 3 3" xfId="8622"/>
    <cellStyle name="เครื่องหมายจุลภาค 10 2 4" xfId="5688"/>
    <cellStyle name="เครื่องหมายจุลภาค 10 2 4 2" xfId="8624"/>
    <cellStyle name="เครื่องหมายจุลภาค 10 2 5" xfId="8619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2 2 2" xfId="8627"/>
    <cellStyle name="เครื่องหมายจุลภาค 10 3 2 3" xfId="8626"/>
    <cellStyle name="เครื่องหมายจุลภาค 10 3 3" xfId="5692"/>
    <cellStyle name="เครื่องหมายจุลภาค 10 3 3 2" xfId="5693"/>
    <cellStyle name="เครื่องหมายจุลภาค 10 3 3 2 2" xfId="8629"/>
    <cellStyle name="เครื่องหมายจุลภาค 10 3 3 3" xfId="8628"/>
    <cellStyle name="เครื่องหมายจุลภาค 10 3 4" xfId="5694"/>
    <cellStyle name="เครื่องหมายจุลภาค 10 3 4 2" xfId="8630"/>
    <cellStyle name="เครื่องหมายจุลภาค 10 3 5" xfId="8625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2 2 2" xfId="8633"/>
    <cellStyle name="เครื่องหมายจุลภาค 12 6 2 3" xfId="8632"/>
    <cellStyle name="เครื่องหมายจุลภาค 12 6 3" xfId="5715"/>
    <cellStyle name="เครื่องหมายจุลภาค 12 6 3 2" xfId="5716"/>
    <cellStyle name="เครื่องหมายจุลภาค 12 6 3 2 2" xfId="8635"/>
    <cellStyle name="เครื่องหมายจุลภาค 12 6 3 3" xfId="8634"/>
    <cellStyle name="เครื่องหมายจุลภาค 12 6 4" xfId="5717"/>
    <cellStyle name="เครื่องหมายจุลภาค 12 6 4 2" xfId="8636"/>
    <cellStyle name="เครื่องหมายจุลภาค 12 6 5" xfId="8631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2 2 2" xfId="8641"/>
    <cellStyle name="เครื่องหมายจุลภาค 13 2 2 2 3" xfId="8640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3 2 2" xfId="8643"/>
    <cellStyle name="เครื่องหมายจุลภาค 13 2 2 3 3" xfId="8642"/>
    <cellStyle name="เครื่องหมายจุลภาค 13 2 2 4" xfId="5726"/>
    <cellStyle name="เครื่องหมายจุลภาค 13 2 2 4 2" xfId="8644"/>
    <cellStyle name="เครื่องหมายจุลภาค 13 2 2 5" xfId="8639"/>
    <cellStyle name="เครื่องหมายจุลภาค 13 2 3" xfId="5727"/>
    <cellStyle name="เครื่องหมายจุลภาค 13 2 3 2" xfId="5728"/>
    <cellStyle name="เครื่องหมายจุลภาค 13 2 3 2 2" xfId="8646"/>
    <cellStyle name="เครื่องหมายจุลภาค 13 2 3 3" xfId="8645"/>
    <cellStyle name="เครื่องหมายจุลภาค 13 2 4" xfId="5729"/>
    <cellStyle name="เครื่องหมายจุลภาค 13 2 4 2" xfId="5730"/>
    <cellStyle name="เครื่องหมายจุลภาค 13 2 4 2 2" xfId="8648"/>
    <cellStyle name="เครื่องหมายจุลภาค 13 2 4 3" xfId="8647"/>
    <cellStyle name="เครื่องหมายจุลภาค 13 2 5" xfId="5731"/>
    <cellStyle name="เครื่องหมายจุลภาค 13 2 5 2" xfId="8649"/>
    <cellStyle name="เครื่องหมายจุลภาค 13 2 6" xfId="8638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2 2 2" xfId="8652"/>
    <cellStyle name="เครื่องหมายจุลภาค 13 3 2 3" xfId="8651"/>
    <cellStyle name="เครื่องหมายจุลภาค 13 3 3" xfId="5735"/>
    <cellStyle name="เครื่องหมายจุลภาค 13 3 3 2" xfId="5736"/>
    <cellStyle name="เครื่องหมายจุลภาค 13 3 3 2 2" xfId="8654"/>
    <cellStyle name="เครื่องหมายจุลภาค 13 3 3 3" xfId="8653"/>
    <cellStyle name="เครื่องหมายจุลภาค 13 3 4" xfId="5737"/>
    <cellStyle name="เครื่องหมายจุลภาค 13 3 4 2" xfId="8655"/>
    <cellStyle name="เครื่องหมายจุลภาค 13 3 5" xfId="8650"/>
    <cellStyle name="เครื่องหมายจุลภาค 13 4" xfId="5738"/>
    <cellStyle name="เครื่องหมายจุลภาค 13 4 2" xfId="5739"/>
    <cellStyle name="เครื่องหมายจุลภาค 13 4 2 2" xfId="8657"/>
    <cellStyle name="เครื่องหมายจุลภาค 13 4 3" xfId="8656"/>
    <cellStyle name="เครื่องหมายจุลภาค 13 5" xfId="5740"/>
    <cellStyle name="เครื่องหมายจุลภาค 13 5 2" xfId="5741"/>
    <cellStyle name="เครื่องหมายจุลภาค 13 5 2 2" xfId="8659"/>
    <cellStyle name="เครื่องหมายจุลภาค 13 5 3" xfId="8658"/>
    <cellStyle name="เครื่องหมายจุลภาค 13 6" xfId="5742"/>
    <cellStyle name="เครื่องหมายจุลภาค 13 6 2" xfId="8660"/>
    <cellStyle name="เครื่องหมายจุลภาค 13 7" xfId="8637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2 2 2" xfId="8664"/>
    <cellStyle name="เครื่องหมายจุลภาค 14 2 2 3" xfId="8663"/>
    <cellStyle name="เครื่องหมายจุลภาค 14 2 3" xfId="5747"/>
    <cellStyle name="เครื่องหมายจุลภาค 14 2 3 2" xfId="5748"/>
    <cellStyle name="เครื่องหมายจุลภาค 14 2 3 2 2" xfId="8666"/>
    <cellStyle name="เครื่องหมายจุลภาค 14 2 3 3" xfId="8665"/>
    <cellStyle name="เครื่องหมายจุลภาค 14 2 4" xfId="5749"/>
    <cellStyle name="เครื่องหมายจุลภาค 14 2 4 2" xfId="8667"/>
    <cellStyle name="เครื่องหมายจุลภาค 14 2 5" xfId="8662"/>
    <cellStyle name="เครื่องหมายจุลภาค 14 3" xfId="5750"/>
    <cellStyle name="เครื่องหมายจุลภาค 14 3 2" xfId="5751"/>
    <cellStyle name="เครื่องหมายจุลภาค 14 3 2 2" xfId="8669"/>
    <cellStyle name="เครื่องหมายจุลภาค 14 3 3" xfId="8668"/>
    <cellStyle name="เครื่องหมายจุลภาค 14 4" xfId="5752"/>
    <cellStyle name="เครื่องหมายจุลภาค 14 4 2" xfId="5753"/>
    <cellStyle name="เครื่องหมายจุลภาค 14 4 2 2" xfId="8671"/>
    <cellStyle name="เครื่องหมายจุลภาค 14 4 3" xfId="8670"/>
    <cellStyle name="เครื่องหมายจุลภาค 14 5" xfId="5754"/>
    <cellStyle name="เครื่องหมายจุลภาค 14 5 2" xfId="8672"/>
    <cellStyle name="เครื่องหมายจุลภาค 14 6" xfId="12"/>
    <cellStyle name="เครื่องหมายจุลภาค 14 7" xfId="8661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2 2 2" xfId="8676"/>
    <cellStyle name="เครื่องหมายจุลภาค 15 2 2 3" xfId="8675"/>
    <cellStyle name="เครื่องหมายจุลภาค 15 2 3" xfId="5759"/>
    <cellStyle name="เครื่องหมายจุลภาค 15 2 3 2" xfId="5760"/>
    <cellStyle name="เครื่องหมายจุลภาค 15 2 3 2 2" xfId="8678"/>
    <cellStyle name="เครื่องหมายจุลภาค 15 2 3 3" xfId="8677"/>
    <cellStyle name="เครื่องหมายจุลภาค 15 2 4" xfId="5761"/>
    <cellStyle name="เครื่องหมายจุลภาค 15 2 4 2" xfId="8679"/>
    <cellStyle name="เครื่องหมายจุลภาค 15 2 5" xfId="8674"/>
    <cellStyle name="เครื่องหมายจุลภาค 15 3" xfId="5762"/>
    <cellStyle name="เครื่องหมายจุลภาค 15 3 2" xfId="5763"/>
    <cellStyle name="เครื่องหมายจุลภาค 15 3 2 2" xfId="8681"/>
    <cellStyle name="เครื่องหมายจุลภาค 15 3 3" xfId="8680"/>
    <cellStyle name="เครื่องหมายจุลภาค 15 4" xfId="5764"/>
    <cellStyle name="เครื่องหมายจุลภาค 15 4 2" xfId="5765"/>
    <cellStyle name="เครื่องหมายจุลภาค 15 4 2 2" xfId="8683"/>
    <cellStyle name="เครื่องหมายจุลภาค 15 4 3" xfId="8682"/>
    <cellStyle name="เครื่องหมายจุลภาค 15 5" xfId="5766"/>
    <cellStyle name="เครื่องหมายจุลภาค 15 5 2" xfId="8684"/>
    <cellStyle name="เครื่องหมายจุลภาค 15 6" xfId="8673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2 2 2" xfId="8687"/>
    <cellStyle name="เครื่องหมายจุลภาค 16 2 3" xfId="8686"/>
    <cellStyle name="เครื่องหมายจุลภาค 16 3" xfId="5770"/>
    <cellStyle name="เครื่องหมายจุลภาค 16 3 2" xfId="5771"/>
    <cellStyle name="เครื่องหมายจุลภาค 16 3 2 2" xfId="8689"/>
    <cellStyle name="เครื่องหมายจุลภาค 16 3 3" xfId="8688"/>
    <cellStyle name="เครื่องหมายจุลภาค 16 4" xfId="5772"/>
    <cellStyle name="เครื่องหมายจุลภาค 16 4 2" xfId="8690"/>
    <cellStyle name="เครื่องหมายจุลภาค 16 5" xfId="8685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2 2 2" xfId="8693"/>
    <cellStyle name="เครื่องหมายจุลภาค 17 2 3" xfId="8692"/>
    <cellStyle name="เครื่องหมายจุลภาค 17 3" xfId="5776"/>
    <cellStyle name="เครื่องหมายจุลภาค 17 3 2" xfId="5777"/>
    <cellStyle name="เครื่องหมายจุลภาค 17 3 2 2" xfId="8695"/>
    <cellStyle name="เครื่องหมายจุลภาค 17 3 3" xfId="8694"/>
    <cellStyle name="เครื่องหมายจุลภาค 17 4" xfId="5778"/>
    <cellStyle name="เครื่องหมายจุลภาค 17 4 2" xfId="8696"/>
    <cellStyle name="เครื่องหมายจุลภาค 17 5" xfId="8691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2 2 2" xfId="8700"/>
    <cellStyle name="เครื่องหมายจุลภาค 18 2 2 3" xfId="8699"/>
    <cellStyle name="เครื่องหมายจุลภาค 18 2 3" xfId="5783"/>
    <cellStyle name="เครื่องหมายจุลภาค 18 2 3 2" xfId="5784"/>
    <cellStyle name="เครื่องหมายจุลภาค 18 2 3 2 2" xfId="8702"/>
    <cellStyle name="เครื่องหมายจุลภาค 18 2 3 3" xfId="8701"/>
    <cellStyle name="เครื่องหมายจุลภาค 18 2 4" xfId="5785"/>
    <cellStyle name="เครื่องหมายจุลภาค 18 2 4 2" xfId="8703"/>
    <cellStyle name="เครื่องหมายจุลภาค 18 2 5" xfId="8698"/>
    <cellStyle name="เครื่องหมายจุลภาค 18 3" xfId="5786"/>
    <cellStyle name="เครื่องหมายจุลภาค 18 3 2" xfId="5787"/>
    <cellStyle name="เครื่องหมายจุลภาค 18 3 2 2" xfId="8705"/>
    <cellStyle name="เครื่องหมายจุลภาค 18 3 3" xfId="8704"/>
    <cellStyle name="เครื่องหมายจุลภาค 18 4" xfId="5788"/>
    <cellStyle name="เครื่องหมายจุลภาค 18 4 2" xfId="5789"/>
    <cellStyle name="เครื่องหมายจุลภาค 18 4 2 2" xfId="8707"/>
    <cellStyle name="เครื่องหมายจุลภาค 18 4 3" xfId="8706"/>
    <cellStyle name="เครื่องหมายจุลภาค 18 5" xfId="5790"/>
    <cellStyle name="เครื่องหมายจุลภาค 18 5 2" xfId="8708"/>
    <cellStyle name="เครื่องหมายจุลภาค 18 6" xfId="8697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2 2 2" xfId="8711"/>
    <cellStyle name="เครื่องหมายจุลภาค 19 2 3" xfId="8710"/>
    <cellStyle name="เครื่องหมายจุลภาค 19 3" xfId="5794"/>
    <cellStyle name="เครื่องหมายจุลภาค 19 3 2" xfId="5795"/>
    <cellStyle name="เครื่องหมายจุลภาค 19 3 2 2" xfId="8713"/>
    <cellStyle name="เครื่องหมายจุลภาค 19 3 3" xfId="8712"/>
    <cellStyle name="เครื่องหมายจุลภาค 19 4" xfId="5796"/>
    <cellStyle name="เครื่องหมายจุลภาค 19 4 2" xfId="8714"/>
    <cellStyle name="เครื่องหมายจุลภาค 19 5" xfId="8709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2 2 2" xfId="8718"/>
    <cellStyle name="เครื่องหมายจุลภาค 2 10 2 3" xfId="8717"/>
    <cellStyle name="เครื่องหมายจุลภาค 2 10 3" xfId="5801"/>
    <cellStyle name="เครื่องหมายจุลภาค 2 10 3 2" xfId="5802"/>
    <cellStyle name="เครื่องหมายจุลภาค 2 10 3 2 2" xfId="8720"/>
    <cellStyle name="เครื่องหมายจุลภาค 2 10 3 3" xfId="8719"/>
    <cellStyle name="เครื่องหมายจุลภาค 2 10 4" xfId="5803"/>
    <cellStyle name="เครื่องหมายจุลภาค 2 10 4 2" xfId="8721"/>
    <cellStyle name="เครื่องหมายจุลภาค 2 10 5" xfId="8716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2 2 2" xfId="8723"/>
    <cellStyle name="เครื่องหมายจุลภาค 2 12 3" xfId="8722"/>
    <cellStyle name="เครื่องหมายจุลภาค 2 13" xfId="5807"/>
    <cellStyle name="เครื่องหมายจุลภาค 2 13 2" xfId="5808"/>
    <cellStyle name="เครื่องหมายจุลภาค 2 13 2 2" xfId="8725"/>
    <cellStyle name="เครื่องหมายจุลภาค 2 13 3" xfId="8724"/>
    <cellStyle name="เครื่องหมายจุลภาค 2 14" xfId="5809"/>
    <cellStyle name="เครื่องหมายจุลภาค 2 14 2" xfId="8726"/>
    <cellStyle name="เครื่องหมายจุลภาค 2 15" xfId="5810"/>
    <cellStyle name="เครื่องหมายจุลภาค 2 15 2" xfId="8727"/>
    <cellStyle name="เครื่องหมายจุลภาค 2 16" xfId="5811"/>
    <cellStyle name="เครื่องหมายจุลภาค 2 16 2" xfId="8728"/>
    <cellStyle name="เครื่องหมายจุลภาค 2 17" xfId="5812"/>
    <cellStyle name="เครื่องหมายจุลภาค 2 17 2" xfId="8729"/>
    <cellStyle name="เครื่องหมายจุลภาค 2 18" xfId="5813"/>
    <cellStyle name="เครื่องหมายจุลภาค 2 18 2" xfId="8730"/>
    <cellStyle name="เครื่องหมายจุลภาค 2 19" xfId="5814"/>
    <cellStyle name="เครื่องหมายจุลภาค 2 19 2" xfId="8731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0 2 2" xfId="8734"/>
    <cellStyle name="เครื่องหมายจุลภาค 2 2 10 3" xfId="8733"/>
    <cellStyle name="เครื่องหมายจุลภาค 2 2 11" xfId="5818"/>
    <cellStyle name="เครื่องหมายจุลภาค 2 2 11 2" xfId="5819"/>
    <cellStyle name="เครื่องหมายจุลภาค 2 2 11 2 2" xfId="8736"/>
    <cellStyle name="เครื่องหมายจุลภาค 2 2 11 3" xfId="8735"/>
    <cellStyle name="เครื่องหมายจุลภาค 2 2 12" xfId="5820"/>
    <cellStyle name="เครื่องหมายจุลภาค 2 2 12 2" xfId="8737"/>
    <cellStyle name="เครื่องหมายจุลภาค 2 2 13" xfId="8732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0 2 2" xfId="8740"/>
    <cellStyle name="เครื่องหมายจุลภาค 2 2 2 10 3" xfId="8739"/>
    <cellStyle name="เครื่องหมายจุลภาค 2 2 2 11" xfId="5824"/>
    <cellStyle name="เครื่องหมายจุลภาค 2 2 2 11 2" xfId="8741"/>
    <cellStyle name="เครื่องหมายจุลภาค 2 2 2 12" xfId="8738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2 2 2" xfId="8744"/>
    <cellStyle name="เครื่องหมายจุลภาค 2 2 2 2 2 2 3" xfId="8743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3 2 2" xfId="8746"/>
    <cellStyle name="เครื่องหมายจุลภาค 2 2 2 2 2 3 3" xfId="8745"/>
    <cellStyle name="เครื่องหมายจุลภาค 2 2 2 2 2 4" xfId="5831"/>
    <cellStyle name="เครื่องหมายจุลภาค 2 2 2 2 2 4 2" xfId="8747"/>
    <cellStyle name="เครื่องหมายจุลภาค 2 2 2 2 2 5" xfId="8742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2 2 2" xfId="8750"/>
    <cellStyle name="เครื่องหมายจุลภาค 2 2 2 2 3 2 3" xfId="8749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3 2 2" xfId="8752"/>
    <cellStyle name="เครื่องหมายจุลภาค 2 2 2 2 3 3 3" xfId="8751"/>
    <cellStyle name="เครื่องหมายจุลภาค 2 2 2 2 3 4" xfId="5837"/>
    <cellStyle name="เครื่องหมายจุลภาค 2 2 2 2 3 4 2" xfId="8753"/>
    <cellStyle name="เครื่องหมายจุลภาค 2 2 2 2 3 5" xfId="8748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2 2 2" xfId="8756"/>
    <cellStyle name="เครื่องหมายจุลภาค 2 2 2 2 4 2 3" xfId="8755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3 2 2" xfId="8758"/>
    <cellStyle name="เครื่องหมายจุลภาค 2 2 2 2 4 3 3" xfId="8757"/>
    <cellStyle name="เครื่องหมายจุลภาค 2 2 2 2 4 4" xfId="5843"/>
    <cellStyle name="เครื่องหมายจุลภาค 2 2 2 2 4 4 2" xfId="8759"/>
    <cellStyle name="เครื่องหมายจุลภาค 2 2 2 2 4 5" xfId="8754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2 2 2" xfId="8762"/>
    <cellStyle name="เครื่องหมายจุลภาค 2 2 2 2 5 2 3" xfId="8761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3 2 2" xfId="8764"/>
    <cellStyle name="เครื่องหมายจุลภาค 2 2 2 2 5 3 3" xfId="8763"/>
    <cellStyle name="เครื่องหมายจุลภาค 2 2 2 2 5 4" xfId="5849"/>
    <cellStyle name="เครื่องหมายจุลภาค 2 2 2 2 5 4 2" xfId="8765"/>
    <cellStyle name="เครื่องหมายจุลภาค 2 2 2 2 5 5" xfId="8760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2 2 2" xfId="8768"/>
    <cellStyle name="เครื่องหมายจุลภาค 2 2 2 2 6 2 3" xfId="8767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3 2 2" xfId="8770"/>
    <cellStyle name="เครื่องหมายจุลภาค 2 2 2 2 6 3 3" xfId="8769"/>
    <cellStyle name="เครื่องหมายจุลภาค 2 2 2 2 6 4" xfId="5855"/>
    <cellStyle name="เครื่องหมายจุลภาค 2 2 2 2 6 4 2" xfId="8771"/>
    <cellStyle name="เครื่องหมายจุลภาค 2 2 2 2 6 5" xfId="8766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2 2 2" xfId="8774"/>
    <cellStyle name="เครื่องหมายจุลภาค 2 2 2 2 7 2 3" xfId="8773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3 2 2" xfId="8776"/>
    <cellStyle name="เครื่องหมายจุลภาค 2 2 2 2 7 3 3" xfId="8775"/>
    <cellStyle name="เครื่องหมายจุลภาค 2 2 2 2 7 4" xfId="5861"/>
    <cellStyle name="เครื่องหมายจุลภาค 2 2 2 2 7 4 2" xfId="8777"/>
    <cellStyle name="เครื่องหมายจุลภาค 2 2 2 2 7 5" xfId="8772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2 2 2" xfId="8780"/>
    <cellStyle name="เครื่องหมายจุลภาค 2 2 2 2 8 2 3" xfId="8779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3 2 2" xfId="8782"/>
    <cellStyle name="เครื่องหมายจุลภาค 2 2 2 2 8 3 3" xfId="8781"/>
    <cellStyle name="เครื่องหมายจุลภาค 2 2 2 2 8 4" xfId="5867"/>
    <cellStyle name="เครื่องหมายจุลภาค 2 2 2 2 8 4 2" xfId="8783"/>
    <cellStyle name="เครื่องหมายจุลภาค 2 2 2 2 8 5" xfId="8778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2 2 2" xfId="8786"/>
    <cellStyle name="เครื่องหมายจุลภาค 2 2 2 3 2 3" xfId="8785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3 2 2" xfId="8788"/>
    <cellStyle name="เครื่องหมายจุลภาค 2 2 2 3 3 3" xfId="8787"/>
    <cellStyle name="เครื่องหมายจุลภาค 2 2 2 3 4" xfId="5873"/>
    <cellStyle name="เครื่องหมายจุลภาค 2 2 2 3 4 2" xfId="8789"/>
    <cellStyle name="เครื่องหมายจุลภาค 2 2 2 3 5" xfId="8784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2 2 2" xfId="8792"/>
    <cellStyle name="เครื่องหมายจุลภาค 2 2 2 4 2 3" xfId="8791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3 2 2" xfId="8794"/>
    <cellStyle name="เครื่องหมายจุลภาค 2 2 2 4 3 3" xfId="8793"/>
    <cellStyle name="เครื่องหมายจุลภาค 2 2 2 4 4" xfId="5879"/>
    <cellStyle name="เครื่องหมายจุลภาค 2 2 2 4 4 2" xfId="8795"/>
    <cellStyle name="เครื่องหมายจุลภาค 2 2 2 4 5" xfId="8790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2 2 2" xfId="8798"/>
    <cellStyle name="เครื่องหมายจุลภาค 2 2 2 5 2 3" xfId="8797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3 2 2" xfId="8800"/>
    <cellStyle name="เครื่องหมายจุลภาค 2 2 2 5 3 3" xfId="8799"/>
    <cellStyle name="เครื่องหมายจุลภาค 2 2 2 5 4" xfId="5885"/>
    <cellStyle name="เครื่องหมายจุลภาค 2 2 2 5 4 2" xfId="8801"/>
    <cellStyle name="เครื่องหมายจุลภาค 2 2 2 5 5" xfId="8796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2 2 2" xfId="8804"/>
    <cellStyle name="เครื่องหมายจุลภาค 2 2 2 6 2 3" xfId="8803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3 2 2" xfId="8806"/>
    <cellStyle name="เครื่องหมายจุลภาค 2 2 2 6 3 3" xfId="8805"/>
    <cellStyle name="เครื่องหมายจุลภาค 2 2 2 6 4" xfId="5891"/>
    <cellStyle name="เครื่องหมายจุลภาค 2 2 2 6 4 2" xfId="8807"/>
    <cellStyle name="เครื่องหมายจุลภาค 2 2 2 6 5" xfId="8802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2 2 2" xfId="8810"/>
    <cellStyle name="เครื่องหมายจุลภาค 2 2 2 7 2 3" xfId="8809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3 2 2" xfId="8812"/>
    <cellStyle name="เครื่องหมายจุลภาค 2 2 2 7 3 3" xfId="8811"/>
    <cellStyle name="เครื่องหมายจุลภาค 2 2 2 7 4" xfId="5897"/>
    <cellStyle name="เครื่องหมายจุลภาค 2 2 2 7 4 2" xfId="8813"/>
    <cellStyle name="เครื่องหมายจุลภาค 2 2 2 7 5" xfId="8808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2 2 2" xfId="8816"/>
    <cellStyle name="เครื่องหมายจุลภาค 2 2 2 8 2 3" xfId="8815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3 2 2" xfId="8818"/>
    <cellStyle name="เครื่องหมายจุลภาค 2 2 2 8 3 3" xfId="8817"/>
    <cellStyle name="เครื่องหมายจุลภาค 2 2 2 8 4" xfId="5903"/>
    <cellStyle name="เครื่องหมายจุลภาค 2 2 2 8 4 2" xfId="8819"/>
    <cellStyle name="เครื่องหมายจุลภาค 2 2 2 8 5" xfId="8814"/>
    <cellStyle name="เครื่องหมายจุลภาค 2 2 2 9" xfId="5904"/>
    <cellStyle name="เครื่องหมายจุลภาค 2 2 2 9 2" xfId="5905"/>
    <cellStyle name="เครื่องหมายจุลภาค 2 2 2 9 2 2" xfId="8821"/>
    <cellStyle name="เครื่องหมายจุลภาค 2 2 2 9 3" xfId="8820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2 2 2" xfId="8825"/>
    <cellStyle name="เครื่องหมายจุลภาค 2 2 3 2 2 3" xfId="8824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3 2 2" xfId="8827"/>
    <cellStyle name="เครื่องหมายจุลภาค 2 2 3 2 3 3" xfId="8826"/>
    <cellStyle name="เครื่องหมายจุลภาค 2 2 3 2 4" xfId="5912"/>
    <cellStyle name="เครื่องหมายจุลภาค 2 2 3 2 4 2" xfId="8828"/>
    <cellStyle name="เครื่องหมายจุลภาค 2 2 3 2 5" xfId="8823"/>
    <cellStyle name="เครื่องหมายจุลภาค 2 2 3 3" xfId="5913"/>
    <cellStyle name="เครื่องหมายจุลภาค 2 2 3 3 2" xfId="5914"/>
    <cellStyle name="เครื่องหมายจุลภาค 2 2 3 3 2 2" xfId="8830"/>
    <cellStyle name="เครื่องหมายจุลภาค 2 2 3 3 3" xfId="8829"/>
    <cellStyle name="เครื่องหมายจุลภาค 2 2 3 4" xfId="5915"/>
    <cellStyle name="เครื่องหมายจุลภาค 2 2 3 4 2" xfId="5916"/>
    <cellStyle name="เครื่องหมายจุลภาค 2 2 3 4 2 2" xfId="8832"/>
    <cellStyle name="เครื่องหมายจุลภาค 2 2 3 4 3" xfId="8831"/>
    <cellStyle name="เครื่องหมายจุลภาค 2 2 3 5" xfId="5917"/>
    <cellStyle name="เครื่องหมายจุลภาค 2 2 3 5 2" xfId="8833"/>
    <cellStyle name="เครื่องหมายจุลภาค 2 2 3 6" xfId="8822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2 2 2" xfId="8836"/>
    <cellStyle name="เครื่องหมายจุลภาค 2 2 4 2 3" xfId="8835"/>
    <cellStyle name="เครื่องหมายจุลภาค 2 2 4 3" xfId="5921"/>
    <cellStyle name="เครื่องหมายจุลภาค 2 2 4 3 2" xfId="5922"/>
    <cellStyle name="เครื่องหมายจุลภาค 2 2 4 3 2 2" xfId="8838"/>
    <cellStyle name="เครื่องหมายจุลภาค 2 2 4 3 3" xfId="8837"/>
    <cellStyle name="เครื่องหมายจุลภาค 2 2 4 4" xfId="5923"/>
    <cellStyle name="เครื่องหมายจุลภาค 2 2 4 4 2" xfId="8839"/>
    <cellStyle name="เครื่องหมายจุลภาค 2 2 4 5" xfId="8834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2 2 2" xfId="8842"/>
    <cellStyle name="เครื่องหมายจุลภาค 2 2 5 2 3" xfId="8841"/>
    <cellStyle name="เครื่องหมายจุลภาค 2 2 5 3" xfId="5927"/>
    <cellStyle name="เครื่องหมายจุลภาค 2 2 5 3 2" xfId="5928"/>
    <cellStyle name="เครื่องหมายจุลภาค 2 2 5 3 2 2" xfId="8844"/>
    <cellStyle name="เครื่องหมายจุลภาค 2 2 5 3 3" xfId="8843"/>
    <cellStyle name="เครื่องหมายจุลภาค 2 2 5 4" xfId="5929"/>
    <cellStyle name="เครื่องหมายจุลภาค 2 2 5 4 2" xfId="8845"/>
    <cellStyle name="เครื่องหมายจุลภาค 2 2 5 5" xfId="8840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2 2 2" xfId="8848"/>
    <cellStyle name="เครื่องหมายจุลภาค 2 2 6 2 3" xfId="8847"/>
    <cellStyle name="เครื่องหมายจุลภาค 2 2 6 3" xfId="5933"/>
    <cellStyle name="เครื่องหมายจุลภาค 2 2 6 3 2" xfId="5934"/>
    <cellStyle name="เครื่องหมายจุลภาค 2 2 6 3 2 2" xfId="8850"/>
    <cellStyle name="เครื่องหมายจุลภาค 2 2 6 3 3" xfId="8849"/>
    <cellStyle name="เครื่องหมายจุลภาค 2 2 6 4" xfId="5935"/>
    <cellStyle name="เครื่องหมายจุลภาค 2 2 6 4 2" xfId="8851"/>
    <cellStyle name="เครื่องหมายจุลภาค 2 2 6 5" xfId="8846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2 2 2" xfId="8854"/>
    <cellStyle name="เครื่องหมายจุลภาค 2 2 7 2 3" xfId="8853"/>
    <cellStyle name="เครื่องหมายจุลภาค 2 2 7 3" xfId="5939"/>
    <cellStyle name="เครื่องหมายจุลภาค 2 2 7 3 2" xfId="5940"/>
    <cellStyle name="เครื่องหมายจุลภาค 2 2 7 3 2 2" xfId="8856"/>
    <cellStyle name="เครื่องหมายจุลภาค 2 2 7 3 3" xfId="8855"/>
    <cellStyle name="เครื่องหมายจุลภาค 2 2 7 4" xfId="5941"/>
    <cellStyle name="เครื่องหมายจุลภาค 2 2 7 4 2" xfId="8857"/>
    <cellStyle name="เครื่องหมายจุลภาค 2 2 7 5" xfId="8852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2 2 2" xfId="8860"/>
    <cellStyle name="เครื่องหมายจุลภาค 2 2 8 2 3" xfId="8859"/>
    <cellStyle name="เครื่องหมายจุลภาค 2 2 8 3" xfId="5945"/>
    <cellStyle name="เครื่องหมายจุลภาค 2 2 8 3 2" xfId="5946"/>
    <cellStyle name="เครื่องหมายจุลภาค 2 2 8 3 2 2" xfId="8862"/>
    <cellStyle name="เครื่องหมายจุลภาค 2 2 8 3 3" xfId="8861"/>
    <cellStyle name="เครื่องหมายจุลภาค 2 2 8 4" xfId="5947"/>
    <cellStyle name="เครื่องหมายจุลภาค 2 2 8 4 2" xfId="8863"/>
    <cellStyle name="เครื่องหมายจุลภาค 2 2 8 5" xfId="8858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2 2 2" xfId="8866"/>
    <cellStyle name="เครื่องหมายจุลภาค 2 2 9 2 3" xfId="8865"/>
    <cellStyle name="เครื่องหมายจุลภาค 2 2 9 3" xfId="5951"/>
    <cellStyle name="เครื่องหมายจุลภาค 2 2 9 3 2" xfId="5952"/>
    <cellStyle name="เครื่องหมายจุลภาค 2 2 9 3 2 2" xfId="8868"/>
    <cellStyle name="เครื่องหมายจุลภาค 2 2 9 3 3" xfId="8867"/>
    <cellStyle name="เครื่องหมายจุลภาค 2 2 9 4" xfId="5953"/>
    <cellStyle name="เครื่องหมายจุลภาค 2 2 9 4 2" xfId="8869"/>
    <cellStyle name="เครื่องหมายจุลภาค 2 2 9 5" xfId="8864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20 2" xfId="8870"/>
    <cellStyle name="เครื่องหมายจุลภาค 2 21" xfId="871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2 2 2" xfId="8874"/>
    <cellStyle name="เครื่องหมายจุลภาค 2 3 2 2 3" xfId="8873"/>
    <cellStyle name="เครื่องหมายจุลภาค 2 3 2 3" xfId="5960"/>
    <cellStyle name="เครื่องหมายจุลภาค 2 3 2 3 2" xfId="5961"/>
    <cellStyle name="เครื่องหมายจุลภาค 2 3 2 3 2 2" xfId="8876"/>
    <cellStyle name="เครื่องหมายจุลภาค 2 3 2 3 3" xfId="8875"/>
    <cellStyle name="เครื่องหมายจุลภาค 2 3 2 4" xfId="5962"/>
    <cellStyle name="เครื่องหมายจุลภาค 2 3 2 4 2" xfId="8877"/>
    <cellStyle name="เครื่องหมายจุลภาค 2 3 2 5" xfId="887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2 2 2" xfId="8880"/>
    <cellStyle name="เครื่องหมายจุลภาค 2 3 3 2 3" xfId="8879"/>
    <cellStyle name="เครื่องหมายจุลภาค 2 3 3 3" xfId="5966"/>
    <cellStyle name="เครื่องหมายจุลภาค 2 3 3 3 2" xfId="5967"/>
    <cellStyle name="เครื่องหมายจุลภาค 2 3 3 3 2 2" xfId="8882"/>
    <cellStyle name="เครื่องหมายจุลภาค 2 3 3 3 3" xfId="8881"/>
    <cellStyle name="เครื่องหมายจุลภาค 2 3 3 4" xfId="5968"/>
    <cellStyle name="เครื่องหมายจุลภาค 2 3 3 4 2" xfId="8883"/>
    <cellStyle name="เครื่องหมายจุลภาค 2 3 3 5" xfId="887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5 2 2" xfId="8885"/>
    <cellStyle name="เครื่องหมายจุลภาค 2 3 5 3" xfId="8884"/>
    <cellStyle name="เครื่องหมายจุลภาค 2 3 6" xfId="5972"/>
    <cellStyle name="เครื่องหมายจุลภาค 2 3 6 2" xfId="5973"/>
    <cellStyle name="เครื่องหมายจุลภาค 2 3 6 2 2" xfId="8887"/>
    <cellStyle name="เครื่องหมายจุลภาค 2 3 6 3" xfId="8886"/>
    <cellStyle name="เครื่องหมายจุลภาค 2 3 7" xfId="5974"/>
    <cellStyle name="เครื่องหมายจุลภาค 2 3 7 2" xfId="8888"/>
    <cellStyle name="เครื่องหมายจุลภาค 2 3 8" xfId="8871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2 2 2" xfId="8891"/>
    <cellStyle name="เครื่องหมายจุลภาค 2 4 2 3" xfId="8890"/>
    <cellStyle name="เครื่องหมายจุลภาค 2 4 3" xfId="5978"/>
    <cellStyle name="เครื่องหมายจุลภาค 2 4 3 2" xfId="5979"/>
    <cellStyle name="เครื่องหมายจุลภาค 2 4 3 2 2" xfId="8893"/>
    <cellStyle name="เครื่องหมายจุลภาค 2 4 3 3" xfId="8892"/>
    <cellStyle name="เครื่องหมายจุลภาค 2 4 4" xfId="5980"/>
    <cellStyle name="เครื่องหมายจุลภาค 2 4 4 2" xfId="8894"/>
    <cellStyle name="เครื่องหมายจุลภาค 2 4 5" xfId="8889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2 2 2" xfId="8897"/>
    <cellStyle name="เครื่องหมายจุลภาค 2 5 2 3" xfId="8896"/>
    <cellStyle name="เครื่องหมายจุลภาค 2 5 3" xfId="5984"/>
    <cellStyle name="เครื่องหมายจุลภาค 2 5 3 2" xfId="5985"/>
    <cellStyle name="เครื่องหมายจุลภาค 2 5 3 2 2" xfId="8899"/>
    <cellStyle name="เครื่องหมายจุลภาค 2 5 3 3" xfId="8898"/>
    <cellStyle name="เครื่องหมายจุลภาค 2 5 4" xfId="5986"/>
    <cellStyle name="เครื่องหมายจุลภาค 2 5 4 2" xfId="8900"/>
    <cellStyle name="เครื่องหมายจุลภาค 2 5 5" xfId="8895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2 2 2" xfId="8903"/>
    <cellStyle name="เครื่องหมายจุลภาค 2 6 2 3" xfId="8902"/>
    <cellStyle name="เครื่องหมายจุลภาค 2 6 3" xfId="5990"/>
    <cellStyle name="เครื่องหมายจุลภาค 2 6 3 2" xfId="5991"/>
    <cellStyle name="เครื่องหมายจุลภาค 2 6 3 2 2" xfId="8905"/>
    <cellStyle name="เครื่องหมายจุลภาค 2 6 3 3" xfId="8904"/>
    <cellStyle name="เครื่องหมายจุลภาค 2 6 4" xfId="5992"/>
    <cellStyle name="เครื่องหมายจุลภาค 2 6 4 2" xfId="8906"/>
    <cellStyle name="เครื่องหมายจุลภาค 2 6 5" xfId="8901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2 2 2" xfId="8909"/>
    <cellStyle name="เครื่องหมายจุลภาค 2 7 2 3" xfId="8908"/>
    <cellStyle name="เครื่องหมายจุลภาค 2 7 3" xfId="5996"/>
    <cellStyle name="เครื่องหมายจุลภาค 2 7 3 2" xfId="5997"/>
    <cellStyle name="เครื่องหมายจุลภาค 2 7 3 2 2" xfId="8911"/>
    <cellStyle name="เครื่องหมายจุลภาค 2 7 3 3" xfId="8910"/>
    <cellStyle name="เครื่องหมายจุลภาค 2 7 4" xfId="5998"/>
    <cellStyle name="เครื่องหมายจุลภาค 2 7 4 2" xfId="8912"/>
    <cellStyle name="เครื่องหมายจุลภาค 2 7 5" xfId="8907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2 2 2" xfId="8915"/>
    <cellStyle name="เครื่องหมายจุลภาค 2 8 2 3" xfId="8914"/>
    <cellStyle name="เครื่องหมายจุลภาค 2 8 3" xfId="6002"/>
    <cellStyle name="เครื่องหมายจุลภาค 2 8 3 2" xfId="6003"/>
    <cellStyle name="เครื่องหมายจุลภาค 2 8 3 2 2" xfId="8917"/>
    <cellStyle name="เครื่องหมายจุลภาค 2 8 3 3" xfId="8916"/>
    <cellStyle name="เครื่องหมายจุลภาค 2 8 4" xfId="6004"/>
    <cellStyle name="เครื่องหมายจุลภาค 2 8 4 2" xfId="8918"/>
    <cellStyle name="เครื่องหมายจุลภาค 2 8 5" xfId="8913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2 2 2" xfId="8921"/>
    <cellStyle name="เครื่องหมายจุลภาค 2 9 2 3" xfId="8920"/>
    <cellStyle name="เครื่องหมายจุลภาค 2 9 3" xfId="6008"/>
    <cellStyle name="เครื่องหมายจุลภาค 2 9 3 2" xfId="6009"/>
    <cellStyle name="เครื่องหมายจุลภาค 2 9 3 2 2" xfId="8923"/>
    <cellStyle name="เครื่องหมายจุลภาค 2 9 3 3" xfId="8922"/>
    <cellStyle name="เครื่องหมายจุลภาค 2 9 4" xfId="6010"/>
    <cellStyle name="เครื่องหมายจุลภาค 2 9 4 2" xfId="8924"/>
    <cellStyle name="เครื่องหมายจุลภาค 2 9 5" xfId="8919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2 2 2" xfId="8927"/>
    <cellStyle name="เครื่องหมายจุลภาค 20 2 2 3" xfId="8926"/>
    <cellStyle name="เครื่องหมายจุลภาค 20 2 3" xfId="6016"/>
    <cellStyle name="เครื่องหมายจุลภาค 20 2 3 2" xfId="6017"/>
    <cellStyle name="เครื่องหมายจุลภาค 20 2 3 2 2" xfId="8929"/>
    <cellStyle name="เครื่องหมายจุลภาค 20 2 3 3" xfId="8928"/>
    <cellStyle name="เครื่องหมายจุลภาค 20 2 4" xfId="6018"/>
    <cellStyle name="เครื่องหมายจุลภาค 20 2 4 2" xfId="8930"/>
    <cellStyle name="เครื่องหมายจุลภาค 20 2 5" xfId="8925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2 2 2" xfId="8933"/>
    <cellStyle name="เครื่องหมายจุลภาค 25 2 3" xfId="8932"/>
    <cellStyle name="เครื่องหมายจุลภาค 25 3" xfId="6026"/>
    <cellStyle name="เครื่องหมายจุลภาค 25 3 2" xfId="6027"/>
    <cellStyle name="เครื่องหมายจุลภาค 25 3 2 2" xfId="8935"/>
    <cellStyle name="เครื่องหมายจุลภาค 25 3 3" xfId="8934"/>
    <cellStyle name="เครื่องหมายจุลภาค 25 4" xfId="6028"/>
    <cellStyle name="เครื่องหมายจุลภาค 25 4 2" xfId="8936"/>
    <cellStyle name="เครื่องหมายจุลภาค 25 5" xfId="8931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2 2 2" xfId="8939"/>
    <cellStyle name="เครื่องหมายจุลภาค 26 2 3" xfId="8938"/>
    <cellStyle name="เครื่องหมายจุลภาค 26 3" xfId="6032"/>
    <cellStyle name="เครื่องหมายจุลภาค 26 3 2" xfId="6033"/>
    <cellStyle name="เครื่องหมายจุลภาค 26 3 2 2" xfId="8941"/>
    <cellStyle name="เครื่องหมายจุลภาค 26 3 3" xfId="8940"/>
    <cellStyle name="เครื่องหมายจุลภาค 26 4" xfId="6034"/>
    <cellStyle name="เครื่องหมายจุลภาค 26 4 2" xfId="8942"/>
    <cellStyle name="เครื่องหมายจุลภาค 26 5" xfId="8937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2 2 2" xfId="8945"/>
    <cellStyle name="เครื่องหมายจุลภาค 29 2 3" xfId="8944"/>
    <cellStyle name="เครื่องหมายจุลภาค 29 3" xfId="6040"/>
    <cellStyle name="เครื่องหมายจุลภาค 29 3 2" xfId="6041"/>
    <cellStyle name="เครื่องหมายจุลภาค 29 3 2 2" xfId="8947"/>
    <cellStyle name="เครื่องหมายจุลภาค 29 3 3" xfId="8946"/>
    <cellStyle name="เครื่องหมายจุลภาค 29 4" xfId="6042"/>
    <cellStyle name="เครื่องหมายจุลภาค 29 4 2" xfId="8948"/>
    <cellStyle name="เครื่องหมายจุลภาค 29 5" xfId="8943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0 2 2" xfId="8951"/>
    <cellStyle name="เครื่องหมายจุลภาค 3 10 3" xfId="8950"/>
    <cellStyle name="เครื่องหมายจุลภาค 3 11" xfId="6046"/>
    <cellStyle name="เครื่องหมายจุลภาค 3 11 2" xfId="6047"/>
    <cellStyle name="เครื่องหมายจุลภาค 3 11 2 2" xfId="8953"/>
    <cellStyle name="เครื่องหมายจุลภาค 3 11 3" xfId="8952"/>
    <cellStyle name="เครื่องหมายจุลภาค 3 12" xfId="6048"/>
    <cellStyle name="เครื่องหมายจุลภาค 3 12 2" xfId="8954"/>
    <cellStyle name="เครื่องหมายจุลภาค 3 13" xfId="8949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2 2 2" xfId="8958"/>
    <cellStyle name="เครื่องหมายจุลภาค 3 2 2 2 2 3" xfId="8957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3 2 2" xfId="8960"/>
    <cellStyle name="เครื่องหมายจุลภาค 3 2 2 2 3 3" xfId="8959"/>
    <cellStyle name="เครื่องหมายจุลภาค 3 2 2 2 4" xfId="6056"/>
    <cellStyle name="เครื่องหมายจุลภาค 3 2 2 2 4 2" xfId="8961"/>
    <cellStyle name="เครื่องหมายจุลภาค 3 2 2 2 5" xfId="8956"/>
    <cellStyle name="เครื่องหมายจุลภาค 3 2 2 3" xfId="6057"/>
    <cellStyle name="เครื่องหมายจุลภาค 3 2 2 3 2" xfId="6058"/>
    <cellStyle name="เครื่องหมายจุลภาค 3 2 2 3 2 2" xfId="8963"/>
    <cellStyle name="เครื่องหมายจุลภาค 3 2 2 3 3" xfId="8962"/>
    <cellStyle name="เครื่องหมายจุลภาค 3 2 2 4" xfId="6059"/>
    <cellStyle name="เครื่องหมายจุลภาค 3 2 2 4 2" xfId="6060"/>
    <cellStyle name="เครื่องหมายจุลภาค 3 2 2 4 2 2" xfId="8965"/>
    <cellStyle name="เครื่องหมายจุลภาค 3 2 2 4 3" xfId="8964"/>
    <cellStyle name="เครื่องหมายจุลภาค 3 2 2 5" xfId="6061"/>
    <cellStyle name="เครื่องหมายจุลภาค 3 2 2 5 2" xfId="8966"/>
    <cellStyle name="เครื่องหมายจุลภาค 3 2 2 6" xfId="8955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2 2 2" xfId="8969"/>
    <cellStyle name="เครื่องหมายจุลภาค 3 2 4 2 3" xfId="8968"/>
    <cellStyle name="เครื่องหมายจุลภาค 3 2 4 3" xfId="6066"/>
    <cellStyle name="เครื่องหมายจุลภาค 3 2 4 3 2" xfId="6067"/>
    <cellStyle name="เครื่องหมายจุลภาค 3 2 4 3 2 2" xfId="8971"/>
    <cellStyle name="เครื่องหมายจุลภาค 3 2 4 3 3" xfId="8970"/>
    <cellStyle name="เครื่องหมายจุลภาค 3 2 4 4" xfId="6068"/>
    <cellStyle name="เครื่องหมายจุลภาค 3 2 4 4 2" xfId="8972"/>
    <cellStyle name="เครื่องหมายจุลภาค 3 2 4 5" xfId="8967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2 2 2" xfId="8975"/>
    <cellStyle name="เครื่องหมายจุลภาค 3 3 2 3" xfId="8974"/>
    <cellStyle name="เครื่องหมายจุลภาค 3 3 3" xfId="6073"/>
    <cellStyle name="เครื่องหมายจุลภาค 3 3 3 2" xfId="6074"/>
    <cellStyle name="เครื่องหมายจุลภาค 3 3 3 2 2" xfId="8977"/>
    <cellStyle name="เครื่องหมายจุลภาค 3 3 3 3" xfId="8976"/>
    <cellStyle name="เครื่องหมายจุลภาค 3 3 4" xfId="6075"/>
    <cellStyle name="เครื่องหมายจุลภาค 3 3 4 2" xfId="8978"/>
    <cellStyle name="เครื่องหมายจุลภาค 3 3 5" xfId="8973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2 2 2" xfId="8981"/>
    <cellStyle name="เครื่องหมายจุลภาค 3 4 2 3" xfId="8980"/>
    <cellStyle name="เครื่องหมายจุลภาค 3 4 3" xfId="6079"/>
    <cellStyle name="เครื่องหมายจุลภาค 3 4 3 2" xfId="6080"/>
    <cellStyle name="เครื่องหมายจุลภาค 3 4 3 2 2" xfId="8983"/>
    <cellStyle name="เครื่องหมายจุลภาค 3 4 3 3" xfId="8982"/>
    <cellStyle name="เครื่องหมายจุลภาค 3 4 4" xfId="6081"/>
    <cellStyle name="เครื่องหมายจุลภาค 3 4 4 2" xfId="8984"/>
    <cellStyle name="เครื่องหมายจุลภาค 3 4 5" xfId="8979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2 2 2" xfId="8987"/>
    <cellStyle name="เครื่องหมายจุลภาค 3 5 2 3" xfId="8986"/>
    <cellStyle name="เครื่องหมายจุลภาค 3 5 3" xfId="6085"/>
    <cellStyle name="เครื่องหมายจุลภาค 3 5 3 2" xfId="6086"/>
    <cellStyle name="เครื่องหมายจุลภาค 3 5 3 2 2" xfId="8989"/>
    <cellStyle name="เครื่องหมายจุลภาค 3 5 3 3" xfId="8988"/>
    <cellStyle name="เครื่องหมายจุลภาค 3 5 4" xfId="6087"/>
    <cellStyle name="เครื่องหมายจุลภาค 3 5 4 2" xfId="8990"/>
    <cellStyle name="เครื่องหมายจุลภาค 3 5 5" xfId="8985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2 2 2" xfId="8993"/>
    <cellStyle name="เครื่องหมายจุลภาค 3 6 2 3" xfId="8992"/>
    <cellStyle name="เครื่องหมายจุลภาค 3 6 3" xfId="6091"/>
    <cellStyle name="เครื่องหมายจุลภาค 3 6 3 2" xfId="6092"/>
    <cellStyle name="เครื่องหมายจุลภาค 3 6 3 2 2" xfId="8995"/>
    <cellStyle name="เครื่องหมายจุลภาค 3 6 3 3" xfId="8994"/>
    <cellStyle name="เครื่องหมายจุลภาค 3 6 4" xfId="6093"/>
    <cellStyle name="เครื่องหมายจุลภาค 3 6 4 2" xfId="8996"/>
    <cellStyle name="เครื่องหมายจุลภาค 3 6 5" xfId="8991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2 2 2" xfId="8999"/>
    <cellStyle name="เครื่องหมายจุลภาค 3 7 2 3" xfId="8998"/>
    <cellStyle name="เครื่องหมายจุลภาค 3 7 3" xfId="6097"/>
    <cellStyle name="เครื่องหมายจุลภาค 3 7 3 2" xfId="6098"/>
    <cellStyle name="เครื่องหมายจุลภาค 3 7 3 2 2" xfId="9001"/>
    <cellStyle name="เครื่องหมายจุลภาค 3 7 3 3" xfId="9000"/>
    <cellStyle name="เครื่องหมายจุลภาค 3 7 4" xfId="6099"/>
    <cellStyle name="เครื่องหมายจุลภาค 3 7 4 2" xfId="9002"/>
    <cellStyle name="เครื่องหมายจุลภาค 3 7 5" xfId="8997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2 2 2" xfId="9005"/>
    <cellStyle name="เครื่องหมายจุลภาค 3 8 2 3" xfId="9004"/>
    <cellStyle name="เครื่องหมายจุลภาค 3 8 3" xfId="6103"/>
    <cellStyle name="เครื่องหมายจุลภาค 3 8 3 2" xfId="6104"/>
    <cellStyle name="เครื่องหมายจุลภาค 3 8 3 2 2" xfId="9007"/>
    <cellStyle name="เครื่องหมายจุลภาค 3 8 3 3" xfId="9006"/>
    <cellStyle name="เครื่องหมายจุลภาค 3 8 4" xfId="6105"/>
    <cellStyle name="เครื่องหมายจุลภาค 3 8 4 2" xfId="9008"/>
    <cellStyle name="เครื่องหมายจุลภาค 3 8 5" xfId="9003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2 2 2" xfId="9011"/>
    <cellStyle name="เครื่องหมายจุลภาค 3 9 2 3" xfId="9010"/>
    <cellStyle name="เครื่องหมายจุลภาค 3 9 3" xfId="6109"/>
    <cellStyle name="เครื่องหมายจุลภาค 3 9 3 2" xfId="6110"/>
    <cellStyle name="เครื่องหมายจุลภาค 3 9 3 2 2" xfId="9013"/>
    <cellStyle name="เครื่องหมายจุลภาค 3 9 3 3" xfId="9012"/>
    <cellStyle name="เครื่องหมายจุลภาค 3 9 4" xfId="6111"/>
    <cellStyle name="เครื่องหมายจุลภาค 3 9 4 2" xfId="9014"/>
    <cellStyle name="เครื่องหมายจุลภาค 3 9 5" xfId="9009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2 2 2" xfId="9017"/>
    <cellStyle name="เครื่องหมายจุลภาค 30 2 3" xfId="9016"/>
    <cellStyle name="เครื่องหมายจุลภาค 30 3" xfId="6116"/>
    <cellStyle name="เครื่องหมายจุลภาค 30 3 2" xfId="6117"/>
    <cellStyle name="เครื่องหมายจุลภาค 30 3 2 2" xfId="9019"/>
    <cellStyle name="เครื่องหมายจุลภาค 30 3 3" xfId="9018"/>
    <cellStyle name="เครื่องหมายจุลภาค 30 4" xfId="6118"/>
    <cellStyle name="เครื่องหมายจุลภาค 30 4 2" xfId="9020"/>
    <cellStyle name="เครื่องหมายจุลภาค 30 5" xfId="9015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2 2 2" xfId="9024"/>
    <cellStyle name="เครื่องหมายจุลภาค 31 2 2 3" xfId="9023"/>
    <cellStyle name="เครื่องหมายจุลภาค 31 2 3" xfId="6123"/>
    <cellStyle name="เครื่องหมายจุลภาค 31 2 3 2" xfId="6124"/>
    <cellStyle name="เครื่องหมายจุลภาค 31 2 3 2 2" xfId="9026"/>
    <cellStyle name="เครื่องหมายจุลภาค 31 2 3 3" xfId="9025"/>
    <cellStyle name="เครื่องหมายจุลภาค 31 2 4" xfId="6125"/>
    <cellStyle name="เครื่องหมายจุลภาค 31 2 4 2" xfId="9027"/>
    <cellStyle name="เครื่องหมายจุลภาค 31 2 5" xfId="9022"/>
    <cellStyle name="เครื่องหมายจุลภาค 31 3" xfId="6126"/>
    <cellStyle name="เครื่องหมายจุลภาค 31 3 2" xfId="6127"/>
    <cellStyle name="เครื่องหมายจุลภาค 31 3 2 2" xfId="9029"/>
    <cellStyle name="เครื่องหมายจุลภาค 31 3 3" xfId="9028"/>
    <cellStyle name="เครื่องหมายจุลภาค 31 4" xfId="6128"/>
    <cellStyle name="เครื่องหมายจุลภาค 31 4 2" xfId="6129"/>
    <cellStyle name="เครื่องหมายจุลภาค 31 4 2 2" xfId="9031"/>
    <cellStyle name="เครื่องหมายจุลภาค 31 4 3" xfId="9030"/>
    <cellStyle name="เครื่องหมายจุลภาค 31 5" xfId="6130"/>
    <cellStyle name="เครื่องหมายจุลภาค 31 5 2" xfId="9032"/>
    <cellStyle name="เครื่องหมายจุลภาค 31 6" xfId="9021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2 2 2" xfId="9035"/>
    <cellStyle name="เครื่องหมายจุลภาค 32 2 3" xfId="9034"/>
    <cellStyle name="เครื่องหมายจุลภาค 32 3" xfId="6134"/>
    <cellStyle name="เครื่องหมายจุลภาค 32 3 2" xfId="6135"/>
    <cellStyle name="เครื่องหมายจุลภาค 32 3 2 2" xfId="9037"/>
    <cellStyle name="เครื่องหมายจุลภาค 32 3 3" xfId="9036"/>
    <cellStyle name="เครื่องหมายจุลภาค 32 4" xfId="6136"/>
    <cellStyle name="เครื่องหมายจุลภาค 32 4 2" xfId="9038"/>
    <cellStyle name="เครื่องหมายจุลภาค 32 5" xfId="9033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2 2 2" xfId="9041"/>
    <cellStyle name="เครื่องหมายจุลภาค 33 2 3" xfId="9040"/>
    <cellStyle name="เครื่องหมายจุลภาค 33 3" xfId="6140"/>
    <cellStyle name="เครื่องหมายจุลภาค 33 3 2" xfId="6141"/>
    <cellStyle name="เครื่องหมายจุลภาค 33 3 2 2" xfId="9043"/>
    <cellStyle name="เครื่องหมายจุลภาค 33 3 3" xfId="9042"/>
    <cellStyle name="เครื่องหมายจุลภาค 33 4" xfId="6142"/>
    <cellStyle name="เครื่องหมายจุลภาค 33 4 2" xfId="9044"/>
    <cellStyle name="เครื่องหมายจุลภาค 33 5" xfId="9039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2 2 2" xfId="9047"/>
    <cellStyle name="เครื่องหมายจุลภาค 34 2 3" xfId="9046"/>
    <cellStyle name="เครื่องหมายจุลภาค 34 3" xfId="6146"/>
    <cellStyle name="เครื่องหมายจุลภาค 34 3 2" xfId="6147"/>
    <cellStyle name="เครื่องหมายจุลภาค 34 3 2 2" xfId="9049"/>
    <cellStyle name="เครื่องหมายจุลภาค 34 3 3" xfId="9048"/>
    <cellStyle name="เครื่องหมายจุลภาค 34 4" xfId="6148"/>
    <cellStyle name="เครื่องหมายจุลภาค 34 4 2" xfId="9050"/>
    <cellStyle name="เครื่องหมายจุลภาค 34 5" xfId="9045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2 2 2" xfId="9053"/>
    <cellStyle name="เครื่องหมายจุลภาค 35 2 3" xfId="9052"/>
    <cellStyle name="เครื่องหมายจุลภาค 35 3" xfId="6152"/>
    <cellStyle name="เครื่องหมายจุลภาค 35 3 2" xfId="6153"/>
    <cellStyle name="เครื่องหมายจุลภาค 35 3 2 2" xfId="9055"/>
    <cellStyle name="เครื่องหมายจุลภาค 35 3 3" xfId="9054"/>
    <cellStyle name="เครื่องหมายจุลภาค 35 4" xfId="6154"/>
    <cellStyle name="เครื่องหมายจุลภาค 35 4 2" xfId="9056"/>
    <cellStyle name="เครื่องหมายจุลภาค 35 5" xfId="9051"/>
    <cellStyle name="เครื่องหมายจุลภาค 36" xfId="6155"/>
    <cellStyle name="เครื่องหมายจุลภาค 36 2" xfId="6156"/>
    <cellStyle name="เครื่องหมายจุลภาค 36 2 2" xfId="9058"/>
    <cellStyle name="เครื่องหมายจุลภาค 36 3" xfId="9057"/>
    <cellStyle name="เครื่องหมายจุลภาค 37" xfId="6157"/>
    <cellStyle name="เครื่องหมายจุลภาค 37 2" xfId="6158"/>
    <cellStyle name="เครื่องหมายจุลภาค 37 2 2" xfId="9060"/>
    <cellStyle name="เครื่องหมายจุลภาค 37 3" xfId="9059"/>
    <cellStyle name="เครื่องหมายจุลภาค 38" xfId="6159"/>
    <cellStyle name="เครื่องหมายจุลภาค 38 2" xfId="6160"/>
    <cellStyle name="เครื่องหมายจุลภาค 38 2 2" xfId="9062"/>
    <cellStyle name="เครื่องหมายจุลภาค 38 3" xfId="9061"/>
    <cellStyle name="เครื่องหมายจุลภาค 39" xfId="6161"/>
    <cellStyle name="เครื่องหมายจุลภาค 39 2" xfId="6162"/>
    <cellStyle name="เครื่องหมายจุลภาค 39 2 2" xfId="9064"/>
    <cellStyle name="เครื่องหมายจุลภาค 39 3" xfId="9063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0 2 2" xfId="9067"/>
    <cellStyle name="เครื่องหมายจุลภาค 4 10 3" xfId="9066"/>
    <cellStyle name="เครื่องหมายจุลภาค 4 11" xfId="6166"/>
    <cellStyle name="เครื่องหมายจุลภาค 4 11 2" xfId="6167"/>
    <cellStyle name="เครื่องหมายจุลภาค 4 11 2 2" xfId="9069"/>
    <cellStyle name="เครื่องหมายจุลภาค 4 11 3" xfId="9068"/>
    <cellStyle name="เครื่องหมายจุลภาค 4 12" xfId="6168"/>
    <cellStyle name="เครื่องหมายจุลภาค 4 12 2" xfId="9070"/>
    <cellStyle name="เครื่องหมายจุลภาค 4 13" xfId="9065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2 2 2" xfId="9073"/>
    <cellStyle name="เครื่องหมายจุลภาค 4 2 2 3" xfId="9072"/>
    <cellStyle name="เครื่องหมายจุลภาค 4 2 3" xfId="6172"/>
    <cellStyle name="เครื่องหมายจุลภาค 4 2 3 2" xfId="6173"/>
    <cellStyle name="เครื่องหมายจุลภาค 4 2 3 2 2" xfId="9075"/>
    <cellStyle name="เครื่องหมายจุลภาค 4 2 3 3" xfId="9074"/>
    <cellStyle name="เครื่องหมายจุลภาค 4 2 4" xfId="6174"/>
    <cellStyle name="เครื่องหมายจุลภาค 4 2 4 2" xfId="9076"/>
    <cellStyle name="เครื่องหมายจุลภาค 4 2 5" xfId="9071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2 2 2" xfId="9079"/>
    <cellStyle name="เครื่องหมายจุลภาค 4 3 2 3" xfId="9078"/>
    <cellStyle name="เครื่องหมายจุลภาค 4 3 3" xfId="6178"/>
    <cellStyle name="เครื่องหมายจุลภาค 4 3 3 2" xfId="6179"/>
    <cellStyle name="เครื่องหมายจุลภาค 4 3 3 2 2" xfId="9081"/>
    <cellStyle name="เครื่องหมายจุลภาค 4 3 3 3" xfId="9080"/>
    <cellStyle name="เครื่องหมายจุลภาค 4 3 4" xfId="6180"/>
    <cellStyle name="เครื่องหมายจุลภาค 4 3 4 2" xfId="9082"/>
    <cellStyle name="เครื่องหมายจุลภาค 4 3 5" xfId="9077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2 2 2" xfId="9085"/>
    <cellStyle name="เครื่องหมายจุลภาค 4 4 2 3" xfId="9084"/>
    <cellStyle name="เครื่องหมายจุลภาค 4 4 3" xfId="6184"/>
    <cellStyle name="เครื่องหมายจุลภาค 4 4 3 2" xfId="6185"/>
    <cellStyle name="เครื่องหมายจุลภาค 4 4 3 2 2" xfId="9087"/>
    <cellStyle name="เครื่องหมายจุลภาค 4 4 3 3" xfId="9086"/>
    <cellStyle name="เครื่องหมายจุลภาค 4 4 4" xfId="6186"/>
    <cellStyle name="เครื่องหมายจุลภาค 4 4 4 2" xfId="9088"/>
    <cellStyle name="เครื่องหมายจุลภาค 4 4 5" xfId="9083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2 2 2" xfId="9091"/>
    <cellStyle name="เครื่องหมายจุลภาค 4 5 2 3" xfId="9090"/>
    <cellStyle name="เครื่องหมายจุลภาค 4 5 3" xfId="6190"/>
    <cellStyle name="เครื่องหมายจุลภาค 4 5 3 2" xfId="6191"/>
    <cellStyle name="เครื่องหมายจุลภาค 4 5 3 2 2" xfId="9093"/>
    <cellStyle name="เครื่องหมายจุลภาค 4 5 3 3" xfId="9092"/>
    <cellStyle name="เครื่องหมายจุลภาค 4 5 4" xfId="6192"/>
    <cellStyle name="เครื่องหมายจุลภาค 4 5 4 2" xfId="9094"/>
    <cellStyle name="เครื่องหมายจุลภาค 4 5 5" xfId="9089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2 2 2" xfId="9097"/>
    <cellStyle name="เครื่องหมายจุลภาค 4 6 2 3" xfId="9096"/>
    <cellStyle name="เครื่องหมายจุลภาค 4 6 3" xfId="6196"/>
    <cellStyle name="เครื่องหมายจุลภาค 4 6 3 2" xfId="6197"/>
    <cellStyle name="เครื่องหมายจุลภาค 4 6 3 2 2" xfId="9099"/>
    <cellStyle name="เครื่องหมายจุลภาค 4 6 3 3" xfId="9098"/>
    <cellStyle name="เครื่องหมายจุลภาค 4 6 4" xfId="6198"/>
    <cellStyle name="เครื่องหมายจุลภาค 4 6 4 2" xfId="9100"/>
    <cellStyle name="เครื่องหมายจุลภาค 4 6 5" xfId="9095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2 2 2" xfId="9103"/>
    <cellStyle name="เครื่องหมายจุลภาค 4 7 2 3" xfId="9102"/>
    <cellStyle name="เครื่องหมายจุลภาค 4 7 3" xfId="6202"/>
    <cellStyle name="เครื่องหมายจุลภาค 4 7 3 2" xfId="6203"/>
    <cellStyle name="เครื่องหมายจุลภาค 4 7 3 2 2" xfId="9105"/>
    <cellStyle name="เครื่องหมายจุลภาค 4 7 3 3" xfId="9104"/>
    <cellStyle name="เครื่องหมายจุลภาค 4 7 4" xfId="6204"/>
    <cellStyle name="เครื่องหมายจุลภาค 4 7 4 2" xfId="9106"/>
    <cellStyle name="เครื่องหมายจุลภาค 4 7 5" xfId="9101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2 2 2" xfId="9109"/>
    <cellStyle name="เครื่องหมายจุลภาค 4 8 2 3" xfId="9108"/>
    <cellStyle name="เครื่องหมายจุลภาค 4 8 3" xfId="6208"/>
    <cellStyle name="เครื่องหมายจุลภาค 4 8 3 2" xfId="6209"/>
    <cellStyle name="เครื่องหมายจุลภาค 4 8 3 2 2" xfId="9111"/>
    <cellStyle name="เครื่องหมายจุลภาค 4 8 3 3" xfId="9110"/>
    <cellStyle name="เครื่องหมายจุลภาค 4 8 4" xfId="6210"/>
    <cellStyle name="เครื่องหมายจุลภาค 4 8 4 2" xfId="9112"/>
    <cellStyle name="เครื่องหมายจุลภาค 4 8 5" xfId="9107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2 2 2" xfId="9115"/>
    <cellStyle name="เครื่องหมายจุลภาค 4 9 2 3" xfId="9114"/>
    <cellStyle name="เครื่องหมายจุลภาค 4 9 3" xfId="6214"/>
    <cellStyle name="เครื่องหมายจุลภาค 4 9 3 2" xfId="6215"/>
    <cellStyle name="เครื่องหมายจุลภาค 4 9 3 2 2" xfId="9117"/>
    <cellStyle name="เครื่องหมายจุลภาค 4 9 3 3" xfId="9116"/>
    <cellStyle name="เครื่องหมายจุลภาค 4 9 4" xfId="6216"/>
    <cellStyle name="เครื่องหมายจุลภาค 4 9 4 2" xfId="9118"/>
    <cellStyle name="เครื่องหมายจุลภาค 4 9 5" xfId="9113"/>
    <cellStyle name="เครื่องหมายจุลภาค 40" xfId="6217"/>
    <cellStyle name="เครื่องหมายจุลภาค 40 2" xfId="6218"/>
    <cellStyle name="เครื่องหมายจุลภาค 40 2 2" xfId="9120"/>
    <cellStyle name="เครื่องหมายจุลภาค 40 3" xfId="9119"/>
    <cellStyle name="เครื่องหมายจุลภาค 41" xfId="6219"/>
    <cellStyle name="เครื่องหมายจุลภาค 41 2" xfId="6220"/>
    <cellStyle name="เครื่องหมายจุลภาค 41 2 2" xfId="9122"/>
    <cellStyle name="เครื่องหมายจุลภาค 41 3" xfId="9121"/>
    <cellStyle name="เครื่องหมายจุลภาค 42" xfId="6221"/>
    <cellStyle name="เครื่องหมายจุลภาค 42 2" xfId="6222"/>
    <cellStyle name="เครื่องหมายจุลภาค 42 2 2" xfId="9124"/>
    <cellStyle name="เครื่องหมายจุลภาค 42 3" xfId="9123"/>
    <cellStyle name="เครื่องหมายจุลภาค 43" xfId="6223"/>
    <cellStyle name="เครื่องหมายจุลภาค 43 2" xfId="6224"/>
    <cellStyle name="เครื่องหมายจุลภาค 43 2 2" xfId="9126"/>
    <cellStyle name="เครื่องหมายจุลภาค 43 3" xfId="9125"/>
    <cellStyle name="เครื่องหมายจุลภาค 44" xfId="6225"/>
    <cellStyle name="เครื่องหมายจุลภาค 44 2" xfId="6226"/>
    <cellStyle name="เครื่องหมายจุลภาค 44 2 2" xfId="9128"/>
    <cellStyle name="เครื่องหมายจุลภาค 44 3" xfId="9127"/>
    <cellStyle name="เครื่องหมายจุลภาค 45" xfId="6227"/>
    <cellStyle name="เครื่องหมายจุลภาค 45 2" xfId="6228"/>
    <cellStyle name="เครื่องหมายจุลภาค 45 2 2" xfId="9130"/>
    <cellStyle name="เครื่องหมายจุลภาค 45 3" xfId="9129"/>
    <cellStyle name="เครื่องหมายจุลภาค 46" xfId="6229"/>
    <cellStyle name="เครื่องหมายจุลภาค 46 2" xfId="6230"/>
    <cellStyle name="เครื่องหมายจุลภาค 46 2 2" xfId="9132"/>
    <cellStyle name="เครื่องหมายจุลภาค 46 3" xfId="9131"/>
    <cellStyle name="เครื่องหมายจุลภาค 47" xfId="6231"/>
    <cellStyle name="เครื่องหมายจุลภาค 47 2" xfId="6232"/>
    <cellStyle name="เครื่องหมายจุลภาค 47 2 2" xfId="9134"/>
    <cellStyle name="เครื่องหมายจุลภาค 47 3" xfId="9133"/>
    <cellStyle name="เครื่องหมายจุลภาค 48" xfId="6233"/>
    <cellStyle name="เครื่องหมายจุลภาค 48 2" xfId="6234"/>
    <cellStyle name="เครื่องหมายจุลภาค 48 2 2" xfId="9136"/>
    <cellStyle name="เครื่องหมายจุลภาค 48 3" xfId="9135"/>
    <cellStyle name="เครื่องหมายจุลภาค 49" xfId="6235"/>
    <cellStyle name="เครื่องหมายจุลภาค 49 2" xfId="6236"/>
    <cellStyle name="เครื่องหมายจุลภาค 49 2 2" xfId="9138"/>
    <cellStyle name="เครื่องหมายจุลภาค 49 3" xfId="9137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2 2 2" xfId="9141"/>
    <cellStyle name="เครื่องหมายจุลภาค 5 2 2 3" xfId="9140"/>
    <cellStyle name="เครื่องหมายจุลภาค 5 2 3" xfId="6241"/>
    <cellStyle name="เครื่องหมายจุลภาค 5 2 3 2" xfId="6242"/>
    <cellStyle name="เครื่องหมายจุลภาค 5 2 3 2 2" xfId="9143"/>
    <cellStyle name="เครื่องหมายจุลภาค 5 2 3 3" xfId="9142"/>
    <cellStyle name="เครื่องหมายจุลภาค 5 2 4" xfId="6243"/>
    <cellStyle name="เครื่องหมายจุลภาค 5 2 4 2" xfId="9144"/>
    <cellStyle name="เครื่องหมายจุลภาค 5 2 5" xfId="9139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2 2 2" xfId="9147"/>
    <cellStyle name="เครื่องหมายจุลภาค 5 3 2 3" xfId="9146"/>
    <cellStyle name="เครื่องหมายจุลภาค 5 3 3" xfId="6247"/>
    <cellStyle name="เครื่องหมายจุลภาค 5 3 3 2" xfId="6248"/>
    <cellStyle name="เครื่องหมายจุลภาค 5 3 3 2 2" xfId="9149"/>
    <cellStyle name="เครื่องหมายจุลภาค 5 3 3 3" xfId="9148"/>
    <cellStyle name="เครื่องหมายจุลภาค 5 3 4" xfId="6249"/>
    <cellStyle name="เครื่องหมายจุลภาค 5 3 4 2" xfId="9150"/>
    <cellStyle name="เครื่องหมายจุลภาค 5 3 5" xfId="9145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2 2 2" xfId="9153"/>
    <cellStyle name="เครื่องหมายจุลภาค 5 4 2 3" xfId="9152"/>
    <cellStyle name="เครื่องหมายจุลภาค 5 4 3" xfId="6253"/>
    <cellStyle name="เครื่องหมายจุลภาค 5 4 3 2" xfId="6254"/>
    <cellStyle name="เครื่องหมายจุลภาค 5 4 3 2 2" xfId="9155"/>
    <cellStyle name="เครื่องหมายจุลภาค 5 4 3 3" xfId="9154"/>
    <cellStyle name="เครื่องหมายจุลภาค 5 4 4" xfId="6255"/>
    <cellStyle name="เครื่องหมายจุลภาค 5 4 4 2" xfId="9156"/>
    <cellStyle name="เครื่องหมายจุลภาค 5 4 5" xfId="9151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2 2 2" xfId="9159"/>
    <cellStyle name="เครื่องหมายจุลภาค 5 5 2 3" xfId="9158"/>
    <cellStyle name="เครื่องหมายจุลภาค 5 5 3" xfId="6259"/>
    <cellStyle name="เครื่องหมายจุลภาค 5 5 3 2" xfId="6260"/>
    <cellStyle name="เครื่องหมายจุลภาค 5 5 3 2 2" xfId="9161"/>
    <cellStyle name="เครื่องหมายจุลภาค 5 5 3 3" xfId="9160"/>
    <cellStyle name="เครื่องหมายจุลภาค 5 5 4" xfId="6261"/>
    <cellStyle name="เครื่องหมายจุลภาค 5 5 4 2" xfId="9162"/>
    <cellStyle name="เครื่องหมายจุลภาค 5 5 5" xfId="9157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2 2 2" xfId="9165"/>
    <cellStyle name="เครื่องหมายจุลภาค 5 6 2 3" xfId="9164"/>
    <cellStyle name="เครื่องหมายจุลภาค 5 6 3" xfId="6265"/>
    <cellStyle name="เครื่องหมายจุลภาค 5 6 3 2" xfId="6266"/>
    <cellStyle name="เครื่องหมายจุลภาค 5 6 3 2 2" xfId="9167"/>
    <cellStyle name="เครื่องหมายจุลภาค 5 6 3 3" xfId="9166"/>
    <cellStyle name="เครื่องหมายจุลภาค 5 6 4" xfId="6267"/>
    <cellStyle name="เครื่องหมายจุลภาค 5 6 4 2" xfId="9168"/>
    <cellStyle name="เครื่องหมายจุลภาค 5 6 5" xfId="9163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2 2 2" xfId="9171"/>
    <cellStyle name="เครื่องหมายจุลภาค 5 7 2 3" xfId="9170"/>
    <cellStyle name="เครื่องหมายจุลภาค 5 7 3" xfId="6271"/>
    <cellStyle name="เครื่องหมายจุลภาค 5 7 3 2" xfId="6272"/>
    <cellStyle name="เครื่องหมายจุลภาค 5 7 3 2 2" xfId="9173"/>
    <cellStyle name="เครื่องหมายจุลภาค 5 7 3 3" xfId="9172"/>
    <cellStyle name="เครื่องหมายจุลภาค 5 7 4" xfId="6273"/>
    <cellStyle name="เครื่องหมายจุลภาค 5 7 4 2" xfId="9174"/>
    <cellStyle name="เครื่องหมายจุลภาค 5 7 5" xfId="9169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2 2 2" xfId="9177"/>
    <cellStyle name="เครื่องหมายจุลภาค 5 8 2 3" xfId="9176"/>
    <cellStyle name="เครื่องหมายจุลภาค 5 8 3" xfId="6277"/>
    <cellStyle name="เครื่องหมายจุลภาค 5 8 3 2" xfId="6278"/>
    <cellStyle name="เครื่องหมายจุลภาค 5 8 3 2 2" xfId="9179"/>
    <cellStyle name="เครื่องหมายจุลภาค 5 8 3 3" xfId="9178"/>
    <cellStyle name="เครื่องหมายจุลภาค 5 8 4" xfId="6279"/>
    <cellStyle name="เครื่องหมายจุลภาค 5 8 4 2" xfId="9180"/>
    <cellStyle name="เครื่องหมายจุลภาค 5 8 5" xfId="9175"/>
    <cellStyle name="เครื่องหมายจุลภาค 50" xfId="6280"/>
    <cellStyle name="เครื่องหมายจุลภาค 50 2" xfId="6281"/>
    <cellStyle name="เครื่องหมายจุลภาค 50 2 2" xfId="9182"/>
    <cellStyle name="เครื่องหมายจุลภาค 50 3" xfId="9181"/>
    <cellStyle name="เครื่องหมายจุลภาค 51" xfId="6282"/>
    <cellStyle name="เครื่องหมายจุลภาค 51 2" xfId="6283"/>
    <cellStyle name="เครื่องหมายจุลภาค 51 2 2" xfId="9184"/>
    <cellStyle name="เครื่องหมายจุลภาค 51 3" xfId="9183"/>
    <cellStyle name="เครื่องหมายจุลภาค 52" xfId="6284"/>
    <cellStyle name="เครื่องหมายจุลภาค 52 2" xfId="6285"/>
    <cellStyle name="เครื่องหมายจุลภาค 52 2 2" xfId="9186"/>
    <cellStyle name="เครื่องหมายจุลภาค 52 3" xfId="9185"/>
    <cellStyle name="เครื่องหมายจุลภาค 53" xfId="6286"/>
    <cellStyle name="เครื่องหมายจุลภาค 53 2" xfId="6287"/>
    <cellStyle name="เครื่องหมายจุลภาค 53 2 2" xfId="9188"/>
    <cellStyle name="เครื่องหมายจุลภาค 53 3" xfId="9187"/>
    <cellStyle name="เครื่องหมายจุลภาค 54" xfId="6288"/>
    <cellStyle name="เครื่องหมายจุลภาค 54 2" xfId="6289"/>
    <cellStyle name="เครื่องหมายจุลภาค 54 2 2" xfId="9190"/>
    <cellStyle name="เครื่องหมายจุลภาค 54 3" xfId="9189"/>
    <cellStyle name="เครื่องหมายจุลภาค 55" xfId="6290"/>
    <cellStyle name="เครื่องหมายจุลภาค 55 2" xfId="9191"/>
    <cellStyle name="เครื่องหมายจุลภาค 56" xfId="6291"/>
    <cellStyle name="เครื่องหมายจุลภาค 56 2" xfId="9192"/>
    <cellStyle name="เครื่องหมายจุลภาค 57" xfId="6292"/>
    <cellStyle name="เครื่องหมายจุลภาค 57 2" xfId="9193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2 2 2" xfId="9196"/>
    <cellStyle name="เครื่องหมายจุลภาค 6 2 2 3" xfId="9195"/>
    <cellStyle name="เครื่องหมายจุลภาค 6 2 3" xfId="6297"/>
    <cellStyle name="เครื่องหมายจุลภาค 6 2 3 2" xfId="6298"/>
    <cellStyle name="เครื่องหมายจุลภาค 6 2 3 2 2" xfId="9198"/>
    <cellStyle name="เครื่องหมายจุลภาค 6 2 3 3" xfId="9197"/>
    <cellStyle name="เครื่องหมายจุลภาค 6 2 4" xfId="6299"/>
    <cellStyle name="เครื่องหมายจุลภาค 6 2 4 2" xfId="9199"/>
    <cellStyle name="เครื่องหมายจุลภาค 6 2 5" xfId="9194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2 2 2" xfId="9202"/>
    <cellStyle name="เครื่องหมายจุลภาค 7 2 2 3" xfId="9201"/>
    <cellStyle name="เครื่องหมายจุลภาค 7 2 3" xfId="6304"/>
    <cellStyle name="เครื่องหมายจุลภาค 7 2 3 2" xfId="6305"/>
    <cellStyle name="เครื่องหมายจุลภาค 7 2 3 2 2" xfId="9204"/>
    <cellStyle name="เครื่องหมายจุลภาค 7 2 3 3" xfId="9203"/>
    <cellStyle name="เครื่องหมายจุลภาค 7 2 4" xfId="6306"/>
    <cellStyle name="เครื่องหมายจุลภาค 7 2 4 2" xfId="9205"/>
    <cellStyle name="เครื่องหมายจุลภาค 7 2 5" xfId="9200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2 2 2" xfId="9208"/>
    <cellStyle name="เครื่องหมายจุลภาค 8 2 2 3" xfId="9207"/>
    <cellStyle name="เครื่องหมายจุลภาค 8 2 3" xfId="6311"/>
    <cellStyle name="เครื่องหมายจุลภาค 8 2 3 2" xfId="6312"/>
    <cellStyle name="เครื่องหมายจุลภาค 8 2 3 2 2" xfId="9210"/>
    <cellStyle name="เครื่องหมายจุลภาค 8 2 3 3" xfId="9209"/>
    <cellStyle name="เครื่องหมายจุลภาค 8 2 4" xfId="6313"/>
    <cellStyle name="เครื่องหมายจุลภาค 8 2 4 2" xfId="9211"/>
    <cellStyle name="เครื่องหมายจุลภาค 8 2 5" xfId="9206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2 2 2" xfId="9214"/>
    <cellStyle name="เครื่องหมายจุลภาค 9 2 2 3" xfId="9213"/>
    <cellStyle name="เครื่องหมายจุลภาค 9 2 3" xfId="6318"/>
    <cellStyle name="เครื่องหมายจุลภาค 9 2 3 2" xfId="6319"/>
    <cellStyle name="เครื่องหมายจุลภาค 9 2 3 2 2" xfId="9216"/>
    <cellStyle name="เครื่องหมายจุลภาค 9 2 3 3" xfId="9215"/>
    <cellStyle name="เครื่องหมายจุลภาค 9 2 4" xfId="6320"/>
    <cellStyle name="เครื่องหมายจุลภาค 9 2 4 2" xfId="9217"/>
    <cellStyle name="เครื่องหมายจุลภาค 9 2 5" xfId="9212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 2 2 2" xfId="9219"/>
    <cellStyle name="เครื่องหมายสกุลเงิน 2 3" xfId="9218"/>
    <cellStyle name="เครื่องหมายสกุลเงิน_A,JJ" xfId="6327"/>
    <cellStyle name="จุลภาค 2" xfId="7029"/>
    <cellStyle name="จุลภาค 2 2" xfId="9220"/>
    <cellStyle name="จุลภาค 3" xfId="7030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Dcon-Mar'51-T2" xfId="9"/>
    <cellStyle name="ปกติ_final_PKF_FS_Q1_49" xfId="15"/>
    <cellStyle name="ปกติ_Sheet1_Dcon-Mar'51-T2" xfId="10"/>
    <cellStyle name="ป้อนค่า 2" xfId="6532"/>
    <cellStyle name="ป้อนค่า 2 2" xfId="6533"/>
    <cellStyle name="ป้อนค่า 2 2 2" xfId="6534"/>
    <cellStyle name="ป้อนค่า 2 3" xfId="6535"/>
    <cellStyle name="ป้อนค่า 3" xfId="6536"/>
    <cellStyle name="ป้อนค่า 3 2" xfId="6537"/>
    <cellStyle name="ปานกลาง 2" xfId="6538"/>
    <cellStyle name="เปอร์เซ็นต์ 10" xfId="6539"/>
    <cellStyle name="เปอร์เซ็นต์ 10 2" xfId="6540"/>
    <cellStyle name="เปอร์เซ็นต์ 11" xfId="6541"/>
    <cellStyle name="เปอร์เซ็นต์ 11 2" xfId="6542"/>
    <cellStyle name="เปอร์เซ็นต์ 12" xfId="6543"/>
    <cellStyle name="เปอร์เซ็นต์ 13" xfId="6544"/>
    <cellStyle name="เปอร์เซ็นต์ 2" xfId="6545"/>
    <cellStyle name="เปอร์เซ็นต์ 2 2" xfId="6546"/>
    <cellStyle name="เปอร์เซ็นต์ 2 2 2" xfId="6547"/>
    <cellStyle name="เปอร์เซ็นต์ 2 2 2 2" xfId="6548"/>
    <cellStyle name="เปอร์เซ็นต์ 2 3" xfId="6549"/>
    <cellStyle name="เปอร์เซ็นต์ 2 4" xfId="6550"/>
    <cellStyle name="เปอร์เซ็นต์ 2 5" xfId="6551"/>
    <cellStyle name="เปอร์เซ็นต์ 3" xfId="6552"/>
    <cellStyle name="เปอร์เซ็นต์ 3 2" xfId="6553"/>
    <cellStyle name="เปอร์เซ็นต์ 4" xfId="6554"/>
    <cellStyle name="เปอร์เซ็นต์ 4 2" xfId="6555"/>
    <cellStyle name="เปอร์เซ็นต์ 5" xfId="6556"/>
    <cellStyle name="เปอร์เซ็นต์ 5 2" xfId="6557"/>
    <cellStyle name="เปอร์เซ็นต์ 5 2 2" xfId="6558"/>
    <cellStyle name="เปอร์เซ็นต์ 5 3" xfId="6559"/>
    <cellStyle name="เปอร์เซ็นต์ 6" xfId="6560"/>
    <cellStyle name="เปอร์เซ็นต์ 6 2" xfId="6561"/>
    <cellStyle name="เปอร์เซ็นต์ 7" xfId="6562"/>
    <cellStyle name="เปอร์เซ็นต์ 7 2" xfId="6563"/>
    <cellStyle name="เปอร์เซ็นต์ 8" xfId="6564"/>
    <cellStyle name="เปอร์เซ็นต์ 9" xfId="6565"/>
    <cellStyle name="ผลรวม 2" xfId="6566"/>
    <cellStyle name="ผลรวม 2 2" xfId="6567"/>
    <cellStyle name="ผลรวม 2 2 2" xfId="6568"/>
    <cellStyle name="ผลรวม 3" xfId="6569"/>
    <cellStyle name="ผลรวม 3 2" xfId="6570"/>
    <cellStyle name="แย่ 2" xfId="6571"/>
    <cellStyle name="ฤธถ [0]_95" xfId="6572"/>
    <cellStyle name="ฤธถ_95" xfId="6573"/>
    <cellStyle name="ล๋ศญ [0]_95" xfId="6574"/>
    <cellStyle name="ล๋ศญ_95" xfId="6575"/>
    <cellStyle name="ลักษณะ 1" xfId="6576"/>
    <cellStyle name="วฅมุ_4ฟ๙ฝวภ " xfId="6577"/>
    <cellStyle name="ส่วนที่ถูกเน้น1 2" xfId="6578"/>
    <cellStyle name="ส่วนที่ถูกเน้น1 3" xfId="6579"/>
    <cellStyle name="ส่วนที่ถูกเน้น2 2" xfId="6580"/>
    <cellStyle name="ส่วนที่ถูกเน้น3 2" xfId="6581"/>
    <cellStyle name="ส่วนที่ถูกเน้น4 2" xfId="6582"/>
    <cellStyle name="ส่วนที่ถูกเน้น4 3" xfId="6583"/>
    <cellStyle name="ส่วนที่ถูกเน้น5 2" xfId="6584"/>
    <cellStyle name="ส่วนที่ถูกเน้น6 2" xfId="6585"/>
    <cellStyle name="แสดงผล 2" xfId="6586"/>
    <cellStyle name="แสดงผล 2 2" xfId="6587"/>
    <cellStyle name="แสดงผล 2 2 2" xfId="6588"/>
    <cellStyle name="แสดงผล 2 3" xfId="6589"/>
    <cellStyle name="แสดงผล 3" xfId="6590"/>
    <cellStyle name="แสดงผล 3 2" xfId="6591"/>
    <cellStyle name="หมายเหตุ 2" xfId="6592"/>
    <cellStyle name="หมายเหตุ 2 2" xfId="6593"/>
    <cellStyle name="หมายเหตุ 2 2 2" xfId="6594"/>
    <cellStyle name="หมายเหตุ 2 3" xfId="6595"/>
    <cellStyle name="หมายเหตุ 3" xfId="6596"/>
    <cellStyle name="หมายเหตุ 3 2" xfId="6597"/>
    <cellStyle name="หมายเหตุ 4 2" xfId="6598"/>
    <cellStyle name="หมายเหตุ 5 2" xfId="6599"/>
    <cellStyle name="หมายเหตุ 6 2" xfId="6600"/>
    <cellStyle name="หมายเหตุ 7 2" xfId="6601"/>
    <cellStyle name="หมายเหตุ 8" xfId="6602"/>
    <cellStyle name="หัวเรื่อง 1 2" xfId="6603"/>
    <cellStyle name="หัวเรื่อง 1 3" xfId="6604"/>
    <cellStyle name="หัวเรื่อง 2 2" xfId="6605"/>
    <cellStyle name="หัวเรื่อง 2 3" xfId="6606"/>
    <cellStyle name="หัวเรื่อง 3 2" xfId="6607"/>
    <cellStyle name="หัวเรื่อง 3 2 10" xfId="6608"/>
    <cellStyle name="หัวเรื่อง 3 2 10 2" xfId="6609"/>
    <cellStyle name="หัวเรื่อง 3 2 10 2 2" xfId="6610"/>
    <cellStyle name="หัวเรื่อง 3 2 10 3" xfId="6611"/>
    <cellStyle name="หัวเรื่อง 3 2 10 3 2" xfId="6612"/>
    <cellStyle name="หัวเรื่อง 3 2 10 4" xfId="6613"/>
    <cellStyle name="หัวเรื่อง 3 2 11" xfId="6614"/>
    <cellStyle name="หัวเรื่อง 3 2 11 2" xfId="6615"/>
    <cellStyle name="หัวเรื่อง 3 2 11 2 2" xfId="6616"/>
    <cellStyle name="หัวเรื่อง 3 2 11 3" xfId="6617"/>
    <cellStyle name="หัวเรื่อง 3 2 11 3 2" xfId="6618"/>
    <cellStyle name="หัวเรื่อง 3 2 11 4" xfId="6619"/>
    <cellStyle name="หัวเรื่อง 3 2 12" xfId="6620"/>
    <cellStyle name="หัวเรื่อง 3 2 12 2" xfId="6621"/>
    <cellStyle name="หัวเรื่อง 3 2 12 2 2" xfId="6622"/>
    <cellStyle name="หัวเรื่อง 3 2 12 3" xfId="6623"/>
    <cellStyle name="หัวเรื่อง 3 2 12 3 2" xfId="6624"/>
    <cellStyle name="หัวเรื่อง 3 2 12 4" xfId="6625"/>
    <cellStyle name="หัวเรื่อง 3 2 13" xfId="6626"/>
    <cellStyle name="หัวเรื่อง 3 2 13 2" xfId="6627"/>
    <cellStyle name="หัวเรื่อง 3 2 13 2 2" xfId="6628"/>
    <cellStyle name="หัวเรื่อง 3 2 13 3" xfId="6629"/>
    <cellStyle name="หัวเรื่อง 3 2 13 3 2" xfId="6630"/>
    <cellStyle name="หัวเรื่อง 3 2 13 4" xfId="6631"/>
    <cellStyle name="หัวเรื่อง 3 2 14" xfId="6632"/>
    <cellStyle name="หัวเรื่อง 3 2 14 2" xfId="6633"/>
    <cellStyle name="หัวเรื่อง 3 2 14 2 2" xfId="6634"/>
    <cellStyle name="หัวเรื่อง 3 2 14 3" xfId="6635"/>
    <cellStyle name="หัวเรื่อง 3 2 14 3 2" xfId="6636"/>
    <cellStyle name="หัวเรื่อง 3 2 14 4" xfId="6637"/>
    <cellStyle name="หัวเรื่อง 3 2 15" xfId="6638"/>
    <cellStyle name="หัวเรื่อง 3 2 15 2" xfId="6639"/>
    <cellStyle name="หัวเรื่อง 3 2 15 2 2" xfId="6640"/>
    <cellStyle name="หัวเรื่อง 3 2 15 3" xfId="6641"/>
    <cellStyle name="หัวเรื่อง 3 2 15 3 2" xfId="6642"/>
    <cellStyle name="หัวเรื่อง 3 2 15 4" xfId="6643"/>
    <cellStyle name="หัวเรื่อง 3 2 16" xfId="6644"/>
    <cellStyle name="หัวเรื่อง 3 2 16 2" xfId="6645"/>
    <cellStyle name="หัวเรื่อง 3 2 17" xfId="6646"/>
    <cellStyle name="หัวเรื่อง 3 2 17 2" xfId="6647"/>
    <cellStyle name="หัวเรื่อง 3 2 18" xfId="6648"/>
    <cellStyle name="หัวเรื่อง 3 2 2" xfId="6649"/>
    <cellStyle name="หัวเรื่อง 3 2 2 10" xfId="6650"/>
    <cellStyle name="หัวเรื่อง 3 2 2 10 2" xfId="6651"/>
    <cellStyle name="หัวเรื่อง 3 2 2 11" xfId="6652"/>
    <cellStyle name="หัวเรื่อง 3 2 2 11 2" xfId="6653"/>
    <cellStyle name="หัวเรื่อง 3 2 2 12" xfId="6654"/>
    <cellStyle name="หัวเรื่อง 3 2 2 12 2" xfId="6655"/>
    <cellStyle name="หัวเรื่อง 3 2 2 13" xfId="6656"/>
    <cellStyle name="หัวเรื่อง 3 2 2 2" xfId="6657"/>
    <cellStyle name="หัวเรื่อง 3 2 2 2 2" xfId="6658"/>
    <cellStyle name="หัวเรื่อง 3 2 2 2 2 2" xfId="6659"/>
    <cellStyle name="หัวเรื่อง 3 2 2 2 3" xfId="6660"/>
    <cellStyle name="หัวเรื่อง 3 2 2 2 3 2" xfId="6661"/>
    <cellStyle name="หัวเรื่อง 3 2 2 2 4" xfId="6662"/>
    <cellStyle name="หัวเรื่อง 3 2 2 3" xfId="6663"/>
    <cellStyle name="หัวเรื่อง 3 2 2 3 2" xfId="6664"/>
    <cellStyle name="หัวเรื่อง 3 2 2 3 2 2" xfId="6665"/>
    <cellStyle name="หัวเรื่อง 3 2 2 3 3" xfId="6666"/>
    <cellStyle name="หัวเรื่อง 3 2 2 3 3 2" xfId="6667"/>
    <cellStyle name="หัวเรื่อง 3 2 2 3 4" xfId="6668"/>
    <cellStyle name="หัวเรื่อง 3 2 2 4" xfId="6669"/>
    <cellStyle name="หัวเรื่อง 3 2 2 4 2" xfId="6670"/>
    <cellStyle name="หัวเรื่อง 3 2 2 4 2 2" xfId="6671"/>
    <cellStyle name="หัวเรื่อง 3 2 2 4 3" xfId="6672"/>
    <cellStyle name="หัวเรื่อง 3 2 2 4 3 2" xfId="6673"/>
    <cellStyle name="หัวเรื่อง 3 2 2 4 4" xfId="6674"/>
    <cellStyle name="หัวเรื่อง 3 2 2 5" xfId="6675"/>
    <cellStyle name="หัวเรื่อง 3 2 2 5 2" xfId="6676"/>
    <cellStyle name="หัวเรื่อง 3 2 2 5 2 2" xfId="6677"/>
    <cellStyle name="หัวเรื่อง 3 2 2 5 3" xfId="6678"/>
    <cellStyle name="หัวเรื่อง 3 2 2 5 3 2" xfId="6679"/>
    <cellStyle name="หัวเรื่อง 3 2 2 5 4" xfId="6680"/>
    <cellStyle name="หัวเรื่อง 3 2 2 6" xfId="6681"/>
    <cellStyle name="หัวเรื่อง 3 2 2 6 2" xfId="6682"/>
    <cellStyle name="หัวเรื่อง 3 2 2 6 2 2" xfId="6683"/>
    <cellStyle name="หัวเรื่อง 3 2 2 6 3" xfId="6684"/>
    <cellStyle name="หัวเรื่อง 3 2 2 6 3 2" xfId="6685"/>
    <cellStyle name="หัวเรื่อง 3 2 2 6 4" xfId="6686"/>
    <cellStyle name="หัวเรื่อง 3 2 2 7" xfId="6687"/>
    <cellStyle name="หัวเรื่อง 3 2 2 7 2" xfId="6688"/>
    <cellStyle name="หัวเรื่อง 3 2 2 7 2 2" xfId="6689"/>
    <cellStyle name="หัวเรื่อง 3 2 2 7 3" xfId="6690"/>
    <cellStyle name="หัวเรื่อง 3 2 2 7 3 2" xfId="6691"/>
    <cellStyle name="หัวเรื่อง 3 2 2 7 4" xfId="6692"/>
    <cellStyle name="หัวเรื่อง 3 2 2 8" xfId="6693"/>
    <cellStyle name="หัวเรื่อง 3 2 2 8 2" xfId="6694"/>
    <cellStyle name="หัวเรื่อง 3 2 2 8 2 2" xfId="6695"/>
    <cellStyle name="หัวเรื่อง 3 2 2 8 3" xfId="6696"/>
    <cellStyle name="หัวเรื่อง 3 2 2 8 3 2" xfId="6697"/>
    <cellStyle name="หัวเรื่อง 3 2 2 8 4" xfId="6698"/>
    <cellStyle name="หัวเรื่อง 3 2 2 9" xfId="6699"/>
    <cellStyle name="หัวเรื่อง 3 2 2 9 2" xfId="6700"/>
    <cellStyle name="หัวเรื่อง 3 2 2 9 2 2" xfId="6701"/>
    <cellStyle name="หัวเรื่อง 3 2 2 9 3" xfId="6702"/>
    <cellStyle name="หัวเรื่อง 3 2 2 9 3 2" xfId="6703"/>
    <cellStyle name="หัวเรื่อง 3 2 2 9 4" xfId="6704"/>
    <cellStyle name="หัวเรื่อง 3 2 3" xfId="6705"/>
    <cellStyle name="หัวเรื่อง 3 2 3 10" xfId="6706"/>
    <cellStyle name="หัวเรื่อง 3 2 3 10 2" xfId="6707"/>
    <cellStyle name="หัวเรื่อง 3 2 3 11" xfId="6708"/>
    <cellStyle name="หัวเรื่อง 3 2 3 11 2" xfId="6709"/>
    <cellStyle name="หัวเรื่อง 3 2 3 12" xfId="6710"/>
    <cellStyle name="หัวเรื่อง 3 2 3 12 2" xfId="6711"/>
    <cellStyle name="หัวเรื่อง 3 2 3 13" xfId="6712"/>
    <cellStyle name="หัวเรื่อง 3 2 3 2" xfId="6713"/>
    <cellStyle name="หัวเรื่อง 3 2 3 2 2" xfId="6714"/>
    <cellStyle name="หัวเรื่อง 3 2 3 2 2 2" xfId="6715"/>
    <cellStyle name="หัวเรื่อง 3 2 3 2 3" xfId="6716"/>
    <cellStyle name="หัวเรื่อง 3 2 3 2 3 2" xfId="6717"/>
    <cellStyle name="หัวเรื่อง 3 2 3 2 4" xfId="6718"/>
    <cellStyle name="หัวเรื่อง 3 2 3 3" xfId="6719"/>
    <cellStyle name="หัวเรื่อง 3 2 3 3 2" xfId="6720"/>
    <cellStyle name="หัวเรื่อง 3 2 3 3 2 2" xfId="6721"/>
    <cellStyle name="หัวเรื่อง 3 2 3 3 3" xfId="6722"/>
    <cellStyle name="หัวเรื่อง 3 2 3 3 3 2" xfId="6723"/>
    <cellStyle name="หัวเรื่อง 3 2 3 3 4" xfId="6724"/>
    <cellStyle name="หัวเรื่อง 3 2 3 4" xfId="6725"/>
    <cellStyle name="หัวเรื่อง 3 2 3 4 2" xfId="6726"/>
    <cellStyle name="หัวเรื่อง 3 2 3 4 2 2" xfId="6727"/>
    <cellStyle name="หัวเรื่อง 3 2 3 4 3" xfId="6728"/>
    <cellStyle name="หัวเรื่อง 3 2 3 4 3 2" xfId="6729"/>
    <cellStyle name="หัวเรื่อง 3 2 3 4 4" xfId="6730"/>
    <cellStyle name="หัวเรื่อง 3 2 3 5" xfId="6731"/>
    <cellStyle name="หัวเรื่อง 3 2 3 5 2" xfId="6732"/>
    <cellStyle name="หัวเรื่อง 3 2 3 5 2 2" xfId="6733"/>
    <cellStyle name="หัวเรื่อง 3 2 3 5 3" xfId="6734"/>
    <cellStyle name="หัวเรื่อง 3 2 3 5 3 2" xfId="6735"/>
    <cellStyle name="หัวเรื่อง 3 2 3 5 4" xfId="6736"/>
    <cellStyle name="หัวเรื่อง 3 2 3 6" xfId="6737"/>
    <cellStyle name="หัวเรื่อง 3 2 3 6 2" xfId="6738"/>
    <cellStyle name="หัวเรื่อง 3 2 3 6 2 2" xfId="6739"/>
    <cellStyle name="หัวเรื่อง 3 2 3 6 3" xfId="6740"/>
    <cellStyle name="หัวเรื่อง 3 2 3 6 3 2" xfId="6741"/>
    <cellStyle name="หัวเรื่อง 3 2 3 6 4" xfId="6742"/>
    <cellStyle name="หัวเรื่อง 3 2 3 7" xfId="6743"/>
    <cellStyle name="หัวเรื่อง 3 2 3 7 2" xfId="6744"/>
    <cellStyle name="หัวเรื่อง 3 2 3 7 2 2" xfId="6745"/>
    <cellStyle name="หัวเรื่อง 3 2 3 7 3" xfId="6746"/>
    <cellStyle name="หัวเรื่อง 3 2 3 7 3 2" xfId="6747"/>
    <cellStyle name="หัวเรื่อง 3 2 3 7 4" xfId="6748"/>
    <cellStyle name="หัวเรื่อง 3 2 3 8" xfId="6749"/>
    <cellStyle name="หัวเรื่อง 3 2 3 8 2" xfId="6750"/>
    <cellStyle name="หัวเรื่อง 3 2 3 8 2 2" xfId="6751"/>
    <cellStyle name="หัวเรื่อง 3 2 3 8 3" xfId="6752"/>
    <cellStyle name="หัวเรื่อง 3 2 3 8 3 2" xfId="6753"/>
    <cellStyle name="หัวเรื่อง 3 2 3 8 4" xfId="6754"/>
    <cellStyle name="หัวเรื่อง 3 2 3 9" xfId="6755"/>
    <cellStyle name="หัวเรื่อง 3 2 3 9 2" xfId="6756"/>
    <cellStyle name="หัวเรื่อง 3 2 3 9 2 2" xfId="6757"/>
    <cellStyle name="หัวเรื่อง 3 2 3 9 3" xfId="6758"/>
    <cellStyle name="หัวเรื่อง 3 2 3 9 3 2" xfId="6759"/>
    <cellStyle name="หัวเรื่อง 3 2 3 9 4" xfId="6760"/>
    <cellStyle name="หัวเรื่อง 3 2 4" xfId="6761"/>
    <cellStyle name="หัวเรื่อง 3 2 4 10" xfId="6762"/>
    <cellStyle name="หัวเรื่อง 3 2 4 10 2" xfId="6763"/>
    <cellStyle name="หัวเรื่อง 3 2 4 11" xfId="6764"/>
    <cellStyle name="หัวเรื่อง 3 2 4 11 2" xfId="6765"/>
    <cellStyle name="หัวเรื่อง 3 2 4 12" xfId="6766"/>
    <cellStyle name="หัวเรื่อง 3 2 4 12 2" xfId="6767"/>
    <cellStyle name="หัวเรื่อง 3 2 4 13" xfId="6768"/>
    <cellStyle name="หัวเรื่อง 3 2 4 2" xfId="6769"/>
    <cellStyle name="หัวเรื่อง 3 2 4 2 2" xfId="6770"/>
    <cellStyle name="หัวเรื่อง 3 2 4 2 2 2" xfId="6771"/>
    <cellStyle name="หัวเรื่อง 3 2 4 2 3" xfId="6772"/>
    <cellStyle name="หัวเรื่อง 3 2 4 2 3 2" xfId="6773"/>
    <cellStyle name="หัวเรื่อง 3 2 4 2 4" xfId="6774"/>
    <cellStyle name="หัวเรื่อง 3 2 4 3" xfId="6775"/>
    <cellStyle name="หัวเรื่อง 3 2 4 3 2" xfId="6776"/>
    <cellStyle name="หัวเรื่อง 3 2 4 3 2 2" xfId="6777"/>
    <cellStyle name="หัวเรื่อง 3 2 4 3 3" xfId="6778"/>
    <cellStyle name="หัวเรื่อง 3 2 4 3 3 2" xfId="6779"/>
    <cellStyle name="หัวเรื่อง 3 2 4 3 4" xfId="6780"/>
    <cellStyle name="หัวเรื่อง 3 2 4 4" xfId="6781"/>
    <cellStyle name="หัวเรื่อง 3 2 4 4 2" xfId="6782"/>
    <cellStyle name="หัวเรื่อง 3 2 4 4 2 2" xfId="6783"/>
    <cellStyle name="หัวเรื่อง 3 2 4 4 3" xfId="6784"/>
    <cellStyle name="หัวเรื่อง 3 2 4 4 3 2" xfId="6785"/>
    <cellStyle name="หัวเรื่อง 3 2 4 4 4" xfId="6786"/>
    <cellStyle name="หัวเรื่อง 3 2 4 5" xfId="6787"/>
    <cellStyle name="หัวเรื่อง 3 2 4 5 2" xfId="6788"/>
    <cellStyle name="หัวเรื่อง 3 2 4 5 2 2" xfId="6789"/>
    <cellStyle name="หัวเรื่อง 3 2 4 5 3" xfId="6790"/>
    <cellStyle name="หัวเรื่อง 3 2 4 5 3 2" xfId="6791"/>
    <cellStyle name="หัวเรื่อง 3 2 4 5 4" xfId="6792"/>
    <cellStyle name="หัวเรื่อง 3 2 4 6" xfId="6793"/>
    <cellStyle name="หัวเรื่อง 3 2 4 6 2" xfId="6794"/>
    <cellStyle name="หัวเรื่อง 3 2 4 6 2 2" xfId="6795"/>
    <cellStyle name="หัวเรื่อง 3 2 4 6 3" xfId="6796"/>
    <cellStyle name="หัวเรื่อง 3 2 4 6 3 2" xfId="6797"/>
    <cellStyle name="หัวเรื่อง 3 2 4 6 4" xfId="6798"/>
    <cellStyle name="หัวเรื่อง 3 2 4 7" xfId="6799"/>
    <cellStyle name="หัวเรื่อง 3 2 4 7 2" xfId="6800"/>
    <cellStyle name="หัวเรื่อง 3 2 4 7 2 2" xfId="6801"/>
    <cellStyle name="หัวเรื่อง 3 2 4 7 3" xfId="6802"/>
    <cellStyle name="หัวเรื่อง 3 2 4 7 3 2" xfId="6803"/>
    <cellStyle name="หัวเรื่อง 3 2 4 7 4" xfId="6804"/>
    <cellStyle name="หัวเรื่อง 3 2 4 8" xfId="6805"/>
    <cellStyle name="หัวเรื่อง 3 2 4 8 2" xfId="6806"/>
    <cellStyle name="หัวเรื่อง 3 2 4 8 2 2" xfId="6807"/>
    <cellStyle name="หัวเรื่อง 3 2 4 8 3" xfId="6808"/>
    <cellStyle name="หัวเรื่อง 3 2 4 8 3 2" xfId="6809"/>
    <cellStyle name="หัวเรื่อง 3 2 4 8 4" xfId="6810"/>
    <cellStyle name="หัวเรื่อง 3 2 4 9" xfId="6811"/>
    <cellStyle name="หัวเรื่อง 3 2 4 9 2" xfId="6812"/>
    <cellStyle name="หัวเรื่อง 3 2 4 9 2 2" xfId="6813"/>
    <cellStyle name="หัวเรื่อง 3 2 4 9 3" xfId="6814"/>
    <cellStyle name="หัวเรื่อง 3 2 4 9 3 2" xfId="6815"/>
    <cellStyle name="หัวเรื่อง 3 2 4 9 4" xfId="6816"/>
    <cellStyle name="หัวเรื่อง 3 2 5" xfId="6817"/>
    <cellStyle name="หัวเรื่อง 3 2 5 10" xfId="6818"/>
    <cellStyle name="หัวเรื่อง 3 2 5 10 2" xfId="6819"/>
    <cellStyle name="หัวเรื่อง 3 2 5 11" xfId="6820"/>
    <cellStyle name="หัวเรื่อง 3 2 5 11 2" xfId="6821"/>
    <cellStyle name="หัวเรื่อง 3 2 5 12" xfId="6822"/>
    <cellStyle name="หัวเรื่อง 3 2 5 12 2" xfId="6823"/>
    <cellStyle name="หัวเรื่อง 3 2 5 13" xfId="6824"/>
    <cellStyle name="หัวเรื่อง 3 2 5 2" xfId="6825"/>
    <cellStyle name="หัวเรื่อง 3 2 5 2 2" xfId="6826"/>
    <cellStyle name="หัวเรื่อง 3 2 5 2 2 2" xfId="6827"/>
    <cellStyle name="หัวเรื่อง 3 2 5 2 3" xfId="6828"/>
    <cellStyle name="หัวเรื่อง 3 2 5 2 3 2" xfId="6829"/>
    <cellStyle name="หัวเรื่อง 3 2 5 2 4" xfId="6830"/>
    <cellStyle name="หัวเรื่อง 3 2 5 3" xfId="6831"/>
    <cellStyle name="หัวเรื่อง 3 2 5 3 2" xfId="6832"/>
    <cellStyle name="หัวเรื่อง 3 2 5 3 2 2" xfId="6833"/>
    <cellStyle name="หัวเรื่อง 3 2 5 3 3" xfId="6834"/>
    <cellStyle name="หัวเรื่อง 3 2 5 3 3 2" xfId="6835"/>
    <cellStyle name="หัวเรื่อง 3 2 5 3 4" xfId="6836"/>
    <cellStyle name="หัวเรื่อง 3 2 5 4" xfId="6837"/>
    <cellStyle name="หัวเรื่อง 3 2 5 4 2" xfId="6838"/>
    <cellStyle name="หัวเรื่อง 3 2 5 4 2 2" xfId="6839"/>
    <cellStyle name="หัวเรื่อง 3 2 5 4 3" xfId="6840"/>
    <cellStyle name="หัวเรื่อง 3 2 5 4 3 2" xfId="6841"/>
    <cellStyle name="หัวเรื่อง 3 2 5 4 4" xfId="6842"/>
    <cellStyle name="หัวเรื่อง 3 2 5 5" xfId="6843"/>
    <cellStyle name="หัวเรื่อง 3 2 5 5 2" xfId="6844"/>
    <cellStyle name="หัวเรื่อง 3 2 5 5 2 2" xfId="6845"/>
    <cellStyle name="หัวเรื่อง 3 2 5 5 3" xfId="6846"/>
    <cellStyle name="หัวเรื่อง 3 2 5 5 3 2" xfId="6847"/>
    <cellStyle name="หัวเรื่อง 3 2 5 5 4" xfId="6848"/>
    <cellStyle name="หัวเรื่อง 3 2 5 6" xfId="6849"/>
    <cellStyle name="หัวเรื่อง 3 2 5 6 2" xfId="6850"/>
    <cellStyle name="หัวเรื่อง 3 2 5 6 2 2" xfId="6851"/>
    <cellStyle name="หัวเรื่อง 3 2 5 6 3" xfId="6852"/>
    <cellStyle name="หัวเรื่อง 3 2 5 6 3 2" xfId="6853"/>
    <cellStyle name="หัวเรื่อง 3 2 5 6 4" xfId="6854"/>
    <cellStyle name="หัวเรื่อง 3 2 5 7" xfId="6855"/>
    <cellStyle name="หัวเรื่อง 3 2 5 7 2" xfId="6856"/>
    <cellStyle name="หัวเรื่อง 3 2 5 7 2 2" xfId="6857"/>
    <cellStyle name="หัวเรื่อง 3 2 5 7 3" xfId="6858"/>
    <cellStyle name="หัวเรื่อง 3 2 5 7 3 2" xfId="6859"/>
    <cellStyle name="หัวเรื่อง 3 2 5 7 4" xfId="6860"/>
    <cellStyle name="หัวเรื่อง 3 2 5 8" xfId="6861"/>
    <cellStyle name="หัวเรื่อง 3 2 5 8 2" xfId="6862"/>
    <cellStyle name="หัวเรื่อง 3 2 5 8 2 2" xfId="6863"/>
    <cellStyle name="หัวเรื่อง 3 2 5 8 3" xfId="6864"/>
    <cellStyle name="หัวเรื่อง 3 2 5 8 3 2" xfId="6865"/>
    <cellStyle name="หัวเรื่อง 3 2 5 8 4" xfId="6866"/>
    <cellStyle name="หัวเรื่อง 3 2 5 9" xfId="6867"/>
    <cellStyle name="หัวเรื่อง 3 2 5 9 2" xfId="6868"/>
    <cellStyle name="หัวเรื่อง 3 2 5 9 2 2" xfId="6869"/>
    <cellStyle name="หัวเรื่อง 3 2 5 9 3" xfId="6870"/>
    <cellStyle name="หัวเรื่อง 3 2 5 9 3 2" xfId="6871"/>
    <cellStyle name="หัวเรื่อง 3 2 5 9 4" xfId="6872"/>
    <cellStyle name="หัวเรื่อง 3 2 6" xfId="6873"/>
    <cellStyle name="หัวเรื่อง 3 2 6 10" xfId="6874"/>
    <cellStyle name="หัวเรื่อง 3 2 6 10 2" xfId="6875"/>
    <cellStyle name="หัวเรื่อง 3 2 6 11" xfId="6876"/>
    <cellStyle name="หัวเรื่อง 3 2 6 11 2" xfId="6877"/>
    <cellStyle name="หัวเรื่อง 3 2 6 12" xfId="6878"/>
    <cellStyle name="หัวเรื่อง 3 2 6 2" xfId="6879"/>
    <cellStyle name="หัวเรื่อง 3 2 6 2 2" xfId="6880"/>
    <cellStyle name="หัวเรื่อง 3 2 6 2 2 2" xfId="6881"/>
    <cellStyle name="หัวเรื่อง 3 2 6 2 3" xfId="6882"/>
    <cellStyle name="หัวเรื่อง 3 2 6 2 3 2" xfId="6883"/>
    <cellStyle name="หัวเรื่อง 3 2 6 2 4" xfId="6884"/>
    <cellStyle name="หัวเรื่อง 3 2 6 3" xfId="6885"/>
    <cellStyle name="หัวเรื่อง 3 2 6 3 2" xfId="6886"/>
    <cellStyle name="หัวเรื่อง 3 2 6 3 2 2" xfId="6887"/>
    <cellStyle name="หัวเรื่อง 3 2 6 3 3" xfId="6888"/>
    <cellStyle name="หัวเรื่อง 3 2 6 3 3 2" xfId="6889"/>
    <cellStyle name="หัวเรื่อง 3 2 6 3 4" xfId="6890"/>
    <cellStyle name="หัวเรื่อง 3 2 6 4" xfId="6891"/>
    <cellStyle name="หัวเรื่อง 3 2 6 4 2" xfId="6892"/>
    <cellStyle name="หัวเรื่อง 3 2 6 4 2 2" xfId="6893"/>
    <cellStyle name="หัวเรื่อง 3 2 6 4 3" xfId="6894"/>
    <cellStyle name="หัวเรื่อง 3 2 6 4 3 2" xfId="6895"/>
    <cellStyle name="หัวเรื่อง 3 2 6 4 4" xfId="6896"/>
    <cellStyle name="หัวเรื่อง 3 2 6 5" xfId="6897"/>
    <cellStyle name="หัวเรื่อง 3 2 6 5 2" xfId="6898"/>
    <cellStyle name="หัวเรื่อง 3 2 6 5 2 2" xfId="6899"/>
    <cellStyle name="หัวเรื่อง 3 2 6 5 3" xfId="6900"/>
    <cellStyle name="หัวเรื่อง 3 2 6 5 3 2" xfId="6901"/>
    <cellStyle name="หัวเรื่อง 3 2 6 5 4" xfId="6902"/>
    <cellStyle name="หัวเรื่อง 3 2 6 6" xfId="6903"/>
    <cellStyle name="หัวเรื่อง 3 2 6 6 2" xfId="6904"/>
    <cellStyle name="หัวเรื่อง 3 2 6 6 2 2" xfId="6905"/>
    <cellStyle name="หัวเรื่อง 3 2 6 6 3" xfId="6906"/>
    <cellStyle name="หัวเรื่อง 3 2 6 6 3 2" xfId="6907"/>
    <cellStyle name="หัวเรื่อง 3 2 6 6 4" xfId="6908"/>
    <cellStyle name="หัวเรื่อง 3 2 6 7" xfId="6909"/>
    <cellStyle name="หัวเรื่อง 3 2 6 7 2" xfId="6910"/>
    <cellStyle name="หัวเรื่อง 3 2 6 7 2 2" xfId="6911"/>
    <cellStyle name="หัวเรื่อง 3 2 6 7 3" xfId="6912"/>
    <cellStyle name="หัวเรื่อง 3 2 6 7 3 2" xfId="6913"/>
    <cellStyle name="หัวเรื่อง 3 2 6 7 4" xfId="6914"/>
    <cellStyle name="หัวเรื่อง 3 2 6 8" xfId="6915"/>
    <cellStyle name="หัวเรื่อง 3 2 6 8 2" xfId="6916"/>
    <cellStyle name="หัวเรื่อง 3 2 6 8 2 2" xfId="6917"/>
    <cellStyle name="หัวเรื่อง 3 2 6 8 3" xfId="6918"/>
    <cellStyle name="หัวเรื่อง 3 2 6 8 3 2" xfId="6919"/>
    <cellStyle name="หัวเรื่อง 3 2 6 8 4" xfId="6920"/>
    <cellStyle name="หัวเรื่อง 3 2 6 9" xfId="6921"/>
    <cellStyle name="หัวเรื่อง 3 2 6 9 2" xfId="6922"/>
    <cellStyle name="หัวเรื่อง 3 2 6 9 2 2" xfId="6923"/>
    <cellStyle name="หัวเรื่อง 3 2 6 9 3" xfId="6924"/>
    <cellStyle name="หัวเรื่อง 3 2 6 9 3 2" xfId="6925"/>
    <cellStyle name="หัวเรื่อง 3 2 6 9 4" xfId="6926"/>
    <cellStyle name="หัวเรื่อง 3 2 7" xfId="6927"/>
    <cellStyle name="หัวเรื่อง 3 2 7 2" xfId="6928"/>
    <cellStyle name="หัวเรื่อง 3 2 7 2 2" xfId="6929"/>
    <cellStyle name="หัวเรื่อง 3 2 7 3" xfId="6930"/>
    <cellStyle name="หัวเรื่อง 3 2 7 3 2" xfId="6931"/>
    <cellStyle name="หัวเรื่อง 3 2 7 4" xfId="6932"/>
    <cellStyle name="หัวเรื่อง 3 2 8" xfId="6933"/>
    <cellStyle name="หัวเรื่อง 3 2 8 2" xfId="6934"/>
    <cellStyle name="หัวเรื่อง 3 2 8 2 2" xfId="6935"/>
    <cellStyle name="หัวเรื่อง 3 2 8 3" xfId="6936"/>
    <cellStyle name="หัวเรื่อง 3 2 8 3 2" xfId="6937"/>
    <cellStyle name="หัวเรื่อง 3 2 8 4" xfId="6938"/>
    <cellStyle name="หัวเรื่อง 3 2 9" xfId="6939"/>
    <cellStyle name="หัวเรื่อง 3 2 9 2" xfId="6940"/>
    <cellStyle name="หัวเรื่อง 3 2 9 2 2" xfId="6941"/>
    <cellStyle name="หัวเรื่อง 3 2 9 3" xfId="6942"/>
    <cellStyle name="หัวเรื่อง 3 2 9 3 2" xfId="6943"/>
    <cellStyle name="หัวเรื่อง 3 2 9 4" xfId="6944"/>
    <cellStyle name="หัวเรื่อง 3 3" xfId="6945"/>
    <cellStyle name="หัวเรื่อง 4 2" xfId="6946"/>
    <cellStyle name="หัวเรื่อง 4 3" xfId="6947"/>
    <cellStyle name="백분율 3" xfId="6948"/>
    <cellStyle name="쉼표_MapleSEA_RoyaltyReport_Sep2005_Sample1" xfId="6949"/>
    <cellStyle name="표준 2" xfId="6950"/>
    <cellStyle name="표준_HWASHIN-FAX2-SEND2k1114" xfId="6951"/>
    <cellStyle name="一般 2" xfId="6952"/>
    <cellStyle name="一般_2003 ETC Profit Plan" xfId="6953"/>
    <cellStyle name="中等" xfId="6954"/>
    <cellStyle name="備註" xfId="6955"/>
    <cellStyle name="備註 2" xfId="6956"/>
    <cellStyle name="千分位_FR-SA-03-B Goods Returned Form Update 24-5-2006" xfId="6957"/>
    <cellStyle name="合計" xfId="6958"/>
    <cellStyle name="合計 2" xfId="6959"/>
    <cellStyle name="壞" xfId="6960"/>
    <cellStyle name="壞_05 May 2011" xfId="6961"/>
    <cellStyle name="壞_06 Jun 2010" xfId="6962"/>
    <cellStyle name="壞_1.4 2011 EEMT Overhead Budget 版2 (4)" xfId="6963"/>
    <cellStyle name="壞_12 Dec 2011" xfId="6964"/>
    <cellStyle name="壞_2010 Income Statement" xfId="6965"/>
    <cellStyle name="壞_2011 Income Statement" xfId="6966"/>
    <cellStyle name="壞_3.3 2010 Profit plan - Mid-year overhead budget detail (THAILAND) 審核後版本 (3)" xfId="6967"/>
    <cellStyle name="壞_Book2" xfId="6968"/>
    <cellStyle name="壞_Book2_1" xfId="6969"/>
    <cellStyle name="壞_CASH FLOW PROJECTION 2009 R.1" xfId="6970"/>
    <cellStyle name="壞_Detail Exp Mar12" xfId="6971"/>
    <cellStyle name="壞_Diff Analysis 2012" xfId="6972"/>
    <cellStyle name="壞_EEMT- 2010 Budget (update 13 Nov 09) 年 經費預算明細(11 13報告) - use this" xfId="6973"/>
    <cellStyle name="壞_EEMT final 2009 mid-year budget-revise formula by Candy (rev 2)" xfId="6974"/>
    <cellStyle name="壞_Sale - Expense 010110 to 280410" xfId="6975"/>
    <cellStyle name="壞_Step 2 - Step 3 Budget-EEMT2010-original approved amt+revision amt by Candy" xfId="6976"/>
    <cellStyle name="壞_Step 2 - Step 4 - 2010 Budget" xfId="6977"/>
    <cellStyle name="好" xfId="6978"/>
    <cellStyle name="好_05 May 2011" xfId="6979"/>
    <cellStyle name="好_06 Jun 2010" xfId="6980"/>
    <cellStyle name="好_1.4 2011 EEMT Overhead Budget 版2 (4)" xfId="6981"/>
    <cellStyle name="好_12 Dec 2011" xfId="6982"/>
    <cellStyle name="好_2010 Income Statement" xfId="6983"/>
    <cellStyle name="好_2011 Income Statement" xfId="6984"/>
    <cellStyle name="好_3.3 2010 Profit plan - Mid-year overhead budget detail (THAILAND) 審核後版本 (3)" xfId="6985"/>
    <cellStyle name="好_Book2" xfId="6986"/>
    <cellStyle name="好_Book2_1" xfId="6987"/>
    <cellStyle name="好_CASH FLOW PROJECTION 2009 R.1" xfId="6988"/>
    <cellStyle name="好_Detail Exp Mar12" xfId="6989"/>
    <cellStyle name="好_Diff Analysis 2012" xfId="6990"/>
    <cellStyle name="好_EEMT- 2010 Budget (update 13 Nov 09) 年 經費預算明細(11 13報告) - use this" xfId="6991"/>
    <cellStyle name="好_EEMT final 2009 mid-year budget-revise formula by Candy (rev 2)" xfId="6992"/>
    <cellStyle name="好_Sale - Expense 010110 to 280410" xfId="6993"/>
    <cellStyle name="好_Step 2 - Step 3 Budget-EEMT2010-original approved amt+revision amt by Candy" xfId="6994"/>
    <cellStyle name="好_Step 2 - Step 4 - 2010 Budget" xfId="6995"/>
    <cellStyle name="常规_Invt Rep-CRL-0106" xfId="6996"/>
    <cellStyle name="折り返し" xfId="6997"/>
    <cellStyle name="桁区切り [0.00]_PL Original 2005" xfId="6998"/>
    <cellStyle name="桁区切り_FS2000" xfId="6999"/>
    <cellStyle name="標準_0202BMS" xfId="7000"/>
    <cellStyle name="標題" xfId="7001"/>
    <cellStyle name="標題 1" xfId="7002"/>
    <cellStyle name="標題 1 1" xfId="7003"/>
    <cellStyle name="標題 1_05 May 2011" xfId="7004"/>
    <cellStyle name="標題 2" xfId="7005"/>
    <cellStyle name="標題 2 1" xfId="7006"/>
    <cellStyle name="標題 2_05 May 2011" xfId="7007"/>
    <cellStyle name="標題 3" xfId="7008"/>
    <cellStyle name="標題 4" xfId="7009"/>
    <cellStyle name="標題_05 May 2011" xfId="7010"/>
    <cellStyle name="檢查儲存格" xfId="7011"/>
    <cellStyle name="見出し１" xfId="7012"/>
    <cellStyle name="計算方式" xfId="7013"/>
    <cellStyle name="計算方式 2" xfId="7014"/>
    <cellStyle name="說明文字" xfId="7015"/>
    <cellStyle name="警告文字" xfId="7016"/>
    <cellStyle name="貨幣_FR-SA-03-B Goods Returned Form Update 24-5-2006" xfId="7017"/>
    <cellStyle name="輔色1" xfId="7018"/>
    <cellStyle name="輔色2" xfId="7019"/>
    <cellStyle name="輔色3" xfId="7020"/>
    <cellStyle name="輔色4" xfId="7021"/>
    <cellStyle name="輔色5" xfId="7022"/>
    <cellStyle name="輔色6" xfId="7023"/>
    <cellStyle name="輸入" xfId="7024"/>
    <cellStyle name="輸入 2" xfId="7025"/>
    <cellStyle name="輸出" xfId="7026"/>
    <cellStyle name="輸出 2" xfId="7027"/>
    <cellStyle name="連結的儲存格" xfId="7028"/>
  </cellStyles>
  <dxfs count="0"/>
  <tableStyles count="0" defaultTableStyle="TableStyleMedium2" defaultPivotStyle="PivotStyleLight16"/>
  <colors>
    <mruColors>
      <color rgb="FFFFCC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xmlns="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xmlns="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xmlns="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xmlns="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xmlns="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xmlns="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xmlns="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xmlns="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xmlns="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xmlns="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xmlns="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xmlns="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xmlns="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xmlns="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xmlns="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xmlns="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xmlns="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xmlns="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xmlns="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xmlns="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xmlns="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xmlns="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xmlns="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xmlns="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xmlns="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xmlns="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xmlns="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xmlns="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xmlns="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xmlns="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xmlns="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xmlns="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xmlns="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xmlns="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xmlns="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xmlns="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xmlns="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xmlns="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xmlns="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xmlns="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xmlns="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xmlns="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xmlns="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xmlns="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xmlns="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xmlns="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xmlns="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xmlns="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xmlns="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xmlns="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xmlns="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xmlns="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xmlns="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xmlns="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xmlns="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xmlns="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xmlns="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xmlns="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xmlns="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xmlns="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xmlns="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xmlns="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xmlns="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xmlns="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xmlns="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xmlns="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xmlns="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xmlns="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xmlns="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116</xdr:row>
      <xdr:rowOff>0</xdr:rowOff>
    </xdr:from>
    <xdr:to>
      <xdr:col>0</xdr:col>
      <xdr:colOff>1685925</xdr:colOff>
      <xdr:row>116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xmlns="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xmlns="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xmlns="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xmlns="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xmlns="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xmlns="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xmlns="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xmlns="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xmlns="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xmlns="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xmlns="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xmlns="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xmlns="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xmlns="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xmlns="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xmlns="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xmlns="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xmlns="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xmlns="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xmlns="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xmlns="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xmlns="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xmlns="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xmlns="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xmlns="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xmlns="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xmlns="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xmlns="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xmlns="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xmlns="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xmlns="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xmlns="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158</xdr:row>
      <xdr:rowOff>0</xdr:rowOff>
    </xdr:from>
    <xdr:to>
      <xdr:col>0</xdr:col>
      <xdr:colOff>1685925</xdr:colOff>
      <xdr:row>158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xmlns="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xmlns="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xmlns="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xmlns="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xmlns="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xmlns="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xmlns="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xmlns="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xmlns="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xmlns="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xmlns="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xmlns="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xmlns="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xmlns="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xmlns="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xmlns="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xmlns="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xmlns="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xmlns="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xmlns="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xmlns="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xmlns="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xmlns="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xmlns="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xmlns="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xmlns="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xmlns="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xmlns="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xmlns="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xmlns="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xmlns="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xmlns="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xmlns="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xmlns="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xmlns="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xmlns="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xmlns="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xmlns="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xmlns="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xmlns="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xmlns="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xmlns="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xmlns="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xmlns="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xmlns="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xmlns="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xmlns="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xmlns="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xmlns="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xmlns="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xmlns="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xmlns="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xmlns="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xmlns="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xmlns="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xmlns="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xmlns="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xmlns="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xmlns="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xmlns="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xmlns="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xmlns="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xmlns="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xmlns="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158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xmlns="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xmlns="" id="{9EC9184F-BD58-4BC7-99B8-09B16C26D58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xmlns="" id="{50FB1218-7541-4618-8B69-EBAC43716AF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xmlns="" id="{A1265F76-D869-4B8B-B49E-2B61FD2DFE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xmlns="" id="{1262AAD3-67EB-40A2-909B-204C2C97FC2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6" name="Text Box 41">
          <a:extLst>
            <a:ext uri="{FF2B5EF4-FFF2-40B4-BE49-F238E27FC236}">
              <a16:creationId xmlns:a16="http://schemas.microsoft.com/office/drawing/2014/main" xmlns="" id="{89F6D325-ACD2-4798-9A13-E4764BC2549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xmlns="" id="{A4077CB5-5D2B-47FC-962C-668557A9683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xmlns="" id="{93403186-5A12-4CF3-A3D0-F1BEE796C73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xmlns="" id="{56F879C8-DA84-4E35-BD72-B208AB6D755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xmlns="" id="{46E5FCC8-47D0-4F95-84DA-5895D9E968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xmlns="" id="{BE5AE03F-8FDF-4AE4-82F4-775950C887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2" name="Text Box 41">
          <a:extLst>
            <a:ext uri="{FF2B5EF4-FFF2-40B4-BE49-F238E27FC236}">
              <a16:creationId xmlns:a16="http://schemas.microsoft.com/office/drawing/2014/main" xmlns="" id="{6A78DB62-C4BD-41C4-85CA-8DCDE9E70F2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3" name="Text Box 43">
          <a:extLst>
            <a:ext uri="{FF2B5EF4-FFF2-40B4-BE49-F238E27FC236}">
              <a16:creationId xmlns:a16="http://schemas.microsoft.com/office/drawing/2014/main" xmlns="" id="{94ECF72F-AB99-48C6-AFF3-EF414CC07ED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xmlns="" id="{9D9AFFEA-59A8-4549-BE08-382DDAF3A6EA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xmlns="" id="{18594CB9-5500-4EED-8CCA-4D2F1E2355B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xmlns="" id="{32BFC0E7-3D6D-474B-AA83-701A7CC6BA9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xmlns="" id="{11E50500-8394-480D-BF7A-59515EA114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8" name="Text Box 41">
          <a:extLst>
            <a:ext uri="{FF2B5EF4-FFF2-40B4-BE49-F238E27FC236}">
              <a16:creationId xmlns:a16="http://schemas.microsoft.com/office/drawing/2014/main" xmlns="" id="{333A2F44-7F87-4025-A1E8-102E1CAEBCEF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xmlns="" id="{CD7639AA-7D98-41CA-B853-979A859042A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xmlns="" id="{8B4602F0-9BB1-490D-B162-74D31E2E401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xmlns="" id="{24F465AB-DA69-47D4-83D7-0B6E8568A7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xmlns="" id="{D4A6CFC7-6BA0-4F62-8D7A-B06D677E789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3" name="Text Box 10">
          <a:extLst>
            <a:ext uri="{FF2B5EF4-FFF2-40B4-BE49-F238E27FC236}">
              <a16:creationId xmlns:a16="http://schemas.microsoft.com/office/drawing/2014/main" xmlns="" id="{38F1167E-5EE7-4027-99E6-83C458C499C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4" name="Text Box 41">
          <a:extLst>
            <a:ext uri="{FF2B5EF4-FFF2-40B4-BE49-F238E27FC236}">
              <a16:creationId xmlns:a16="http://schemas.microsoft.com/office/drawing/2014/main" xmlns="" id="{75D30C3C-6466-4396-89B7-D68A48C59CA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5" name="Text Box 43">
          <a:extLst>
            <a:ext uri="{FF2B5EF4-FFF2-40B4-BE49-F238E27FC236}">
              <a16:creationId xmlns:a16="http://schemas.microsoft.com/office/drawing/2014/main" xmlns="" id="{5CE4DB28-53CD-4517-9C14-7AA549C1D25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xmlns="" id="{A289E310-4FC8-471A-82D6-488D6EF6B7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xmlns="" id="{9ECB8F66-197C-4C97-A0F2-494F5B9FB4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xmlns="" id="{E8E6F41C-6A72-43F7-B755-53EDFC127E6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xmlns="" id="{D858A826-7298-425A-A5BE-721B37BF5A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0" name="Text Box 41">
          <a:extLst>
            <a:ext uri="{FF2B5EF4-FFF2-40B4-BE49-F238E27FC236}">
              <a16:creationId xmlns:a16="http://schemas.microsoft.com/office/drawing/2014/main" xmlns="" id="{85B3975B-5663-4C72-803F-0241AB381A6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1" name="Text Box 43">
          <a:extLst>
            <a:ext uri="{FF2B5EF4-FFF2-40B4-BE49-F238E27FC236}">
              <a16:creationId xmlns:a16="http://schemas.microsoft.com/office/drawing/2014/main" xmlns="" id="{6749ACF9-0A1A-4024-B3DF-6C5A7571A4E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xmlns="" id="{82EED776-0190-4FA9-89CE-47CC844923B7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xmlns="" id="{105C6A58-77AE-4904-A92B-BCA6182A318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xmlns="" id="{3CDB5844-ADE1-448D-96AC-07D8F5570E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5" name="Text Box 10">
          <a:extLst>
            <a:ext uri="{FF2B5EF4-FFF2-40B4-BE49-F238E27FC236}">
              <a16:creationId xmlns:a16="http://schemas.microsoft.com/office/drawing/2014/main" xmlns="" id="{270F48FC-2137-43D0-A5F0-F5315704FA2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6" name="Text Box 41">
          <a:extLst>
            <a:ext uri="{FF2B5EF4-FFF2-40B4-BE49-F238E27FC236}">
              <a16:creationId xmlns:a16="http://schemas.microsoft.com/office/drawing/2014/main" xmlns="" id="{E690BF2A-5190-4EB6-B48B-42FCDEA3A84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xmlns="" id="{1D96ABB6-148F-417B-9E7C-6427A2B1EB1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xmlns="" id="{FEC7E466-4A79-44E5-8A4C-406D97D38D7D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xmlns="" id="{D7485EF3-98ED-444C-B3E8-9A8FC3E611A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xmlns="" id="{92A33033-4CE3-462C-9944-88EC8FB66E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xmlns="" id="{1B88559F-D795-4DFB-9C6B-B3D1B6873FB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61257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xmlns="" id="{F91C63AD-9CD2-4B39-AAF1-5930FD6FA7B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xmlns="" id="{730A412A-4E0B-4801-B08D-95555C6A95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xmlns="" id="{88BBB69A-CB24-440E-9E99-29ED6EF1456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xmlns="" id="{559111C8-09C4-4E21-9593-46E3F73123E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xmlns="" id="{7539BB70-2770-4257-95FC-064D1AE75F0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1FDB9824-E7FE-4823-AB72-F83CBAA3858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8" name="Text Box 43">
          <a:extLst>
            <a:ext uri="{FF2B5EF4-FFF2-40B4-BE49-F238E27FC236}">
              <a16:creationId xmlns:a16="http://schemas.microsoft.com/office/drawing/2014/main" xmlns="" id="{0B14D3CB-668B-47DA-8257-E2107EFF93C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xmlns="" id="{7CDD8224-692E-4238-A94B-6F9E194EC0B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xmlns="" id="{46CF12F0-7D04-4BBD-BD12-E21499EB60C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xmlns="" id="{D271F14A-1EFD-4977-B825-63F9293DF62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xmlns="" id="{C27F9CAA-694A-4503-909A-29CBAB91D88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3" name="Text Box 41">
          <a:extLst>
            <a:ext uri="{FF2B5EF4-FFF2-40B4-BE49-F238E27FC236}">
              <a16:creationId xmlns:a16="http://schemas.microsoft.com/office/drawing/2014/main" xmlns="" id="{9C572A3F-024A-415F-999C-2E029ADBE92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xmlns="" id="{4B469712-821E-493E-AAE0-BDE5397105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xmlns="" id="{96F2C474-34E1-479C-A874-13307389AB5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xmlns="" id="{F8967918-E3FE-44ED-8049-82BB35A5C22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xmlns="" id="{E4503E80-CF4C-4BD2-91A8-EEEFAB296AF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xmlns="" id="{E9C68450-38FB-44EC-A87F-CA4DA462753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69" name="Text Box 41">
          <a:extLst>
            <a:ext uri="{FF2B5EF4-FFF2-40B4-BE49-F238E27FC236}">
              <a16:creationId xmlns:a16="http://schemas.microsoft.com/office/drawing/2014/main" xmlns="" id="{97EC283A-0BD1-4BF8-B26B-85908784CD1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0" name="Text Box 43">
          <a:extLst>
            <a:ext uri="{FF2B5EF4-FFF2-40B4-BE49-F238E27FC236}">
              <a16:creationId xmlns:a16="http://schemas.microsoft.com/office/drawing/2014/main" xmlns="" id="{4E35AD02-5CFA-40E2-8CD0-0B71089792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xmlns="" id="{7A4BDFE6-F9C3-44B0-9165-179EC4A8DE5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xmlns="" id="{EF37388B-AC82-4D30-ACD3-C64C27FB7F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xmlns="" id="{5DF0023A-0802-4D1B-B5AB-B0ECDCB4938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xmlns="" id="{703D63C2-9751-4E6E-A666-C10E15AFA0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xmlns="" id="{18C67B00-5803-4412-A13A-3CDDBA46DB5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6" name="Text Box 43">
          <a:extLst>
            <a:ext uri="{FF2B5EF4-FFF2-40B4-BE49-F238E27FC236}">
              <a16:creationId xmlns:a16="http://schemas.microsoft.com/office/drawing/2014/main" xmlns="" id="{2A8481F0-8EB4-4C3E-B57B-093895015D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xmlns="" id="{C9C23733-9831-45F6-BACD-0C15A953538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xmlns="" id="{A959C131-183C-406E-806E-977053105B4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xmlns="" id="{224DEE5D-DF11-4B73-A696-8E88481712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xmlns="" id="{3574114F-FC4E-4CB0-BC21-20E6B61FD82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1" name="Text Box 41">
          <a:extLst>
            <a:ext uri="{FF2B5EF4-FFF2-40B4-BE49-F238E27FC236}">
              <a16:creationId xmlns:a16="http://schemas.microsoft.com/office/drawing/2014/main" xmlns="" id="{2D4C82B1-1457-4B5E-95DF-95A9FB80471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xmlns="" id="{394CFC23-3A2B-4A10-955C-B65EAC42618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xmlns="" id="{4E7CE449-C7DB-44A1-8981-0B241B7DD26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xmlns="" id="{A6B0B6D1-5E03-48EB-AFD6-0DC24790A26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xmlns="" id="{178DE8AA-A970-48D0-98E7-FC7B7F4D8A0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6" name="Text Box 10">
          <a:extLst>
            <a:ext uri="{FF2B5EF4-FFF2-40B4-BE49-F238E27FC236}">
              <a16:creationId xmlns:a16="http://schemas.microsoft.com/office/drawing/2014/main" xmlns="" id="{D58B5F32-C19C-429F-A334-8E314827EB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xmlns="" id="{C978606A-8F93-4C48-9A9E-CFB7706E119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xmlns="" id="{0AD8CCB5-0B54-4652-A82D-7C517FC80E6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xmlns="" id="{48CF0218-7E29-4420-BB07-C51B3AFE5C6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xmlns="" id="{77EA45D3-DEDA-4087-A784-0191DBBC67D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xmlns="" id="{34E880F5-EB02-42EC-823C-33BDED237A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xmlns="" id="{BDC95E77-685C-439F-8367-F0033AA1C1A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xmlns="" id="{2600B907-60E1-4693-A28A-4E34C94816D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F2816312-9727-4E92-96EB-ABA3186580C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27A05BBC-8196-4311-8F6C-B9B08A3169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489DD474-4196-406F-8515-2015F0646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18A6E7E7-8066-4407-A7D5-F5F2D8D53C2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3BEB36F7-BF75-412C-B358-884F39D42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488D9474-15E5-40DF-96E8-4B33C5A3C6A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5D4C1C9F-89E4-4030-BFB8-D760316A2B4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29FB5EC6-E632-4FC6-8B6D-CFAAF9A261C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2E9D7CA4-4B35-4C5A-BFA1-1F30347FE74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1B46B165-7344-43EF-A39D-7119BEC38E4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C9B6207-BEE5-4E80-A6C6-4F2124A3F4D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3ADA91DC-67EE-4BF8-9565-DE47A6AA859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D2D0E38E-D693-4C65-854E-A58FC60324A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3BDD770D-35D4-4FBC-9626-B40B5A706FA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823511CF-6FA7-4E9B-8158-7F1D324AB8E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DA0706CD-536F-4FD5-B917-4F6221FA24D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7DC92329-AA54-4035-B5C3-F86560C48C3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C33D6743-0922-47AE-BAB3-6CF3FC689AD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DCED6107-8DED-46F3-B406-11BB2E394A8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8CF08CDB-D438-4104-85AA-CA7E64E5825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2E8E4602-7CD1-4B77-B098-A4F80B83814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18F78271-B790-40D2-AFC0-9C229715CA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C612A42D-34E4-4247-A034-8E670A036A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F54A4308-5955-4F01-A65A-48911A4D541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BA25768B-6E00-418F-83E8-482254D0CD1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68536DB4-58A5-4FE5-930F-A808AF8C913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EB35DDA7-7C54-441E-926F-00F392551C7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177DED80-5620-473B-90AB-52CFA3105F8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8586A363-D9CA-456F-B445-25546DD7FFF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31CFA374-2E73-4FD2-A2B9-F16DD8E691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DE7D74B1-5C17-4D73-B277-6F0EFFC0097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F2B49A0C-DCED-42F4-96EE-1FF2B7BF85B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B072083E-3BA2-4277-AB73-2811F5A12E4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C0A9BB2C-9FB4-45A7-BD07-208F92EF10F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6E8213CD-A2B8-4CD4-8E8A-5DD6DD2523F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8AA4E26E-B642-4E11-9E60-2C5F5E9A402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2985A3FC-3007-4A48-BCC5-7B749AC951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85B6FFEF-F190-4786-BA74-B483135F2D0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E9B960F2-9704-41BD-9015-CA45C91F60B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9F0DBDC9-349B-430A-9E1F-DA041ADFBD9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7174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9B31E529-337E-4571-88D6-76B9A19D060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8A73B2E2-7129-4E57-B668-64F1087820F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xmlns="" id="{960D16DA-E39C-49BC-8629-D793379ADD3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xmlns="" id="{6CDC6D3A-6C6B-430F-960D-AE853A6C9F8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xmlns="" id="{F5CBFCE2-7A72-419A-A119-123F9B5A5BF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xmlns="" id="{17ADC933-8788-470A-B0F7-5EF33A5402B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xmlns="" id="{A864273A-7BB6-4DAE-8195-348B4F650D3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AA388F46-6DBE-403C-B52B-097CDAFD89F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xmlns="" id="{54FD58F4-4079-4903-8C10-98358473099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xmlns="" id="{09FBEA19-BA28-40D5-9761-1A095394E30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xmlns="" id="{F94E9DEB-C340-4880-B67E-BB1CCDCC928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xmlns="" id="{96A1BE41-DC2B-4C1C-B3A0-E2A2583A40D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xmlns="" id="{D44CFED2-EAD2-4A88-AD90-93A4CDDA347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C120C9D1-09AA-4738-A49E-C01A5AACF90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xmlns="" id="{77D2BA5A-7CF0-49CA-93F4-6127AF9B73A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xmlns="" id="{DAA26305-13C2-43C1-B689-B6D9E0B11C7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xmlns="" id="{AAA0B7C6-439A-4C1F-892B-57162DA0A25C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xmlns="" id="{4A382371-A622-4E9E-9E42-6F315D33BA8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xmlns="" id="{52EA8344-58B8-48E7-B22A-1FDC51370AE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3892FD3E-3A7F-40C3-A447-2E482B79855E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xmlns="" id="{6EAA27C3-1A6B-43B1-A268-AAC14B99C26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xmlns="" id="{07DF1B63-B481-4E73-B4E6-74EC903A7D3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xmlns="" id="{87217226-D388-46F7-902A-6BC7944E34F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xmlns="" id="{B9BF942F-C654-4CC8-AFA6-76C541BA1AA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xmlns="" id="{525C6B4F-6DD2-4358-A9AC-BE84DBD7E3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98B66E69-C9FE-4B6A-89CA-734E4265A10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xmlns="" id="{34956135-6745-429C-B92D-94B30F1D501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xmlns="" id="{984CED61-94C0-43DB-9DFF-E8365A73710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xmlns="" id="{31FE5284-5D32-4B02-8A7A-A8B7F597C636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xmlns="" id="{CBB1DB09-9678-45CB-990A-C7EFEB9AE2C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xmlns="" id="{3F62FEEA-AE72-4669-847B-07C87BF2CF2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27E10DD0-5C65-4FE7-AE8E-CC80026D0A5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xmlns="" id="{1A7AD284-A16A-4162-B08E-70CAD81B9D7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xmlns="" id="{DE1A7FE8-ACC2-4F52-9484-E96E82893D2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xmlns="" id="{B029874B-79EC-4F25-8EED-68D13233115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xmlns="" id="{9ACDEDF4-C972-4DD9-947B-29FBA4B8DF3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xmlns="" id="{60B5ED35-FEDD-475A-B01F-8AF16F5954D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7D1F7945-703B-40D5-AF8B-5F7FD45F392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xmlns="" id="{83C3569D-1037-4552-9C7C-A2D5C9EE35C1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xmlns="" id="{54717F4F-E614-4F98-ABFF-75AD14E0BB3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xmlns="" id="{F9C90CEF-6DFC-4BF7-B9AC-CC6C9D3B4B5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85725" cy="261257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xmlns="" id="{8B389E06-BE82-44FC-8857-49E75F8286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xmlns="" id="{1BE3ECB5-DBE4-487E-8C29-7F6620ABB52E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xmlns="" id="{FF8BB192-4C55-4A51-BE8A-AE3C1B91F10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xmlns="" id="{46AEB7F2-43FB-4841-A3BD-9A1F0B886474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79" name="Text Box 10">
          <a:extLst>
            <a:ext uri="{FF2B5EF4-FFF2-40B4-BE49-F238E27FC236}">
              <a16:creationId xmlns:a16="http://schemas.microsoft.com/office/drawing/2014/main" xmlns="" id="{2CE9B4AD-67F9-4850-A060-86724AC746B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0" name="Text Box 41">
          <a:extLst>
            <a:ext uri="{FF2B5EF4-FFF2-40B4-BE49-F238E27FC236}">
              <a16:creationId xmlns:a16="http://schemas.microsoft.com/office/drawing/2014/main" xmlns="" id="{D8E60135-4182-44C4-A8C6-734D6DC9E5D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xmlns="" id="{DD6CBB45-929D-4735-B5EB-CB58F07FD0C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xmlns="" id="{ADECE6FF-7FD3-42D2-88D2-05B06004E06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xmlns="" id="{D44615DB-3050-4BF2-8C8F-1F55B301133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xmlns="" id="{55E8C495-190A-45BC-9386-3A86E558AFC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5" name="Text Box 10">
          <a:extLst>
            <a:ext uri="{FF2B5EF4-FFF2-40B4-BE49-F238E27FC236}">
              <a16:creationId xmlns:a16="http://schemas.microsoft.com/office/drawing/2014/main" xmlns="" id="{089B643C-F8A8-4232-A924-0C97C0237E6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6" name="Text Box 41">
          <a:extLst>
            <a:ext uri="{FF2B5EF4-FFF2-40B4-BE49-F238E27FC236}">
              <a16:creationId xmlns:a16="http://schemas.microsoft.com/office/drawing/2014/main" xmlns="" id="{4119D001-676C-4490-8B28-86CD938E8F7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7" name="Text Box 43">
          <a:extLst>
            <a:ext uri="{FF2B5EF4-FFF2-40B4-BE49-F238E27FC236}">
              <a16:creationId xmlns:a16="http://schemas.microsoft.com/office/drawing/2014/main" xmlns="" id="{2302E832-D276-4B57-9D0B-A6E9F9ABF9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xmlns="" id="{9F911096-0F31-47E7-95FA-6F905590BE4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xmlns="" id="{21E77B82-EF5B-4DDF-8405-379F0C6DE01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xmlns="" id="{7748218E-6FF5-4195-B54C-DE8A2CD7559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xmlns="" id="{3BE7AFB6-C50C-40BD-9DA6-8F60FD3DB21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xmlns="" id="{92DF1017-241D-4849-98A0-43D203A9FF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xmlns="" id="{64E3CABB-D777-45AF-8BCC-3F0CA6CE26B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xmlns="" id="{BEAEBB64-D89F-401C-8AB1-6715709CAE8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xmlns="" id="{9D4F7C10-93BC-4F8A-AC7B-A568E95F3F6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xmlns="" id="{E0412A63-27D0-45FA-8BCF-B4209CB1D3C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7" name="Text Box 10">
          <a:extLst>
            <a:ext uri="{FF2B5EF4-FFF2-40B4-BE49-F238E27FC236}">
              <a16:creationId xmlns:a16="http://schemas.microsoft.com/office/drawing/2014/main" xmlns="" id="{2E785B44-A953-4252-8B59-DA7F31547A8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8" name="Text Box 41">
          <a:extLst>
            <a:ext uri="{FF2B5EF4-FFF2-40B4-BE49-F238E27FC236}">
              <a16:creationId xmlns:a16="http://schemas.microsoft.com/office/drawing/2014/main" xmlns="" id="{20F4130D-26C0-4811-A1E3-70075AB50A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xmlns="" id="{9A2F6C29-B9BE-45CE-9E05-1B5C3DAF4DD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xmlns="" id="{E7CB2BD3-ABA3-41D0-95DC-7CEA27D995F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xmlns="" id="{ACB4AE44-A1AB-4604-8C2E-1CDEB37688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xmlns="" id="{51864411-1B6E-427F-9B6A-6F2D4215FD8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xmlns="" id="{B3CD560F-E1FC-4AA4-BB64-8CB4065F50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4" name="Text Box 41">
          <a:extLst>
            <a:ext uri="{FF2B5EF4-FFF2-40B4-BE49-F238E27FC236}">
              <a16:creationId xmlns:a16="http://schemas.microsoft.com/office/drawing/2014/main" xmlns="" id="{23A6A259-5750-476A-BC77-99679084E5B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xmlns="" id="{D932B2D7-685B-4A2D-A22D-BADFECCEF87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xmlns="" id="{D336FF68-DDC7-4FEE-ACB9-DE633410AAF3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xmlns="" id="{387B8BBC-8FEF-4669-813B-C0CAFB22013F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xmlns="" id="{CB625C8D-9355-4777-9237-34A4C4065E2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xmlns="" id="{5A73B79D-3CA3-4F30-9EAB-C97EE4C49F1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xmlns="" id="{954AE378-E5A6-4DE9-B4BC-A9716FA5659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xmlns="" id="{7407EDAA-6632-4ADB-B079-3DA3CC92167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xmlns="" id="{89671758-D10B-43C2-BDD8-0438626E2A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xmlns="" id="{51C0C650-A2AB-46C0-BDE3-16943B9589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xmlns="" id="{56E65007-6B19-4840-83E6-1EDC8FFA1EF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5" name="Text Box 10">
          <a:extLst>
            <a:ext uri="{FF2B5EF4-FFF2-40B4-BE49-F238E27FC236}">
              <a16:creationId xmlns:a16="http://schemas.microsoft.com/office/drawing/2014/main" xmlns="" id="{C627F279-01E8-4870-AB68-01B8A89296D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116</xdr:row>
      <xdr:rowOff>0</xdr:rowOff>
    </xdr:from>
    <xdr:ext cx="85725" cy="259896"/>
    <xdr:sp macro="" textlink="">
      <xdr:nvSpPr>
        <xdr:cNvPr id="616" name="Text Box 41">
          <a:extLst>
            <a:ext uri="{FF2B5EF4-FFF2-40B4-BE49-F238E27FC236}">
              <a16:creationId xmlns:a16="http://schemas.microsoft.com/office/drawing/2014/main" xmlns="" id="{923EAFE4-63CF-4D05-B4E8-0DD235AA0D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xmlns="" id="{2CB569D9-1AD7-4F45-BCBF-8C2D07322BA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xmlns="" id="{6DABF6BF-05F4-4FFC-9FB1-6CAF13D38CE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xmlns="" id="{3D5A7371-3E4C-48F5-92ED-AF170E18489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xmlns="" id="{E01C9DF6-840B-46AB-8C50-2F490877A3B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1" name="Text Box 41">
          <a:extLst>
            <a:ext uri="{FF2B5EF4-FFF2-40B4-BE49-F238E27FC236}">
              <a16:creationId xmlns:a16="http://schemas.microsoft.com/office/drawing/2014/main" xmlns="" id="{22E43F0B-ABBA-49BD-8525-3D37C7AE1B3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2" name="Text Box 43">
          <a:extLst>
            <a:ext uri="{FF2B5EF4-FFF2-40B4-BE49-F238E27FC236}">
              <a16:creationId xmlns:a16="http://schemas.microsoft.com/office/drawing/2014/main" xmlns="" id="{32395D5E-3C13-46BC-B6A7-5F3D6EFE5E27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xmlns="" id="{CEF20E79-4ECC-4931-9042-47F45651079C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xmlns="" id="{52E30F26-E3FA-44B5-A372-1976121416B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5" name="Text Box 9">
          <a:extLst>
            <a:ext uri="{FF2B5EF4-FFF2-40B4-BE49-F238E27FC236}">
              <a16:creationId xmlns:a16="http://schemas.microsoft.com/office/drawing/2014/main" xmlns="" id="{FA604BA6-BAA1-4047-AB29-3D118B9AC2F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6" name="Text Box 10">
          <a:extLst>
            <a:ext uri="{FF2B5EF4-FFF2-40B4-BE49-F238E27FC236}">
              <a16:creationId xmlns:a16="http://schemas.microsoft.com/office/drawing/2014/main" xmlns="" id="{312FCC99-28D2-4267-9AD2-4EE3F7030E5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7" name="Text Box 41">
          <a:extLst>
            <a:ext uri="{FF2B5EF4-FFF2-40B4-BE49-F238E27FC236}">
              <a16:creationId xmlns:a16="http://schemas.microsoft.com/office/drawing/2014/main" xmlns="" id="{8BBBB1E7-5129-4CD1-B969-672200B7A18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8" name="Text Box 43">
          <a:extLst>
            <a:ext uri="{FF2B5EF4-FFF2-40B4-BE49-F238E27FC236}">
              <a16:creationId xmlns:a16="http://schemas.microsoft.com/office/drawing/2014/main" xmlns="" id="{8462A0E5-4559-4582-A3EB-F1279B1F5ED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xmlns="" id="{309E85FB-B654-4C01-ABAA-95C79925A3F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xmlns="" id="{7E35BD07-8130-4DE0-A329-79F283DE6CF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1" name="Text Box 9">
          <a:extLst>
            <a:ext uri="{FF2B5EF4-FFF2-40B4-BE49-F238E27FC236}">
              <a16:creationId xmlns:a16="http://schemas.microsoft.com/office/drawing/2014/main" xmlns="" id="{CF93E48A-DB2A-48AA-B053-2F4274D9820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2" name="Text Box 10">
          <a:extLst>
            <a:ext uri="{FF2B5EF4-FFF2-40B4-BE49-F238E27FC236}">
              <a16:creationId xmlns:a16="http://schemas.microsoft.com/office/drawing/2014/main" xmlns="" id="{D03A1BDF-6617-4AC4-BDCA-4287F9CCA56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3" name="Text Box 41">
          <a:extLst>
            <a:ext uri="{FF2B5EF4-FFF2-40B4-BE49-F238E27FC236}">
              <a16:creationId xmlns:a16="http://schemas.microsoft.com/office/drawing/2014/main" xmlns="" id="{106E6075-469D-40B6-A416-CA976C64F1BC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4" name="Text Box 43">
          <a:extLst>
            <a:ext uri="{FF2B5EF4-FFF2-40B4-BE49-F238E27FC236}">
              <a16:creationId xmlns:a16="http://schemas.microsoft.com/office/drawing/2014/main" xmlns="" id="{5BC08BAA-2BCD-4C74-AC8E-2EE9FE50AE7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xmlns="" id="{EF284A8D-B456-4039-9125-74F2948C3B84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xmlns="" id="{FD91E93D-2B40-4ABC-A20C-C06D5238F9F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xmlns="" id="{99BD63F8-97FF-4616-9794-7268E4DC657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8" name="Text Box 10">
          <a:extLst>
            <a:ext uri="{FF2B5EF4-FFF2-40B4-BE49-F238E27FC236}">
              <a16:creationId xmlns:a16="http://schemas.microsoft.com/office/drawing/2014/main" xmlns="" id="{49346E44-8FA9-46ED-A583-5156C93465E7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39" name="Text Box 41">
          <a:extLst>
            <a:ext uri="{FF2B5EF4-FFF2-40B4-BE49-F238E27FC236}">
              <a16:creationId xmlns:a16="http://schemas.microsoft.com/office/drawing/2014/main" xmlns="" id="{9082753B-2043-462B-A9A4-2DA1327F384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0" name="Text Box 43">
          <a:extLst>
            <a:ext uri="{FF2B5EF4-FFF2-40B4-BE49-F238E27FC236}">
              <a16:creationId xmlns:a16="http://schemas.microsoft.com/office/drawing/2014/main" xmlns="" id="{2E8CC771-19D4-45FE-93A8-A579A3BA33F9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xmlns="" id="{B74A9BF2-C9D1-4A13-80A9-9595E549DF7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xmlns="" id="{4B6EE17D-2629-403F-9C63-9D37246B6BC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xmlns="" id="{473199C6-5ECB-44C3-8A31-5885040FCF06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4" name="Text Box 10">
          <a:extLst>
            <a:ext uri="{FF2B5EF4-FFF2-40B4-BE49-F238E27FC236}">
              <a16:creationId xmlns:a16="http://schemas.microsoft.com/office/drawing/2014/main" xmlns="" id="{C5C353A8-E85E-44A3-A949-A383F19D83C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5" name="Text Box 41">
          <a:extLst>
            <a:ext uri="{FF2B5EF4-FFF2-40B4-BE49-F238E27FC236}">
              <a16:creationId xmlns:a16="http://schemas.microsoft.com/office/drawing/2014/main" xmlns="" id="{084AC327-6D41-443F-9518-8917EE3F33C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6" name="Text Box 43">
          <a:extLst>
            <a:ext uri="{FF2B5EF4-FFF2-40B4-BE49-F238E27FC236}">
              <a16:creationId xmlns:a16="http://schemas.microsoft.com/office/drawing/2014/main" xmlns="" id="{0A9C1F63-EFDC-4AE0-A1D6-D9E98420992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xmlns="" id="{F49AA05E-6CEC-4D69-A7E1-87420D0CC68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xmlns="" id="{877377B0-9199-4304-8D36-71C58327A85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xmlns="" id="{83C4CD69-565E-4A0A-B259-FF7BC8390ED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0" name="Text Box 10">
          <a:extLst>
            <a:ext uri="{FF2B5EF4-FFF2-40B4-BE49-F238E27FC236}">
              <a16:creationId xmlns:a16="http://schemas.microsoft.com/office/drawing/2014/main" xmlns="" id="{9C683FF9-317F-44F3-829F-7C5BC5536A7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1" name="Text Box 41">
          <a:extLst>
            <a:ext uri="{FF2B5EF4-FFF2-40B4-BE49-F238E27FC236}">
              <a16:creationId xmlns:a16="http://schemas.microsoft.com/office/drawing/2014/main" xmlns="" id="{A30E1DD5-DED1-4EDF-A2D4-C0578B2E2D7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xmlns="" id="{BBA7AB9B-DC0A-4DFF-AF2B-D4A08D110F76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xmlns="" id="{F77BDA32-C90F-48C1-96FA-0B87822D2ED2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xmlns="" id="{E89D7729-07D5-4676-9B17-69CEEBAA53F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xmlns="" id="{FDC3C6C9-27F6-45C6-80BB-EFE8131FFB1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6" name="Text Box 10">
          <a:extLst>
            <a:ext uri="{FF2B5EF4-FFF2-40B4-BE49-F238E27FC236}">
              <a16:creationId xmlns:a16="http://schemas.microsoft.com/office/drawing/2014/main" xmlns="" id="{984A9ADD-F307-47C4-8B22-0AACA527542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85725" cy="261257"/>
    <xdr:sp macro="" textlink="">
      <xdr:nvSpPr>
        <xdr:cNvPr id="657" name="Text Box 41">
          <a:extLst>
            <a:ext uri="{FF2B5EF4-FFF2-40B4-BE49-F238E27FC236}">
              <a16:creationId xmlns:a16="http://schemas.microsoft.com/office/drawing/2014/main" xmlns="" id="{7A2C0C01-E9BF-4E77-92F5-07C6741939C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xmlns="" id="{13BB8D48-1A30-442E-A43B-B87D6ACF63F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xmlns="" id="{1373AD16-B981-414D-8664-65E4BC18415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xmlns="" id="{4FDEEC4A-8273-43B1-AC6C-9E8B47A7A7C6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1" name="Text Box 10">
          <a:extLst>
            <a:ext uri="{FF2B5EF4-FFF2-40B4-BE49-F238E27FC236}">
              <a16:creationId xmlns:a16="http://schemas.microsoft.com/office/drawing/2014/main" xmlns="" id="{2AC3F7E8-8145-441F-A7B8-4BBFA7394A9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2" name="Text Box 41">
          <a:extLst>
            <a:ext uri="{FF2B5EF4-FFF2-40B4-BE49-F238E27FC236}">
              <a16:creationId xmlns:a16="http://schemas.microsoft.com/office/drawing/2014/main" xmlns="" id="{0D588925-FCEB-413B-AAEB-2450B9E63A6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3" name="Text Box 43">
          <a:extLst>
            <a:ext uri="{FF2B5EF4-FFF2-40B4-BE49-F238E27FC236}">
              <a16:creationId xmlns:a16="http://schemas.microsoft.com/office/drawing/2014/main" xmlns="" id="{EA93C45D-89D6-43A4-883C-1E9FDD33426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xmlns="" id="{01D0BCCA-74F1-48B1-AA88-B3226662473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xmlns="" id="{F2C6DBC1-3981-4BAC-9E62-82293920B14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6" name="Text Box 9">
          <a:extLst>
            <a:ext uri="{FF2B5EF4-FFF2-40B4-BE49-F238E27FC236}">
              <a16:creationId xmlns:a16="http://schemas.microsoft.com/office/drawing/2014/main" xmlns="" id="{93F34399-9DC2-4120-BE99-08B6712E086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7" name="Text Box 10">
          <a:extLst>
            <a:ext uri="{FF2B5EF4-FFF2-40B4-BE49-F238E27FC236}">
              <a16:creationId xmlns:a16="http://schemas.microsoft.com/office/drawing/2014/main" xmlns="" id="{ABC41C9C-98C7-4053-96BE-08ABE7F7275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8" name="Text Box 41">
          <a:extLst>
            <a:ext uri="{FF2B5EF4-FFF2-40B4-BE49-F238E27FC236}">
              <a16:creationId xmlns:a16="http://schemas.microsoft.com/office/drawing/2014/main" xmlns="" id="{C31C71FC-CD4E-4BDF-9B54-E89364A2F42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xmlns="" id="{46EA63AE-0725-42A3-90C3-9B744AD18C7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xmlns="" id="{3049623E-2E15-4E9F-BABD-0DED0E8217C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xmlns="" id="{4CA16DDC-2169-4235-A0FB-BD40FA08BE1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xmlns="" id="{266431C9-1D64-42DB-A6BF-A05824F2DB7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3" name="Text Box 10">
          <a:extLst>
            <a:ext uri="{FF2B5EF4-FFF2-40B4-BE49-F238E27FC236}">
              <a16:creationId xmlns:a16="http://schemas.microsoft.com/office/drawing/2014/main" xmlns="" id="{AEA8C142-C33A-4EDB-9925-978AFA114B0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4" name="Text Box 41">
          <a:extLst>
            <a:ext uri="{FF2B5EF4-FFF2-40B4-BE49-F238E27FC236}">
              <a16:creationId xmlns:a16="http://schemas.microsoft.com/office/drawing/2014/main" xmlns="" id="{F19889C7-7A67-4811-A4D7-F2BB2DF5333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xmlns="" id="{285513E2-4ED0-4BB9-912F-B100D7D3798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xmlns="" id="{C36C305E-7960-4A3D-9B9D-DE26DF737F8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xmlns="" id="{6492926E-6307-470B-A4C7-0368EE8D7DD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8" name="Text Box 9">
          <a:extLst>
            <a:ext uri="{FF2B5EF4-FFF2-40B4-BE49-F238E27FC236}">
              <a16:creationId xmlns:a16="http://schemas.microsoft.com/office/drawing/2014/main" xmlns="" id="{035D164B-DC43-4906-902F-CD55259AE97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79" name="Text Box 10">
          <a:extLst>
            <a:ext uri="{FF2B5EF4-FFF2-40B4-BE49-F238E27FC236}">
              <a16:creationId xmlns:a16="http://schemas.microsoft.com/office/drawing/2014/main" xmlns="" id="{C1DB4985-71A4-4EAA-8540-357C571FFBF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0" name="Text Box 41">
          <a:extLst>
            <a:ext uri="{FF2B5EF4-FFF2-40B4-BE49-F238E27FC236}">
              <a16:creationId xmlns:a16="http://schemas.microsoft.com/office/drawing/2014/main" xmlns="" id="{EAB48160-EB64-456E-8C37-7D573ED8648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1" name="Text Box 43">
          <a:extLst>
            <a:ext uri="{FF2B5EF4-FFF2-40B4-BE49-F238E27FC236}">
              <a16:creationId xmlns:a16="http://schemas.microsoft.com/office/drawing/2014/main" xmlns="" id="{568A60BF-7A75-418F-B905-D5177E1A8A6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xmlns="" id="{7258D9C1-26BF-4CD5-A37A-58A29FFE757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xmlns="" id="{BCFA6868-4985-428E-870A-E61E9992300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xmlns="" id="{8162D4DA-1EAF-475C-A25A-8773663ABCE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5" name="Text Box 10">
          <a:extLst>
            <a:ext uri="{FF2B5EF4-FFF2-40B4-BE49-F238E27FC236}">
              <a16:creationId xmlns:a16="http://schemas.microsoft.com/office/drawing/2014/main" xmlns="" id="{C9802891-2BFD-42F7-964F-0240287EAF0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6" name="Text Box 41">
          <a:extLst>
            <a:ext uri="{FF2B5EF4-FFF2-40B4-BE49-F238E27FC236}">
              <a16:creationId xmlns:a16="http://schemas.microsoft.com/office/drawing/2014/main" xmlns="" id="{93344C60-5787-4BB2-996E-F42E577536D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xmlns="" id="{72471B30-B8BB-48C6-ADDF-5EB170F3110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xmlns="" id="{E781BE67-F4B6-4B3B-8362-19ACEE49EDA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xmlns="" id="{AC5DB2D5-8775-4AA3-BE75-64114F415996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xmlns="" id="{F040E733-E1F5-48AA-A681-3C388EAECF2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1" name="Text Box 10">
          <a:extLst>
            <a:ext uri="{FF2B5EF4-FFF2-40B4-BE49-F238E27FC236}">
              <a16:creationId xmlns:a16="http://schemas.microsoft.com/office/drawing/2014/main" xmlns="" id="{245464CF-6757-4960-82AA-A1983B94B2F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2" name="Text Box 41">
          <a:extLst>
            <a:ext uri="{FF2B5EF4-FFF2-40B4-BE49-F238E27FC236}">
              <a16:creationId xmlns:a16="http://schemas.microsoft.com/office/drawing/2014/main" xmlns="" id="{F48532F9-DE2D-41F4-B841-837F2136CB4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xmlns="" id="{ED8D0C91-EE37-440C-8901-E6A6B01949B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xmlns="" id="{9865C253-12A3-4343-967C-142CD98684E3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xmlns="" id="{8692ABAD-473B-4FFE-BA64-425D83BF780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xmlns="" id="{01AB4380-8E6D-4C02-B313-39BF2EC1975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7" name="Text Box 10">
          <a:extLst>
            <a:ext uri="{FF2B5EF4-FFF2-40B4-BE49-F238E27FC236}">
              <a16:creationId xmlns:a16="http://schemas.microsoft.com/office/drawing/2014/main" xmlns="" id="{D39937ED-9D20-4625-B265-8E1051B8868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8" name="Text Box 41">
          <a:extLst>
            <a:ext uri="{FF2B5EF4-FFF2-40B4-BE49-F238E27FC236}">
              <a16:creationId xmlns:a16="http://schemas.microsoft.com/office/drawing/2014/main" xmlns="" id="{36C6FBD6-06A2-46AD-8D61-EC5715C0224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xmlns="" id="{30088390-CE63-4EA5-B835-63E6F2FA88C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xmlns="" id="{72E48268-8568-4D98-9F56-045E6170807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1" name="Text Box 9">
          <a:extLst>
            <a:ext uri="{FF2B5EF4-FFF2-40B4-BE49-F238E27FC236}">
              <a16:creationId xmlns:a16="http://schemas.microsoft.com/office/drawing/2014/main" xmlns="" id="{E30225A0-E2F5-4DB9-8A97-BD819253553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2" name="Text Box 10">
          <a:extLst>
            <a:ext uri="{FF2B5EF4-FFF2-40B4-BE49-F238E27FC236}">
              <a16:creationId xmlns:a16="http://schemas.microsoft.com/office/drawing/2014/main" xmlns="" id="{9C0A6729-A32E-41A4-A567-FCDC47AA1D8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3" name="Text Box 41">
          <a:extLst>
            <a:ext uri="{FF2B5EF4-FFF2-40B4-BE49-F238E27FC236}">
              <a16:creationId xmlns:a16="http://schemas.microsoft.com/office/drawing/2014/main" xmlns="" id="{72634FB8-D6C4-4783-9C43-32DB1A78919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4" name="Text Box 43">
          <a:extLst>
            <a:ext uri="{FF2B5EF4-FFF2-40B4-BE49-F238E27FC236}">
              <a16:creationId xmlns:a16="http://schemas.microsoft.com/office/drawing/2014/main" xmlns="" id="{B248E443-5058-4F10-A95A-E3D7D9258B2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xmlns="" id="{3F83F92A-24C3-4C85-8C04-758DE77CC5E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xmlns="" id="{B815A760-6D0A-47DC-9DD5-267C04F71C8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xmlns="" id="{101B5621-3B2A-4E8E-B7E7-3B0538039BE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8" name="Text Box 10">
          <a:extLst>
            <a:ext uri="{FF2B5EF4-FFF2-40B4-BE49-F238E27FC236}">
              <a16:creationId xmlns:a16="http://schemas.microsoft.com/office/drawing/2014/main" xmlns="" id="{502E066D-D55C-47A7-97B5-8DB3E687739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09" name="Text Box 41">
          <a:extLst>
            <a:ext uri="{FF2B5EF4-FFF2-40B4-BE49-F238E27FC236}">
              <a16:creationId xmlns:a16="http://schemas.microsoft.com/office/drawing/2014/main" xmlns="" id="{7950810F-7508-4574-8147-E107C197BB4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0" name="Text Box 43">
          <a:extLst>
            <a:ext uri="{FF2B5EF4-FFF2-40B4-BE49-F238E27FC236}">
              <a16:creationId xmlns:a16="http://schemas.microsoft.com/office/drawing/2014/main" xmlns="" id="{EC4F0176-BA3F-4A1D-B4BA-C6153EE1B74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xmlns="" id="{A4AA97AF-B09E-4A25-BE58-45624660078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xmlns="" id="{A512E03F-0C88-4A95-A20D-7F34B7152DB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xmlns="" id="{BC6FD3D4-2303-4C0E-BE6F-BE5F48D24EB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4" name="Text Box 10">
          <a:extLst>
            <a:ext uri="{FF2B5EF4-FFF2-40B4-BE49-F238E27FC236}">
              <a16:creationId xmlns:a16="http://schemas.microsoft.com/office/drawing/2014/main" xmlns="" id="{C19ACF53-AA00-47DF-979D-BE8F7975AC7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5" name="Text Box 41">
          <a:extLst>
            <a:ext uri="{FF2B5EF4-FFF2-40B4-BE49-F238E27FC236}">
              <a16:creationId xmlns:a16="http://schemas.microsoft.com/office/drawing/2014/main" xmlns="" id="{C227E5FB-C883-40B1-8CAC-7340659A899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6" name="Text Box 43">
          <a:extLst>
            <a:ext uri="{FF2B5EF4-FFF2-40B4-BE49-F238E27FC236}">
              <a16:creationId xmlns:a16="http://schemas.microsoft.com/office/drawing/2014/main" xmlns="" id="{C1935A9B-854A-4ED1-9F3B-43606C723DE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xmlns="" id="{D1257D23-B6CD-4D9E-ACDE-21F00D9ADCF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xmlns="" id="{A98E8DBE-8B15-43BD-B9B5-E6576178E02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xmlns="" id="{09946BBC-208D-4475-B8DE-D89BBCF27C8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0" name="Text Box 10">
          <a:extLst>
            <a:ext uri="{FF2B5EF4-FFF2-40B4-BE49-F238E27FC236}">
              <a16:creationId xmlns:a16="http://schemas.microsoft.com/office/drawing/2014/main" xmlns="" id="{643B62CD-031A-4E58-974F-B905C50DDCF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1" name="Text Box 41">
          <a:extLst>
            <a:ext uri="{FF2B5EF4-FFF2-40B4-BE49-F238E27FC236}">
              <a16:creationId xmlns:a16="http://schemas.microsoft.com/office/drawing/2014/main" xmlns="" id="{472E45D1-7C48-415B-B4EE-00233428CDA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2" name="Text Box 43">
          <a:extLst>
            <a:ext uri="{FF2B5EF4-FFF2-40B4-BE49-F238E27FC236}">
              <a16:creationId xmlns:a16="http://schemas.microsoft.com/office/drawing/2014/main" xmlns="" id="{D2A8F824-C3F3-4E31-AA56-7641048CA34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xmlns="" id="{5589E9F9-C88F-47E5-92B9-C8558768AFA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xmlns="" id="{32A3E25E-6F27-4043-A551-DB0BD27A572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xmlns="" id="{BFD8E72C-4687-4B40-9484-D11931CFE0C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6" name="Text Box 10">
          <a:extLst>
            <a:ext uri="{FF2B5EF4-FFF2-40B4-BE49-F238E27FC236}">
              <a16:creationId xmlns:a16="http://schemas.microsoft.com/office/drawing/2014/main" xmlns="" id="{7D44EA07-F720-4FD9-9BA8-B9C2B34C58F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7" name="Text Box 41">
          <a:extLst>
            <a:ext uri="{FF2B5EF4-FFF2-40B4-BE49-F238E27FC236}">
              <a16:creationId xmlns:a16="http://schemas.microsoft.com/office/drawing/2014/main" xmlns="" id="{EB77CE15-5FA7-476D-9E5A-FFC2AECEE25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8" name="Text Box 43">
          <a:extLst>
            <a:ext uri="{FF2B5EF4-FFF2-40B4-BE49-F238E27FC236}">
              <a16:creationId xmlns:a16="http://schemas.microsoft.com/office/drawing/2014/main" xmlns="" id="{0C8B8E39-F4D4-4598-814B-96D2D1F3D65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xmlns="" id="{41AB6E77-9ED0-41CC-ACD2-A20E90C50B7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xmlns="" id="{D077DFAD-78AC-436B-9333-286D98A7018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xmlns="" id="{0A5913D4-4C41-4C2A-92EA-FFDCBA01E26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2" name="Text Box 10">
          <a:extLst>
            <a:ext uri="{FF2B5EF4-FFF2-40B4-BE49-F238E27FC236}">
              <a16:creationId xmlns:a16="http://schemas.microsoft.com/office/drawing/2014/main" xmlns="" id="{6FFF39F3-5BFE-4B38-AC51-77AF750F6273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3" name="Text Box 41">
          <a:extLst>
            <a:ext uri="{FF2B5EF4-FFF2-40B4-BE49-F238E27FC236}">
              <a16:creationId xmlns:a16="http://schemas.microsoft.com/office/drawing/2014/main" xmlns="" id="{F025FDE3-91D3-408C-B43A-BC2F90DE3E0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4" name="Text Box 43">
          <a:extLst>
            <a:ext uri="{FF2B5EF4-FFF2-40B4-BE49-F238E27FC236}">
              <a16:creationId xmlns:a16="http://schemas.microsoft.com/office/drawing/2014/main" xmlns="" id="{DB4DB179-CDAC-4864-B35F-A0189DA9C9E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xmlns="" id="{6D626332-ECD6-4AB5-BD62-824A7D76FA8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xmlns="" id="{079E0719-C4B3-4749-B7FB-16A3E6B91D1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xmlns="" id="{A58D5CF6-B28D-42FB-9CBF-CD84DE861A0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8" name="Text Box 10">
          <a:extLst>
            <a:ext uri="{FF2B5EF4-FFF2-40B4-BE49-F238E27FC236}">
              <a16:creationId xmlns:a16="http://schemas.microsoft.com/office/drawing/2014/main" xmlns="" id="{1F127947-49E6-4F74-A2B1-DF5D2DF6DE6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114</xdr:row>
      <xdr:rowOff>0</xdr:rowOff>
    </xdr:from>
    <xdr:ext cx="85725" cy="257174"/>
    <xdr:sp macro="" textlink="">
      <xdr:nvSpPr>
        <xdr:cNvPr id="739" name="Text Box 41">
          <a:extLst>
            <a:ext uri="{FF2B5EF4-FFF2-40B4-BE49-F238E27FC236}">
              <a16:creationId xmlns:a16="http://schemas.microsoft.com/office/drawing/2014/main" xmlns="" id="{7B2AC675-0553-4156-95A2-D0BC5CEC0F9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D7F87569-EBDD-4C3C-BA5A-996EEC6D3ED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89D09A56-D839-4A15-AFFE-3B9578D5071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E295E08E-1D75-44C2-8B73-9728F48BFFC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3D4EBB0A-F97B-413A-B1BE-869B1C7E98F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4325A7A1-2C6A-4103-A620-A344061B22B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89325316-249F-43E2-BE50-C53C88FF5A9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74390D2D-D60B-4E33-A703-143891A10A48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442CF7F4-0320-4AD0-AA23-764CE5343844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3ACCD6FC-6D6E-4066-8FDD-667DA7152DB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28894ED7-D96B-4970-B59A-9AE5E9D9783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A1381CA0-1759-4623-A0C7-2834BB7CEDE3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9B15AC2E-17E2-4E86-92F4-E7F80470FFE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22948BA5-CFFD-409E-BF49-300E8C58940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E63FEEDA-41D4-40B7-8540-FE23C90C012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10422B03-C0E1-4057-BEA8-E1636F08D6F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7803340A-2B94-4075-BE23-C78D23A4E13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8451C962-7AB8-4B9B-8E2F-49B6B16C202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5A1D5600-FB6B-4FB2-893A-AD90070E3E4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E49616B9-F474-404A-ADF6-C85A3278CDF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918A03DE-2CA7-4DDF-9CD8-FB6F2AE40B9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5EFD789-3AED-4F9D-A99C-A14A6E23FF7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FCC9D82E-4092-436F-B244-6FF63F1A1B8B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33C56BC9-829D-433B-A870-1C6B74B5D9E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FB4CDAC9-B34B-447E-B3D8-403EDD71AD8C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67E225F8-99B7-4A0F-ABE8-2218BF30B43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FC9EEB42-8E0D-4E2F-9714-E4678D5CB1B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F9FF8709-EAAE-4943-8AC3-F5CB5EEFA8DD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6D6CCA25-0BE8-49ED-8311-6FF07DC02BE4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80B9A42B-2CFA-4E95-9704-ED824FB6FF6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9D6855FF-5A76-4A02-BCBF-1110A84A8D1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F9BEB56-FEBC-49F5-809F-5E11AD1257ED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8976BA8A-3379-4D8B-B5F0-158911C4C07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6433B5A4-6059-47F7-8EBD-57805B754B4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B340E4ED-15B5-465F-A143-27A78101168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D0A5CF5A-AF32-4A09-8B39-A986FC11156B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D38AC345-8D2E-4CD2-8B66-61C29DEA6EE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F9E87AFC-9209-4165-BAB4-5B55448F997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18E3B2EF-64B4-46EB-8D93-4A627A0CA72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6B9FF830-AA5D-4E2F-99FA-8B27A3B0921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6CAA22AC-FE9F-4653-8C1E-D588DFEE1A8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85725" cy="261257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49ABB68B-D988-4F54-B5C1-4BA7C1C278C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DA419BE6-22F4-490B-9E3A-CACFE3A0536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xmlns="" id="{8420DDB7-3CCC-4863-A690-C4FB404325F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xmlns="" id="{573570DA-262D-4727-9A53-302EF5EF4926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4" name="Text Box 10">
          <a:extLst>
            <a:ext uri="{FF2B5EF4-FFF2-40B4-BE49-F238E27FC236}">
              <a16:creationId xmlns:a16="http://schemas.microsoft.com/office/drawing/2014/main" xmlns="" id="{3EE8D106-8204-4142-992C-562F5675646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5" name="Text Box 41">
          <a:extLst>
            <a:ext uri="{FF2B5EF4-FFF2-40B4-BE49-F238E27FC236}">
              <a16:creationId xmlns:a16="http://schemas.microsoft.com/office/drawing/2014/main" xmlns="" id="{442984B5-CD94-4B82-914F-120D803F088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6" name="Text Box 43">
          <a:extLst>
            <a:ext uri="{FF2B5EF4-FFF2-40B4-BE49-F238E27FC236}">
              <a16:creationId xmlns:a16="http://schemas.microsoft.com/office/drawing/2014/main" xmlns="" id="{2BC0E6B4-BE99-46F4-AB8C-D0C7B569799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7D8BDD75-A4DE-4043-8996-43E891F9862E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xmlns="" id="{0EE4C34F-F235-437F-B795-31646ABBB25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xmlns="" id="{BCCCE4FD-C1DD-42CB-B635-9FAE73B886D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0" name="Text Box 10">
          <a:extLst>
            <a:ext uri="{FF2B5EF4-FFF2-40B4-BE49-F238E27FC236}">
              <a16:creationId xmlns:a16="http://schemas.microsoft.com/office/drawing/2014/main" xmlns="" id="{64A2F989-2E40-4BCC-8522-13F9C57C18B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1" name="Text Box 41">
          <a:extLst>
            <a:ext uri="{FF2B5EF4-FFF2-40B4-BE49-F238E27FC236}">
              <a16:creationId xmlns:a16="http://schemas.microsoft.com/office/drawing/2014/main" xmlns="" id="{F9FD45C4-79E1-4A5E-B048-8E5B1EFD791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2" name="Text Box 43">
          <a:extLst>
            <a:ext uri="{FF2B5EF4-FFF2-40B4-BE49-F238E27FC236}">
              <a16:creationId xmlns:a16="http://schemas.microsoft.com/office/drawing/2014/main" xmlns="" id="{496DF055-AAF3-4D7D-97EE-2B2F826A895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D988EFBA-6BF3-453B-AAE5-90D9B7823F1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xmlns="" id="{C20EA3D6-868D-4F75-ACFC-B6D3E5FBFF3E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xmlns="" id="{5B4368AC-8E83-460C-9F55-4A4B6DFEE21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xmlns="" id="{91FA2565-471A-4E74-8341-512DD9C7477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7" name="Text Box 41">
          <a:extLst>
            <a:ext uri="{FF2B5EF4-FFF2-40B4-BE49-F238E27FC236}">
              <a16:creationId xmlns:a16="http://schemas.microsoft.com/office/drawing/2014/main" xmlns="" id="{8CE76D74-34DD-4A93-809A-1521848B469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8" name="Text Box 43">
          <a:extLst>
            <a:ext uri="{FF2B5EF4-FFF2-40B4-BE49-F238E27FC236}">
              <a16:creationId xmlns:a16="http://schemas.microsoft.com/office/drawing/2014/main" xmlns="" id="{712ED654-1214-4CD2-B3DB-E4C943901C83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BA701C45-9AD6-4906-9C20-7F9E3D4BBCA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xmlns="" id="{41A5A712-24D6-439D-87E8-BFF2EB0C8A8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xmlns="" id="{B3C33C11-07EB-458F-B917-2FABB48EF09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xmlns="" id="{6F211D78-9418-4166-8F9D-931EA6126447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3" name="Text Box 41">
          <a:extLst>
            <a:ext uri="{FF2B5EF4-FFF2-40B4-BE49-F238E27FC236}">
              <a16:creationId xmlns:a16="http://schemas.microsoft.com/office/drawing/2014/main" xmlns="" id="{C9C3C026-D0EA-418D-A9BC-CBC15352D89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4" name="Text Box 43">
          <a:extLst>
            <a:ext uri="{FF2B5EF4-FFF2-40B4-BE49-F238E27FC236}">
              <a16:creationId xmlns:a16="http://schemas.microsoft.com/office/drawing/2014/main" xmlns="" id="{E5E2C39B-8AB6-4B6B-8A23-25D49BBF32A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9D7ABC9B-23A3-4922-8188-C05EE71A8053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xmlns="" id="{C39B4E9A-48A7-4C6E-9EB4-028EEC8CC94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xmlns="" id="{4F4D8902-574C-4813-A9F9-A8E0386CB45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xmlns="" id="{5085B163-E93E-42E3-8BCE-3D213F069E4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09" name="Text Box 41">
          <a:extLst>
            <a:ext uri="{FF2B5EF4-FFF2-40B4-BE49-F238E27FC236}">
              <a16:creationId xmlns:a16="http://schemas.microsoft.com/office/drawing/2014/main" xmlns="" id="{A7CF49FA-5FCA-4CB7-A90B-E97153F492BB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0" name="Text Box 43">
          <a:extLst>
            <a:ext uri="{FF2B5EF4-FFF2-40B4-BE49-F238E27FC236}">
              <a16:creationId xmlns:a16="http://schemas.microsoft.com/office/drawing/2014/main" xmlns="" id="{37604603-1362-4716-B6E6-2B3036B4CC6F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D81BF50F-EA02-416C-AFE3-B3F2261D578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xmlns="" id="{517B4706-78E3-4122-A40B-F6DAB6C6BE9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3" name="Text Box 9">
          <a:extLst>
            <a:ext uri="{FF2B5EF4-FFF2-40B4-BE49-F238E27FC236}">
              <a16:creationId xmlns:a16="http://schemas.microsoft.com/office/drawing/2014/main" xmlns="" id="{8D34602F-4EE9-4A8D-A735-95859B36CFEF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4" name="Text Box 10">
          <a:extLst>
            <a:ext uri="{FF2B5EF4-FFF2-40B4-BE49-F238E27FC236}">
              <a16:creationId xmlns:a16="http://schemas.microsoft.com/office/drawing/2014/main" xmlns="" id="{799932C4-6C40-4752-9AAF-A0ECC62A0016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5" name="Text Box 41">
          <a:extLst>
            <a:ext uri="{FF2B5EF4-FFF2-40B4-BE49-F238E27FC236}">
              <a16:creationId xmlns:a16="http://schemas.microsoft.com/office/drawing/2014/main" xmlns="" id="{506B8366-79A0-4313-A9A4-359A18823C1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6" name="Text Box 43">
          <a:extLst>
            <a:ext uri="{FF2B5EF4-FFF2-40B4-BE49-F238E27FC236}">
              <a16:creationId xmlns:a16="http://schemas.microsoft.com/office/drawing/2014/main" xmlns="" id="{F192063B-3D28-4CD9-85D8-B0A867548DFB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DCBCC748-C2A6-4A9E-9EBB-6CAE5FCD3D2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xmlns="" id="{C08A19C0-217E-494E-9E41-6E6167482DE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19" name="Text Box 9">
          <a:extLst>
            <a:ext uri="{FF2B5EF4-FFF2-40B4-BE49-F238E27FC236}">
              <a16:creationId xmlns:a16="http://schemas.microsoft.com/office/drawing/2014/main" xmlns="" id="{0EACCE36-F74B-4BA6-976C-B852DF261768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20" name="Text Box 10">
          <a:extLst>
            <a:ext uri="{FF2B5EF4-FFF2-40B4-BE49-F238E27FC236}">
              <a16:creationId xmlns:a16="http://schemas.microsoft.com/office/drawing/2014/main" xmlns="" id="{8255B731-8116-4501-8FD6-D07A44AE7AF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821" name="Text Box 41">
          <a:extLst>
            <a:ext uri="{FF2B5EF4-FFF2-40B4-BE49-F238E27FC236}">
              <a16:creationId xmlns:a16="http://schemas.microsoft.com/office/drawing/2014/main" xmlns="" id="{87E67ABE-9554-4ED9-AE71-BA1CEB9BEE78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Documents%20and%20Settings\akom%20likitubntoon\Local%20Settings\Temporary%20Internet%20Files\Content.IE5\5W39PPSB\12-46\DataWork\C_42_Q4_SGV\Bangkok%20Feedmill\DataWork\C_cpf15\BangkokFeedmill\AR-PURCH\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joop\WGE%20-%202014%20BCK\Documents%20and%20Settings\akom%20likitubntoon\Local%20Settings\Temporary%20Internet%20Files\Content.IE5\5W39PPSB\12-46\DataWork\C_42_Q4_SGV\Bangkok%20Feedmill\DataWork\C_cpf15\BangkokFeedmill\AR-PURCH\AR-AP.XLS?160B202F" TargetMode="External"/><Relationship Id="rId1" Type="http://schemas.openxmlformats.org/officeDocument/2006/relationships/externalLinkPath" Target="file:///\\160B202F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zoomScale="80" zoomScaleNormal="80" zoomScaleSheetLayoutView="80" workbookViewId="0">
      <selection activeCell="N10" sqref="N10"/>
    </sheetView>
  </sheetViews>
  <sheetFormatPr defaultColWidth="9.125" defaultRowHeight="21" customHeight="1"/>
  <cols>
    <col min="1" max="1" width="42.375" style="8" customWidth="1"/>
    <col min="2" max="2" width="6.25" style="1" customWidth="1"/>
    <col min="3" max="3" width="2.125" style="1" customWidth="1"/>
    <col min="4" max="4" width="14.75" style="2" customWidth="1"/>
    <col min="5" max="5" width="1" style="1" customWidth="1"/>
    <col min="6" max="6" width="14.75" style="2" customWidth="1"/>
    <col min="7" max="7" width="0.875" style="1" customWidth="1"/>
    <col min="8" max="8" width="14.75" style="2" customWidth="1"/>
    <col min="9" max="9" width="1" style="1" customWidth="1"/>
    <col min="10" max="10" width="14.75" style="1" customWidth="1"/>
    <col min="11" max="11" width="3.75" style="1" customWidth="1"/>
    <col min="12" max="12" width="14.75" style="1" customWidth="1"/>
    <col min="13" max="13" width="1" style="1" customWidth="1"/>
    <col min="14" max="14" width="14.75" style="1" customWidth="1"/>
    <col min="15" max="15" width="0.875" style="1" customWidth="1"/>
    <col min="16" max="16" width="14.75" style="1" customWidth="1"/>
    <col min="17" max="17" width="1" style="1" customWidth="1"/>
    <col min="18" max="18" width="14.75" style="1" customWidth="1"/>
    <col min="19" max="227" width="9.125" style="1"/>
    <col min="228" max="228" width="51.125" style="1" customWidth="1"/>
    <col min="229" max="229" width="6.875" style="1" customWidth="1"/>
    <col min="230" max="230" width="1" style="1" customWidth="1"/>
    <col min="231" max="231" width="12.875" style="1" customWidth="1"/>
    <col min="232" max="232" width="0.875" style="1" customWidth="1"/>
    <col min="233" max="233" width="15.125" style="1" bestFit="1" customWidth="1"/>
    <col min="234" max="234" width="0.875" style="1" customWidth="1"/>
    <col min="235" max="235" width="12.125" style="1" customWidth="1"/>
    <col min="236" max="236" width="1.125" style="1" customWidth="1"/>
    <col min="237" max="237" width="15.125" style="1" customWidth="1"/>
    <col min="238" max="238" width="2.75" style="1" customWidth="1"/>
    <col min="239" max="239" width="11" style="1" bestFit="1" customWidth="1"/>
    <col min="240" max="240" width="3" style="1" customWidth="1"/>
    <col min="241" max="241" width="11" style="1" bestFit="1" customWidth="1"/>
    <col min="242" max="483" width="9.125" style="1"/>
    <col min="484" max="484" width="51.125" style="1" customWidth="1"/>
    <col min="485" max="485" width="6.875" style="1" customWidth="1"/>
    <col min="486" max="486" width="1" style="1" customWidth="1"/>
    <col min="487" max="487" width="12.875" style="1" customWidth="1"/>
    <col min="488" max="488" width="0.875" style="1" customWidth="1"/>
    <col min="489" max="489" width="15.125" style="1" bestFit="1" customWidth="1"/>
    <col min="490" max="490" width="0.875" style="1" customWidth="1"/>
    <col min="491" max="491" width="12.125" style="1" customWidth="1"/>
    <col min="492" max="492" width="1.125" style="1" customWidth="1"/>
    <col min="493" max="493" width="15.125" style="1" customWidth="1"/>
    <col min="494" max="494" width="2.75" style="1" customWidth="1"/>
    <col min="495" max="495" width="11" style="1" bestFit="1" customWidth="1"/>
    <col min="496" max="496" width="3" style="1" customWidth="1"/>
    <col min="497" max="497" width="11" style="1" bestFit="1" customWidth="1"/>
    <col min="498" max="739" width="9.125" style="1"/>
    <col min="740" max="740" width="51.125" style="1" customWidth="1"/>
    <col min="741" max="741" width="6.875" style="1" customWidth="1"/>
    <col min="742" max="742" width="1" style="1" customWidth="1"/>
    <col min="743" max="743" width="12.875" style="1" customWidth="1"/>
    <col min="744" max="744" width="0.875" style="1" customWidth="1"/>
    <col min="745" max="745" width="15.125" style="1" bestFit="1" customWidth="1"/>
    <col min="746" max="746" width="0.875" style="1" customWidth="1"/>
    <col min="747" max="747" width="12.125" style="1" customWidth="1"/>
    <col min="748" max="748" width="1.125" style="1" customWidth="1"/>
    <col min="749" max="749" width="15.125" style="1" customWidth="1"/>
    <col min="750" max="750" width="2.75" style="1" customWidth="1"/>
    <col min="751" max="751" width="11" style="1" bestFit="1" customWidth="1"/>
    <col min="752" max="752" width="3" style="1" customWidth="1"/>
    <col min="753" max="753" width="11" style="1" bestFit="1" customWidth="1"/>
    <col min="754" max="995" width="9.125" style="1"/>
    <col min="996" max="996" width="51.125" style="1" customWidth="1"/>
    <col min="997" max="997" width="6.875" style="1" customWidth="1"/>
    <col min="998" max="998" width="1" style="1" customWidth="1"/>
    <col min="999" max="999" width="12.875" style="1" customWidth="1"/>
    <col min="1000" max="1000" width="0.875" style="1" customWidth="1"/>
    <col min="1001" max="1001" width="15.125" style="1" bestFit="1" customWidth="1"/>
    <col min="1002" max="1002" width="0.875" style="1" customWidth="1"/>
    <col min="1003" max="1003" width="12.125" style="1" customWidth="1"/>
    <col min="1004" max="1004" width="1.125" style="1" customWidth="1"/>
    <col min="1005" max="1005" width="15.125" style="1" customWidth="1"/>
    <col min="1006" max="1006" width="2.75" style="1" customWidth="1"/>
    <col min="1007" max="1007" width="11" style="1" bestFit="1" customWidth="1"/>
    <col min="1008" max="1008" width="3" style="1" customWidth="1"/>
    <col min="1009" max="1009" width="11" style="1" bestFit="1" customWidth="1"/>
    <col min="1010" max="1251" width="9.125" style="1"/>
    <col min="1252" max="1252" width="51.125" style="1" customWidth="1"/>
    <col min="1253" max="1253" width="6.875" style="1" customWidth="1"/>
    <col min="1254" max="1254" width="1" style="1" customWidth="1"/>
    <col min="1255" max="1255" width="12.875" style="1" customWidth="1"/>
    <col min="1256" max="1256" width="0.875" style="1" customWidth="1"/>
    <col min="1257" max="1257" width="15.125" style="1" bestFit="1" customWidth="1"/>
    <col min="1258" max="1258" width="0.875" style="1" customWidth="1"/>
    <col min="1259" max="1259" width="12.125" style="1" customWidth="1"/>
    <col min="1260" max="1260" width="1.125" style="1" customWidth="1"/>
    <col min="1261" max="1261" width="15.125" style="1" customWidth="1"/>
    <col min="1262" max="1262" width="2.75" style="1" customWidth="1"/>
    <col min="1263" max="1263" width="11" style="1" bestFit="1" customWidth="1"/>
    <col min="1264" max="1264" width="3" style="1" customWidth="1"/>
    <col min="1265" max="1265" width="11" style="1" bestFit="1" customWidth="1"/>
    <col min="1266" max="1507" width="9.125" style="1"/>
    <col min="1508" max="1508" width="51.125" style="1" customWidth="1"/>
    <col min="1509" max="1509" width="6.875" style="1" customWidth="1"/>
    <col min="1510" max="1510" width="1" style="1" customWidth="1"/>
    <col min="1511" max="1511" width="12.875" style="1" customWidth="1"/>
    <col min="1512" max="1512" width="0.875" style="1" customWidth="1"/>
    <col min="1513" max="1513" width="15.125" style="1" bestFit="1" customWidth="1"/>
    <col min="1514" max="1514" width="0.875" style="1" customWidth="1"/>
    <col min="1515" max="1515" width="12.125" style="1" customWidth="1"/>
    <col min="1516" max="1516" width="1.125" style="1" customWidth="1"/>
    <col min="1517" max="1517" width="15.125" style="1" customWidth="1"/>
    <col min="1518" max="1518" width="2.75" style="1" customWidth="1"/>
    <col min="1519" max="1519" width="11" style="1" bestFit="1" customWidth="1"/>
    <col min="1520" max="1520" width="3" style="1" customWidth="1"/>
    <col min="1521" max="1521" width="11" style="1" bestFit="1" customWidth="1"/>
    <col min="1522" max="1763" width="9.125" style="1"/>
    <col min="1764" max="1764" width="51.125" style="1" customWidth="1"/>
    <col min="1765" max="1765" width="6.875" style="1" customWidth="1"/>
    <col min="1766" max="1766" width="1" style="1" customWidth="1"/>
    <col min="1767" max="1767" width="12.875" style="1" customWidth="1"/>
    <col min="1768" max="1768" width="0.875" style="1" customWidth="1"/>
    <col min="1769" max="1769" width="15.125" style="1" bestFit="1" customWidth="1"/>
    <col min="1770" max="1770" width="0.875" style="1" customWidth="1"/>
    <col min="1771" max="1771" width="12.125" style="1" customWidth="1"/>
    <col min="1772" max="1772" width="1.125" style="1" customWidth="1"/>
    <col min="1773" max="1773" width="15.125" style="1" customWidth="1"/>
    <col min="1774" max="1774" width="2.75" style="1" customWidth="1"/>
    <col min="1775" max="1775" width="11" style="1" bestFit="1" customWidth="1"/>
    <col min="1776" max="1776" width="3" style="1" customWidth="1"/>
    <col min="1777" max="1777" width="11" style="1" bestFit="1" customWidth="1"/>
    <col min="1778" max="2019" width="9.125" style="1"/>
    <col min="2020" max="2020" width="51.125" style="1" customWidth="1"/>
    <col min="2021" max="2021" width="6.875" style="1" customWidth="1"/>
    <col min="2022" max="2022" width="1" style="1" customWidth="1"/>
    <col min="2023" max="2023" width="12.875" style="1" customWidth="1"/>
    <col min="2024" max="2024" width="0.875" style="1" customWidth="1"/>
    <col min="2025" max="2025" width="15.125" style="1" bestFit="1" customWidth="1"/>
    <col min="2026" max="2026" width="0.875" style="1" customWidth="1"/>
    <col min="2027" max="2027" width="12.125" style="1" customWidth="1"/>
    <col min="2028" max="2028" width="1.125" style="1" customWidth="1"/>
    <col min="2029" max="2029" width="15.125" style="1" customWidth="1"/>
    <col min="2030" max="2030" width="2.75" style="1" customWidth="1"/>
    <col min="2031" max="2031" width="11" style="1" bestFit="1" customWidth="1"/>
    <col min="2032" max="2032" width="3" style="1" customWidth="1"/>
    <col min="2033" max="2033" width="11" style="1" bestFit="1" customWidth="1"/>
    <col min="2034" max="2275" width="9.125" style="1"/>
    <col min="2276" max="2276" width="51.125" style="1" customWidth="1"/>
    <col min="2277" max="2277" width="6.875" style="1" customWidth="1"/>
    <col min="2278" max="2278" width="1" style="1" customWidth="1"/>
    <col min="2279" max="2279" width="12.875" style="1" customWidth="1"/>
    <col min="2280" max="2280" width="0.875" style="1" customWidth="1"/>
    <col min="2281" max="2281" width="15.125" style="1" bestFit="1" customWidth="1"/>
    <col min="2282" max="2282" width="0.875" style="1" customWidth="1"/>
    <col min="2283" max="2283" width="12.125" style="1" customWidth="1"/>
    <col min="2284" max="2284" width="1.125" style="1" customWidth="1"/>
    <col min="2285" max="2285" width="15.125" style="1" customWidth="1"/>
    <col min="2286" max="2286" width="2.75" style="1" customWidth="1"/>
    <col min="2287" max="2287" width="11" style="1" bestFit="1" customWidth="1"/>
    <col min="2288" max="2288" width="3" style="1" customWidth="1"/>
    <col min="2289" max="2289" width="11" style="1" bestFit="1" customWidth="1"/>
    <col min="2290" max="2531" width="9.125" style="1"/>
    <col min="2532" max="2532" width="51.125" style="1" customWidth="1"/>
    <col min="2533" max="2533" width="6.875" style="1" customWidth="1"/>
    <col min="2534" max="2534" width="1" style="1" customWidth="1"/>
    <col min="2535" max="2535" width="12.875" style="1" customWidth="1"/>
    <col min="2536" max="2536" width="0.875" style="1" customWidth="1"/>
    <col min="2537" max="2537" width="15.125" style="1" bestFit="1" customWidth="1"/>
    <col min="2538" max="2538" width="0.875" style="1" customWidth="1"/>
    <col min="2539" max="2539" width="12.125" style="1" customWidth="1"/>
    <col min="2540" max="2540" width="1.125" style="1" customWidth="1"/>
    <col min="2541" max="2541" width="15.125" style="1" customWidth="1"/>
    <col min="2542" max="2542" width="2.75" style="1" customWidth="1"/>
    <col min="2543" max="2543" width="11" style="1" bestFit="1" customWidth="1"/>
    <col min="2544" max="2544" width="3" style="1" customWidth="1"/>
    <col min="2545" max="2545" width="11" style="1" bestFit="1" customWidth="1"/>
    <col min="2546" max="2787" width="9.125" style="1"/>
    <col min="2788" max="2788" width="51.125" style="1" customWidth="1"/>
    <col min="2789" max="2789" width="6.875" style="1" customWidth="1"/>
    <col min="2790" max="2790" width="1" style="1" customWidth="1"/>
    <col min="2791" max="2791" width="12.875" style="1" customWidth="1"/>
    <col min="2792" max="2792" width="0.875" style="1" customWidth="1"/>
    <col min="2793" max="2793" width="15.125" style="1" bestFit="1" customWidth="1"/>
    <col min="2794" max="2794" width="0.875" style="1" customWidth="1"/>
    <col min="2795" max="2795" width="12.125" style="1" customWidth="1"/>
    <col min="2796" max="2796" width="1.125" style="1" customWidth="1"/>
    <col min="2797" max="2797" width="15.125" style="1" customWidth="1"/>
    <col min="2798" max="2798" width="2.75" style="1" customWidth="1"/>
    <col min="2799" max="2799" width="11" style="1" bestFit="1" customWidth="1"/>
    <col min="2800" max="2800" width="3" style="1" customWidth="1"/>
    <col min="2801" max="2801" width="11" style="1" bestFit="1" customWidth="1"/>
    <col min="2802" max="3043" width="9.125" style="1"/>
    <col min="3044" max="3044" width="51.125" style="1" customWidth="1"/>
    <col min="3045" max="3045" width="6.875" style="1" customWidth="1"/>
    <col min="3046" max="3046" width="1" style="1" customWidth="1"/>
    <col min="3047" max="3047" width="12.875" style="1" customWidth="1"/>
    <col min="3048" max="3048" width="0.875" style="1" customWidth="1"/>
    <col min="3049" max="3049" width="15.125" style="1" bestFit="1" customWidth="1"/>
    <col min="3050" max="3050" width="0.875" style="1" customWidth="1"/>
    <col min="3051" max="3051" width="12.125" style="1" customWidth="1"/>
    <col min="3052" max="3052" width="1.125" style="1" customWidth="1"/>
    <col min="3053" max="3053" width="15.125" style="1" customWidth="1"/>
    <col min="3054" max="3054" width="2.75" style="1" customWidth="1"/>
    <col min="3055" max="3055" width="11" style="1" bestFit="1" customWidth="1"/>
    <col min="3056" max="3056" width="3" style="1" customWidth="1"/>
    <col min="3057" max="3057" width="11" style="1" bestFit="1" customWidth="1"/>
    <col min="3058" max="3299" width="9.125" style="1"/>
    <col min="3300" max="3300" width="51.125" style="1" customWidth="1"/>
    <col min="3301" max="3301" width="6.875" style="1" customWidth="1"/>
    <col min="3302" max="3302" width="1" style="1" customWidth="1"/>
    <col min="3303" max="3303" width="12.875" style="1" customWidth="1"/>
    <col min="3304" max="3304" width="0.875" style="1" customWidth="1"/>
    <col min="3305" max="3305" width="15.125" style="1" bestFit="1" customWidth="1"/>
    <col min="3306" max="3306" width="0.875" style="1" customWidth="1"/>
    <col min="3307" max="3307" width="12.125" style="1" customWidth="1"/>
    <col min="3308" max="3308" width="1.125" style="1" customWidth="1"/>
    <col min="3309" max="3309" width="15.125" style="1" customWidth="1"/>
    <col min="3310" max="3310" width="2.75" style="1" customWidth="1"/>
    <col min="3311" max="3311" width="11" style="1" bestFit="1" customWidth="1"/>
    <col min="3312" max="3312" width="3" style="1" customWidth="1"/>
    <col min="3313" max="3313" width="11" style="1" bestFit="1" customWidth="1"/>
    <col min="3314" max="3555" width="9.125" style="1"/>
    <col min="3556" max="3556" width="51.125" style="1" customWidth="1"/>
    <col min="3557" max="3557" width="6.875" style="1" customWidth="1"/>
    <col min="3558" max="3558" width="1" style="1" customWidth="1"/>
    <col min="3559" max="3559" width="12.875" style="1" customWidth="1"/>
    <col min="3560" max="3560" width="0.875" style="1" customWidth="1"/>
    <col min="3561" max="3561" width="15.125" style="1" bestFit="1" customWidth="1"/>
    <col min="3562" max="3562" width="0.875" style="1" customWidth="1"/>
    <col min="3563" max="3563" width="12.125" style="1" customWidth="1"/>
    <col min="3564" max="3564" width="1.125" style="1" customWidth="1"/>
    <col min="3565" max="3565" width="15.125" style="1" customWidth="1"/>
    <col min="3566" max="3566" width="2.75" style="1" customWidth="1"/>
    <col min="3567" max="3567" width="11" style="1" bestFit="1" customWidth="1"/>
    <col min="3568" max="3568" width="3" style="1" customWidth="1"/>
    <col min="3569" max="3569" width="11" style="1" bestFit="1" customWidth="1"/>
    <col min="3570" max="3811" width="9.125" style="1"/>
    <col min="3812" max="3812" width="51.125" style="1" customWidth="1"/>
    <col min="3813" max="3813" width="6.875" style="1" customWidth="1"/>
    <col min="3814" max="3814" width="1" style="1" customWidth="1"/>
    <col min="3815" max="3815" width="12.875" style="1" customWidth="1"/>
    <col min="3816" max="3816" width="0.875" style="1" customWidth="1"/>
    <col min="3817" max="3817" width="15.125" style="1" bestFit="1" customWidth="1"/>
    <col min="3818" max="3818" width="0.875" style="1" customWidth="1"/>
    <col min="3819" max="3819" width="12.125" style="1" customWidth="1"/>
    <col min="3820" max="3820" width="1.125" style="1" customWidth="1"/>
    <col min="3821" max="3821" width="15.125" style="1" customWidth="1"/>
    <col min="3822" max="3822" width="2.75" style="1" customWidth="1"/>
    <col min="3823" max="3823" width="11" style="1" bestFit="1" customWidth="1"/>
    <col min="3824" max="3824" width="3" style="1" customWidth="1"/>
    <col min="3825" max="3825" width="11" style="1" bestFit="1" customWidth="1"/>
    <col min="3826" max="4067" width="9.125" style="1"/>
    <col min="4068" max="4068" width="51.125" style="1" customWidth="1"/>
    <col min="4069" max="4069" width="6.875" style="1" customWidth="1"/>
    <col min="4070" max="4070" width="1" style="1" customWidth="1"/>
    <col min="4071" max="4071" width="12.875" style="1" customWidth="1"/>
    <col min="4072" max="4072" width="0.875" style="1" customWidth="1"/>
    <col min="4073" max="4073" width="15.125" style="1" bestFit="1" customWidth="1"/>
    <col min="4074" max="4074" width="0.875" style="1" customWidth="1"/>
    <col min="4075" max="4075" width="12.125" style="1" customWidth="1"/>
    <col min="4076" max="4076" width="1.125" style="1" customWidth="1"/>
    <col min="4077" max="4077" width="15.125" style="1" customWidth="1"/>
    <col min="4078" max="4078" width="2.75" style="1" customWidth="1"/>
    <col min="4079" max="4079" width="11" style="1" bestFit="1" customWidth="1"/>
    <col min="4080" max="4080" width="3" style="1" customWidth="1"/>
    <col min="4081" max="4081" width="11" style="1" bestFit="1" customWidth="1"/>
    <col min="4082" max="4323" width="9.125" style="1"/>
    <col min="4324" max="4324" width="51.125" style="1" customWidth="1"/>
    <col min="4325" max="4325" width="6.875" style="1" customWidth="1"/>
    <col min="4326" max="4326" width="1" style="1" customWidth="1"/>
    <col min="4327" max="4327" width="12.875" style="1" customWidth="1"/>
    <col min="4328" max="4328" width="0.875" style="1" customWidth="1"/>
    <col min="4329" max="4329" width="15.125" style="1" bestFit="1" customWidth="1"/>
    <col min="4330" max="4330" width="0.875" style="1" customWidth="1"/>
    <col min="4331" max="4331" width="12.125" style="1" customWidth="1"/>
    <col min="4332" max="4332" width="1.125" style="1" customWidth="1"/>
    <col min="4333" max="4333" width="15.125" style="1" customWidth="1"/>
    <col min="4334" max="4334" width="2.75" style="1" customWidth="1"/>
    <col min="4335" max="4335" width="11" style="1" bestFit="1" customWidth="1"/>
    <col min="4336" max="4336" width="3" style="1" customWidth="1"/>
    <col min="4337" max="4337" width="11" style="1" bestFit="1" customWidth="1"/>
    <col min="4338" max="4579" width="9.125" style="1"/>
    <col min="4580" max="4580" width="51.125" style="1" customWidth="1"/>
    <col min="4581" max="4581" width="6.875" style="1" customWidth="1"/>
    <col min="4582" max="4582" width="1" style="1" customWidth="1"/>
    <col min="4583" max="4583" width="12.875" style="1" customWidth="1"/>
    <col min="4584" max="4584" width="0.875" style="1" customWidth="1"/>
    <col min="4585" max="4585" width="15.125" style="1" bestFit="1" customWidth="1"/>
    <col min="4586" max="4586" width="0.875" style="1" customWidth="1"/>
    <col min="4587" max="4587" width="12.125" style="1" customWidth="1"/>
    <col min="4588" max="4588" width="1.125" style="1" customWidth="1"/>
    <col min="4589" max="4589" width="15.125" style="1" customWidth="1"/>
    <col min="4590" max="4590" width="2.75" style="1" customWidth="1"/>
    <col min="4591" max="4591" width="11" style="1" bestFit="1" customWidth="1"/>
    <col min="4592" max="4592" width="3" style="1" customWidth="1"/>
    <col min="4593" max="4593" width="11" style="1" bestFit="1" customWidth="1"/>
    <col min="4594" max="4835" width="9.125" style="1"/>
    <col min="4836" max="4836" width="51.125" style="1" customWidth="1"/>
    <col min="4837" max="4837" width="6.875" style="1" customWidth="1"/>
    <col min="4838" max="4838" width="1" style="1" customWidth="1"/>
    <col min="4839" max="4839" width="12.875" style="1" customWidth="1"/>
    <col min="4840" max="4840" width="0.875" style="1" customWidth="1"/>
    <col min="4841" max="4841" width="15.125" style="1" bestFit="1" customWidth="1"/>
    <col min="4842" max="4842" width="0.875" style="1" customWidth="1"/>
    <col min="4843" max="4843" width="12.125" style="1" customWidth="1"/>
    <col min="4844" max="4844" width="1.125" style="1" customWidth="1"/>
    <col min="4845" max="4845" width="15.125" style="1" customWidth="1"/>
    <col min="4846" max="4846" width="2.75" style="1" customWidth="1"/>
    <col min="4847" max="4847" width="11" style="1" bestFit="1" customWidth="1"/>
    <col min="4848" max="4848" width="3" style="1" customWidth="1"/>
    <col min="4849" max="4849" width="11" style="1" bestFit="1" customWidth="1"/>
    <col min="4850" max="5091" width="9.125" style="1"/>
    <col min="5092" max="5092" width="51.125" style="1" customWidth="1"/>
    <col min="5093" max="5093" width="6.875" style="1" customWidth="1"/>
    <col min="5094" max="5094" width="1" style="1" customWidth="1"/>
    <col min="5095" max="5095" width="12.875" style="1" customWidth="1"/>
    <col min="5096" max="5096" width="0.875" style="1" customWidth="1"/>
    <col min="5097" max="5097" width="15.125" style="1" bestFit="1" customWidth="1"/>
    <col min="5098" max="5098" width="0.875" style="1" customWidth="1"/>
    <col min="5099" max="5099" width="12.125" style="1" customWidth="1"/>
    <col min="5100" max="5100" width="1.125" style="1" customWidth="1"/>
    <col min="5101" max="5101" width="15.125" style="1" customWidth="1"/>
    <col min="5102" max="5102" width="2.75" style="1" customWidth="1"/>
    <col min="5103" max="5103" width="11" style="1" bestFit="1" customWidth="1"/>
    <col min="5104" max="5104" width="3" style="1" customWidth="1"/>
    <col min="5105" max="5105" width="11" style="1" bestFit="1" customWidth="1"/>
    <col min="5106" max="5347" width="9.125" style="1"/>
    <col min="5348" max="5348" width="51.125" style="1" customWidth="1"/>
    <col min="5349" max="5349" width="6.875" style="1" customWidth="1"/>
    <col min="5350" max="5350" width="1" style="1" customWidth="1"/>
    <col min="5351" max="5351" width="12.875" style="1" customWidth="1"/>
    <col min="5352" max="5352" width="0.875" style="1" customWidth="1"/>
    <col min="5353" max="5353" width="15.125" style="1" bestFit="1" customWidth="1"/>
    <col min="5354" max="5354" width="0.875" style="1" customWidth="1"/>
    <col min="5355" max="5355" width="12.125" style="1" customWidth="1"/>
    <col min="5356" max="5356" width="1.125" style="1" customWidth="1"/>
    <col min="5357" max="5357" width="15.125" style="1" customWidth="1"/>
    <col min="5358" max="5358" width="2.75" style="1" customWidth="1"/>
    <col min="5359" max="5359" width="11" style="1" bestFit="1" customWidth="1"/>
    <col min="5360" max="5360" width="3" style="1" customWidth="1"/>
    <col min="5361" max="5361" width="11" style="1" bestFit="1" customWidth="1"/>
    <col min="5362" max="5603" width="9.125" style="1"/>
    <col min="5604" max="5604" width="51.125" style="1" customWidth="1"/>
    <col min="5605" max="5605" width="6.875" style="1" customWidth="1"/>
    <col min="5606" max="5606" width="1" style="1" customWidth="1"/>
    <col min="5607" max="5607" width="12.875" style="1" customWidth="1"/>
    <col min="5608" max="5608" width="0.875" style="1" customWidth="1"/>
    <col min="5609" max="5609" width="15.125" style="1" bestFit="1" customWidth="1"/>
    <col min="5610" max="5610" width="0.875" style="1" customWidth="1"/>
    <col min="5611" max="5611" width="12.125" style="1" customWidth="1"/>
    <col min="5612" max="5612" width="1.125" style="1" customWidth="1"/>
    <col min="5613" max="5613" width="15.125" style="1" customWidth="1"/>
    <col min="5614" max="5614" width="2.75" style="1" customWidth="1"/>
    <col min="5615" max="5615" width="11" style="1" bestFit="1" customWidth="1"/>
    <col min="5616" max="5616" width="3" style="1" customWidth="1"/>
    <col min="5617" max="5617" width="11" style="1" bestFit="1" customWidth="1"/>
    <col min="5618" max="5859" width="9.125" style="1"/>
    <col min="5860" max="5860" width="51.125" style="1" customWidth="1"/>
    <col min="5861" max="5861" width="6.875" style="1" customWidth="1"/>
    <col min="5862" max="5862" width="1" style="1" customWidth="1"/>
    <col min="5863" max="5863" width="12.875" style="1" customWidth="1"/>
    <col min="5864" max="5864" width="0.875" style="1" customWidth="1"/>
    <col min="5865" max="5865" width="15.125" style="1" bestFit="1" customWidth="1"/>
    <col min="5866" max="5866" width="0.875" style="1" customWidth="1"/>
    <col min="5867" max="5867" width="12.125" style="1" customWidth="1"/>
    <col min="5868" max="5868" width="1.125" style="1" customWidth="1"/>
    <col min="5869" max="5869" width="15.125" style="1" customWidth="1"/>
    <col min="5870" max="5870" width="2.75" style="1" customWidth="1"/>
    <col min="5871" max="5871" width="11" style="1" bestFit="1" customWidth="1"/>
    <col min="5872" max="5872" width="3" style="1" customWidth="1"/>
    <col min="5873" max="5873" width="11" style="1" bestFit="1" customWidth="1"/>
    <col min="5874" max="6115" width="9.125" style="1"/>
    <col min="6116" max="6116" width="51.125" style="1" customWidth="1"/>
    <col min="6117" max="6117" width="6.875" style="1" customWidth="1"/>
    <col min="6118" max="6118" width="1" style="1" customWidth="1"/>
    <col min="6119" max="6119" width="12.875" style="1" customWidth="1"/>
    <col min="6120" max="6120" width="0.875" style="1" customWidth="1"/>
    <col min="6121" max="6121" width="15.125" style="1" bestFit="1" customWidth="1"/>
    <col min="6122" max="6122" width="0.875" style="1" customWidth="1"/>
    <col min="6123" max="6123" width="12.125" style="1" customWidth="1"/>
    <col min="6124" max="6124" width="1.125" style="1" customWidth="1"/>
    <col min="6125" max="6125" width="15.125" style="1" customWidth="1"/>
    <col min="6126" max="6126" width="2.75" style="1" customWidth="1"/>
    <col min="6127" max="6127" width="11" style="1" bestFit="1" customWidth="1"/>
    <col min="6128" max="6128" width="3" style="1" customWidth="1"/>
    <col min="6129" max="6129" width="11" style="1" bestFit="1" customWidth="1"/>
    <col min="6130" max="6371" width="9.125" style="1"/>
    <col min="6372" max="6372" width="51.125" style="1" customWidth="1"/>
    <col min="6373" max="6373" width="6.875" style="1" customWidth="1"/>
    <col min="6374" max="6374" width="1" style="1" customWidth="1"/>
    <col min="6375" max="6375" width="12.875" style="1" customWidth="1"/>
    <col min="6376" max="6376" width="0.875" style="1" customWidth="1"/>
    <col min="6377" max="6377" width="15.125" style="1" bestFit="1" customWidth="1"/>
    <col min="6378" max="6378" width="0.875" style="1" customWidth="1"/>
    <col min="6379" max="6379" width="12.125" style="1" customWidth="1"/>
    <col min="6380" max="6380" width="1.125" style="1" customWidth="1"/>
    <col min="6381" max="6381" width="15.125" style="1" customWidth="1"/>
    <col min="6382" max="6382" width="2.75" style="1" customWidth="1"/>
    <col min="6383" max="6383" width="11" style="1" bestFit="1" customWidth="1"/>
    <col min="6384" max="6384" width="3" style="1" customWidth="1"/>
    <col min="6385" max="6385" width="11" style="1" bestFit="1" customWidth="1"/>
    <col min="6386" max="6627" width="9.125" style="1"/>
    <col min="6628" max="6628" width="51.125" style="1" customWidth="1"/>
    <col min="6629" max="6629" width="6.875" style="1" customWidth="1"/>
    <col min="6630" max="6630" width="1" style="1" customWidth="1"/>
    <col min="6631" max="6631" width="12.875" style="1" customWidth="1"/>
    <col min="6632" max="6632" width="0.875" style="1" customWidth="1"/>
    <col min="6633" max="6633" width="15.125" style="1" bestFit="1" customWidth="1"/>
    <col min="6634" max="6634" width="0.875" style="1" customWidth="1"/>
    <col min="6635" max="6635" width="12.125" style="1" customWidth="1"/>
    <col min="6636" max="6636" width="1.125" style="1" customWidth="1"/>
    <col min="6637" max="6637" width="15.125" style="1" customWidth="1"/>
    <col min="6638" max="6638" width="2.75" style="1" customWidth="1"/>
    <col min="6639" max="6639" width="11" style="1" bestFit="1" customWidth="1"/>
    <col min="6640" max="6640" width="3" style="1" customWidth="1"/>
    <col min="6641" max="6641" width="11" style="1" bestFit="1" customWidth="1"/>
    <col min="6642" max="6883" width="9.125" style="1"/>
    <col min="6884" max="6884" width="51.125" style="1" customWidth="1"/>
    <col min="6885" max="6885" width="6.875" style="1" customWidth="1"/>
    <col min="6886" max="6886" width="1" style="1" customWidth="1"/>
    <col min="6887" max="6887" width="12.875" style="1" customWidth="1"/>
    <col min="6888" max="6888" width="0.875" style="1" customWidth="1"/>
    <col min="6889" max="6889" width="15.125" style="1" bestFit="1" customWidth="1"/>
    <col min="6890" max="6890" width="0.875" style="1" customWidth="1"/>
    <col min="6891" max="6891" width="12.125" style="1" customWidth="1"/>
    <col min="6892" max="6892" width="1.125" style="1" customWidth="1"/>
    <col min="6893" max="6893" width="15.125" style="1" customWidth="1"/>
    <col min="6894" max="6894" width="2.75" style="1" customWidth="1"/>
    <col min="6895" max="6895" width="11" style="1" bestFit="1" customWidth="1"/>
    <col min="6896" max="6896" width="3" style="1" customWidth="1"/>
    <col min="6897" max="6897" width="11" style="1" bestFit="1" customWidth="1"/>
    <col min="6898" max="7139" width="9.125" style="1"/>
    <col min="7140" max="7140" width="51.125" style="1" customWidth="1"/>
    <col min="7141" max="7141" width="6.875" style="1" customWidth="1"/>
    <col min="7142" max="7142" width="1" style="1" customWidth="1"/>
    <col min="7143" max="7143" width="12.875" style="1" customWidth="1"/>
    <col min="7144" max="7144" width="0.875" style="1" customWidth="1"/>
    <col min="7145" max="7145" width="15.125" style="1" bestFit="1" customWidth="1"/>
    <col min="7146" max="7146" width="0.875" style="1" customWidth="1"/>
    <col min="7147" max="7147" width="12.125" style="1" customWidth="1"/>
    <col min="7148" max="7148" width="1.125" style="1" customWidth="1"/>
    <col min="7149" max="7149" width="15.125" style="1" customWidth="1"/>
    <col min="7150" max="7150" width="2.75" style="1" customWidth="1"/>
    <col min="7151" max="7151" width="11" style="1" bestFit="1" customWidth="1"/>
    <col min="7152" max="7152" width="3" style="1" customWidth="1"/>
    <col min="7153" max="7153" width="11" style="1" bestFit="1" customWidth="1"/>
    <col min="7154" max="7395" width="9.125" style="1"/>
    <col min="7396" max="7396" width="51.125" style="1" customWidth="1"/>
    <col min="7397" max="7397" width="6.875" style="1" customWidth="1"/>
    <col min="7398" max="7398" width="1" style="1" customWidth="1"/>
    <col min="7399" max="7399" width="12.875" style="1" customWidth="1"/>
    <col min="7400" max="7400" width="0.875" style="1" customWidth="1"/>
    <col min="7401" max="7401" width="15.125" style="1" bestFit="1" customWidth="1"/>
    <col min="7402" max="7402" width="0.875" style="1" customWidth="1"/>
    <col min="7403" max="7403" width="12.125" style="1" customWidth="1"/>
    <col min="7404" max="7404" width="1.125" style="1" customWidth="1"/>
    <col min="7405" max="7405" width="15.125" style="1" customWidth="1"/>
    <col min="7406" max="7406" width="2.75" style="1" customWidth="1"/>
    <col min="7407" max="7407" width="11" style="1" bestFit="1" customWidth="1"/>
    <col min="7408" max="7408" width="3" style="1" customWidth="1"/>
    <col min="7409" max="7409" width="11" style="1" bestFit="1" customWidth="1"/>
    <col min="7410" max="7651" width="9.125" style="1"/>
    <col min="7652" max="7652" width="51.125" style="1" customWidth="1"/>
    <col min="7653" max="7653" width="6.875" style="1" customWidth="1"/>
    <col min="7654" max="7654" width="1" style="1" customWidth="1"/>
    <col min="7655" max="7655" width="12.875" style="1" customWidth="1"/>
    <col min="7656" max="7656" width="0.875" style="1" customWidth="1"/>
    <col min="7657" max="7657" width="15.125" style="1" bestFit="1" customWidth="1"/>
    <col min="7658" max="7658" width="0.875" style="1" customWidth="1"/>
    <col min="7659" max="7659" width="12.125" style="1" customWidth="1"/>
    <col min="7660" max="7660" width="1.125" style="1" customWidth="1"/>
    <col min="7661" max="7661" width="15.125" style="1" customWidth="1"/>
    <col min="7662" max="7662" width="2.75" style="1" customWidth="1"/>
    <col min="7663" max="7663" width="11" style="1" bestFit="1" customWidth="1"/>
    <col min="7664" max="7664" width="3" style="1" customWidth="1"/>
    <col min="7665" max="7665" width="11" style="1" bestFit="1" customWidth="1"/>
    <col min="7666" max="7907" width="9.125" style="1"/>
    <col min="7908" max="7908" width="51.125" style="1" customWidth="1"/>
    <col min="7909" max="7909" width="6.875" style="1" customWidth="1"/>
    <col min="7910" max="7910" width="1" style="1" customWidth="1"/>
    <col min="7911" max="7911" width="12.875" style="1" customWidth="1"/>
    <col min="7912" max="7912" width="0.875" style="1" customWidth="1"/>
    <col min="7913" max="7913" width="15.125" style="1" bestFit="1" customWidth="1"/>
    <col min="7914" max="7914" width="0.875" style="1" customWidth="1"/>
    <col min="7915" max="7915" width="12.125" style="1" customWidth="1"/>
    <col min="7916" max="7916" width="1.125" style="1" customWidth="1"/>
    <col min="7917" max="7917" width="15.125" style="1" customWidth="1"/>
    <col min="7918" max="7918" width="2.75" style="1" customWidth="1"/>
    <col min="7919" max="7919" width="11" style="1" bestFit="1" customWidth="1"/>
    <col min="7920" max="7920" width="3" style="1" customWidth="1"/>
    <col min="7921" max="7921" width="11" style="1" bestFit="1" customWidth="1"/>
    <col min="7922" max="8163" width="9.125" style="1"/>
    <col min="8164" max="8164" width="51.125" style="1" customWidth="1"/>
    <col min="8165" max="8165" width="6.875" style="1" customWidth="1"/>
    <col min="8166" max="8166" width="1" style="1" customWidth="1"/>
    <col min="8167" max="8167" width="12.875" style="1" customWidth="1"/>
    <col min="8168" max="8168" width="0.875" style="1" customWidth="1"/>
    <col min="8169" max="8169" width="15.125" style="1" bestFit="1" customWidth="1"/>
    <col min="8170" max="8170" width="0.875" style="1" customWidth="1"/>
    <col min="8171" max="8171" width="12.125" style="1" customWidth="1"/>
    <col min="8172" max="8172" width="1.125" style="1" customWidth="1"/>
    <col min="8173" max="8173" width="15.125" style="1" customWidth="1"/>
    <col min="8174" max="8174" width="2.75" style="1" customWidth="1"/>
    <col min="8175" max="8175" width="11" style="1" bestFit="1" customWidth="1"/>
    <col min="8176" max="8176" width="3" style="1" customWidth="1"/>
    <col min="8177" max="8177" width="11" style="1" bestFit="1" customWidth="1"/>
    <col min="8178" max="8419" width="9.125" style="1"/>
    <col min="8420" max="8420" width="51.125" style="1" customWidth="1"/>
    <col min="8421" max="8421" width="6.875" style="1" customWidth="1"/>
    <col min="8422" max="8422" width="1" style="1" customWidth="1"/>
    <col min="8423" max="8423" width="12.875" style="1" customWidth="1"/>
    <col min="8424" max="8424" width="0.875" style="1" customWidth="1"/>
    <col min="8425" max="8425" width="15.125" style="1" bestFit="1" customWidth="1"/>
    <col min="8426" max="8426" width="0.875" style="1" customWidth="1"/>
    <col min="8427" max="8427" width="12.125" style="1" customWidth="1"/>
    <col min="8428" max="8428" width="1.125" style="1" customWidth="1"/>
    <col min="8429" max="8429" width="15.125" style="1" customWidth="1"/>
    <col min="8430" max="8430" width="2.75" style="1" customWidth="1"/>
    <col min="8431" max="8431" width="11" style="1" bestFit="1" customWidth="1"/>
    <col min="8432" max="8432" width="3" style="1" customWidth="1"/>
    <col min="8433" max="8433" width="11" style="1" bestFit="1" customWidth="1"/>
    <col min="8434" max="8675" width="9.125" style="1"/>
    <col min="8676" max="8676" width="51.125" style="1" customWidth="1"/>
    <col min="8677" max="8677" width="6.875" style="1" customWidth="1"/>
    <col min="8678" max="8678" width="1" style="1" customWidth="1"/>
    <col min="8679" max="8679" width="12.875" style="1" customWidth="1"/>
    <col min="8680" max="8680" width="0.875" style="1" customWidth="1"/>
    <col min="8681" max="8681" width="15.125" style="1" bestFit="1" customWidth="1"/>
    <col min="8682" max="8682" width="0.875" style="1" customWidth="1"/>
    <col min="8683" max="8683" width="12.125" style="1" customWidth="1"/>
    <col min="8684" max="8684" width="1.125" style="1" customWidth="1"/>
    <col min="8685" max="8685" width="15.125" style="1" customWidth="1"/>
    <col min="8686" max="8686" width="2.75" style="1" customWidth="1"/>
    <col min="8687" max="8687" width="11" style="1" bestFit="1" customWidth="1"/>
    <col min="8688" max="8688" width="3" style="1" customWidth="1"/>
    <col min="8689" max="8689" width="11" style="1" bestFit="1" customWidth="1"/>
    <col min="8690" max="8931" width="9.125" style="1"/>
    <col min="8932" max="8932" width="51.125" style="1" customWidth="1"/>
    <col min="8933" max="8933" width="6.875" style="1" customWidth="1"/>
    <col min="8934" max="8934" width="1" style="1" customWidth="1"/>
    <col min="8935" max="8935" width="12.875" style="1" customWidth="1"/>
    <col min="8936" max="8936" width="0.875" style="1" customWidth="1"/>
    <col min="8937" max="8937" width="15.125" style="1" bestFit="1" customWidth="1"/>
    <col min="8938" max="8938" width="0.875" style="1" customWidth="1"/>
    <col min="8939" max="8939" width="12.125" style="1" customWidth="1"/>
    <col min="8940" max="8940" width="1.125" style="1" customWidth="1"/>
    <col min="8941" max="8941" width="15.125" style="1" customWidth="1"/>
    <col min="8942" max="8942" width="2.75" style="1" customWidth="1"/>
    <col min="8943" max="8943" width="11" style="1" bestFit="1" customWidth="1"/>
    <col min="8944" max="8944" width="3" style="1" customWidth="1"/>
    <col min="8945" max="8945" width="11" style="1" bestFit="1" customWidth="1"/>
    <col min="8946" max="9187" width="9.125" style="1"/>
    <col min="9188" max="9188" width="51.125" style="1" customWidth="1"/>
    <col min="9189" max="9189" width="6.875" style="1" customWidth="1"/>
    <col min="9190" max="9190" width="1" style="1" customWidth="1"/>
    <col min="9191" max="9191" width="12.875" style="1" customWidth="1"/>
    <col min="9192" max="9192" width="0.875" style="1" customWidth="1"/>
    <col min="9193" max="9193" width="15.125" style="1" bestFit="1" customWidth="1"/>
    <col min="9194" max="9194" width="0.875" style="1" customWidth="1"/>
    <col min="9195" max="9195" width="12.125" style="1" customWidth="1"/>
    <col min="9196" max="9196" width="1.125" style="1" customWidth="1"/>
    <col min="9197" max="9197" width="15.125" style="1" customWidth="1"/>
    <col min="9198" max="9198" width="2.75" style="1" customWidth="1"/>
    <col min="9199" max="9199" width="11" style="1" bestFit="1" customWidth="1"/>
    <col min="9200" max="9200" width="3" style="1" customWidth="1"/>
    <col min="9201" max="9201" width="11" style="1" bestFit="1" customWidth="1"/>
    <col min="9202" max="9443" width="9.125" style="1"/>
    <col min="9444" max="9444" width="51.125" style="1" customWidth="1"/>
    <col min="9445" max="9445" width="6.875" style="1" customWidth="1"/>
    <col min="9446" max="9446" width="1" style="1" customWidth="1"/>
    <col min="9447" max="9447" width="12.875" style="1" customWidth="1"/>
    <col min="9448" max="9448" width="0.875" style="1" customWidth="1"/>
    <col min="9449" max="9449" width="15.125" style="1" bestFit="1" customWidth="1"/>
    <col min="9450" max="9450" width="0.875" style="1" customWidth="1"/>
    <col min="9451" max="9451" width="12.125" style="1" customWidth="1"/>
    <col min="9452" max="9452" width="1.125" style="1" customWidth="1"/>
    <col min="9453" max="9453" width="15.125" style="1" customWidth="1"/>
    <col min="9454" max="9454" width="2.75" style="1" customWidth="1"/>
    <col min="9455" max="9455" width="11" style="1" bestFit="1" customWidth="1"/>
    <col min="9456" max="9456" width="3" style="1" customWidth="1"/>
    <col min="9457" max="9457" width="11" style="1" bestFit="1" customWidth="1"/>
    <col min="9458" max="9699" width="9.125" style="1"/>
    <col min="9700" max="9700" width="51.125" style="1" customWidth="1"/>
    <col min="9701" max="9701" width="6.875" style="1" customWidth="1"/>
    <col min="9702" max="9702" width="1" style="1" customWidth="1"/>
    <col min="9703" max="9703" width="12.875" style="1" customWidth="1"/>
    <col min="9704" max="9704" width="0.875" style="1" customWidth="1"/>
    <col min="9705" max="9705" width="15.125" style="1" bestFit="1" customWidth="1"/>
    <col min="9706" max="9706" width="0.875" style="1" customWidth="1"/>
    <col min="9707" max="9707" width="12.125" style="1" customWidth="1"/>
    <col min="9708" max="9708" width="1.125" style="1" customWidth="1"/>
    <col min="9709" max="9709" width="15.125" style="1" customWidth="1"/>
    <col min="9710" max="9710" width="2.75" style="1" customWidth="1"/>
    <col min="9711" max="9711" width="11" style="1" bestFit="1" customWidth="1"/>
    <col min="9712" max="9712" width="3" style="1" customWidth="1"/>
    <col min="9713" max="9713" width="11" style="1" bestFit="1" customWidth="1"/>
    <col min="9714" max="9955" width="9.125" style="1"/>
    <col min="9956" max="9956" width="51.125" style="1" customWidth="1"/>
    <col min="9957" max="9957" width="6.875" style="1" customWidth="1"/>
    <col min="9958" max="9958" width="1" style="1" customWidth="1"/>
    <col min="9959" max="9959" width="12.875" style="1" customWidth="1"/>
    <col min="9960" max="9960" width="0.875" style="1" customWidth="1"/>
    <col min="9961" max="9961" width="15.125" style="1" bestFit="1" customWidth="1"/>
    <col min="9962" max="9962" width="0.875" style="1" customWidth="1"/>
    <col min="9963" max="9963" width="12.125" style="1" customWidth="1"/>
    <col min="9964" max="9964" width="1.125" style="1" customWidth="1"/>
    <col min="9965" max="9965" width="15.125" style="1" customWidth="1"/>
    <col min="9966" max="9966" width="2.75" style="1" customWidth="1"/>
    <col min="9967" max="9967" width="11" style="1" bestFit="1" customWidth="1"/>
    <col min="9968" max="9968" width="3" style="1" customWidth="1"/>
    <col min="9969" max="9969" width="11" style="1" bestFit="1" customWidth="1"/>
    <col min="9970" max="10211" width="9.125" style="1"/>
    <col min="10212" max="10212" width="51.125" style="1" customWidth="1"/>
    <col min="10213" max="10213" width="6.875" style="1" customWidth="1"/>
    <col min="10214" max="10214" width="1" style="1" customWidth="1"/>
    <col min="10215" max="10215" width="12.875" style="1" customWidth="1"/>
    <col min="10216" max="10216" width="0.875" style="1" customWidth="1"/>
    <col min="10217" max="10217" width="15.125" style="1" bestFit="1" customWidth="1"/>
    <col min="10218" max="10218" width="0.875" style="1" customWidth="1"/>
    <col min="10219" max="10219" width="12.125" style="1" customWidth="1"/>
    <col min="10220" max="10220" width="1.125" style="1" customWidth="1"/>
    <col min="10221" max="10221" width="15.125" style="1" customWidth="1"/>
    <col min="10222" max="10222" width="2.75" style="1" customWidth="1"/>
    <col min="10223" max="10223" width="11" style="1" bestFit="1" customWidth="1"/>
    <col min="10224" max="10224" width="3" style="1" customWidth="1"/>
    <col min="10225" max="10225" width="11" style="1" bestFit="1" customWidth="1"/>
    <col min="10226" max="10467" width="9.125" style="1"/>
    <col min="10468" max="10468" width="51.125" style="1" customWidth="1"/>
    <col min="10469" max="10469" width="6.875" style="1" customWidth="1"/>
    <col min="10470" max="10470" width="1" style="1" customWidth="1"/>
    <col min="10471" max="10471" width="12.875" style="1" customWidth="1"/>
    <col min="10472" max="10472" width="0.875" style="1" customWidth="1"/>
    <col min="10473" max="10473" width="15.125" style="1" bestFit="1" customWidth="1"/>
    <col min="10474" max="10474" width="0.875" style="1" customWidth="1"/>
    <col min="10475" max="10475" width="12.125" style="1" customWidth="1"/>
    <col min="10476" max="10476" width="1.125" style="1" customWidth="1"/>
    <col min="10477" max="10477" width="15.125" style="1" customWidth="1"/>
    <col min="10478" max="10478" width="2.75" style="1" customWidth="1"/>
    <col min="10479" max="10479" width="11" style="1" bestFit="1" customWidth="1"/>
    <col min="10480" max="10480" width="3" style="1" customWidth="1"/>
    <col min="10481" max="10481" width="11" style="1" bestFit="1" customWidth="1"/>
    <col min="10482" max="10723" width="9.125" style="1"/>
    <col min="10724" max="10724" width="51.125" style="1" customWidth="1"/>
    <col min="10725" max="10725" width="6.875" style="1" customWidth="1"/>
    <col min="10726" max="10726" width="1" style="1" customWidth="1"/>
    <col min="10727" max="10727" width="12.875" style="1" customWidth="1"/>
    <col min="10728" max="10728" width="0.875" style="1" customWidth="1"/>
    <col min="10729" max="10729" width="15.125" style="1" bestFit="1" customWidth="1"/>
    <col min="10730" max="10730" width="0.875" style="1" customWidth="1"/>
    <col min="10731" max="10731" width="12.125" style="1" customWidth="1"/>
    <col min="10732" max="10732" width="1.125" style="1" customWidth="1"/>
    <col min="10733" max="10733" width="15.125" style="1" customWidth="1"/>
    <col min="10734" max="10734" width="2.75" style="1" customWidth="1"/>
    <col min="10735" max="10735" width="11" style="1" bestFit="1" customWidth="1"/>
    <col min="10736" max="10736" width="3" style="1" customWidth="1"/>
    <col min="10737" max="10737" width="11" style="1" bestFit="1" customWidth="1"/>
    <col min="10738" max="10979" width="9.125" style="1"/>
    <col min="10980" max="10980" width="51.125" style="1" customWidth="1"/>
    <col min="10981" max="10981" width="6.875" style="1" customWidth="1"/>
    <col min="10982" max="10982" width="1" style="1" customWidth="1"/>
    <col min="10983" max="10983" width="12.875" style="1" customWidth="1"/>
    <col min="10984" max="10984" width="0.875" style="1" customWidth="1"/>
    <col min="10985" max="10985" width="15.125" style="1" bestFit="1" customWidth="1"/>
    <col min="10986" max="10986" width="0.875" style="1" customWidth="1"/>
    <col min="10987" max="10987" width="12.125" style="1" customWidth="1"/>
    <col min="10988" max="10988" width="1.125" style="1" customWidth="1"/>
    <col min="10989" max="10989" width="15.125" style="1" customWidth="1"/>
    <col min="10990" max="10990" width="2.75" style="1" customWidth="1"/>
    <col min="10991" max="10991" width="11" style="1" bestFit="1" customWidth="1"/>
    <col min="10992" max="10992" width="3" style="1" customWidth="1"/>
    <col min="10993" max="10993" width="11" style="1" bestFit="1" customWidth="1"/>
    <col min="10994" max="11235" width="9.125" style="1"/>
    <col min="11236" max="11236" width="51.125" style="1" customWidth="1"/>
    <col min="11237" max="11237" width="6.875" style="1" customWidth="1"/>
    <col min="11238" max="11238" width="1" style="1" customWidth="1"/>
    <col min="11239" max="11239" width="12.875" style="1" customWidth="1"/>
    <col min="11240" max="11240" width="0.875" style="1" customWidth="1"/>
    <col min="11241" max="11241" width="15.125" style="1" bestFit="1" customWidth="1"/>
    <col min="11242" max="11242" width="0.875" style="1" customWidth="1"/>
    <col min="11243" max="11243" width="12.125" style="1" customWidth="1"/>
    <col min="11244" max="11244" width="1.125" style="1" customWidth="1"/>
    <col min="11245" max="11245" width="15.125" style="1" customWidth="1"/>
    <col min="11246" max="11246" width="2.75" style="1" customWidth="1"/>
    <col min="11247" max="11247" width="11" style="1" bestFit="1" customWidth="1"/>
    <col min="11248" max="11248" width="3" style="1" customWidth="1"/>
    <col min="11249" max="11249" width="11" style="1" bestFit="1" customWidth="1"/>
    <col min="11250" max="11491" width="9.125" style="1"/>
    <col min="11492" max="11492" width="51.125" style="1" customWidth="1"/>
    <col min="11493" max="11493" width="6.875" style="1" customWidth="1"/>
    <col min="11494" max="11494" width="1" style="1" customWidth="1"/>
    <col min="11495" max="11495" width="12.875" style="1" customWidth="1"/>
    <col min="11496" max="11496" width="0.875" style="1" customWidth="1"/>
    <col min="11497" max="11497" width="15.125" style="1" bestFit="1" customWidth="1"/>
    <col min="11498" max="11498" width="0.875" style="1" customWidth="1"/>
    <col min="11499" max="11499" width="12.125" style="1" customWidth="1"/>
    <col min="11500" max="11500" width="1.125" style="1" customWidth="1"/>
    <col min="11501" max="11501" width="15.125" style="1" customWidth="1"/>
    <col min="11502" max="11502" width="2.75" style="1" customWidth="1"/>
    <col min="11503" max="11503" width="11" style="1" bestFit="1" customWidth="1"/>
    <col min="11504" max="11504" width="3" style="1" customWidth="1"/>
    <col min="11505" max="11505" width="11" style="1" bestFit="1" customWidth="1"/>
    <col min="11506" max="11747" width="9.125" style="1"/>
    <col min="11748" max="11748" width="51.125" style="1" customWidth="1"/>
    <col min="11749" max="11749" width="6.875" style="1" customWidth="1"/>
    <col min="11750" max="11750" width="1" style="1" customWidth="1"/>
    <col min="11751" max="11751" width="12.875" style="1" customWidth="1"/>
    <col min="11752" max="11752" width="0.875" style="1" customWidth="1"/>
    <col min="11753" max="11753" width="15.125" style="1" bestFit="1" customWidth="1"/>
    <col min="11754" max="11754" width="0.875" style="1" customWidth="1"/>
    <col min="11755" max="11755" width="12.125" style="1" customWidth="1"/>
    <col min="11756" max="11756" width="1.125" style="1" customWidth="1"/>
    <col min="11757" max="11757" width="15.125" style="1" customWidth="1"/>
    <col min="11758" max="11758" width="2.75" style="1" customWidth="1"/>
    <col min="11759" max="11759" width="11" style="1" bestFit="1" customWidth="1"/>
    <col min="11760" max="11760" width="3" style="1" customWidth="1"/>
    <col min="11761" max="11761" width="11" style="1" bestFit="1" customWidth="1"/>
    <col min="11762" max="12003" width="9.125" style="1"/>
    <col min="12004" max="12004" width="51.125" style="1" customWidth="1"/>
    <col min="12005" max="12005" width="6.875" style="1" customWidth="1"/>
    <col min="12006" max="12006" width="1" style="1" customWidth="1"/>
    <col min="12007" max="12007" width="12.875" style="1" customWidth="1"/>
    <col min="12008" max="12008" width="0.875" style="1" customWidth="1"/>
    <col min="12009" max="12009" width="15.125" style="1" bestFit="1" customWidth="1"/>
    <col min="12010" max="12010" width="0.875" style="1" customWidth="1"/>
    <col min="12011" max="12011" width="12.125" style="1" customWidth="1"/>
    <col min="12012" max="12012" width="1.125" style="1" customWidth="1"/>
    <col min="12013" max="12013" width="15.125" style="1" customWidth="1"/>
    <col min="12014" max="12014" width="2.75" style="1" customWidth="1"/>
    <col min="12015" max="12015" width="11" style="1" bestFit="1" customWidth="1"/>
    <col min="12016" max="12016" width="3" style="1" customWidth="1"/>
    <col min="12017" max="12017" width="11" style="1" bestFit="1" customWidth="1"/>
    <col min="12018" max="12259" width="9.125" style="1"/>
    <col min="12260" max="12260" width="51.125" style="1" customWidth="1"/>
    <col min="12261" max="12261" width="6.875" style="1" customWidth="1"/>
    <col min="12262" max="12262" width="1" style="1" customWidth="1"/>
    <col min="12263" max="12263" width="12.875" style="1" customWidth="1"/>
    <col min="12264" max="12264" width="0.875" style="1" customWidth="1"/>
    <col min="12265" max="12265" width="15.125" style="1" bestFit="1" customWidth="1"/>
    <col min="12266" max="12266" width="0.875" style="1" customWidth="1"/>
    <col min="12267" max="12267" width="12.125" style="1" customWidth="1"/>
    <col min="12268" max="12268" width="1.125" style="1" customWidth="1"/>
    <col min="12269" max="12269" width="15.125" style="1" customWidth="1"/>
    <col min="12270" max="12270" width="2.75" style="1" customWidth="1"/>
    <col min="12271" max="12271" width="11" style="1" bestFit="1" customWidth="1"/>
    <col min="12272" max="12272" width="3" style="1" customWidth="1"/>
    <col min="12273" max="12273" width="11" style="1" bestFit="1" customWidth="1"/>
    <col min="12274" max="12515" width="9.125" style="1"/>
    <col min="12516" max="12516" width="51.125" style="1" customWidth="1"/>
    <col min="12517" max="12517" width="6.875" style="1" customWidth="1"/>
    <col min="12518" max="12518" width="1" style="1" customWidth="1"/>
    <col min="12519" max="12519" width="12.875" style="1" customWidth="1"/>
    <col min="12520" max="12520" width="0.875" style="1" customWidth="1"/>
    <col min="12521" max="12521" width="15.125" style="1" bestFit="1" customWidth="1"/>
    <col min="12522" max="12522" width="0.875" style="1" customWidth="1"/>
    <col min="12523" max="12523" width="12.125" style="1" customWidth="1"/>
    <col min="12524" max="12524" width="1.125" style="1" customWidth="1"/>
    <col min="12525" max="12525" width="15.125" style="1" customWidth="1"/>
    <col min="12526" max="12526" width="2.75" style="1" customWidth="1"/>
    <col min="12527" max="12527" width="11" style="1" bestFit="1" customWidth="1"/>
    <col min="12528" max="12528" width="3" style="1" customWidth="1"/>
    <col min="12529" max="12529" width="11" style="1" bestFit="1" customWidth="1"/>
    <col min="12530" max="12771" width="9.125" style="1"/>
    <col min="12772" max="12772" width="51.125" style="1" customWidth="1"/>
    <col min="12773" max="12773" width="6.875" style="1" customWidth="1"/>
    <col min="12774" max="12774" width="1" style="1" customWidth="1"/>
    <col min="12775" max="12775" width="12.875" style="1" customWidth="1"/>
    <col min="12776" max="12776" width="0.875" style="1" customWidth="1"/>
    <col min="12777" max="12777" width="15.125" style="1" bestFit="1" customWidth="1"/>
    <col min="12778" max="12778" width="0.875" style="1" customWidth="1"/>
    <col min="12779" max="12779" width="12.125" style="1" customWidth="1"/>
    <col min="12780" max="12780" width="1.125" style="1" customWidth="1"/>
    <col min="12781" max="12781" width="15.125" style="1" customWidth="1"/>
    <col min="12782" max="12782" width="2.75" style="1" customWidth="1"/>
    <col min="12783" max="12783" width="11" style="1" bestFit="1" customWidth="1"/>
    <col min="12784" max="12784" width="3" style="1" customWidth="1"/>
    <col min="12785" max="12785" width="11" style="1" bestFit="1" customWidth="1"/>
    <col min="12786" max="13027" width="9.125" style="1"/>
    <col min="13028" max="13028" width="51.125" style="1" customWidth="1"/>
    <col min="13029" max="13029" width="6.875" style="1" customWidth="1"/>
    <col min="13030" max="13030" width="1" style="1" customWidth="1"/>
    <col min="13031" max="13031" width="12.875" style="1" customWidth="1"/>
    <col min="13032" max="13032" width="0.875" style="1" customWidth="1"/>
    <col min="13033" max="13033" width="15.125" style="1" bestFit="1" customWidth="1"/>
    <col min="13034" max="13034" width="0.875" style="1" customWidth="1"/>
    <col min="13035" max="13035" width="12.125" style="1" customWidth="1"/>
    <col min="13036" max="13036" width="1.125" style="1" customWidth="1"/>
    <col min="13037" max="13037" width="15.125" style="1" customWidth="1"/>
    <col min="13038" max="13038" width="2.75" style="1" customWidth="1"/>
    <col min="13039" max="13039" width="11" style="1" bestFit="1" customWidth="1"/>
    <col min="13040" max="13040" width="3" style="1" customWidth="1"/>
    <col min="13041" max="13041" width="11" style="1" bestFit="1" customWidth="1"/>
    <col min="13042" max="13283" width="9.125" style="1"/>
    <col min="13284" max="13284" width="51.125" style="1" customWidth="1"/>
    <col min="13285" max="13285" width="6.875" style="1" customWidth="1"/>
    <col min="13286" max="13286" width="1" style="1" customWidth="1"/>
    <col min="13287" max="13287" width="12.875" style="1" customWidth="1"/>
    <col min="13288" max="13288" width="0.875" style="1" customWidth="1"/>
    <col min="13289" max="13289" width="15.125" style="1" bestFit="1" customWidth="1"/>
    <col min="13290" max="13290" width="0.875" style="1" customWidth="1"/>
    <col min="13291" max="13291" width="12.125" style="1" customWidth="1"/>
    <col min="13292" max="13292" width="1.125" style="1" customWidth="1"/>
    <col min="13293" max="13293" width="15.125" style="1" customWidth="1"/>
    <col min="13294" max="13294" width="2.75" style="1" customWidth="1"/>
    <col min="13295" max="13295" width="11" style="1" bestFit="1" customWidth="1"/>
    <col min="13296" max="13296" width="3" style="1" customWidth="1"/>
    <col min="13297" max="13297" width="11" style="1" bestFit="1" customWidth="1"/>
    <col min="13298" max="13539" width="9.125" style="1"/>
    <col min="13540" max="13540" width="51.125" style="1" customWidth="1"/>
    <col min="13541" max="13541" width="6.875" style="1" customWidth="1"/>
    <col min="13542" max="13542" width="1" style="1" customWidth="1"/>
    <col min="13543" max="13543" width="12.875" style="1" customWidth="1"/>
    <col min="13544" max="13544" width="0.875" style="1" customWidth="1"/>
    <col min="13545" max="13545" width="15.125" style="1" bestFit="1" customWidth="1"/>
    <col min="13546" max="13546" width="0.875" style="1" customWidth="1"/>
    <col min="13547" max="13547" width="12.125" style="1" customWidth="1"/>
    <col min="13548" max="13548" width="1.125" style="1" customWidth="1"/>
    <col min="13549" max="13549" width="15.125" style="1" customWidth="1"/>
    <col min="13550" max="13550" width="2.75" style="1" customWidth="1"/>
    <col min="13551" max="13551" width="11" style="1" bestFit="1" customWidth="1"/>
    <col min="13552" max="13552" width="3" style="1" customWidth="1"/>
    <col min="13553" max="13553" width="11" style="1" bestFit="1" customWidth="1"/>
    <col min="13554" max="13795" width="9.125" style="1"/>
    <col min="13796" max="13796" width="51.125" style="1" customWidth="1"/>
    <col min="13797" max="13797" width="6.875" style="1" customWidth="1"/>
    <col min="13798" max="13798" width="1" style="1" customWidth="1"/>
    <col min="13799" max="13799" width="12.875" style="1" customWidth="1"/>
    <col min="13800" max="13800" width="0.875" style="1" customWidth="1"/>
    <col min="13801" max="13801" width="15.125" style="1" bestFit="1" customWidth="1"/>
    <col min="13802" max="13802" width="0.875" style="1" customWidth="1"/>
    <col min="13803" max="13803" width="12.125" style="1" customWidth="1"/>
    <col min="13804" max="13804" width="1.125" style="1" customWidth="1"/>
    <col min="13805" max="13805" width="15.125" style="1" customWidth="1"/>
    <col min="13806" max="13806" width="2.75" style="1" customWidth="1"/>
    <col min="13807" max="13807" width="11" style="1" bestFit="1" customWidth="1"/>
    <col min="13808" max="13808" width="3" style="1" customWidth="1"/>
    <col min="13809" max="13809" width="11" style="1" bestFit="1" customWidth="1"/>
    <col min="13810" max="14051" width="9.125" style="1"/>
    <col min="14052" max="14052" width="51.125" style="1" customWidth="1"/>
    <col min="14053" max="14053" width="6.875" style="1" customWidth="1"/>
    <col min="14054" max="14054" width="1" style="1" customWidth="1"/>
    <col min="14055" max="14055" width="12.875" style="1" customWidth="1"/>
    <col min="14056" max="14056" width="0.875" style="1" customWidth="1"/>
    <col min="14057" max="14057" width="15.125" style="1" bestFit="1" customWidth="1"/>
    <col min="14058" max="14058" width="0.875" style="1" customWidth="1"/>
    <col min="14059" max="14059" width="12.125" style="1" customWidth="1"/>
    <col min="14060" max="14060" width="1.125" style="1" customWidth="1"/>
    <col min="14061" max="14061" width="15.125" style="1" customWidth="1"/>
    <col min="14062" max="14062" width="2.75" style="1" customWidth="1"/>
    <col min="14063" max="14063" width="11" style="1" bestFit="1" customWidth="1"/>
    <col min="14064" max="14064" width="3" style="1" customWidth="1"/>
    <col min="14065" max="14065" width="11" style="1" bestFit="1" customWidth="1"/>
    <col min="14066" max="14307" width="9.125" style="1"/>
    <col min="14308" max="14308" width="51.125" style="1" customWidth="1"/>
    <col min="14309" max="14309" width="6.875" style="1" customWidth="1"/>
    <col min="14310" max="14310" width="1" style="1" customWidth="1"/>
    <col min="14311" max="14311" width="12.875" style="1" customWidth="1"/>
    <col min="14312" max="14312" width="0.875" style="1" customWidth="1"/>
    <col min="14313" max="14313" width="15.125" style="1" bestFit="1" customWidth="1"/>
    <col min="14314" max="14314" width="0.875" style="1" customWidth="1"/>
    <col min="14315" max="14315" width="12.125" style="1" customWidth="1"/>
    <col min="14316" max="14316" width="1.125" style="1" customWidth="1"/>
    <col min="14317" max="14317" width="15.125" style="1" customWidth="1"/>
    <col min="14318" max="14318" width="2.75" style="1" customWidth="1"/>
    <col min="14319" max="14319" width="11" style="1" bestFit="1" customWidth="1"/>
    <col min="14320" max="14320" width="3" style="1" customWidth="1"/>
    <col min="14321" max="14321" width="11" style="1" bestFit="1" customWidth="1"/>
    <col min="14322" max="14563" width="9.125" style="1"/>
    <col min="14564" max="14564" width="51.125" style="1" customWidth="1"/>
    <col min="14565" max="14565" width="6.875" style="1" customWidth="1"/>
    <col min="14566" max="14566" width="1" style="1" customWidth="1"/>
    <col min="14567" max="14567" width="12.875" style="1" customWidth="1"/>
    <col min="14568" max="14568" width="0.875" style="1" customWidth="1"/>
    <col min="14569" max="14569" width="15.125" style="1" bestFit="1" customWidth="1"/>
    <col min="14570" max="14570" width="0.875" style="1" customWidth="1"/>
    <col min="14571" max="14571" width="12.125" style="1" customWidth="1"/>
    <col min="14572" max="14572" width="1.125" style="1" customWidth="1"/>
    <col min="14573" max="14573" width="15.125" style="1" customWidth="1"/>
    <col min="14574" max="14574" width="2.75" style="1" customWidth="1"/>
    <col min="14575" max="14575" width="11" style="1" bestFit="1" customWidth="1"/>
    <col min="14576" max="14576" width="3" style="1" customWidth="1"/>
    <col min="14577" max="14577" width="11" style="1" bestFit="1" customWidth="1"/>
    <col min="14578" max="14819" width="9.125" style="1"/>
    <col min="14820" max="14820" width="51.125" style="1" customWidth="1"/>
    <col min="14821" max="14821" width="6.875" style="1" customWidth="1"/>
    <col min="14822" max="14822" width="1" style="1" customWidth="1"/>
    <col min="14823" max="14823" width="12.875" style="1" customWidth="1"/>
    <col min="14824" max="14824" width="0.875" style="1" customWidth="1"/>
    <col min="14825" max="14825" width="15.125" style="1" bestFit="1" customWidth="1"/>
    <col min="14826" max="14826" width="0.875" style="1" customWidth="1"/>
    <col min="14827" max="14827" width="12.125" style="1" customWidth="1"/>
    <col min="14828" max="14828" width="1.125" style="1" customWidth="1"/>
    <col min="14829" max="14829" width="15.125" style="1" customWidth="1"/>
    <col min="14830" max="14830" width="2.75" style="1" customWidth="1"/>
    <col min="14831" max="14831" width="11" style="1" bestFit="1" customWidth="1"/>
    <col min="14832" max="14832" width="3" style="1" customWidth="1"/>
    <col min="14833" max="14833" width="11" style="1" bestFit="1" customWidth="1"/>
    <col min="14834" max="15075" width="9.125" style="1"/>
    <col min="15076" max="15076" width="51.125" style="1" customWidth="1"/>
    <col min="15077" max="15077" width="6.875" style="1" customWidth="1"/>
    <col min="15078" max="15078" width="1" style="1" customWidth="1"/>
    <col min="15079" max="15079" width="12.875" style="1" customWidth="1"/>
    <col min="15080" max="15080" width="0.875" style="1" customWidth="1"/>
    <col min="15081" max="15081" width="15.125" style="1" bestFit="1" customWidth="1"/>
    <col min="15082" max="15082" width="0.875" style="1" customWidth="1"/>
    <col min="15083" max="15083" width="12.125" style="1" customWidth="1"/>
    <col min="15084" max="15084" width="1.125" style="1" customWidth="1"/>
    <col min="15085" max="15085" width="15.125" style="1" customWidth="1"/>
    <col min="15086" max="15086" width="2.75" style="1" customWidth="1"/>
    <col min="15087" max="15087" width="11" style="1" bestFit="1" customWidth="1"/>
    <col min="15088" max="15088" width="3" style="1" customWidth="1"/>
    <col min="15089" max="15089" width="11" style="1" bestFit="1" customWidth="1"/>
    <col min="15090" max="15331" width="9.125" style="1"/>
    <col min="15332" max="15332" width="51.125" style="1" customWidth="1"/>
    <col min="15333" max="15333" width="6.875" style="1" customWidth="1"/>
    <col min="15334" max="15334" width="1" style="1" customWidth="1"/>
    <col min="15335" max="15335" width="12.875" style="1" customWidth="1"/>
    <col min="15336" max="15336" width="0.875" style="1" customWidth="1"/>
    <col min="15337" max="15337" width="15.125" style="1" bestFit="1" customWidth="1"/>
    <col min="15338" max="15338" width="0.875" style="1" customWidth="1"/>
    <col min="15339" max="15339" width="12.125" style="1" customWidth="1"/>
    <col min="15340" max="15340" width="1.125" style="1" customWidth="1"/>
    <col min="15341" max="15341" width="15.125" style="1" customWidth="1"/>
    <col min="15342" max="15342" width="2.75" style="1" customWidth="1"/>
    <col min="15343" max="15343" width="11" style="1" bestFit="1" customWidth="1"/>
    <col min="15344" max="15344" width="3" style="1" customWidth="1"/>
    <col min="15345" max="15345" width="11" style="1" bestFit="1" customWidth="1"/>
    <col min="15346" max="15587" width="9.125" style="1"/>
    <col min="15588" max="15588" width="51.125" style="1" customWidth="1"/>
    <col min="15589" max="15589" width="6.875" style="1" customWidth="1"/>
    <col min="15590" max="15590" width="1" style="1" customWidth="1"/>
    <col min="15591" max="15591" width="12.875" style="1" customWidth="1"/>
    <col min="15592" max="15592" width="0.875" style="1" customWidth="1"/>
    <col min="15593" max="15593" width="15.125" style="1" bestFit="1" customWidth="1"/>
    <col min="15594" max="15594" width="0.875" style="1" customWidth="1"/>
    <col min="15595" max="15595" width="12.125" style="1" customWidth="1"/>
    <col min="15596" max="15596" width="1.125" style="1" customWidth="1"/>
    <col min="15597" max="15597" width="15.125" style="1" customWidth="1"/>
    <col min="15598" max="15598" width="2.75" style="1" customWidth="1"/>
    <col min="15599" max="15599" width="11" style="1" bestFit="1" customWidth="1"/>
    <col min="15600" max="15600" width="3" style="1" customWidth="1"/>
    <col min="15601" max="15601" width="11" style="1" bestFit="1" customWidth="1"/>
    <col min="15602" max="15843" width="9.125" style="1"/>
    <col min="15844" max="15844" width="51.125" style="1" customWidth="1"/>
    <col min="15845" max="15845" width="6.875" style="1" customWidth="1"/>
    <col min="15846" max="15846" width="1" style="1" customWidth="1"/>
    <col min="15847" max="15847" width="12.875" style="1" customWidth="1"/>
    <col min="15848" max="15848" width="0.875" style="1" customWidth="1"/>
    <col min="15849" max="15849" width="15.125" style="1" bestFit="1" customWidth="1"/>
    <col min="15850" max="15850" width="0.875" style="1" customWidth="1"/>
    <col min="15851" max="15851" width="12.125" style="1" customWidth="1"/>
    <col min="15852" max="15852" width="1.125" style="1" customWidth="1"/>
    <col min="15853" max="15853" width="15.125" style="1" customWidth="1"/>
    <col min="15854" max="15854" width="2.75" style="1" customWidth="1"/>
    <col min="15855" max="15855" width="11" style="1" bestFit="1" customWidth="1"/>
    <col min="15856" max="15856" width="3" style="1" customWidth="1"/>
    <col min="15857" max="15857" width="11" style="1" bestFit="1" customWidth="1"/>
    <col min="15858" max="16099" width="9.125" style="1"/>
    <col min="16100" max="16100" width="51.125" style="1" customWidth="1"/>
    <col min="16101" max="16101" width="6.875" style="1" customWidth="1"/>
    <col min="16102" max="16102" width="1" style="1" customWidth="1"/>
    <col min="16103" max="16103" width="12.875" style="1" customWidth="1"/>
    <col min="16104" max="16104" width="0.875" style="1" customWidth="1"/>
    <col min="16105" max="16105" width="15.125" style="1" bestFit="1" customWidth="1"/>
    <col min="16106" max="16106" width="0.875" style="1" customWidth="1"/>
    <col min="16107" max="16107" width="12.125" style="1" customWidth="1"/>
    <col min="16108" max="16108" width="1.125" style="1" customWidth="1"/>
    <col min="16109" max="16109" width="15.125" style="1" customWidth="1"/>
    <col min="16110" max="16110" width="2.75" style="1" customWidth="1"/>
    <col min="16111" max="16111" width="11" style="1" bestFit="1" customWidth="1"/>
    <col min="16112" max="16112" width="3" style="1" customWidth="1"/>
    <col min="16113" max="16113" width="11" style="1" bestFit="1" customWidth="1"/>
    <col min="16114" max="16384" width="9.125" style="1"/>
  </cols>
  <sheetData>
    <row r="1" spans="1:10" ht="21" customHeight="1">
      <c r="A1" s="252">
        <v>1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7" customFormat="1" ht="21" customHeight="1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s="7" customFormat="1" ht="21" customHeight="1">
      <c r="A3" s="253" t="s">
        <v>1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s="7" customFormat="1" ht="21" customHeight="1">
      <c r="A4" s="254" t="s">
        <v>166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s="7" customFormat="1" ht="21" customHeight="1">
      <c r="A5" s="24"/>
      <c r="B5" s="24"/>
      <c r="C5" s="24"/>
      <c r="D5" s="24"/>
      <c r="E5" s="24"/>
      <c r="F5" s="24"/>
      <c r="G5" s="24"/>
      <c r="H5" s="24"/>
      <c r="I5" s="25"/>
      <c r="J5" s="26" t="s">
        <v>81</v>
      </c>
    </row>
    <row r="6" spans="1:10" ht="21" customHeight="1">
      <c r="A6" s="27"/>
      <c r="B6" s="28"/>
      <c r="C6" s="29"/>
      <c r="D6" s="255" t="s">
        <v>2</v>
      </c>
      <c r="E6" s="255"/>
      <c r="F6" s="255"/>
      <c r="G6" s="29"/>
      <c r="H6" s="255" t="s">
        <v>3</v>
      </c>
      <c r="I6" s="255"/>
      <c r="J6" s="255"/>
    </row>
    <row r="7" spans="1:10" ht="21" customHeight="1">
      <c r="A7" s="27"/>
      <c r="B7" s="28"/>
      <c r="C7" s="29"/>
      <c r="D7" s="30" t="s">
        <v>85</v>
      </c>
      <c r="E7" s="31"/>
      <c r="F7" s="32"/>
      <c r="G7" s="33"/>
      <c r="H7" s="30" t="s">
        <v>85</v>
      </c>
      <c r="I7" s="31"/>
      <c r="J7" s="32"/>
    </row>
    <row r="8" spans="1:10" ht="21" customHeight="1">
      <c r="A8" s="27"/>
      <c r="B8" s="28"/>
      <c r="C8" s="29"/>
      <c r="D8" s="30" t="s">
        <v>86</v>
      </c>
      <c r="E8" s="34"/>
      <c r="F8" s="35" t="s">
        <v>87</v>
      </c>
      <c r="G8" s="33"/>
      <c r="H8" s="30" t="s">
        <v>86</v>
      </c>
      <c r="I8" s="34"/>
      <c r="J8" s="35" t="s">
        <v>87</v>
      </c>
    </row>
    <row r="9" spans="1:10" ht="21" customHeight="1">
      <c r="A9" s="36"/>
      <c r="B9" s="37" t="s">
        <v>5</v>
      </c>
      <c r="C9" s="38"/>
      <c r="D9" s="39" t="s">
        <v>167</v>
      </c>
      <c r="E9" s="40"/>
      <c r="F9" s="41" t="s">
        <v>130</v>
      </c>
      <c r="G9" s="40"/>
      <c r="H9" s="39" t="s">
        <v>167</v>
      </c>
      <c r="I9" s="40"/>
      <c r="J9" s="41" t="s">
        <v>130</v>
      </c>
    </row>
    <row r="10" spans="1:10" ht="21" customHeight="1">
      <c r="A10" s="36" t="s">
        <v>4</v>
      </c>
      <c r="B10" s="37"/>
      <c r="C10" s="38"/>
      <c r="D10" s="42"/>
      <c r="E10" s="40"/>
      <c r="F10" s="43"/>
      <c r="G10" s="40"/>
      <c r="H10" s="42"/>
      <c r="I10" s="40"/>
      <c r="J10" s="43"/>
    </row>
    <row r="11" spans="1:10" ht="21" customHeight="1">
      <c r="A11" s="44" t="s">
        <v>6</v>
      </c>
      <c r="B11" s="45"/>
      <c r="C11" s="45"/>
      <c r="D11" s="46"/>
      <c r="E11" s="47"/>
      <c r="F11" s="46"/>
      <c r="G11" s="47"/>
      <c r="H11" s="46"/>
      <c r="I11" s="47"/>
      <c r="J11" s="46"/>
    </row>
    <row r="12" spans="1:10" ht="21" customHeight="1">
      <c r="A12" s="48" t="s">
        <v>7</v>
      </c>
      <c r="B12" s="49"/>
      <c r="C12" s="28"/>
      <c r="D12" s="14">
        <v>124768</v>
      </c>
      <c r="E12" s="15"/>
      <c r="F12" s="14">
        <v>62568</v>
      </c>
      <c r="G12" s="15"/>
      <c r="H12" s="14">
        <v>54942</v>
      </c>
      <c r="I12" s="14"/>
      <c r="J12" s="14">
        <v>12579</v>
      </c>
    </row>
    <row r="13" spans="1:10" ht="21" customHeight="1">
      <c r="A13" s="48" t="s">
        <v>131</v>
      </c>
      <c r="B13" s="49">
        <v>5</v>
      </c>
      <c r="C13" s="28"/>
      <c r="D13" s="250">
        <v>625137</v>
      </c>
      <c r="E13" s="15"/>
      <c r="F13" s="14">
        <v>440788</v>
      </c>
      <c r="G13" s="15"/>
      <c r="H13" s="14">
        <v>619552</v>
      </c>
      <c r="I13" s="14"/>
      <c r="J13" s="14">
        <v>419694</v>
      </c>
    </row>
    <row r="14" spans="1:10" ht="21" customHeight="1">
      <c r="A14" s="48" t="s">
        <v>133</v>
      </c>
      <c r="B14" s="49">
        <v>6.1</v>
      </c>
      <c r="C14" s="28"/>
      <c r="D14" s="14">
        <v>476520</v>
      </c>
      <c r="E14" s="15"/>
      <c r="F14" s="14">
        <v>399128</v>
      </c>
      <c r="G14" s="15"/>
      <c r="H14" s="14">
        <v>466382</v>
      </c>
      <c r="I14" s="14"/>
      <c r="J14" s="14">
        <v>387368</v>
      </c>
    </row>
    <row r="15" spans="1:10" ht="21" customHeight="1">
      <c r="A15" s="50" t="s">
        <v>68</v>
      </c>
      <c r="B15" s="49">
        <v>4.2</v>
      </c>
      <c r="C15" s="28"/>
      <c r="D15" s="16">
        <v>0</v>
      </c>
      <c r="E15" s="15"/>
      <c r="F15" s="16">
        <v>0</v>
      </c>
      <c r="G15" s="15"/>
      <c r="H15" s="16">
        <v>0</v>
      </c>
      <c r="I15" s="14"/>
      <c r="J15" s="16">
        <v>1300</v>
      </c>
    </row>
    <row r="16" spans="1:10" ht="21" customHeight="1">
      <c r="A16" s="50" t="s">
        <v>9</v>
      </c>
      <c r="B16" s="49">
        <v>7</v>
      </c>
      <c r="C16" s="28"/>
      <c r="D16" s="16">
        <v>99642</v>
      </c>
      <c r="E16" s="15"/>
      <c r="F16" s="16">
        <v>97779</v>
      </c>
      <c r="G16" s="15"/>
      <c r="H16" s="16">
        <v>95655</v>
      </c>
      <c r="I16" s="14"/>
      <c r="J16" s="16">
        <v>95106</v>
      </c>
    </row>
    <row r="17" spans="1:10" ht="21" customHeight="1">
      <c r="A17" s="50" t="s">
        <v>132</v>
      </c>
      <c r="B17" s="49">
        <v>8</v>
      </c>
      <c r="C17" s="28"/>
      <c r="D17" s="16">
        <v>0</v>
      </c>
      <c r="E17" s="15"/>
      <c r="F17" s="14">
        <v>133141</v>
      </c>
      <c r="G17" s="15"/>
      <c r="H17" s="16">
        <v>0</v>
      </c>
      <c r="I17" s="17"/>
      <c r="J17" s="14">
        <v>133141</v>
      </c>
    </row>
    <row r="18" spans="1:10" ht="21" customHeight="1">
      <c r="A18" s="50" t="s">
        <v>8</v>
      </c>
      <c r="B18" s="49"/>
      <c r="C18" s="28"/>
      <c r="D18" s="14">
        <v>573</v>
      </c>
      <c r="E18" s="15"/>
      <c r="F18" s="14">
        <v>268</v>
      </c>
      <c r="G18" s="15"/>
      <c r="H18" s="14">
        <v>573</v>
      </c>
      <c r="I18" s="14"/>
      <c r="J18" s="14">
        <v>268</v>
      </c>
    </row>
    <row r="19" spans="1:10" s="9" customFormat="1" ht="21" customHeight="1">
      <c r="A19" s="51" t="s">
        <v>10</v>
      </c>
      <c r="B19" s="52"/>
      <c r="C19" s="53"/>
      <c r="D19" s="54">
        <f>SUM(D12:D18)</f>
        <v>1326640</v>
      </c>
      <c r="E19" s="55"/>
      <c r="F19" s="54">
        <f>SUM(F12:F18)</f>
        <v>1133672</v>
      </c>
      <c r="G19" s="55"/>
      <c r="H19" s="54">
        <f>SUM(H12:H18)</f>
        <v>1237104</v>
      </c>
      <c r="I19" s="55"/>
      <c r="J19" s="54">
        <f>SUM(J12:J18)</f>
        <v>1049456</v>
      </c>
    </row>
    <row r="20" spans="1:10" ht="21" customHeight="1">
      <c r="A20" s="51"/>
      <c r="B20" s="56"/>
      <c r="C20" s="28"/>
      <c r="D20" s="57"/>
      <c r="E20" s="58"/>
      <c r="F20" s="57"/>
      <c r="G20" s="58"/>
      <c r="H20" s="57"/>
      <c r="I20" s="58"/>
      <c r="J20" s="57"/>
    </row>
    <row r="21" spans="1:10" ht="21" customHeight="1">
      <c r="A21" s="59" t="s">
        <v>11</v>
      </c>
      <c r="B21" s="45"/>
      <c r="C21" s="45"/>
      <c r="D21" s="60"/>
      <c r="E21" s="60"/>
      <c r="F21" s="60"/>
      <c r="G21" s="58"/>
      <c r="H21" s="60"/>
      <c r="I21" s="58"/>
      <c r="J21" s="60"/>
    </row>
    <row r="22" spans="1:10" ht="21" customHeight="1">
      <c r="A22" s="50" t="s">
        <v>134</v>
      </c>
      <c r="B22" s="49">
        <v>8</v>
      </c>
      <c r="C22" s="45"/>
      <c r="D22" s="61">
        <v>63184</v>
      </c>
      <c r="E22" s="62"/>
      <c r="F22" s="61">
        <v>63143</v>
      </c>
      <c r="G22" s="61"/>
      <c r="H22" s="61">
        <v>59000</v>
      </c>
      <c r="I22" s="61"/>
      <c r="J22" s="61">
        <v>59000</v>
      </c>
    </row>
    <row r="23" spans="1:10" ht="21" customHeight="1">
      <c r="A23" s="50" t="s">
        <v>12</v>
      </c>
      <c r="B23" s="49">
        <v>9</v>
      </c>
      <c r="C23" s="45"/>
      <c r="D23" s="61">
        <v>0</v>
      </c>
      <c r="E23" s="62"/>
      <c r="F23" s="61">
        <v>0</v>
      </c>
      <c r="G23" s="61"/>
      <c r="H23" s="61">
        <v>12550</v>
      </c>
      <c r="I23" s="61"/>
      <c r="J23" s="61">
        <v>12550</v>
      </c>
    </row>
    <row r="24" spans="1:10" ht="21" customHeight="1">
      <c r="A24" s="48" t="s">
        <v>135</v>
      </c>
      <c r="B24" s="49">
        <v>6.1</v>
      </c>
      <c r="C24" s="45"/>
      <c r="D24" s="61">
        <v>254829</v>
      </c>
      <c r="E24" s="63"/>
      <c r="F24" s="61">
        <v>268465</v>
      </c>
      <c r="G24" s="61"/>
      <c r="H24" s="61">
        <v>222556</v>
      </c>
      <c r="I24" s="61"/>
      <c r="J24" s="61">
        <v>235145</v>
      </c>
    </row>
    <row r="25" spans="1:10" ht="21" customHeight="1">
      <c r="A25" s="50" t="s">
        <v>13</v>
      </c>
      <c r="B25" s="49">
        <v>10</v>
      </c>
      <c r="C25" s="45"/>
      <c r="D25" s="61">
        <v>49019</v>
      </c>
      <c r="E25" s="62"/>
      <c r="F25" s="61">
        <v>26076</v>
      </c>
      <c r="G25" s="61"/>
      <c r="H25" s="61">
        <v>49019</v>
      </c>
      <c r="I25" s="61"/>
      <c r="J25" s="61">
        <v>26076</v>
      </c>
    </row>
    <row r="26" spans="1:10" ht="21" customHeight="1">
      <c r="A26" s="50" t="s">
        <v>14</v>
      </c>
      <c r="B26" s="49">
        <v>11</v>
      </c>
      <c r="C26" s="45"/>
      <c r="D26" s="61">
        <v>1363973</v>
      </c>
      <c r="E26" s="62"/>
      <c r="F26" s="61">
        <v>1613024</v>
      </c>
      <c r="G26" s="61"/>
      <c r="H26" s="61">
        <v>1299403</v>
      </c>
      <c r="I26" s="61"/>
      <c r="J26" s="61">
        <v>1558198</v>
      </c>
    </row>
    <row r="27" spans="1:10" ht="21" customHeight="1">
      <c r="A27" s="50" t="s">
        <v>136</v>
      </c>
      <c r="B27" s="49">
        <v>12</v>
      </c>
      <c r="C27" s="45"/>
      <c r="D27" s="61">
        <v>398021</v>
      </c>
      <c r="E27" s="62"/>
      <c r="F27" s="61">
        <v>0</v>
      </c>
      <c r="G27" s="61"/>
      <c r="H27" s="61">
        <v>394913</v>
      </c>
      <c r="I27" s="61"/>
      <c r="J27" s="61">
        <v>0</v>
      </c>
    </row>
    <row r="28" spans="1:10" ht="21" customHeight="1">
      <c r="A28" s="50" t="s">
        <v>15</v>
      </c>
      <c r="B28" s="49"/>
      <c r="C28" s="45"/>
      <c r="D28" s="61">
        <v>4531</v>
      </c>
      <c r="E28" s="62"/>
      <c r="F28" s="61">
        <v>3722</v>
      </c>
      <c r="G28" s="61"/>
      <c r="H28" s="61">
        <v>4531</v>
      </c>
      <c r="I28" s="61"/>
      <c r="J28" s="61">
        <v>3722</v>
      </c>
    </row>
    <row r="29" spans="1:10" ht="21" customHeight="1">
      <c r="A29" s="50" t="s">
        <v>16</v>
      </c>
      <c r="B29" s="49"/>
      <c r="C29" s="45"/>
      <c r="D29" s="61">
        <v>37675</v>
      </c>
      <c r="E29" s="63"/>
      <c r="F29" s="61">
        <v>48727</v>
      </c>
      <c r="G29" s="61"/>
      <c r="H29" s="61">
        <v>37675</v>
      </c>
      <c r="I29" s="61"/>
      <c r="J29" s="61">
        <v>48727</v>
      </c>
    </row>
    <row r="30" spans="1:10" ht="21" customHeight="1">
      <c r="A30" s="50" t="s">
        <v>17</v>
      </c>
      <c r="B30" s="49"/>
      <c r="C30" s="45"/>
      <c r="D30" s="61">
        <v>4746</v>
      </c>
      <c r="E30" s="62"/>
      <c r="F30" s="61">
        <v>10991</v>
      </c>
      <c r="G30" s="61"/>
      <c r="H30" s="61">
        <v>4080</v>
      </c>
      <c r="I30" s="61"/>
      <c r="J30" s="61">
        <v>7169</v>
      </c>
    </row>
    <row r="31" spans="1:10" s="9" customFormat="1" ht="21" customHeight="1">
      <c r="A31" s="51" t="s">
        <v>18</v>
      </c>
      <c r="B31" s="64"/>
      <c r="C31" s="65"/>
      <c r="D31" s="54">
        <f>SUM(D22:D30)</f>
        <v>2175978</v>
      </c>
      <c r="E31" s="55"/>
      <c r="F31" s="54">
        <f>SUM(F22:F30)</f>
        <v>2034148</v>
      </c>
      <c r="G31" s="55"/>
      <c r="H31" s="54">
        <f>SUM(H22:H30)</f>
        <v>2083727</v>
      </c>
      <c r="I31" s="55"/>
      <c r="J31" s="54">
        <f>SUM(J22:J30)</f>
        <v>1950587</v>
      </c>
    </row>
    <row r="32" spans="1:10" s="9" customFormat="1" ht="21" customHeight="1" thickBot="1">
      <c r="A32" s="51" t="s">
        <v>19</v>
      </c>
      <c r="B32" s="64"/>
      <c r="C32" s="65"/>
      <c r="D32" s="66">
        <f>D19+D31</f>
        <v>3502618</v>
      </c>
      <c r="E32" s="55"/>
      <c r="F32" s="66">
        <f>F19+F31</f>
        <v>3167820</v>
      </c>
      <c r="G32" s="55"/>
      <c r="H32" s="66">
        <f>H19+H31</f>
        <v>3320831</v>
      </c>
      <c r="I32" s="55"/>
      <c r="J32" s="66">
        <f>J19+J31</f>
        <v>3000043</v>
      </c>
    </row>
    <row r="33" spans="1:10" s="9" customFormat="1" ht="21" customHeight="1" thickTop="1">
      <c r="A33" s="51"/>
      <c r="B33" s="64"/>
      <c r="C33" s="65"/>
      <c r="D33" s="67"/>
      <c r="E33" s="55"/>
      <c r="F33" s="67"/>
      <c r="G33" s="55"/>
      <c r="H33" s="67"/>
      <c r="I33" s="55"/>
      <c r="J33" s="67"/>
    </row>
    <row r="34" spans="1:10" ht="21" customHeight="1">
      <c r="A34" s="252">
        <v>2</v>
      </c>
      <c r="B34" s="252"/>
      <c r="C34" s="252"/>
      <c r="D34" s="252"/>
      <c r="E34" s="252"/>
      <c r="F34" s="252"/>
      <c r="G34" s="252"/>
      <c r="H34" s="252"/>
      <c r="I34" s="252"/>
      <c r="J34" s="252"/>
    </row>
    <row r="35" spans="1:10" s="7" customFormat="1" ht="21" customHeight="1">
      <c r="A35" s="253" t="s">
        <v>0</v>
      </c>
      <c r="B35" s="253"/>
      <c r="C35" s="253"/>
      <c r="D35" s="253"/>
      <c r="E35" s="253"/>
      <c r="F35" s="253"/>
      <c r="G35" s="253"/>
      <c r="H35" s="253"/>
      <c r="I35" s="253"/>
      <c r="J35" s="253"/>
    </row>
    <row r="36" spans="1:10" s="7" customFormat="1" ht="21" customHeight="1">
      <c r="A36" s="253" t="s">
        <v>1</v>
      </c>
      <c r="B36" s="253"/>
      <c r="C36" s="253"/>
      <c r="D36" s="253"/>
      <c r="E36" s="253"/>
      <c r="F36" s="253"/>
      <c r="G36" s="253"/>
      <c r="H36" s="253"/>
      <c r="I36" s="253"/>
      <c r="J36" s="253"/>
    </row>
    <row r="37" spans="1:10" s="7" customFormat="1" ht="21" customHeight="1">
      <c r="A37" s="254" t="s">
        <v>166</v>
      </c>
      <c r="B37" s="254"/>
      <c r="C37" s="254"/>
      <c r="D37" s="254"/>
      <c r="E37" s="254"/>
      <c r="F37" s="254"/>
      <c r="G37" s="254"/>
      <c r="H37" s="254"/>
      <c r="I37" s="254"/>
      <c r="J37" s="254"/>
    </row>
    <row r="38" spans="1:10" s="7" customFormat="1" ht="21" customHeight="1">
      <c r="A38" s="24"/>
      <c r="B38" s="24"/>
      <c r="C38" s="24"/>
      <c r="D38" s="24"/>
      <c r="E38" s="24"/>
      <c r="F38" s="24"/>
      <c r="G38" s="24"/>
      <c r="H38" s="24"/>
      <c r="I38" s="25"/>
      <c r="J38" s="26" t="str">
        <f>J5</f>
        <v>Unit : Thousand Baht</v>
      </c>
    </row>
    <row r="39" spans="1:10" ht="21" customHeight="1">
      <c r="A39" s="27"/>
      <c r="B39" s="28"/>
      <c r="C39" s="29"/>
      <c r="D39" s="255" t="s">
        <v>2</v>
      </c>
      <c r="E39" s="255"/>
      <c r="F39" s="255"/>
      <c r="G39" s="29"/>
      <c r="H39" s="255" t="s">
        <v>3</v>
      </c>
      <c r="I39" s="255"/>
      <c r="J39" s="255"/>
    </row>
    <row r="40" spans="1:10" ht="21" customHeight="1">
      <c r="A40" s="27"/>
      <c r="B40" s="28"/>
      <c r="C40" s="29"/>
      <c r="D40" s="30" t="s">
        <v>85</v>
      </c>
      <c r="E40" s="30"/>
      <c r="F40" s="30"/>
      <c r="G40" s="29"/>
      <c r="H40" s="30" t="s">
        <v>85</v>
      </c>
      <c r="I40" s="30"/>
      <c r="J40" s="30"/>
    </row>
    <row r="41" spans="1:10" ht="21" customHeight="1">
      <c r="A41" s="27"/>
      <c r="B41" s="28"/>
      <c r="C41" s="29"/>
      <c r="D41" s="30" t="s">
        <v>86</v>
      </c>
      <c r="E41" s="30"/>
      <c r="F41" s="30" t="s">
        <v>87</v>
      </c>
      <c r="G41" s="46"/>
      <c r="H41" s="30" t="s">
        <v>86</v>
      </c>
      <c r="I41" s="30"/>
      <c r="J41" s="30" t="s">
        <v>87</v>
      </c>
    </row>
    <row r="42" spans="1:10" ht="21" customHeight="1">
      <c r="A42" s="36"/>
      <c r="B42" s="37" t="s">
        <v>5</v>
      </c>
      <c r="C42" s="38"/>
      <c r="D42" s="39" t="s">
        <v>167</v>
      </c>
      <c r="E42" s="40"/>
      <c r="F42" s="41" t="s">
        <v>130</v>
      </c>
      <c r="G42" s="40"/>
      <c r="H42" s="39" t="s">
        <v>167</v>
      </c>
      <c r="I42" s="40"/>
      <c r="J42" s="41" t="s">
        <v>130</v>
      </c>
    </row>
    <row r="43" spans="1:10" ht="21" customHeight="1">
      <c r="A43" s="36" t="s">
        <v>20</v>
      </c>
      <c r="B43" s="37"/>
      <c r="C43" s="38"/>
      <c r="D43" s="42"/>
      <c r="E43" s="40"/>
      <c r="F43" s="43"/>
      <c r="G43" s="40"/>
      <c r="H43" s="42"/>
      <c r="I43" s="40"/>
      <c r="J43" s="43"/>
    </row>
    <row r="44" spans="1:10" ht="21" customHeight="1">
      <c r="A44" s="68" t="s">
        <v>21</v>
      </c>
      <c r="B44" s="69"/>
      <c r="C44" s="38"/>
      <c r="D44" s="70"/>
      <c r="E44" s="70"/>
      <c r="F44" s="70"/>
      <c r="G44" s="70"/>
      <c r="H44" s="70"/>
      <c r="I44" s="71"/>
      <c r="J44" s="70"/>
    </row>
    <row r="45" spans="1:10" ht="21" customHeight="1">
      <c r="A45" s="72" t="s">
        <v>126</v>
      </c>
      <c r="B45" s="69"/>
      <c r="C45" s="38"/>
      <c r="D45" s="70"/>
      <c r="E45" s="70"/>
      <c r="F45" s="70"/>
      <c r="G45" s="70"/>
      <c r="H45" s="70"/>
      <c r="I45" s="71"/>
      <c r="J45" s="70"/>
    </row>
    <row r="46" spans="1:10" ht="21" customHeight="1">
      <c r="A46" s="73" t="s">
        <v>111</v>
      </c>
      <c r="B46" s="49">
        <v>14</v>
      </c>
      <c r="C46" s="38"/>
      <c r="D46" s="70">
        <v>6292</v>
      </c>
      <c r="E46" s="70"/>
      <c r="F46" s="61">
        <v>169580</v>
      </c>
      <c r="G46" s="70"/>
      <c r="H46" s="70">
        <v>6292</v>
      </c>
      <c r="I46" s="71"/>
      <c r="J46" s="61">
        <v>169580</v>
      </c>
    </row>
    <row r="47" spans="1:10" ht="21" customHeight="1">
      <c r="A47" s="74" t="s">
        <v>137</v>
      </c>
      <c r="B47" s="49">
        <v>13</v>
      </c>
      <c r="C47" s="45"/>
      <c r="D47" s="75">
        <v>812075</v>
      </c>
      <c r="E47" s="76"/>
      <c r="F47" s="75">
        <v>509598</v>
      </c>
      <c r="G47" s="76"/>
      <c r="H47" s="75">
        <v>760436</v>
      </c>
      <c r="I47" s="75"/>
      <c r="J47" s="75">
        <v>460248</v>
      </c>
    </row>
    <row r="48" spans="1:10" ht="21" customHeight="1">
      <c r="A48" s="74" t="s">
        <v>139</v>
      </c>
      <c r="B48" s="49">
        <v>6.1</v>
      </c>
      <c r="C48" s="45"/>
      <c r="D48" s="75">
        <v>133410</v>
      </c>
      <c r="E48" s="77"/>
      <c r="F48" s="75">
        <v>125543</v>
      </c>
      <c r="G48" s="77"/>
      <c r="H48" s="75">
        <v>97180</v>
      </c>
      <c r="I48" s="77"/>
      <c r="J48" s="75">
        <v>93852</v>
      </c>
    </row>
    <row r="49" spans="1:18" ht="21" customHeight="1">
      <c r="A49" s="74" t="s">
        <v>142</v>
      </c>
      <c r="B49" s="49">
        <v>14</v>
      </c>
      <c r="C49" s="45"/>
      <c r="D49" s="75">
        <v>145572</v>
      </c>
      <c r="E49" s="76"/>
      <c r="F49" s="75">
        <v>119231</v>
      </c>
      <c r="G49" s="76"/>
      <c r="H49" s="75">
        <v>131719</v>
      </c>
      <c r="I49" s="75"/>
      <c r="J49" s="75">
        <v>108209</v>
      </c>
    </row>
    <row r="50" spans="1:18" ht="21" customHeight="1">
      <c r="A50" s="74" t="s">
        <v>138</v>
      </c>
      <c r="B50" s="49">
        <v>14</v>
      </c>
      <c r="C50" s="45"/>
      <c r="D50" s="75">
        <v>98959</v>
      </c>
      <c r="E50" s="76"/>
      <c r="F50" s="75">
        <v>62000</v>
      </c>
      <c r="G50" s="76"/>
      <c r="H50" s="75">
        <v>97781</v>
      </c>
      <c r="I50" s="75"/>
      <c r="J50" s="75">
        <v>62000</v>
      </c>
    </row>
    <row r="51" spans="1:18" ht="21" customHeight="1">
      <c r="A51" s="48" t="s">
        <v>59</v>
      </c>
      <c r="B51" s="77"/>
      <c r="C51" s="45"/>
      <c r="D51" s="75">
        <v>33561</v>
      </c>
      <c r="E51" s="77"/>
      <c r="F51" s="75">
        <v>33065</v>
      </c>
      <c r="G51" s="77"/>
      <c r="H51" s="75">
        <v>18204</v>
      </c>
      <c r="I51" s="77"/>
      <c r="J51" s="75">
        <v>17709</v>
      </c>
    </row>
    <row r="52" spans="1:18" ht="21" customHeight="1">
      <c r="A52" s="48" t="s">
        <v>140</v>
      </c>
      <c r="B52" s="77"/>
      <c r="C52" s="45"/>
      <c r="D52" s="75">
        <v>13774</v>
      </c>
      <c r="E52" s="76"/>
      <c r="F52" s="75">
        <v>14438</v>
      </c>
      <c r="G52" s="76"/>
      <c r="H52" s="75">
        <v>7717</v>
      </c>
      <c r="I52" s="75"/>
      <c r="J52" s="78">
        <v>12471</v>
      </c>
    </row>
    <row r="53" spans="1:18" ht="21" customHeight="1">
      <c r="A53" s="48" t="s">
        <v>22</v>
      </c>
      <c r="B53" s="49"/>
      <c r="C53" s="45"/>
      <c r="D53" s="75">
        <v>57831</v>
      </c>
      <c r="E53" s="49"/>
      <c r="F53" s="75">
        <v>46398</v>
      </c>
      <c r="G53" s="49"/>
      <c r="H53" s="75">
        <v>47637</v>
      </c>
      <c r="I53" s="75"/>
      <c r="J53" s="75">
        <v>38936</v>
      </c>
    </row>
    <row r="54" spans="1:18" s="9" customFormat="1" ht="21" customHeight="1">
      <c r="A54" s="51" t="s">
        <v>23</v>
      </c>
      <c r="B54" s="49"/>
      <c r="C54" s="64"/>
      <c r="D54" s="79">
        <f>SUM(D46:D53)</f>
        <v>1301474</v>
      </c>
      <c r="E54" s="80"/>
      <c r="F54" s="79">
        <f>SUM(F46:F53)</f>
        <v>1079853</v>
      </c>
      <c r="G54" s="80"/>
      <c r="H54" s="79">
        <f>SUM(H46:H53)</f>
        <v>1166966</v>
      </c>
      <c r="I54" s="80"/>
      <c r="J54" s="79">
        <f>SUM(J46:J53)</f>
        <v>963005</v>
      </c>
    </row>
    <row r="55" spans="1:18" ht="21" customHeight="1">
      <c r="A55" s="51"/>
      <c r="B55" s="45"/>
      <c r="C55" s="45"/>
      <c r="D55" s="71"/>
      <c r="E55" s="71"/>
      <c r="F55" s="71"/>
      <c r="G55" s="71"/>
      <c r="H55" s="71"/>
      <c r="I55" s="71"/>
      <c r="J55" s="71"/>
    </row>
    <row r="56" spans="1:18" ht="21" customHeight="1">
      <c r="A56" s="59" t="s">
        <v>24</v>
      </c>
      <c r="B56" s="45"/>
      <c r="C56" s="28"/>
      <c r="D56" s="71"/>
      <c r="E56" s="71"/>
      <c r="F56" s="71"/>
      <c r="G56" s="71"/>
      <c r="H56" s="71"/>
      <c r="I56" s="71"/>
      <c r="J56" s="71"/>
    </row>
    <row r="57" spans="1:18" ht="21" customHeight="1">
      <c r="A57" s="48" t="s">
        <v>141</v>
      </c>
      <c r="B57" s="49">
        <v>14</v>
      </c>
      <c r="C57" s="45"/>
      <c r="D57" s="81">
        <v>206767</v>
      </c>
      <c r="E57" s="49"/>
      <c r="F57" s="81">
        <v>228651</v>
      </c>
      <c r="G57" s="49"/>
      <c r="H57" s="81">
        <v>196516</v>
      </c>
      <c r="I57" s="81"/>
      <c r="J57" s="81">
        <v>213076</v>
      </c>
    </row>
    <row r="58" spans="1:18" ht="21" customHeight="1">
      <c r="A58" s="48" t="s">
        <v>143</v>
      </c>
      <c r="B58" s="49">
        <v>14</v>
      </c>
      <c r="C58" s="45"/>
      <c r="D58" s="78">
        <v>226710</v>
      </c>
      <c r="E58" s="49"/>
      <c r="F58" s="81">
        <v>153093</v>
      </c>
      <c r="G58" s="49"/>
      <c r="H58" s="78">
        <v>224989</v>
      </c>
      <c r="I58" s="81"/>
      <c r="J58" s="81">
        <v>153093</v>
      </c>
    </row>
    <row r="59" spans="1:18" ht="21" customHeight="1">
      <c r="A59" s="56" t="s">
        <v>144</v>
      </c>
      <c r="B59" s="49">
        <v>15</v>
      </c>
      <c r="C59" s="45"/>
      <c r="D59" s="81">
        <v>83511</v>
      </c>
      <c r="E59" s="76"/>
      <c r="F59" s="82">
        <v>69139</v>
      </c>
      <c r="G59" s="76"/>
      <c r="H59" s="81">
        <v>83511</v>
      </c>
      <c r="I59" s="75"/>
      <c r="J59" s="82">
        <v>69139</v>
      </c>
    </row>
    <row r="60" spans="1:18" s="9" customFormat="1" ht="21" customHeight="1">
      <c r="A60" s="51" t="s">
        <v>25</v>
      </c>
      <c r="B60" s="64"/>
      <c r="C60" s="53"/>
      <c r="D60" s="79">
        <f>SUM(D57:D59)</f>
        <v>516988</v>
      </c>
      <c r="E60" s="80"/>
      <c r="F60" s="79">
        <f>SUM(F57:F59)</f>
        <v>450883</v>
      </c>
      <c r="G60" s="80"/>
      <c r="H60" s="79">
        <f>SUM(H57:H59)</f>
        <v>505016</v>
      </c>
      <c r="I60" s="80"/>
      <c r="J60" s="79">
        <f>SUM(J57:J59)</f>
        <v>435308</v>
      </c>
    </row>
    <row r="61" spans="1:18" s="9" customFormat="1" ht="21" customHeight="1">
      <c r="A61" s="51" t="s">
        <v>26</v>
      </c>
      <c r="B61" s="64"/>
      <c r="C61" s="53"/>
      <c r="D61" s="79">
        <f>D54+D60</f>
        <v>1818462</v>
      </c>
      <c r="E61" s="80"/>
      <c r="F61" s="79">
        <f>F54+F60</f>
        <v>1530736</v>
      </c>
      <c r="G61" s="80"/>
      <c r="H61" s="79">
        <f>H54+H60</f>
        <v>1671982</v>
      </c>
      <c r="I61" s="80"/>
      <c r="J61" s="79">
        <f>J54+J60</f>
        <v>1398313</v>
      </c>
    </row>
    <row r="62" spans="1:18" ht="21" customHeight="1">
      <c r="A62" s="83"/>
      <c r="B62" s="45"/>
      <c r="C62" s="28"/>
      <c r="D62" s="71"/>
      <c r="E62" s="71"/>
      <c r="F62" s="71"/>
      <c r="G62" s="71"/>
      <c r="H62" s="71"/>
      <c r="I62" s="71"/>
      <c r="J62" s="71"/>
      <c r="L62" s="11"/>
      <c r="M62" s="11"/>
      <c r="N62" s="11"/>
      <c r="O62" s="11"/>
      <c r="P62" s="11"/>
      <c r="Q62" s="11"/>
      <c r="R62" s="11"/>
    </row>
    <row r="63" spans="1:18" ht="21" customHeight="1">
      <c r="A63" s="252">
        <v>3</v>
      </c>
      <c r="B63" s="252"/>
      <c r="C63" s="252"/>
      <c r="D63" s="252"/>
      <c r="E63" s="252"/>
      <c r="F63" s="252"/>
      <c r="G63" s="252"/>
      <c r="H63" s="252"/>
      <c r="I63" s="252"/>
      <c r="J63" s="252"/>
    </row>
    <row r="64" spans="1:18" ht="21" customHeight="1">
      <c r="A64" s="253" t="s">
        <v>0</v>
      </c>
      <c r="B64" s="253"/>
      <c r="C64" s="253"/>
      <c r="D64" s="253"/>
      <c r="E64" s="253"/>
      <c r="F64" s="253"/>
      <c r="G64" s="253"/>
      <c r="H64" s="253"/>
      <c r="I64" s="253"/>
      <c r="J64" s="253"/>
    </row>
    <row r="65" spans="1:10" ht="21" customHeight="1">
      <c r="A65" s="253" t="s">
        <v>1</v>
      </c>
      <c r="B65" s="253"/>
      <c r="C65" s="253"/>
      <c r="D65" s="253"/>
      <c r="E65" s="253"/>
      <c r="F65" s="253"/>
      <c r="G65" s="253"/>
      <c r="H65" s="253"/>
      <c r="I65" s="253"/>
      <c r="J65" s="253"/>
    </row>
    <row r="66" spans="1:10" ht="21" customHeight="1">
      <c r="A66" s="254" t="s">
        <v>166</v>
      </c>
      <c r="B66" s="254"/>
      <c r="C66" s="254"/>
      <c r="D66" s="254"/>
      <c r="E66" s="254"/>
      <c r="F66" s="254"/>
      <c r="G66" s="254"/>
      <c r="H66" s="254"/>
      <c r="I66" s="254"/>
      <c r="J66" s="254"/>
    </row>
    <row r="67" spans="1:10" ht="21" customHeight="1">
      <c r="A67" s="83"/>
      <c r="B67" s="45"/>
      <c r="C67" s="28"/>
      <c r="D67" s="71"/>
      <c r="E67" s="71"/>
      <c r="F67" s="71"/>
      <c r="G67" s="71"/>
      <c r="H67" s="71"/>
      <c r="I67" s="71"/>
      <c r="J67" s="84" t="str">
        <f>J38</f>
        <v>Unit : Thousand Baht</v>
      </c>
    </row>
    <row r="68" spans="1:10" ht="21" customHeight="1">
      <c r="A68" s="83"/>
      <c r="B68" s="45"/>
      <c r="C68" s="28"/>
      <c r="D68" s="85" t="s">
        <v>2</v>
      </c>
      <c r="E68" s="86"/>
      <c r="F68" s="86"/>
      <c r="G68" s="29"/>
      <c r="H68" s="85" t="s">
        <v>3</v>
      </c>
      <c r="I68" s="86"/>
      <c r="J68" s="86"/>
    </row>
    <row r="69" spans="1:10" ht="21" customHeight="1">
      <c r="A69" s="83"/>
      <c r="B69" s="45"/>
      <c r="C69" s="28"/>
      <c r="D69" s="30" t="s">
        <v>85</v>
      </c>
      <c r="E69" s="30"/>
      <c r="F69" s="30"/>
      <c r="G69" s="29"/>
      <c r="H69" s="30" t="s">
        <v>85</v>
      </c>
      <c r="I69" s="30"/>
      <c r="J69" s="30"/>
    </row>
    <row r="70" spans="1:10" ht="21" customHeight="1">
      <c r="A70" s="83"/>
      <c r="B70" s="45"/>
      <c r="C70" s="28"/>
      <c r="D70" s="30" t="s">
        <v>86</v>
      </c>
      <c r="E70" s="30"/>
      <c r="F70" s="30" t="s">
        <v>87</v>
      </c>
      <c r="G70" s="46"/>
      <c r="H70" s="30" t="s">
        <v>86</v>
      </c>
      <c r="I70" s="30"/>
      <c r="J70" s="30" t="s">
        <v>87</v>
      </c>
    </row>
    <row r="71" spans="1:10" ht="21" customHeight="1">
      <c r="A71" s="36"/>
      <c r="B71" s="45" t="s">
        <v>5</v>
      </c>
      <c r="C71" s="45"/>
      <c r="D71" s="39" t="s">
        <v>167</v>
      </c>
      <c r="E71" s="40"/>
      <c r="F71" s="39" t="s">
        <v>130</v>
      </c>
      <c r="G71" s="40"/>
      <c r="H71" s="39" t="s">
        <v>167</v>
      </c>
      <c r="I71" s="40"/>
      <c r="J71" s="41" t="s">
        <v>130</v>
      </c>
    </row>
    <row r="72" spans="1:10" ht="21" customHeight="1">
      <c r="A72" s="36" t="s">
        <v>20</v>
      </c>
      <c r="B72" s="45"/>
      <c r="C72" s="45"/>
      <c r="D72" s="42"/>
      <c r="E72" s="40"/>
      <c r="F72" s="42"/>
      <c r="G72" s="40"/>
      <c r="H72" s="30"/>
      <c r="I72" s="40"/>
      <c r="J72" s="43"/>
    </row>
    <row r="73" spans="1:10" ht="21" customHeight="1">
      <c r="A73" s="59" t="s">
        <v>27</v>
      </c>
      <c r="B73" s="28"/>
      <c r="C73" s="28"/>
      <c r="D73" s="28"/>
      <c r="E73" s="28"/>
      <c r="F73" s="28"/>
      <c r="G73" s="28"/>
      <c r="H73" s="28"/>
      <c r="I73" s="28"/>
      <c r="J73" s="28"/>
    </row>
    <row r="74" spans="1:10" ht="21" customHeight="1">
      <c r="A74" s="83" t="s">
        <v>28</v>
      </c>
      <c r="B74" s="49">
        <v>16</v>
      </c>
      <c r="C74" s="45"/>
      <c r="D74" s="71"/>
      <c r="E74" s="84"/>
      <c r="F74" s="71"/>
      <c r="G74" s="71"/>
      <c r="H74" s="71"/>
      <c r="I74" s="71"/>
      <c r="J74" s="71"/>
    </row>
    <row r="75" spans="1:10" ht="21" customHeight="1">
      <c r="A75" s="48" t="s">
        <v>120</v>
      </c>
      <c r="B75" s="28"/>
      <c r="C75" s="45"/>
      <c r="D75" s="71"/>
      <c r="E75" s="71"/>
      <c r="F75" s="71"/>
      <c r="G75" s="71"/>
      <c r="H75" s="71"/>
      <c r="I75" s="71"/>
      <c r="J75" s="71"/>
    </row>
    <row r="76" spans="1:10" ht="21" customHeight="1" thickBot="1">
      <c r="A76" s="87" t="s">
        <v>157</v>
      </c>
      <c r="B76" s="45"/>
      <c r="C76" s="45"/>
      <c r="D76" s="88">
        <v>369854</v>
      </c>
      <c r="E76" s="71"/>
      <c r="F76" s="88">
        <v>369854</v>
      </c>
      <c r="G76" s="71"/>
      <c r="H76" s="88">
        <v>369854</v>
      </c>
      <c r="I76" s="71"/>
      <c r="J76" s="88">
        <v>369854</v>
      </c>
    </row>
    <row r="77" spans="1:10" ht="21" customHeight="1" thickTop="1">
      <c r="A77" s="48" t="s">
        <v>145</v>
      </c>
      <c r="B77" s="45"/>
      <c r="C77" s="45"/>
      <c r="D77" s="71"/>
      <c r="E77" s="84"/>
      <c r="F77" s="71"/>
      <c r="G77" s="71"/>
      <c r="H77" s="28"/>
      <c r="I77" s="71"/>
      <c r="J77" s="71"/>
    </row>
    <row r="78" spans="1:10" ht="21" customHeight="1">
      <c r="A78" s="87" t="s">
        <v>157</v>
      </c>
      <c r="B78" s="45"/>
      <c r="C78" s="45"/>
      <c r="D78" s="75">
        <v>369854</v>
      </c>
      <c r="E78" s="84"/>
      <c r="F78" s="75">
        <v>369854</v>
      </c>
      <c r="G78" s="71"/>
      <c r="H78" s="75">
        <v>369854</v>
      </c>
      <c r="I78" s="71"/>
      <c r="J78" s="75">
        <v>369854</v>
      </c>
    </row>
    <row r="79" spans="1:10" ht="21" customHeight="1">
      <c r="A79" s="48" t="s">
        <v>29</v>
      </c>
      <c r="B79" s="49"/>
      <c r="C79" s="45"/>
      <c r="D79" s="75">
        <v>164000</v>
      </c>
      <c r="E79" s="34"/>
      <c r="F79" s="75">
        <v>164000</v>
      </c>
      <c r="G79" s="34"/>
      <c r="H79" s="75">
        <v>164000</v>
      </c>
      <c r="I79" s="75"/>
      <c r="J79" s="75">
        <v>164000</v>
      </c>
    </row>
    <row r="80" spans="1:10" ht="21" customHeight="1">
      <c r="A80" s="48" t="s">
        <v>30</v>
      </c>
      <c r="B80" s="45"/>
      <c r="C80" s="28"/>
      <c r="D80" s="71"/>
      <c r="E80" s="71"/>
      <c r="F80" s="71"/>
      <c r="G80" s="71"/>
      <c r="H80" s="71"/>
      <c r="I80" s="71"/>
      <c r="J80" s="71"/>
    </row>
    <row r="81" spans="1:11" ht="21" customHeight="1">
      <c r="A81" s="56" t="s">
        <v>121</v>
      </c>
      <c r="B81" s="45"/>
      <c r="C81" s="28"/>
      <c r="D81" s="71"/>
      <c r="E81" s="71"/>
      <c r="F81" s="71"/>
      <c r="G81" s="71"/>
      <c r="H81" s="71"/>
      <c r="I81" s="71"/>
      <c r="J81" s="71"/>
    </row>
    <row r="82" spans="1:11" ht="21" customHeight="1">
      <c r="A82" s="89" t="s">
        <v>117</v>
      </c>
      <c r="B82" s="49"/>
      <c r="C82" s="28"/>
      <c r="D82" s="61">
        <v>36985</v>
      </c>
      <c r="E82" s="71"/>
      <c r="F82" s="71">
        <v>36985</v>
      </c>
      <c r="G82" s="71"/>
      <c r="H82" s="61">
        <v>36985</v>
      </c>
      <c r="I82" s="71"/>
      <c r="J82" s="71">
        <v>36985</v>
      </c>
    </row>
    <row r="83" spans="1:11" ht="21" customHeight="1">
      <c r="A83" s="48" t="s">
        <v>122</v>
      </c>
      <c r="B83" s="45"/>
      <c r="C83" s="28"/>
      <c r="D83" s="61">
        <v>1103022</v>
      </c>
      <c r="E83" s="71"/>
      <c r="F83" s="71">
        <v>1055650</v>
      </c>
      <c r="G83" s="71"/>
      <c r="H83" s="61">
        <v>1078010</v>
      </c>
      <c r="I83" s="71"/>
      <c r="J83" s="71">
        <v>1033031</v>
      </c>
    </row>
    <row r="84" spans="1:11" s="9" customFormat="1" ht="21" customHeight="1">
      <c r="A84" s="48" t="s">
        <v>31</v>
      </c>
      <c r="B84" s="45"/>
      <c r="C84" s="53"/>
      <c r="D84" s="90">
        <v>-4343</v>
      </c>
      <c r="E84" s="80"/>
      <c r="F84" s="91">
        <v>-3481</v>
      </c>
      <c r="G84" s="80"/>
      <c r="H84" s="90">
        <v>0</v>
      </c>
      <c r="I84" s="80"/>
      <c r="J84" s="91">
        <v>-2140</v>
      </c>
    </row>
    <row r="85" spans="1:11" ht="21" customHeight="1">
      <c r="A85" s="51" t="s">
        <v>189</v>
      </c>
      <c r="B85" s="45"/>
      <c r="C85" s="45"/>
      <c r="D85" s="80">
        <f>SUM(D78:D84)</f>
        <v>1669518</v>
      </c>
      <c r="E85" s="80"/>
      <c r="F85" s="80">
        <f>SUM(F78:F84)</f>
        <v>1623008</v>
      </c>
      <c r="G85" s="80"/>
      <c r="H85" s="80">
        <f>SUM(H78:H84)</f>
        <v>1648849</v>
      </c>
      <c r="I85" s="80"/>
      <c r="J85" s="80">
        <f>SUM(J78:J84)</f>
        <v>1601730</v>
      </c>
    </row>
    <row r="86" spans="1:11" ht="21" customHeight="1">
      <c r="A86" s="83" t="s">
        <v>32</v>
      </c>
      <c r="B86" s="45"/>
      <c r="C86" s="45"/>
      <c r="D86" s="75">
        <v>14638</v>
      </c>
      <c r="E86" s="49"/>
      <c r="F86" s="75">
        <v>14076</v>
      </c>
      <c r="G86" s="49"/>
      <c r="H86" s="78">
        <v>0</v>
      </c>
      <c r="I86" s="92"/>
      <c r="J86" s="78">
        <v>0</v>
      </c>
    </row>
    <row r="87" spans="1:11" ht="21" customHeight="1">
      <c r="A87" s="51" t="s">
        <v>33</v>
      </c>
      <c r="B87" s="45"/>
      <c r="C87" s="45"/>
      <c r="D87" s="79">
        <f>SUM(D85:D86)</f>
        <v>1684156</v>
      </c>
      <c r="E87" s="80"/>
      <c r="F87" s="79">
        <f>SUM(F85:F86)</f>
        <v>1637084</v>
      </c>
      <c r="G87" s="80"/>
      <c r="H87" s="79">
        <f>SUM(H85:H86)</f>
        <v>1648849</v>
      </c>
      <c r="I87" s="71"/>
      <c r="J87" s="79">
        <f>SUM(J85:J86)</f>
        <v>1601730</v>
      </c>
    </row>
    <row r="88" spans="1:11" ht="21" customHeight="1" thickBot="1">
      <c r="A88" s="93" t="s">
        <v>125</v>
      </c>
      <c r="B88" s="45"/>
      <c r="C88" s="45"/>
      <c r="D88" s="94">
        <f>D61+D87</f>
        <v>3502618</v>
      </c>
      <c r="E88" s="80"/>
      <c r="F88" s="94">
        <f>F61+F87</f>
        <v>3167820</v>
      </c>
      <c r="G88" s="80"/>
      <c r="H88" s="94">
        <f>H61+H87</f>
        <v>3320831</v>
      </c>
      <c r="I88" s="71"/>
      <c r="J88" s="94">
        <f>J61+J87</f>
        <v>3000043</v>
      </c>
      <c r="K88" s="10"/>
    </row>
    <row r="89" spans="1:11" ht="21" customHeight="1" thickTop="1"/>
    <row r="90" spans="1:11" ht="21" customHeight="1">
      <c r="J90" s="2"/>
    </row>
  </sheetData>
  <mergeCells count="16">
    <mergeCell ref="A1:J1"/>
    <mergeCell ref="A2:J2"/>
    <mergeCell ref="A3:J3"/>
    <mergeCell ref="A4:J4"/>
    <mergeCell ref="A37:J37"/>
    <mergeCell ref="D6:F6"/>
    <mergeCell ref="H6:J6"/>
    <mergeCell ref="A34:J34"/>
    <mergeCell ref="A35:J35"/>
    <mergeCell ref="A36:J36"/>
    <mergeCell ref="A63:J63"/>
    <mergeCell ref="A64:J64"/>
    <mergeCell ref="A65:J65"/>
    <mergeCell ref="A66:J66"/>
    <mergeCell ref="D39:F39"/>
    <mergeCell ref="H39:J39"/>
  </mergeCells>
  <pageMargins left="0.47244094488188981" right="0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3" max="9" man="1"/>
    <brk id="6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topLeftCell="A7" zoomScale="76" zoomScaleNormal="76" zoomScaleSheetLayoutView="76" workbookViewId="0">
      <selection activeCell="I199" sqref="I199"/>
    </sheetView>
  </sheetViews>
  <sheetFormatPr defaultColWidth="9.125" defaultRowHeight="21.6" customHeight="1"/>
  <cols>
    <col min="1" max="1" width="49.375" style="95" customWidth="1"/>
    <col min="2" max="2" width="6" style="28" bestFit="1" customWidth="1"/>
    <col min="3" max="3" width="1" style="28" customWidth="1"/>
    <col min="4" max="4" width="12.75" style="29" customWidth="1"/>
    <col min="5" max="5" width="0.875" style="28" customWidth="1"/>
    <col min="6" max="6" width="12.75" style="29" customWidth="1"/>
    <col min="7" max="7" width="0.875" style="28" customWidth="1"/>
    <col min="8" max="8" width="12.75" style="29" customWidth="1"/>
    <col min="9" max="9" width="1.125" style="28" customWidth="1"/>
    <col min="10" max="10" width="12.75" style="28" customWidth="1"/>
    <col min="11" max="11" width="2" style="28" customWidth="1"/>
    <col min="12" max="12" width="15" style="28" customWidth="1"/>
    <col min="13" max="13" width="0.875" style="28" customWidth="1"/>
    <col min="14" max="14" width="14.75" style="28" customWidth="1"/>
    <col min="15" max="15" width="0.875" style="28" customWidth="1"/>
    <col min="16" max="16" width="14.25" style="28" customWidth="1"/>
    <col min="17" max="17" width="1.125" style="28" customWidth="1"/>
    <col min="18" max="18" width="15.125" style="28" customWidth="1"/>
    <col min="19" max="213" width="9.125" style="28"/>
    <col min="214" max="214" width="45.125" style="28" customWidth="1"/>
    <col min="215" max="215" width="6.875" style="28" customWidth="1"/>
    <col min="216" max="216" width="1" style="28" customWidth="1"/>
    <col min="217" max="217" width="15.125" style="28" customWidth="1"/>
    <col min="218" max="218" width="0.875" style="28" customWidth="1"/>
    <col min="219" max="219" width="15.125" style="28" customWidth="1"/>
    <col min="220" max="220" width="0.875" style="28" customWidth="1"/>
    <col min="221" max="221" width="15.125" style="28" customWidth="1"/>
    <col min="222" max="222" width="1.125" style="28" customWidth="1"/>
    <col min="223" max="223" width="15.125" style="28" customWidth="1"/>
    <col min="224" max="224" width="2.75" style="28" customWidth="1"/>
    <col min="225" max="469" width="9.125" style="28"/>
    <col min="470" max="470" width="45.125" style="28" customWidth="1"/>
    <col min="471" max="471" width="6.875" style="28" customWidth="1"/>
    <col min="472" max="472" width="1" style="28" customWidth="1"/>
    <col min="473" max="473" width="15.125" style="28" customWidth="1"/>
    <col min="474" max="474" width="0.875" style="28" customWidth="1"/>
    <col min="475" max="475" width="15.125" style="28" customWidth="1"/>
    <col min="476" max="476" width="0.875" style="28" customWidth="1"/>
    <col min="477" max="477" width="15.125" style="28" customWidth="1"/>
    <col min="478" max="478" width="1.125" style="28" customWidth="1"/>
    <col min="479" max="479" width="15.125" style="28" customWidth="1"/>
    <col min="480" max="480" width="2.75" style="28" customWidth="1"/>
    <col min="481" max="725" width="9.125" style="28"/>
    <col min="726" max="726" width="45.125" style="28" customWidth="1"/>
    <col min="727" max="727" width="6.875" style="28" customWidth="1"/>
    <col min="728" max="728" width="1" style="28" customWidth="1"/>
    <col min="729" max="729" width="15.125" style="28" customWidth="1"/>
    <col min="730" max="730" width="0.875" style="28" customWidth="1"/>
    <col min="731" max="731" width="15.125" style="28" customWidth="1"/>
    <col min="732" max="732" width="0.875" style="28" customWidth="1"/>
    <col min="733" max="733" width="15.125" style="28" customWidth="1"/>
    <col min="734" max="734" width="1.125" style="28" customWidth="1"/>
    <col min="735" max="735" width="15.125" style="28" customWidth="1"/>
    <col min="736" max="736" width="2.75" style="28" customWidth="1"/>
    <col min="737" max="981" width="9.125" style="28"/>
    <col min="982" max="982" width="45.125" style="28" customWidth="1"/>
    <col min="983" max="983" width="6.875" style="28" customWidth="1"/>
    <col min="984" max="984" width="1" style="28" customWidth="1"/>
    <col min="985" max="985" width="15.125" style="28" customWidth="1"/>
    <col min="986" max="986" width="0.875" style="28" customWidth="1"/>
    <col min="987" max="987" width="15.125" style="28" customWidth="1"/>
    <col min="988" max="988" width="0.875" style="28" customWidth="1"/>
    <col min="989" max="989" width="15.125" style="28" customWidth="1"/>
    <col min="990" max="990" width="1.125" style="28" customWidth="1"/>
    <col min="991" max="991" width="15.125" style="28" customWidth="1"/>
    <col min="992" max="992" width="2.75" style="28" customWidth="1"/>
    <col min="993" max="1237" width="9.125" style="28"/>
    <col min="1238" max="1238" width="45.125" style="28" customWidth="1"/>
    <col min="1239" max="1239" width="6.875" style="28" customWidth="1"/>
    <col min="1240" max="1240" width="1" style="28" customWidth="1"/>
    <col min="1241" max="1241" width="15.125" style="28" customWidth="1"/>
    <col min="1242" max="1242" width="0.875" style="28" customWidth="1"/>
    <col min="1243" max="1243" width="15.125" style="28" customWidth="1"/>
    <col min="1244" max="1244" width="0.875" style="28" customWidth="1"/>
    <col min="1245" max="1245" width="15.125" style="28" customWidth="1"/>
    <col min="1246" max="1246" width="1.125" style="28" customWidth="1"/>
    <col min="1247" max="1247" width="15.125" style="28" customWidth="1"/>
    <col min="1248" max="1248" width="2.75" style="28" customWidth="1"/>
    <col min="1249" max="1493" width="9.125" style="28"/>
    <col min="1494" max="1494" width="45.125" style="28" customWidth="1"/>
    <col min="1495" max="1495" width="6.875" style="28" customWidth="1"/>
    <col min="1496" max="1496" width="1" style="28" customWidth="1"/>
    <col min="1497" max="1497" width="15.125" style="28" customWidth="1"/>
    <col min="1498" max="1498" width="0.875" style="28" customWidth="1"/>
    <col min="1499" max="1499" width="15.125" style="28" customWidth="1"/>
    <col min="1500" max="1500" width="0.875" style="28" customWidth="1"/>
    <col min="1501" max="1501" width="15.125" style="28" customWidth="1"/>
    <col min="1502" max="1502" width="1.125" style="28" customWidth="1"/>
    <col min="1503" max="1503" width="15.125" style="28" customWidth="1"/>
    <col min="1504" max="1504" width="2.75" style="28" customWidth="1"/>
    <col min="1505" max="1749" width="9.125" style="28"/>
    <col min="1750" max="1750" width="45.125" style="28" customWidth="1"/>
    <col min="1751" max="1751" width="6.875" style="28" customWidth="1"/>
    <col min="1752" max="1752" width="1" style="28" customWidth="1"/>
    <col min="1753" max="1753" width="15.125" style="28" customWidth="1"/>
    <col min="1754" max="1754" width="0.875" style="28" customWidth="1"/>
    <col min="1755" max="1755" width="15.125" style="28" customWidth="1"/>
    <col min="1756" max="1756" width="0.875" style="28" customWidth="1"/>
    <col min="1757" max="1757" width="15.125" style="28" customWidth="1"/>
    <col min="1758" max="1758" width="1.125" style="28" customWidth="1"/>
    <col min="1759" max="1759" width="15.125" style="28" customWidth="1"/>
    <col min="1760" max="1760" width="2.75" style="28" customWidth="1"/>
    <col min="1761" max="2005" width="9.125" style="28"/>
    <col min="2006" max="2006" width="45.125" style="28" customWidth="1"/>
    <col min="2007" max="2007" width="6.875" style="28" customWidth="1"/>
    <col min="2008" max="2008" width="1" style="28" customWidth="1"/>
    <col min="2009" max="2009" width="15.125" style="28" customWidth="1"/>
    <col min="2010" max="2010" width="0.875" style="28" customWidth="1"/>
    <col min="2011" max="2011" width="15.125" style="28" customWidth="1"/>
    <col min="2012" max="2012" width="0.875" style="28" customWidth="1"/>
    <col min="2013" max="2013" width="15.125" style="28" customWidth="1"/>
    <col min="2014" max="2014" width="1.125" style="28" customWidth="1"/>
    <col min="2015" max="2015" width="15.125" style="28" customWidth="1"/>
    <col min="2016" max="2016" width="2.75" style="28" customWidth="1"/>
    <col min="2017" max="2261" width="9.125" style="28"/>
    <col min="2262" max="2262" width="45.125" style="28" customWidth="1"/>
    <col min="2263" max="2263" width="6.875" style="28" customWidth="1"/>
    <col min="2264" max="2264" width="1" style="28" customWidth="1"/>
    <col min="2265" max="2265" width="15.125" style="28" customWidth="1"/>
    <col min="2266" max="2266" width="0.875" style="28" customWidth="1"/>
    <col min="2267" max="2267" width="15.125" style="28" customWidth="1"/>
    <col min="2268" max="2268" width="0.875" style="28" customWidth="1"/>
    <col min="2269" max="2269" width="15.125" style="28" customWidth="1"/>
    <col min="2270" max="2270" width="1.125" style="28" customWidth="1"/>
    <col min="2271" max="2271" width="15.125" style="28" customWidth="1"/>
    <col min="2272" max="2272" width="2.75" style="28" customWidth="1"/>
    <col min="2273" max="2517" width="9.125" style="28"/>
    <col min="2518" max="2518" width="45.125" style="28" customWidth="1"/>
    <col min="2519" max="2519" width="6.875" style="28" customWidth="1"/>
    <col min="2520" max="2520" width="1" style="28" customWidth="1"/>
    <col min="2521" max="2521" width="15.125" style="28" customWidth="1"/>
    <col min="2522" max="2522" width="0.875" style="28" customWidth="1"/>
    <col min="2523" max="2523" width="15.125" style="28" customWidth="1"/>
    <col min="2524" max="2524" width="0.875" style="28" customWidth="1"/>
    <col min="2525" max="2525" width="15.125" style="28" customWidth="1"/>
    <col min="2526" max="2526" width="1.125" style="28" customWidth="1"/>
    <col min="2527" max="2527" width="15.125" style="28" customWidth="1"/>
    <col min="2528" max="2528" width="2.75" style="28" customWidth="1"/>
    <col min="2529" max="2773" width="9.125" style="28"/>
    <col min="2774" max="2774" width="45.125" style="28" customWidth="1"/>
    <col min="2775" max="2775" width="6.875" style="28" customWidth="1"/>
    <col min="2776" max="2776" width="1" style="28" customWidth="1"/>
    <col min="2777" max="2777" width="15.125" style="28" customWidth="1"/>
    <col min="2778" max="2778" width="0.875" style="28" customWidth="1"/>
    <col min="2779" max="2779" width="15.125" style="28" customWidth="1"/>
    <col min="2780" max="2780" width="0.875" style="28" customWidth="1"/>
    <col min="2781" max="2781" width="15.125" style="28" customWidth="1"/>
    <col min="2782" max="2782" width="1.125" style="28" customWidth="1"/>
    <col min="2783" max="2783" width="15.125" style="28" customWidth="1"/>
    <col min="2784" max="2784" width="2.75" style="28" customWidth="1"/>
    <col min="2785" max="3029" width="9.125" style="28"/>
    <col min="3030" max="3030" width="45.125" style="28" customWidth="1"/>
    <col min="3031" max="3031" width="6.875" style="28" customWidth="1"/>
    <col min="3032" max="3032" width="1" style="28" customWidth="1"/>
    <col min="3033" max="3033" width="15.125" style="28" customWidth="1"/>
    <col min="3034" max="3034" width="0.875" style="28" customWidth="1"/>
    <col min="3035" max="3035" width="15.125" style="28" customWidth="1"/>
    <col min="3036" max="3036" width="0.875" style="28" customWidth="1"/>
    <col min="3037" max="3037" width="15.125" style="28" customWidth="1"/>
    <col min="3038" max="3038" width="1.125" style="28" customWidth="1"/>
    <col min="3039" max="3039" width="15.125" style="28" customWidth="1"/>
    <col min="3040" max="3040" width="2.75" style="28" customWidth="1"/>
    <col min="3041" max="3285" width="9.125" style="28"/>
    <col min="3286" max="3286" width="45.125" style="28" customWidth="1"/>
    <col min="3287" max="3287" width="6.875" style="28" customWidth="1"/>
    <col min="3288" max="3288" width="1" style="28" customWidth="1"/>
    <col min="3289" max="3289" width="15.125" style="28" customWidth="1"/>
    <col min="3290" max="3290" width="0.875" style="28" customWidth="1"/>
    <col min="3291" max="3291" width="15.125" style="28" customWidth="1"/>
    <col min="3292" max="3292" width="0.875" style="28" customWidth="1"/>
    <col min="3293" max="3293" width="15.125" style="28" customWidth="1"/>
    <col min="3294" max="3294" width="1.125" style="28" customWidth="1"/>
    <col min="3295" max="3295" width="15.125" style="28" customWidth="1"/>
    <col min="3296" max="3296" width="2.75" style="28" customWidth="1"/>
    <col min="3297" max="3541" width="9.125" style="28"/>
    <col min="3542" max="3542" width="45.125" style="28" customWidth="1"/>
    <col min="3543" max="3543" width="6.875" style="28" customWidth="1"/>
    <col min="3544" max="3544" width="1" style="28" customWidth="1"/>
    <col min="3545" max="3545" width="15.125" style="28" customWidth="1"/>
    <col min="3546" max="3546" width="0.875" style="28" customWidth="1"/>
    <col min="3547" max="3547" width="15.125" style="28" customWidth="1"/>
    <col min="3548" max="3548" width="0.875" style="28" customWidth="1"/>
    <col min="3549" max="3549" width="15.125" style="28" customWidth="1"/>
    <col min="3550" max="3550" width="1.125" style="28" customWidth="1"/>
    <col min="3551" max="3551" width="15.125" style="28" customWidth="1"/>
    <col min="3552" max="3552" width="2.75" style="28" customWidth="1"/>
    <col min="3553" max="3797" width="9.125" style="28"/>
    <col min="3798" max="3798" width="45.125" style="28" customWidth="1"/>
    <col min="3799" max="3799" width="6.875" style="28" customWidth="1"/>
    <col min="3800" max="3800" width="1" style="28" customWidth="1"/>
    <col min="3801" max="3801" width="15.125" style="28" customWidth="1"/>
    <col min="3802" max="3802" width="0.875" style="28" customWidth="1"/>
    <col min="3803" max="3803" width="15.125" style="28" customWidth="1"/>
    <col min="3804" max="3804" width="0.875" style="28" customWidth="1"/>
    <col min="3805" max="3805" width="15.125" style="28" customWidth="1"/>
    <col min="3806" max="3806" width="1.125" style="28" customWidth="1"/>
    <col min="3807" max="3807" width="15.125" style="28" customWidth="1"/>
    <col min="3808" max="3808" width="2.75" style="28" customWidth="1"/>
    <col min="3809" max="4053" width="9.125" style="28"/>
    <col min="4054" max="4054" width="45.125" style="28" customWidth="1"/>
    <col min="4055" max="4055" width="6.875" style="28" customWidth="1"/>
    <col min="4056" max="4056" width="1" style="28" customWidth="1"/>
    <col min="4057" max="4057" width="15.125" style="28" customWidth="1"/>
    <col min="4058" max="4058" width="0.875" style="28" customWidth="1"/>
    <col min="4059" max="4059" width="15.125" style="28" customWidth="1"/>
    <col min="4060" max="4060" width="0.875" style="28" customWidth="1"/>
    <col min="4061" max="4061" width="15.125" style="28" customWidth="1"/>
    <col min="4062" max="4062" width="1.125" style="28" customWidth="1"/>
    <col min="4063" max="4063" width="15.125" style="28" customWidth="1"/>
    <col min="4064" max="4064" width="2.75" style="28" customWidth="1"/>
    <col min="4065" max="4309" width="9.125" style="28"/>
    <col min="4310" max="4310" width="45.125" style="28" customWidth="1"/>
    <col min="4311" max="4311" width="6.875" style="28" customWidth="1"/>
    <col min="4312" max="4312" width="1" style="28" customWidth="1"/>
    <col min="4313" max="4313" width="15.125" style="28" customWidth="1"/>
    <col min="4314" max="4314" width="0.875" style="28" customWidth="1"/>
    <col min="4315" max="4315" width="15.125" style="28" customWidth="1"/>
    <col min="4316" max="4316" width="0.875" style="28" customWidth="1"/>
    <col min="4317" max="4317" width="15.125" style="28" customWidth="1"/>
    <col min="4318" max="4318" width="1.125" style="28" customWidth="1"/>
    <col min="4319" max="4319" width="15.125" style="28" customWidth="1"/>
    <col min="4320" max="4320" width="2.75" style="28" customWidth="1"/>
    <col min="4321" max="4565" width="9.125" style="28"/>
    <col min="4566" max="4566" width="45.125" style="28" customWidth="1"/>
    <col min="4567" max="4567" width="6.875" style="28" customWidth="1"/>
    <col min="4568" max="4568" width="1" style="28" customWidth="1"/>
    <col min="4569" max="4569" width="15.125" style="28" customWidth="1"/>
    <col min="4570" max="4570" width="0.875" style="28" customWidth="1"/>
    <col min="4571" max="4571" width="15.125" style="28" customWidth="1"/>
    <col min="4572" max="4572" width="0.875" style="28" customWidth="1"/>
    <col min="4573" max="4573" width="15.125" style="28" customWidth="1"/>
    <col min="4574" max="4574" width="1.125" style="28" customWidth="1"/>
    <col min="4575" max="4575" width="15.125" style="28" customWidth="1"/>
    <col min="4576" max="4576" width="2.75" style="28" customWidth="1"/>
    <col min="4577" max="4821" width="9.125" style="28"/>
    <col min="4822" max="4822" width="45.125" style="28" customWidth="1"/>
    <col min="4823" max="4823" width="6.875" style="28" customWidth="1"/>
    <col min="4824" max="4824" width="1" style="28" customWidth="1"/>
    <col min="4825" max="4825" width="15.125" style="28" customWidth="1"/>
    <col min="4826" max="4826" width="0.875" style="28" customWidth="1"/>
    <col min="4827" max="4827" width="15.125" style="28" customWidth="1"/>
    <col min="4828" max="4828" width="0.875" style="28" customWidth="1"/>
    <col min="4829" max="4829" width="15.125" style="28" customWidth="1"/>
    <col min="4830" max="4830" width="1.125" style="28" customWidth="1"/>
    <col min="4831" max="4831" width="15.125" style="28" customWidth="1"/>
    <col min="4832" max="4832" width="2.75" style="28" customWidth="1"/>
    <col min="4833" max="5077" width="9.125" style="28"/>
    <col min="5078" max="5078" width="45.125" style="28" customWidth="1"/>
    <col min="5079" max="5079" width="6.875" style="28" customWidth="1"/>
    <col min="5080" max="5080" width="1" style="28" customWidth="1"/>
    <col min="5081" max="5081" width="15.125" style="28" customWidth="1"/>
    <col min="5082" max="5082" width="0.875" style="28" customWidth="1"/>
    <col min="5083" max="5083" width="15.125" style="28" customWidth="1"/>
    <col min="5084" max="5084" width="0.875" style="28" customWidth="1"/>
    <col min="5085" max="5085" width="15.125" style="28" customWidth="1"/>
    <col min="5086" max="5086" width="1.125" style="28" customWidth="1"/>
    <col min="5087" max="5087" width="15.125" style="28" customWidth="1"/>
    <col min="5088" max="5088" width="2.75" style="28" customWidth="1"/>
    <col min="5089" max="5333" width="9.125" style="28"/>
    <col min="5334" max="5334" width="45.125" style="28" customWidth="1"/>
    <col min="5335" max="5335" width="6.875" style="28" customWidth="1"/>
    <col min="5336" max="5336" width="1" style="28" customWidth="1"/>
    <col min="5337" max="5337" width="15.125" style="28" customWidth="1"/>
    <col min="5338" max="5338" width="0.875" style="28" customWidth="1"/>
    <col min="5339" max="5339" width="15.125" style="28" customWidth="1"/>
    <col min="5340" max="5340" width="0.875" style="28" customWidth="1"/>
    <col min="5341" max="5341" width="15.125" style="28" customWidth="1"/>
    <col min="5342" max="5342" width="1.125" style="28" customWidth="1"/>
    <col min="5343" max="5343" width="15.125" style="28" customWidth="1"/>
    <col min="5344" max="5344" width="2.75" style="28" customWidth="1"/>
    <col min="5345" max="5589" width="9.125" style="28"/>
    <col min="5590" max="5590" width="45.125" style="28" customWidth="1"/>
    <col min="5591" max="5591" width="6.875" style="28" customWidth="1"/>
    <col min="5592" max="5592" width="1" style="28" customWidth="1"/>
    <col min="5593" max="5593" width="15.125" style="28" customWidth="1"/>
    <col min="5594" max="5594" width="0.875" style="28" customWidth="1"/>
    <col min="5595" max="5595" width="15.125" style="28" customWidth="1"/>
    <col min="5596" max="5596" width="0.875" style="28" customWidth="1"/>
    <col min="5597" max="5597" width="15.125" style="28" customWidth="1"/>
    <col min="5598" max="5598" width="1.125" style="28" customWidth="1"/>
    <col min="5599" max="5599" width="15.125" style="28" customWidth="1"/>
    <col min="5600" max="5600" width="2.75" style="28" customWidth="1"/>
    <col min="5601" max="5845" width="9.125" style="28"/>
    <col min="5846" max="5846" width="45.125" style="28" customWidth="1"/>
    <col min="5847" max="5847" width="6.875" style="28" customWidth="1"/>
    <col min="5848" max="5848" width="1" style="28" customWidth="1"/>
    <col min="5849" max="5849" width="15.125" style="28" customWidth="1"/>
    <col min="5850" max="5850" width="0.875" style="28" customWidth="1"/>
    <col min="5851" max="5851" width="15.125" style="28" customWidth="1"/>
    <col min="5852" max="5852" width="0.875" style="28" customWidth="1"/>
    <col min="5853" max="5853" width="15.125" style="28" customWidth="1"/>
    <col min="5854" max="5854" width="1.125" style="28" customWidth="1"/>
    <col min="5855" max="5855" width="15.125" style="28" customWidth="1"/>
    <col min="5856" max="5856" width="2.75" style="28" customWidth="1"/>
    <col min="5857" max="6101" width="9.125" style="28"/>
    <col min="6102" max="6102" width="45.125" style="28" customWidth="1"/>
    <col min="6103" max="6103" width="6.875" style="28" customWidth="1"/>
    <col min="6104" max="6104" width="1" style="28" customWidth="1"/>
    <col min="6105" max="6105" width="15.125" style="28" customWidth="1"/>
    <col min="6106" max="6106" width="0.875" style="28" customWidth="1"/>
    <col min="6107" max="6107" width="15.125" style="28" customWidth="1"/>
    <col min="6108" max="6108" width="0.875" style="28" customWidth="1"/>
    <col min="6109" max="6109" width="15.125" style="28" customWidth="1"/>
    <col min="6110" max="6110" width="1.125" style="28" customWidth="1"/>
    <col min="6111" max="6111" width="15.125" style="28" customWidth="1"/>
    <col min="6112" max="6112" width="2.75" style="28" customWidth="1"/>
    <col min="6113" max="6357" width="9.125" style="28"/>
    <col min="6358" max="6358" width="45.125" style="28" customWidth="1"/>
    <col min="6359" max="6359" width="6.875" style="28" customWidth="1"/>
    <col min="6360" max="6360" width="1" style="28" customWidth="1"/>
    <col min="6361" max="6361" width="15.125" style="28" customWidth="1"/>
    <col min="6362" max="6362" width="0.875" style="28" customWidth="1"/>
    <col min="6363" max="6363" width="15.125" style="28" customWidth="1"/>
    <col min="6364" max="6364" width="0.875" style="28" customWidth="1"/>
    <col min="6365" max="6365" width="15.125" style="28" customWidth="1"/>
    <col min="6366" max="6366" width="1.125" style="28" customWidth="1"/>
    <col min="6367" max="6367" width="15.125" style="28" customWidth="1"/>
    <col min="6368" max="6368" width="2.75" style="28" customWidth="1"/>
    <col min="6369" max="6613" width="9.125" style="28"/>
    <col min="6614" max="6614" width="45.125" style="28" customWidth="1"/>
    <col min="6615" max="6615" width="6.875" style="28" customWidth="1"/>
    <col min="6616" max="6616" width="1" style="28" customWidth="1"/>
    <col min="6617" max="6617" width="15.125" style="28" customWidth="1"/>
    <col min="6618" max="6618" width="0.875" style="28" customWidth="1"/>
    <col min="6619" max="6619" width="15.125" style="28" customWidth="1"/>
    <col min="6620" max="6620" width="0.875" style="28" customWidth="1"/>
    <col min="6621" max="6621" width="15.125" style="28" customWidth="1"/>
    <col min="6622" max="6622" width="1.125" style="28" customWidth="1"/>
    <col min="6623" max="6623" width="15.125" style="28" customWidth="1"/>
    <col min="6624" max="6624" width="2.75" style="28" customWidth="1"/>
    <col min="6625" max="6869" width="9.125" style="28"/>
    <col min="6870" max="6870" width="45.125" style="28" customWidth="1"/>
    <col min="6871" max="6871" width="6.875" style="28" customWidth="1"/>
    <col min="6872" max="6872" width="1" style="28" customWidth="1"/>
    <col min="6873" max="6873" width="15.125" style="28" customWidth="1"/>
    <col min="6874" max="6874" width="0.875" style="28" customWidth="1"/>
    <col min="6875" max="6875" width="15.125" style="28" customWidth="1"/>
    <col min="6876" max="6876" width="0.875" style="28" customWidth="1"/>
    <col min="6877" max="6877" width="15.125" style="28" customWidth="1"/>
    <col min="6878" max="6878" width="1.125" style="28" customWidth="1"/>
    <col min="6879" max="6879" width="15.125" style="28" customWidth="1"/>
    <col min="6880" max="6880" width="2.75" style="28" customWidth="1"/>
    <col min="6881" max="7125" width="9.125" style="28"/>
    <col min="7126" max="7126" width="45.125" style="28" customWidth="1"/>
    <col min="7127" max="7127" width="6.875" style="28" customWidth="1"/>
    <col min="7128" max="7128" width="1" style="28" customWidth="1"/>
    <col min="7129" max="7129" width="15.125" style="28" customWidth="1"/>
    <col min="7130" max="7130" width="0.875" style="28" customWidth="1"/>
    <col min="7131" max="7131" width="15.125" style="28" customWidth="1"/>
    <col min="7132" max="7132" width="0.875" style="28" customWidth="1"/>
    <col min="7133" max="7133" width="15.125" style="28" customWidth="1"/>
    <col min="7134" max="7134" width="1.125" style="28" customWidth="1"/>
    <col min="7135" max="7135" width="15.125" style="28" customWidth="1"/>
    <col min="7136" max="7136" width="2.75" style="28" customWidth="1"/>
    <col min="7137" max="7381" width="9.125" style="28"/>
    <col min="7382" max="7382" width="45.125" style="28" customWidth="1"/>
    <col min="7383" max="7383" width="6.875" style="28" customWidth="1"/>
    <col min="7384" max="7384" width="1" style="28" customWidth="1"/>
    <col min="7385" max="7385" width="15.125" style="28" customWidth="1"/>
    <col min="7386" max="7386" width="0.875" style="28" customWidth="1"/>
    <col min="7387" max="7387" width="15.125" style="28" customWidth="1"/>
    <col min="7388" max="7388" width="0.875" style="28" customWidth="1"/>
    <col min="7389" max="7389" width="15.125" style="28" customWidth="1"/>
    <col min="7390" max="7390" width="1.125" style="28" customWidth="1"/>
    <col min="7391" max="7391" width="15.125" style="28" customWidth="1"/>
    <col min="7392" max="7392" width="2.75" style="28" customWidth="1"/>
    <col min="7393" max="7637" width="9.125" style="28"/>
    <col min="7638" max="7638" width="45.125" style="28" customWidth="1"/>
    <col min="7639" max="7639" width="6.875" style="28" customWidth="1"/>
    <col min="7640" max="7640" width="1" style="28" customWidth="1"/>
    <col min="7641" max="7641" width="15.125" style="28" customWidth="1"/>
    <col min="7642" max="7642" width="0.875" style="28" customWidth="1"/>
    <col min="7643" max="7643" width="15.125" style="28" customWidth="1"/>
    <col min="7644" max="7644" width="0.875" style="28" customWidth="1"/>
    <col min="7645" max="7645" width="15.125" style="28" customWidth="1"/>
    <col min="7646" max="7646" width="1.125" style="28" customWidth="1"/>
    <col min="7647" max="7647" width="15.125" style="28" customWidth="1"/>
    <col min="7648" max="7648" width="2.75" style="28" customWidth="1"/>
    <col min="7649" max="7893" width="9.125" style="28"/>
    <col min="7894" max="7894" width="45.125" style="28" customWidth="1"/>
    <col min="7895" max="7895" width="6.875" style="28" customWidth="1"/>
    <col min="7896" max="7896" width="1" style="28" customWidth="1"/>
    <col min="7897" max="7897" width="15.125" style="28" customWidth="1"/>
    <col min="7898" max="7898" width="0.875" style="28" customWidth="1"/>
    <col min="7899" max="7899" width="15.125" style="28" customWidth="1"/>
    <col min="7900" max="7900" width="0.875" style="28" customWidth="1"/>
    <col min="7901" max="7901" width="15.125" style="28" customWidth="1"/>
    <col min="7902" max="7902" width="1.125" style="28" customWidth="1"/>
    <col min="7903" max="7903" width="15.125" style="28" customWidth="1"/>
    <col min="7904" max="7904" width="2.75" style="28" customWidth="1"/>
    <col min="7905" max="8149" width="9.125" style="28"/>
    <col min="8150" max="8150" width="45.125" style="28" customWidth="1"/>
    <col min="8151" max="8151" width="6.875" style="28" customWidth="1"/>
    <col min="8152" max="8152" width="1" style="28" customWidth="1"/>
    <col min="8153" max="8153" width="15.125" style="28" customWidth="1"/>
    <col min="8154" max="8154" width="0.875" style="28" customWidth="1"/>
    <col min="8155" max="8155" width="15.125" style="28" customWidth="1"/>
    <col min="8156" max="8156" width="0.875" style="28" customWidth="1"/>
    <col min="8157" max="8157" width="15.125" style="28" customWidth="1"/>
    <col min="8158" max="8158" width="1.125" style="28" customWidth="1"/>
    <col min="8159" max="8159" width="15.125" style="28" customWidth="1"/>
    <col min="8160" max="8160" width="2.75" style="28" customWidth="1"/>
    <col min="8161" max="8405" width="9.125" style="28"/>
    <col min="8406" max="8406" width="45.125" style="28" customWidth="1"/>
    <col min="8407" max="8407" width="6.875" style="28" customWidth="1"/>
    <col min="8408" max="8408" width="1" style="28" customWidth="1"/>
    <col min="8409" max="8409" width="15.125" style="28" customWidth="1"/>
    <col min="8410" max="8410" width="0.875" style="28" customWidth="1"/>
    <col min="8411" max="8411" width="15.125" style="28" customWidth="1"/>
    <col min="8412" max="8412" width="0.875" style="28" customWidth="1"/>
    <col min="8413" max="8413" width="15.125" style="28" customWidth="1"/>
    <col min="8414" max="8414" width="1.125" style="28" customWidth="1"/>
    <col min="8415" max="8415" width="15.125" style="28" customWidth="1"/>
    <col min="8416" max="8416" width="2.75" style="28" customWidth="1"/>
    <col min="8417" max="8661" width="9.125" style="28"/>
    <col min="8662" max="8662" width="45.125" style="28" customWidth="1"/>
    <col min="8663" max="8663" width="6.875" style="28" customWidth="1"/>
    <col min="8664" max="8664" width="1" style="28" customWidth="1"/>
    <col min="8665" max="8665" width="15.125" style="28" customWidth="1"/>
    <col min="8666" max="8666" width="0.875" style="28" customWidth="1"/>
    <col min="8667" max="8667" width="15.125" style="28" customWidth="1"/>
    <col min="8668" max="8668" width="0.875" style="28" customWidth="1"/>
    <col min="8669" max="8669" width="15.125" style="28" customWidth="1"/>
    <col min="8670" max="8670" width="1.125" style="28" customWidth="1"/>
    <col min="8671" max="8671" width="15.125" style="28" customWidth="1"/>
    <col min="8672" max="8672" width="2.75" style="28" customWidth="1"/>
    <col min="8673" max="8917" width="9.125" style="28"/>
    <col min="8918" max="8918" width="45.125" style="28" customWidth="1"/>
    <col min="8919" max="8919" width="6.875" style="28" customWidth="1"/>
    <col min="8920" max="8920" width="1" style="28" customWidth="1"/>
    <col min="8921" max="8921" width="15.125" style="28" customWidth="1"/>
    <col min="8922" max="8922" width="0.875" style="28" customWidth="1"/>
    <col min="8923" max="8923" width="15.125" style="28" customWidth="1"/>
    <col min="8924" max="8924" width="0.875" style="28" customWidth="1"/>
    <col min="8925" max="8925" width="15.125" style="28" customWidth="1"/>
    <col min="8926" max="8926" width="1.125" style="28" customWidth="1"/>
    <col min="8927" max="8927" width="15.125" style="28" customWidth="1"/>
    <col min="8928" max="8928" width="2.75" style="28" customWidth="1"/>
    <col min="8929" max="9173" width="9.125" style="28"/>
    <col min="9174" max="9174" width="45.125" style="28" customWidth="1"/>
    <col min="9175" max="9175" width="6.875" style="28" customWidth="1"/>
    <col min="9176" max="9176" width="1" style="28" customWidth="1"/>
    <col min="9177" max="9177" width="15.125" style="28" customWidth="1"/>
    <col min="9178" max="9178" width="0.875" style="28" customWidth="1"/>
    <col min="9179" max="9179" width="15.125" style="28" customWidth="1"/>
    <col min="9180" max="9180" width="0.875" style="28" customWidth="1"/>
    <col min="9181" max="9181" width="15.125" style="28" customWidth="1"/>
    <col min="9182" max="9182" width="1.125" style="28" customWidth="1"/>
    <col min="9183" max="9183" width="15.125" style="28" customWidth="1"/>
    <col min="9184" max="9184" width="2.75" style="28" customWidth="1"/>
    <col min="9185" max="9429" width="9.125" style="28"/>
    <col min="9430" max="9430" width="45.125" style="28" customWidth="1"/>
    <col min="9431" max="9431" width="6.875" style="28" customWidth="1"/>
    <col min="9432" max="9432" width="1" style="28" customWidth="1"/>
    <col min="9433" max="9433" width="15.125" style="28" customWidth="1"/>
    <col min="9434" max="9434" width="0.875" style="28" customWidth="1"/>
    <col min="9435" max="9435" width="15.125" style="28" customWidth="1"/>
    <col min="9436" max="9436" width="0.875" style="28" customWidth="1"/>
    <col min="9437" max="9437" width="15.125" style="28" customWidth="1"/>
    <col min="9438" max="9438" width="1.125" style="28" customWidth="1"/>
    <col min="9439" max="9439" width="15.125" style="28" customWidth="1"/>
    <col min="9440" max="9440" width="2.75" style="28" customWidth="1"/>
    <col min="9441" max="9685" width="9.125" style="28"/>
    <col min="9686" max="9686" width="45.125" style="28" customWidth="1"/>
    <col min="9687" max="9687" width="6.875" style="28" customWidth="1"/>
    <col min="9688" max="9688" width="1" style="28" customWidth="1"/>
    <col min="9689" max="9689" width="15.125" style="28" customWidth="1"/>
    <col min="9690" max="9690" width="0.875" style="28" customWidth="1"/>
    <col min="9691" max="9691" width="15.125" style="28" customWidth="1"/>
    <col min="9692" max="9692" width="0.875" style="28" customWidth="1"/>
    <col min="9693" max="9693" width="15.125" style="28" customWidth="1"/>
    <col min="9694" max="9694" width="1.125" style="28" customWidth="1"/>
    <col min="9695" max="9695" width="15.125" style="28" customWidth="1"/>
    <col min="9696" max="9696" width="2.75" style="28" customWidth="1"/>
    <col min="9697" max="9941" width="9.125" style="28"/>
    <col min="9942" max="9942" width="45.125" style="28" customWidth="1"/>
    <col min="9943" max="9943" width="6.875" style="28" customWidth="1"/>
    <col min="9944" max="9944" width="1" style="28" customWidth="1"/>
    <col min="9945" max="9945" width="15.125" style="28" customWidth="1"/>
    <col min="9946" max="9946" width="0.875" style="28" customWidth="1"/>
    <col min="9947" max="9947" width="15.125" style="28" customWidth="1"/>
    <col min="9948" max="9948" width="0.875" style="28" customWidth="1"/>
    <col min="9949" max="9949" width="15.125" style="28" customWidth="1"/>
    <col min="9950" max="9950" width="1.125" style="28" customWidth="1"/>
    <col min="9951" max="9951" width="15.125" style="28" customWidth="1"/>
    <col min="9952" max="9952" width="2.75" style="28" customWidth="1"/>
    <col min="9953" max="10197" width="9.125" style="28"/>
    <col min="10198" max="10198" width="45.125" style="28" customWidth="1"/>
    <col min="10199" max="10199" width="6.875" style="28" customWidth="1"/>
    <col min="10200" max="10200" width="1" style="28" customWidth="1"/>
    <col min="10201" max="10201" width="15.125" style="28" customWidth="1"/>
    <col min="10202" max="10202" width="0.875" style="28" customWidth="1"/>
    <col min="10203" max="10203" width="15.125" style="28" customWidth="1"/>
    <col min="10204" max="10204" width="0.875" style="28" customWidth="1"/>
    <col min="10205" max="10205" width="15.125" style="28" customWidth="1"/>
    <col min="10206" max="10206" width="1.125" style="28" customWidth="1"/>
    <col min="10207" max="10207" width="15.125" style="28" customWidth="1"/>
    <col min="10208" max="10208" width="2.75" style="28" customWidth="1"/>
    <col min="10209" max="10453" width="9.125" style="28"/>
    <col min="10454" max="10454" width="45.125" style="28" customWidth="1"/>
    <col min="10455" max="10455" width="6.875" style="28" customWidth="1"/>
    <col min="10456" max="10456" width="1" style="28" customWidth="1"/>
    <col min="10457" max="10457" width="15.125" style="28" customWidth="1"/>
    <col min="10458" max="10458" width="0.875" style="28" customWidth="1"/>
    <col min="10459" max="10459" width="15.125" style="28" customWidth="1"/>
    <col min="10460" max="10460" width="0.875" style="28" customWidth="1"/>
    <col min="10461" max="10461" width="15.125" style="28" customWidth="1"/>
    <col min="10462" max="10462" width="1.125" style="28" customWidth="1"/>
    <col min="10463" max="10463" width="15.125" style="28" customWidth="1"/>
    <col min="10464" max="10464" width="2.75" style="28" customWidth="1"/>
    <col min="10465" max="10709" width="9.125" style="28"/>
    <col min="10710" max="10710" width="45.125" style="28" customWidth="1"/>
    <col min="10711" max="10711" width="6.875" style="28" customWidth="1"/>
    <col min="10712" max="10712" width="1" style="28" customWidth="1"/>
    <col min="10713" max="10713" width="15.125" style="28" customWidth="1"/>
    <col min="10714" max="10714" width="0.875" style="28" customWidth="1"/>
    <col min="10715" max="10715" width="15.125" style="28" customWidth="1"/>
    <col min="10716" max="10716" width="0.875" style="28" customWidth="1"/>
    <col min="10717" max="10717" width="15.125" style="28" customWidth="1"/>
    <col min="10718" max="10718" width="1.125" style="28" customWidth="1"/>
    <col min="10719" max="10719" width="15.125" style="28" customWidth="1"/>
    <col min="10720" max="10720" width="2.75" style="28" customWidth="1"/>
    <col min="10721" max="10965" width="9.125" style="28"/>
    <col min="10966" max="10966" width="45.125" style="28" customWidth="1"/>
    <col min="10967" max="10967" width="6.875" style="28" customWidth="1"/>
    <col min="10968" max="10968" width="1" style="28" customWidth="1"/>
    <col min="10969" max="10969" width="15.125" style="28" customWidth="1"/>
    <col min="10970" max="10970" width="0.875" style="28" customWidth="1"/>
    <col min="10971" max="10971" width="15.125" style="28" customWidth="1"/>
    <col min="10972" max="10972" width="0.875" style="28" customWidth="1"/>
    <col min="10973" max="10973" width="15.125" style="28" customWidth="1"/>
    <col min="10974" max="10974" width="1.125" style="28" customWidth="1"/>
    <col min="10975" max="10975" width="15.125" style="28" customWidth="1"/>
    <col min="10976" max="10976" width="2.75" style="28" customWidth="1"/>
    <col min="10977" max="11221" width="9.125" style="28"/>
    <col min="11222" max="11222" width="45.125" style="28" customWidth="1"/>
    <col min="11223" max="11223" width="6.875" style="28" customWidth="1"/>
    <col min="11224" max="11224" width="1" style="28" customWidth="1"/>
    <col min="11225" max="11225" width="15.125" style="28" customWidth="1"/>
    <col min="11226" max="11226" width="0.875" style="28" customWidth="1"/>
    <col min="11227" max="11227" width="15.125" style="28" customWidth="1"/>
    <col min="11228" max="11228" width="0.875" style="28" customWidth="1"/>
    <col min="11229" max="11229" width="15.125" style="28" customWidth="1"/>
    <col min="11230" max="11230" width="1.125" style="28" customWidth="1"/>
    <col min="11231" max="11231" width="15.125" style="28" customWidth="1"/>
    <col min="11232" max="11232" width="2.75" style="28" customWidth="1"/>
    <col min="11233" max="11477" width="9.125" style="28"/>
    <col min="11478" max="11478" width="45.125" style="28" customWidth="1"/>
    <col min="11479" max="11479" width="6.875" style="28" customWidth="1"/>
    <col min="11480" max="11480" width="1" style="28" customWidth="1"/>
    <col min="11481" max="11481" width="15.125" style="28" customWidth="1"/>
    <col min="11482" max="11482" width="0.875" style="28" customWidth="1"/>
    <col min="11483" max="11483" width="15.125" style="28" customWidth="1"/>
    <col min="11484" max="11484" width="0.875" style="28" customWidth="1"/>
    <col min="11485" max="11485" width="15.125" style="28" customWidth="1"/>
    <col min="11486" max="11486" width="1.125" style="28" customWidth="1"/>
    <col min="11487" max="11487" width="15.125" style="28" customWidth="1"/>
    <col min="11488" max="11488" width="2.75" style="28" customWidth="1"/>
    <col min="11489" max="11733" width="9.125" style="28"/>
    <col min="11734" max="11734" width="45.125" style="28" customWidth="1"/>
    <col min="11735" max="11735" width="6.875" style="28" customWidth="1"/>
    <col min="11736" max="11736" width="1" style="28" customWidth="1"/>
    <col min="11737" max="11737" width="15.125" style="28" customWidth="1"/>
    <col min="11738" max="11738" width="0.875" style="28" customWidth="1"/>
    <col min="11739" max="11739" width="15.125" style="28" customWidth="1"/>
    <col min="11740" max="11740" width="0.875" style="28" customWidth="1"/>
    <col min="11741" max="11741" width="15.125" style="28" customWidth="1"/>
    <col min="11742" max="11742" width="1.125" style="28" customWidth="1"/>
    <col min="11743" max="11743" width="15.125" style="28" customWidth="1"/>
    <col min="11744" max="11744" width="2.75" style="28" customWidth="1"/>
    <col min="11745" max="11989" width="9.125" style="28"/>
    <col min="11990" max="11990" width="45.125" style="28" customWidth="1"/>
    <col min="11991" max="11991" width="6.875" style="28" customWidth="1"/>
    <col min="11992" max="11992" width="1" style="28" customWidth="1"/>
    <col min="11993" max="11993" width="15.125" style="28" customWidth="1"/>
    <col min="11994" max="11994" width="0.875" style="28" customWidth="1"/>
    <col min="11995" max="11995" width="15.125" style="28" customWidth="1"/>
    <col min="11996" max="11996" width="0.875" style="28" customWidth="1"/>
    <col min="11997" max="11997" width="15.125" style="28" customWidth="1"/>
    <col min="11998" max="11998" width="1.125" style="28" customWidth="1"/>
    <col min="11999" max="11999" width="15.125" style="28" customWidth="1"/>
    <col min="12000" max="12000" width="2.75" style="28" customWidth="1"/>
    <col min="12001" max="12245" width="9.125" style="28"/>
    <col min="12246" max="12246" width="45.125" style="28" customWidth="1"/>
    <col min="12247" max="12247" width="6.875" style="28" customWidth="1"/>
    <col min="12248" max="12248" width="1" style="28" customWidth="1"/>
    <col min="12249" max="12249" width="15.125" style="28" customWidth="1"/>
    <col min="12250" max="12250" width="0.875" style="28" customWidth="1"/>
    <col min="12251" max="12251" width="15.125" style="28" customWidth="1"/>
    <col min="12252" max="12252" width="0.875" style="28" customWidth="1"/>
    <col min="12253" max="12253" width="15.125" style="28" customWidth="1"/>
    <col min="12254" max="12254" width="1.125" style="28" customWidth="1"/>
    <col min="12255" max="12255" width="15.125" style="28" customWidth="1"/>
    <col min="12256" max="12256" width="2.75" style="28" customWidth="1"/>
    <col min="12257" max="12501" width="9.125" style="28"/>
    <col min="12502" max="12502" width="45.125" style="28" customWidth="1"/>
    <col min="12503" max="12503" width="6.875" style="28" customWidth="1"/>
    <col min="12504" max="12504" width="1" style="28" customWidth="1"/>
    <col min="12505" max="12505" width="15.125" style="28" customWidth="1"/>
    <col min="12506" max="12506" width="0.875" style="28" customWidth="1"/>
    <col min="12507" max="12507" width="15.125" style="28" customWidth="1"/>
    <col min="12508" max="12508" width="0.875" style="28" customWidth="1"/>
    <col min="12509" max="12509" width="15.125" style="28" customWidth="1"/>
    <col min="12510" max="12510" width="1.125" style="28" customWidth="1"/>
    <col min="12511" max="12511" width="15.125" style="28" customWidth="1"/>
    <col min="12512" max="12512" width="2.75" style="28" customWidth="1"/>
    <col min="12513" max="12757" width="9.125" style="28"/>
    <col min="12758" max="12758" width="45.125" style="28" customWidth="1"/>
    <col min="12759" max="12759" width="6.875" style="28" customWidth="1"/>
    <col min="12760" max="12760" width="1" style="28" customWidth="1"/>
    <col min="12761" max="12761" width="15.125" style="28" customWidth="1"/>
    <col min="12762" max="12762" width="0.875" style="28" customWidth="1"/>
    <col min="12763" max="12763" width="15.125" style="28" customWidth="1"/>
    <col min="12764" max="12764" width="0.875" style="28" customWidth="1"/>
    <col min="12765" max="12765" width="15.125" style="28" customWidth="1"/>
    <col min="12766" max="12766" width="1.125" style="28" customWidth="1"/>
    <col min="12767" max="12767" width="15.125" style="28" customWidth="1"/>
    <col min="12768" max="12768" width="2.75" style="28" customWidth="1"/>
    <col min="12769" max="13013" width="9.125" style="28"/>
    <col min="13014" max="13014" width="45.125" style="28" customWidth="1"/>
    <col min="13015" max="13015" width="6.875" style="28" customWidth="1"/>
    <col min="13016" max="13016" width="1" style="28" customWidth="1"/>
    <col min="13017" max="13017" width="15.125" style="28" customWidth="1"/>
    <col min="13018" max="13018" width="0.875" style="28" customWidth="1"/>
    <col min="13019" max="13019" width="15.125" style="28" customWidth="1"/>
    <col min="13020" max="13020" width="0.875" style="28" customWidth="1"/>
    <col min="13021" max="13021" width="15.125" style="28" customWidth="1"/>
    <col min="13022" max="13022" width="1.125" style="28" customWidth="1"/>
    <col min="13023" max="13023" width="15.125" style="28" customWidth="1"/>
    <col min="13024" max="13024" width="2.75" style="28" customWidth="1"/>
    <col min="13025" max="13269" width="9.125" style="28"/>
    <col min="13270" max="13270" width="45.125" style="28" customWidth="1"/>
    <col min="13271" max="13271" width="6.875" style="28" customWidth="1"/>
    <col min="13272" max="13272" width="1" style="28" customWidth="1"/>
    <col min="13273" max="13273" width="15.125" style="28" customWidth="1"/>
    <col min="13274" max="13274" width="0.875" style="28" customWidth="1"/>
    <col min="13275" max="13275" width="15.125" style="28" customWidth="1"/>
    <col min="13276" max="13276" width="0.875" style="28" customWidth="1"/>
    <col min="13277" max="13277" width="15.125" style="28" customWidth="1"/>
    <col min="13278" max="13278" width="1.125" style="28" customWidth="1"/>
    <col min="13279" max="13279" width="15.125" style="28" customWidth="1"/>
    <col min="13280" max="13280" width="2.75" style="28" customWidth="1"/>
    <col min="13281" max="13525" width="9.125" style="28"/>
    <col min="13526" max="13526" width="45.125" style="28" customWidth="1"/>
    <col min="13527" max="13527" width="6.875" style="28" customWidth="1"/>
    <col min="13528" max="13528" width="1" style="28" customWidth="1"/>
    <col min="13529" max="13529" width="15.125" style="28" customWidth="1"/>
    <col min="13530" max="13530" width="0.875" style="28" customWidth="1"/>
    <col min="13531" max="13531" width="15.125" style="28" customWidth="1"/>
    <col min="13532" max="13532" width="0.875" style="28" customWidth="1"/>
    <col min="13533" max="13533" width="15.125" style="28" customWidth="1"/>
    <col min="13534" max="13534" width="1.125" style="28" customWidth="1"/>
    <col min="13535" max="13535" width="15.125" style="28" customWidth="1"/>
    <col min="13536" max="13536" width="2.75" style="28" customWidth="1"/>
    <col min="13537" max="13781" width="9.125" style="28"/>
    <col min="13782" max="13782" width="45.125" style="28" customWidth="1"/>
    <col min="13783" max="13783" width="6.875" style="28" customWidth="1"/>
    <col min="13784" max="13784" width="1" style="28" customWidth="1"/>
    <col min="13785" max="13785" width="15.125" style="28" customWidth="1"/>
    <col min="13786" max="13786" width="0.875" style="28" customWidth="1"/>
    <col min="13787" max="13787" width="15.125" style="28" customWidth="1"/>
    <col min="13788" max="13788" width="0.875" style="28" customWidth="1"/>
    <col min="13789" max="13789" width="15.125" style="28" customWidth="1"/>
    <col min="13790" max="13790" width="1.125" style="28" customWidth="1"/>
    <col min="13791" max="13791" width="15.125" style="28" customWidth="1"/>
    <col min="13792" max="13792" width="2.75" style="28" customWidth="1"/>
    <col min="13793" max="14037" width="9.125" style="28"/>
    <col min="14038" max="14038" width="45.125" style="28" customWidth="1"/>
    <col min="14039" max="14039" width="6.875" style="28" customWidth="1"/>
    <col min="14040" max="14040" width="1" style="28" customWidth="1"/>
    <col min="14041" max="14041" width="15.125" style="28" customWidth="1"/>
    <col min="14042" max="14042" width="0.875" style="28" customWidth="1"/>
    <col min="14043" max="14043" width="15.125" style="28" customWidth="1"/>
    <col min="14044" max="14044" width="0.875" style="28" customWidth="1"/>
    <col min="14045" max="14045" width="15.125" style="28" customWidth="1"/>
    <col min="14046" max="14046" width="1.125" style="28" customWidth="1"/>
    <col min="14047" max="14047" width="15.125" style="28" customWidth="1"/>
    <col min="14048" max="14048" width="2.75" style="28" customWidth="1"/>
    <col min="14049" max="14293" width="9.125" style="28"/>
    <col min="14294" max="14294" width="45.125" style="28" customWidth="1"/>
    <col min="14295" max="14295" width="6.875" style="28" customWidth="1"/>
    <col min="14296" max="14296" width="1" style="28" customWidth="1"/>
    <col min="14297" max="14297" width="15.125" style="28" customWidth="1"/>
    <col min="14298" max="14298" width="0.875" style="28" customWidth="1"/>
    <col min="14299" max="14299" width="15.125" style="28" customWidth="1"/>
    <col min="14300" max="14300" width="0.875" style="28" customWidth="1"/>
    <col min="14301" max="14301" width="15.125" style="28" customWidth="1"/>
    <col min="14302" max="14302" width="1.125" style="28" customWidth="1"/>
    <col min="14303" max="14303" width="15.125" style="28" customWidth="1"/>
    <col min="14304" max="14304" width="2.75" style="28" customWidth="1"/>
    <col min="14305" max="14549" width="9.125" style="28"/>
    <col min="14550" max="14550" width="45.125" style="28" customWidth="1"/>
    <col min="14551" max="14551" width="6.875" style="28" customWidth="1"/>
    <col min="14552" max="14552" width="1" style="28" customWidth="1"/>
    <col min="14553" max="14553" width="15.125" style="28" customWidth="1"/>
    <col min="14554" max="14554" width="0.875" style="28" customWidth="1"/>
    <col min="14555" max="14555" width="15.125" style="28" customWidth="1"/>
    <col min="14556" max="14556" width="0.875" style="28" customWidth="1"/>
    <col min="14557" max="14557" width="15.125" style="28" customWidth="1"/>
    <col min="14558" max="14558" width="1.125" style="28" customWidth="1"/>
    <col min="14559" max="14559" width="15.125" style="28" customWidth="1"/>
    <col min="14560" max="14560" width="2.75" style="28" customWidth="1"/>
    <col min="14561" max="14805" width="9.125" style="28"/>
    <col min="14806" max="14806" width="45.125" style="28" customWidth="1"/>
    <col min="14807" max="14807" width="6.875" style="28" customWidth="1"/>
    <col min="14808" max="14808" width="1" style="28" customWidth="1"/>
    <col min="14809" max="14809" width="15.125" style="28" customWidth="1"/>
    <col min="14810" max="14810" width="0.875" style="28" customWidth="1"/>
    <col min="14811" max="14811" width="15.125" style="28" customWidth="1"/>
    <col min="14812" max="14812" width="0.875" style="28" customWidth="1"/>
    <col min="14813" max="14813" width="15.125" style="28" customWidth="1"/>
    <col min="14814" max="14814" width="1.125" style="28" customWidth="1"/>
    <col min="14815" max="14815" width="15.125" style="28" customWidth="1"/>
    <col min="14816" max="14816" width="2.75" style="28" customWidth="1"/>
    <col min="14817" max="15061" width="9.125" style="28"/>
    <col min="15062" max="15062" width="45.125" style="28" customWidth="1"/>
    <col min="15063" max="15063" width="6.875" style="28" customWidth="1"/>
    <col min="15064" max="15064" width="1" style="28" customWidth="1"/>
    <col min="15065" max="15065" width="15.125" style="28" customWidth="1"/>
    <col min="15066" max="15066" width="0.875" style="28" customWidth="1"/>
    <col min="15067" max="15067" width="15.125" style="28" customWidth="1"/>
    <col min="15068" max="15068" width="0.875" style="28" customWidth="1"/>
    <col min="15069" max="15069" width="15.125" style="28" customWidth="1"/>
    <col min="15070" max="15070" width="1.125" style="28" customWidth="1"/>
    <col min="15071" max="15071" width="15.125" style="28" customWidth="1"/>
    <col min="15072" max="15072" width="2.75" style="28" customWidth="1"/>
    <col min="15073" max="15317" width="9.125" style="28"/>
    <col min="15318" max="15318" width="45.125" style="28" customWidth="1"/>
    <col min="15319" max="15319" width="6.875" style="28" customWidth="1"/>
    <col min="15320" max="15320" width="1" style="28" customWidth="1"/>
    <col min="15321" max="15321" width="15.125" style="28" customWidth="1"/>
    <col min="15322" max="15322" width="0.875" style="28" customWidth="1"/>
    <col min="15323" max="15323" width="15.125" style="28" customWidth="1"/>
    <col min="15324" max="15324" width="0.875" style="28" customWidth="1"/>
    <col min="15325" max="15325" width="15.125" style="28" customWidth="1"/>
    <col min="15326" max="15326" width="1.125" style="28" customWidth="1"/>
    <col min="15327" max="15327" width="15.125" style="28" customWidth="1"/>
    <col min="15328" max="15328" width="2.75" style="28" customWidth="1"/>
    <col min="15329" max="15573" width="9.125" style="28"/>
    <col min="15574" max="15574" width="45.125" style="28" customWidth="1"/>
    <col min="15575" max="15575" width="6.875" style="28" customWidth="1"/>
    <col min="15576" max="15576" width="1" style="28" customWidth="1"/>
    <col min="15577" max="15577" width="15.125" style="28" customWidth="1"/>
    <col min="15578" max="15578" width="0.875" style="28" customWidth="1"/>
    <col min="15579" max="15579" width="15.125" style="28" customWidth="1"/>
    <col min="15580" max="15580" width="0.875" style="28" customWidth="1"/>
    <col min="15581" max="15581" width="15.125" style="28" customWidth="1"/>
    <col min="15582" max="15582" width="1.125" style="28" customWidth="1"/>
    <col min="15583" max="15583" width="15.125" style="28" customWidth="1"/>
    <col min="15584" max="15584" width="2.75" style="28" customWidth="1"/>
    <col min="15585" max="15829" width="9.125" style="28"/>
    <col min="15830" max="15830" width="45.125" style="28" customWidth="1"/>
    <col min="15831" max="15831" width="6.875" style="28" customWidth="1"/>
    <col min="15832" max="15832" width="1" style="28" customWidth="1"/>
    <col min="15833" max="15833" width="15.125" style="28" customWidth="1"/>
    <col min="15834" max="15834" width="0.875" style="28" customWidth="1"/>
    <col min="15835" max="15835" width="15.125" style="28" customWidth="1"/>
    <col min="15836" max="15836" width="0.875" style="28" customWidth="1"/>
    <col min="15837" max="15837" width="15.125" style="28" customWidth="1"/>
    <col min="15838" max="15838" width="1.125" style="28" customWidth="1"/>
    <col min="15839" max="15839" width="15.125" style="28" customWidth="1"/>
    <col min="15840" max="15840" width="2.75" style="28" customWidth="1"/>
    <col min="15841" max="16085" width="9.125" style="28"/>
    <col min="16086" max="16086" width="45.125" style="28" customWidth="1"/>
    <col min="16087" max="16087" width="6.875" style="28" customWidth="1"/>
    <col min="16088" max="16088" width="1" style="28" customWidth="1"/>
    <col min="16089" max="16089" width="15.125" style="28" customWidth="1"/>
    <col min="16090" max="16090" width="0.875" style="28" customWidth="1"/>
    <col min="16091" max="16091" width="15.125" style="28" customWidth="1"/>
    <col min="16092" max="16092" width="0.875" style="28" customWidth="1"/>
    <col min="16093" max="16093" width="15.125" style="28" customWidth="1"/>
    <col min="16094" max="16094" width="1.125" style="28" customWidth="1"/>
    <col min="16095" max="16095" width="15.125" style="28" customWidth="1"/>
    <col min="16096" max="16096" width="2.75" style="28" customWidth="1"/>
    <col min="16097" max="16384" width="9.125" style="28"/>
  </cols>
  <sheetData>
    <row r="1" spans="1:10" ht="21.6" customHeight="1">
      <c r="A1" s="252">
        <v>4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21.6" customHeight="1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.6" customHeight="1">
      <c r="A3" s="256" t="s">
        <v>34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ht="21.6" customHeight="1">
      <c r="A4" s="256" t="s">
        <v>168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21.6" customHeight="1">
      <c r="A5" s="256" t="s">
        <v>113</v>
      </c>
      <c r="B5" s="256"/>
      <c r="C5" s="256"/>
      <c r="D5" s="256"/>
      <c r="E5" s="256"/>
      <c r="F5" s="256"/>
      <c r="G5" s="256"/>
      <c r="H5" s="256"/>
      <c r="I5" s="256"/>
      <c r="J5" s="256"/>
    </row>
    <row r="6" spans="1:10" ht="21.6" customHeight="1">
      <c r="B6" s="96"/>
      <c r="C6" s="96"/>
      <c r="D6" s="97"/>
      <c r="E6" s="97"/>
      <c r="F6" s="97"/>
      <c r="G6" s="97"/>
      <c r="H6" s="97"/>
      <c r="I6" s="97"/>
      <c r="J6" s="98" t="s">
        <v>81</v>
      </c>
    </row>
    <row r="7" spans="1:10" ht="21.6" customHeight="1">
      <c r="B7" s="99"/>
      <c r="C7" s="99"/>
      <c r="D7" s="258" t="s">
        <v>2</v>
      </c>
      <c r="E7" s="258"/>
      <c r="F7" s="258"/>
      <c r="G7" s="100"/>
      <c r="H7" s="258" t="s">
        <v>3</v>
      </c>
      <c r="I7" s="258"/>
      <c r="J7" s="258"/>
    </row>
    <row r="8" spans="1:10" ht="21.6" customHeight="1">
      <c r="B8" s="96" t="s">
        <v>5</v>
      </c>
      <c r="C8" s="96"/>
      <c r="D8" s="39" t="s">
        <v>167</v>
      </c>
      <c r="E8" s="101"/>
      <c r="F8" s="39" t="s">
        <v>169</v>
      </c>
      <c r="G8" s="101"/>
      <c r="H8" s="39" t="s">
        <v>167</v>
      </c>
      <c r="I8" s="101"/>
      <c r="J8" s="39" t="s">
        <v>169</v>
      </c>
    </row>
    <row r="9" spans="1:10" ht="21.6" customHeight="1">
      <c r="A9" s="102"/>
      <c r="B9" s="96"/>
      <c r="C9" s="96"/>
      <c r="D9" s="103"/>
      <c r="E9" s="101"/>
      <c r="F9" s="103"/>
      <c r="G9" s="101"/>
      <c r="H9" s="103"/>
      <c r="I9" s="101"/>
      <c r="J9" s="103"/>
    </row>
    <row r="10" spans="1:10" ht="21.6" customHeight="1">
      <c r="A10" s="104" t="s">
        <v>73</v>
      </c>
      <c r="B10" s="96"/>
      <c r="C10" s="96"/>
      <c r="D10" s="75">
        <v>731977</v>
      </c>
      <c r="E10" s="49"/>
      <c r="F10" s="75">
        <v>774301</v>
      </c>
      <c r="G10" s="49"/>
      <c r="H10" s="75">
        <v>717785</v>
      </c>
      <c r="I10" s="75"/>
      <c r="J10" s="75">
        <v>754150</v>
      </c>
    </row>
    <row r="11" spans="1:10" ht="21.6" customHeight="1">
      <c r="A11" s="104" t="s">
        <v>93</v>
      </c>
      <c r="B11" s="49"/>
      <c r="C11" s="96"/>
      <c r="D11" s="78">
        <v>483</v>
      </c>
      <c r="E11" s="49"/>
      <c r="F11" s="78">
        <v>802</v>
      </c>
      <c r="G11" s="49"/>
      <c r="H11" s="78">
        <v>525</v>
      </c>
      <c r="I11" s="75"/>
      <c r="J11" s="78">
        <v>4589</v>
      </c>
    </row>
    <row r="12" spans="1:10" ht="21.6" customHeight="1">
      <c r="A12" s="104" t="s">
        <v>94</v>
      </c>
      <c r="B12" s="96"/>
      <c r="C12" s="96"/>
      <c r="D12" s="75">
        <v>-597572</v>
      </c>
      <c r="E12" s="105"/>
      <c r="F12" s="75">
        <v>-604724</v>
      </c>
      <c r="G12" s="105"/>
      <c r="H12" s="75">
        <v>-595276</v>
      </c>
      <c r="I12" s="75"/>
      <c r="J12" s="75">
        <v>-596300</v>
      </c>
    </row>
    <row r="13" spans="1:10" ht="21.6" customHeight="1">
      <c r="A13" s="106" t="s">
        <v>82</v>
      </c>
      <c r="B13" s="96"/>
      <c r="C13" s="96"/>
      <c r="D13" s="107">
        <f>SUM(D10:D12)</f>
        <v>134888</v>
      </c>
      <c r="E13" s="105"/>
      <c r="F13" s="107">
        <f>SUM(F10:F12)</f>
        <v>170379</v>
      </c>
      <c r="G13" s="105"/>
      <c r="H13" s="107">
        <f>SUM(H10:H12)</f>
        <v>123034</v>
      </c>
      <c r="I13" s="75"/>
      <c r="J13" s="107">
        <f>SUM(J10:J12)</f>
        <v>162439</v>
      </c>
    </row>
    <row r="14" spans="1:10" ht="21.6" customHeight="1">
      <c r="A14" s="104" t="s">
        <v>159</v>
      </c>
      <c r="B14" s="96"/>
      <c r="C14" s="96"/>
      <c r="D14" s="108">
        <v>7237</v>
      </c>
      <c r="E14" s="49"/>
      <c r="F14" s="108">
        <v>4913</v>
      </c>
      <c r="G14" s="49"/>
      <c r="H14" s="108">
        <v>6778</v>
      </c>
      <c r="I14" s="75"/>
      <c r="J14" s="108">
        <v>6172</v>
      </c>
    </row>
    <row r="15" spans="1:10" ht="21.6" customHeight="1">
      <c r="A15" s="104" t="s">
        <v>35</v>
      </c>
      <c r="B15" s="96"/>
      <c r="C15" s="96"/>
      <c r="D15" s="109">
        <v>-37438</v>
      </c>
      <c r="E15" s="34"/>
      <c r="F15" s="109">
        <v>-37897</v>
      </c>
      <c r="G15" s="34"/>
      <c r="H15" s="109">
        <v>-34995</v>
      </c>
      <c r="I15" s="75"/>
      <c r="J15" s="109">
        <v>-33590</v>
      </c>
    </row>
    <row r="16" spans="1:10" s="53" customFormat="1" ht="21.6" customHeight="1">
      <c r="A16" s="106" t="s">
        <v>146</v>
      </c>
      <c r="B16" s="110"/>
      <c r="C16" s="110"/>
      <c r="D16" s="111">
        <f>SUM(D13:D15)</f>
        <v>104687</v>
      </c>
      <c r="E16" s="112"/>
      <c r="F16" s="111">
        <f>SUM(F13:F15)</f>
        <v>137395</v>
      </c>
      <c r="G16" s="112"/>
      <c r="H16" s="111">
        <f>SUM(H13:H15)</f>
        <v>94817</v>
      </c>
      <c r="I16" s="92"/>
      <c r="J16" s="111">
        <f>SUM(J13:J15)</f>
        <v>135021</v>
      </c>
    </row>
    <row r="17" spans="1:10" ht="21.6" customHeight="1">
      <c r="A17" s="104" t="s">
        <v>95</v>
      </c>
      <c r="B17" s="96"/>
      <c r="C17" s="96"/>
      <c r="D17" s="75">
        <v>-6023</v>
      </c>
      <c r="E17" s="34"/>
      <c r="F17" s="78">
        <v>-5311</v>
      </c>
      <c r="G17" s="34"/>
      <c r="H17" s="75">
        <v>-5791</v>
      </c>
      <c r="I17" s="75"/>
      <c r="J17" s="78">
        <v>-5107</v>
      </c>
    </row>
    <row r="18" spans="1:10" s="53" customFormat="1" ht="21.6" customHeight="1">
      <c r="A18" s="113" t="s">
        <v>74</v>
      </c>
      <c r="B18" s="110"/>
      <c r="C18" s="110"/>
      <c r="D18" s="107">
        <f>SUM(D16:D17)</f>
        <v>98664</v>
      </c>
      <c r="E18" s="105"/>
      <c r="F18" s="107">
        <f>SUM(F16:F17)</f>
        <v>132084</v>
      </c>
      <c r="G18" s="105"/>
      <c r="H18" s="107">
        <f>SUM(H16:H17)</f>
        <v>89026</v>
      </c>
      <c r="I18" s="75"/>
      <c r="J18" s="107">
        <f>SUM(J16:J17)</f>
        <v>129914</v>
      </c>
    </row>
    <row r="19" spans="1:10" ht="21.6" customHeight="1">
      <c r="A19" s="114" t="s">
        <v>36</v>
      </c>
      <c r="B19" s="49">
        <v>17</v>
      </c>
      <c r="C19" s="96"/>
      <c r="D19" s="75">
        <v>-25379</v>
      </c>
      <c r="E19" s="49"/>
      <c r="F19" s="75">
        <v>-29555</v>
      </c>
      <c r="G19" s="49"/>
      <c r="H19" s="109">
        <v>-23097</v>
      </c>
      <c r="I19" s="75"/>
      <c r="J19" s="109">
        <v>-28049</v>
      </c>
    </row>
    <row r="20" spans="1:10" s="53" customFormat="1" ht="21.6" customHeight="1" thickBot="1">
      <c r="A20" s="113" t="s">
        <v>183</v>
      </c>
      <c r="B20" s="110"/>
      <c r="C20" s="110"/>
      <c r="D20" s="115">
        <f>SUM(D18:D19)</f>
        <v>73285</v>
      </c>
      <c r="E20" s="49"/>
      <c r="F20" s="115">
        <f>SUM(F18:F19)</f>
        <v>102529</v>
      </c>
      <c r="G20" s="49"/>
      <c r="H20" s="115">
        <f>SUM(H18:H19)</f>
        <v>65929</v>
      </c>
      <c r="I20" s="92"/>
      <c r="J20" s="115">
        <f>SUM(J18:J19)</f>
        <v>101865</v>
      </c>
    </row>
    <row r="21" spans="1:10" ht="21.6" customHeight="1" thickTop="1">
      <c r="A21" s="113" t="s">
        <v>37</v>
      </c>
      <c r="B21" s="96"/>
      <c r="C21" s="96"/>
      <c r="D21" s="116"/>
      <c r="E21" s="116"/>
      <c r="F21" s="116"/>
      <c r="G21" s="116"/>
      <c r="H21" s="116"/>
      <c r="I21" s="116"/>
      <c r="J21" s="116"/>
    </row>
    <row r="22" spans="1:10" ht="21.6" customHeight="1">
      <c r="A22" s="117" t="s">
        <v>91</v>
      </c>
      <c r="B22" s="96"/>
      <c r="C22" s="96"/>
      <c r="D22" s="116"/>
      <c r="E22" s="116"/>
      <c r="F22" s="116"/>
      <c r="G22" s="116"/>
      <c r="H22" s="116"/>
      <c r="I22" s="116"/>
      <c r="J22" s="116"/>
    </row>
    <row r="23" spans="1:10" ht="21.6" customHeight="1">
      <c r="A23" s="114" t="s">
        <v>186</v>
      </c>
      <c r="B23" s="96"/>
      <c r="C23" s="96"/>
      <c r="D23" s="118">
        <v>622</v>
      </c>
      <c r="E23" s="49"/>
      <c r="F23" s="118">
        <v>570</v>
      </c>
      <c r="G23" s="49"/>
      <c r="H23" s="118">
        <v>0</v>
      </c>
      <c r="I23" s="75"/>
      <c r="J23" s="118">
        <v>0</v>
      </c>
    </row>
    <row r="24" spans="1:10" ht="21.6" customHeight="1">
      <c r="A24" s="117" t="s">
        <v>92</v>
      </c>
      <c r="B24" s="96"/>
      <c r="C24" s="96"/>
      <c r="D24" s="78"/>
      <c r="E24" s="49"/>
      <c r="F24" s="78"/>
      <c r="G24" s="49"/>
      <c r="H24" s="78"/>
      <c r="I24" s="75"/>
      <c r="J24" s="78"/>
    </row>
    <row r="25" spans="1:10" ht="21.6" customHeight="1">
      <c r="A25" s="117" t="s">
        <v>123</v>
      </c>
      <c r="B25" s="96"/>
      <c r="C25" s="96"/>
      <c r="D25" s="119">
        <f>SUM(D23:D24)</f>
        <v>622</v>
      </c>
      <c r="E25" s="112"/>
      <c r="F25" s="119">
        <f>SUM(F23:F24)</f>
        <v>570</v>
      </c>
      <c r="G25" s="112"/>
      <c r="H25" s="119">
        <v>0</v>
      </c>
      <c r="I25" s="92"/>
      <c r="J25" s="119">
        <f>SUM(J23)</f>
        <v>0</v>
      </c>
    </row>
    <row r="26" spans="1:10" ht="21.6" customHeight="1">
      <c r="A26" s="113"/>
      <c r="B26" s="96"/>
      <c r="C26" s="96"/>
      <c r="D26" s="108"/>
      <c r="E26" s="49"/>
      <c r="F26" s="108"/>
      <c r="G26" s="49"/>
      <c r="H26" s="108"/>
      <c r="I26" s="75"/>
      <c r="J26" s="108"/>
    </row>
    <row r="27" spans="1:10" ht="21.6" customHeight="1">
      <c r="A27" s="117" t="s">
        <v>147</v>
      </c>
      <c r="B27" s="96"/>
      <c r="C27" s="96"/>
      <c r="D27" s="116"/>
      <c r="E27" s="116"/>
      <c r="F27" s="116"/>
      <c r="G27" s="116"/>
      <c r="H27" s="116"/>
      <c r="I27" s="116"/>
      <c r="J27" s="116"/>
    </row>
    <row r="28" spans="1:10" ht="21.6" customHeight="1">
      <c r="A28" s="114" t="s">
        <v>160</v>
      </c>
      <c r="B28" s="96" t="s">
        <v>158</v>
      </c>
      <c r="C28" s="96"/>
      <c r="D28" s="120">
        <v>0</v>
      </c>
      <c r="E28" s="49"/>
      <c r="F28" s="78">
        <v>0</v>
      </c>
      <c r="G28" s="49"/>
      <c r="H28" s="78">
        <v>0</v>
      </c>
      <c r="I28" s="75"/>
      <c r="J28" s="78">
        <v>0</v>
      </c>
    </row>
    <row r="29" spans="1:10" ht="21.6" customHeight="1">
      <c r="A29" s="121" t="s">
        <v>96</v>
      </c>
      <c r="B29" s="96"/>
      <c r="C29" s="96"/>
      <c r="D29" s="28"/>
      <c r="F29" s="28"/>
      <c r="H29" s="28"/>
    </row>
    <row r="30" spans="1:10" ht="21.6" customHeight="1">
      <c r="A30" s="121" t="s">
        <v>97</v>
      </c>
      <c r="B30" s="96"/>
      <c r="C30" s="96"/>
      <c r="D30" s="118">
        <v>0</v>
      </c>
      <c r="E30" s="122"/>
      <c r="F30" s="118">
        <v>0</v>
      </c>
      <c r="G30" s="122"/>
      <c r="H30" s="118">
        <v>0</v>
      </c>
      <c r="I30" s="123"/>
      <c r="J30" s="118">
        <v>0</v>
      </c>
    </row>
    <row r="31" spans="1:10" ht="21.6" customHeight="1">
      <c r="A31" s="117" t="s">
        <v>98</v>
      </c>
      <c r="B31" s="96"/>
      <c r="C31" s="96"/>
      <c r="D31" s="47"/>
      <c r="E31" s="47"/>
      <c r="F31" s="47"/>
      <c r="G31" s="47"/>
      <c r="H31" s="47"/>
      <c r="I31" s="47"/>
      <c r="J31" s="47"/>
    </row>
    <row r="32" spans="1:10" ht="21.6" customHeight="1">
      <c r="A32" s="117" t="s">
        <v>99</v>
      </c>
      <c r="B32" s="96"/>
      <c r="C32" s="96"/>
      <c r="D32" s="124">
        <v>0</v>
      </c>
      <c r="E32" s="120"/>
      <c r="F32" s="124">
        <v>0</v>
      </c>
      <c r="G32" s="120"/>
      <c r="H32" s="124">
        <v>0</v>
      </c>
      <c r="I32" s="120"/>
      <c r="J32" s="124">
        <v>0</v>
      </c>
    </row>
    <row r="33" spans="1:10" ht="21.6" customHeight="1">
      <c r="A33" s="113" t="s">
        <v>80</v>
      </c>
      <c r="B33" s="96"/>
      <c r="C33" s="96"/>
      <c r="D33" s="116"/>
      <c r="E33" s="116"/>
      <c r="F33" s="116"/>
      <c r="G33" s="116"/>
      <c r="H33" s="116"/>
      <c r="I33" s="116"/>
      <c r="J33" s="116"/>
    </row>
    <row r="34" spans="1:10" s="53" customFormat="1" ht="21.6" customHeight="1">
      <c r="A34" s="125" t="s">
        <v>124</v>
      </c>
      <c r="B34" s="110"/>
      <c r="C34" s="110"/>
      <c r="D34" s="119">
        <f>D25+D32</f>
        <v>622</v>
      </c>
      <c r="E34" s="112"/>
      <c r="F34" s="119">
        <f>F25+F32</f>
        <v>570</v>
      </c>
      <c r="G34" s="112"/>
      <c r="H34" s="119">
        <f>H25+H32</f>
        <v>0</v>
      </c>
      <c r="I34" s="92"/>
      <c r="J34" s="119">
        <f>J25+J32</f>
        <v>0</v>
      </c>
    </row>
    <row r="35" spans="1:10" ht="21.6" customHeight="1" thickBot="1">
      <c r="A35" s="125" t="s">
        <v>184</v>
      </c>
      <c r="B35" s="96"/>
      <c r="C35" s="96"/>
      <c r="D35" s="115">
        <f>D20+D34</f>
        <v>73907</v>
      </c>
      <c r="E35" s="49"/>
      <c r="F35" s="115">
        <f>F20+F34</f>
        <v>103099</v>
      </c>
      <c r="G35" s="49"/>
      <c r="H35" s="115">
        <f>H20+H34</f>
        <v>65929</v>
      </c>
      <c r="I35" s="92"/>
      <c r="J35" s="115">
        <f>J20+J34</f>
        <v>101865</v>
      </c>
    </row>
    <row r="36" spans="1:10" ht="21.6" customHeight="1" thickTop="1">
      <c r="A36" s="125"/>
      <c r="B36" s="96"/>
      <c r="C36" s="96"/>
      <c r="D36" s="116"/>
      <c r="E36" s="116"/>
      <c r="F36" s="116"/>
      <c r="G36" s="116"/>
      <c r="H36" s="116"/>
      <c r="I36" s="116"/>
      <c r="J36" s="116"/>
    </row>
    <row r="37" spans="1:10" ht="21.6" customHeight="1">
      <c r="A37" s="252">
        <v>5</v>
      </c>
      <c r="B37" s="252"/>
      <c r="C37" s="252"/>
      <c r="D37" s="252"/>
      <c r="E37" s="252"/>
      <c r="F37" s="252"/>
      <c r="G37" s="252"/>
      <c r="H37" s="252"/>
      <c r="I37" s="252"/>
      <c r="J37" s="252"/>
    </row>
    <row r="38" spans="1:10" ht="21.6" customHeight="1">
      <c r="A38" s="259" t="s">
        <v>0</v>
      </c>
      <c r="B38" s="259"/>
      <c r="C38" s="259"/>
      <c r="D38" s="259"/>
      <c r="E38" s="259"/>
      <c r="F38" s="259"/>
      <c r="G38" s="259"/>
      <c r="H38" s="259"/>
      <c r="I38" s="259"/>
      <c r="J38" s="259"/>
    </row>
    <row r="39" spans="1:10" ht="21.6" customHeight="1">
      <c r="A39" s="256" t="s">
        <v>34</v>
      </c>
      <c r="B39" s="256"/>
      <c r="C39" s="256"/>
      <c r="D39" s="256"/>
      <c r="E39" s="256"/>
      <c r="F39" s="256"/>
      <c r="G39" s="256"/>
      <c r="H39" s="256"/>
      <c r="I39" s="256"/>
      <c r="J39" s="256"/>
    </row>
    <row r="40" spans="1:10" ht="21.6" customHeight="1">
      <c r="A40" s="256" t="s">
        <v>168</v>
      </c>
      <c r="B40" s="256"/>
      <c r="C40" s="256"/>
      <c r="D40" s="256"/>
      <c r="E40" s="256"/>
      <c r="F40" s="256"/>
      <c r="G40" s="256"/>
      <c r="H40" s="256"/>
      <c r="I40" s="256"/>
      <c r="J40" s="256"/>
    </row>
    <row r="41" spans="1:10" ht="21.6" customHeight="1">
      <c r="A41" s="256" t="s">
        <v>113</v>
      </c>
      <c r="B41" s="257"/>
      <c r="C41" s="257"/>
      <c r="D41" s="257"/>
      <c r="E41" s="257"/>
      <c r="F41" s="257"/>
      <c r="G41" s="257"/>
      <c r="H41" s="257"/>
      <c r="I41" s="257"/>
      <c r="J41" s="257"/>
    </row>
    <row r="42" spans="1:10" ht="21.6" customHeight="1">
      <c r="B42" s="96"/>
      <c r="C42" s="96"/>
      <c r="D42" s="97"/>
      <c r="E42" s="97"/>
      <c r="F42" s="97"/>
      <c r="G42" s="97"/>
      <c r="H42" s="97"/>
      <c r="I42" s="97"/>
      <c r="J42" s="98" t="s">
        <v>81</v>
      </c>
    </row>
    <row r="43" spans="1:10" ht="21.6" customHeight="1">
      <c r="B43" s="99"/>
      <c r="C43" s="99"/>
      <c r="D43" s="258" t="s">
        <v>2</v>
      </c>
      <c r="E43" s="258"/>
      <c r="F43" s="258"/>
      <c r="G43" s="100"/>
      <c r="H43" s="258" t="s">
        <v>3</v>
      </c>
      <c r="I43" s="258"/>
      <c r="J43" s="258"/>
    </row>
    <row r="44" spans="1:10" ht="21.6" customHeight="1">
      <c r="B44" s="96" t="s">
        <v>5</v>
      </c>
      <c r="C44" s="96"/>
      <c r="D44" s="39" t="s">
        <v>167</v>
      </c>
      <c r="E44" s="101"/>
      <c r="F44" s="39" t="s">
        <v>169</v>
      </c>
      <c r="G44" s="101"/>
      <c r="H44" s="39" t="s">
        <v>167</v>
      </c>
      <c r="I44" s="101"/>
      <c r="J44" s="39" t="s">
        <v>169</v>
      </c>
    </row>
    <row r="45" spans="1:10" ht="21.6" customHeight="1">
      <c r="A45" s="125" t="s">
        <v>75</v>
      </c>
      <c r="B45" s="96"/>
      <c r="C45" s="96"/>
      <c r="D45" s="116"/>
      <c r="E45" s="116"/>
      <c r="F45" s="116"/>
      <c r="G45" s="116"/>
      <c r="H45" s="116"/>
      <c r="I45" s="116"/>
      <c r="J45" s="116"/>
    </row>
    <row r="46" spans="1:10" ht="21.6" customHeight="1">
      <c r="A46" s="126" t="s">
        <v>192</v>
      </c>
      <c r="B46" s="96"/>
      <c r="C46" s="96"/>
      <c r="D46" s="127">
        <v>71841</v>
      </c>
      <c r="E46" s="49"/>
      <c r="F46" s="127">
        <v>101756</v>
      </c>
      <c r="G46" s="49"/>
      <c r="H46" s="127">
        <v>65929</v>
      </c>
      <c r="I46" s="75"/>
      <c r="J46" s="127">
        <v>101865</v>
      </c>
    </row>
    <row r="47" spans="1:10" ht="21.6" customHeight="1">
      <c r="A47" s="126" t="s">
        <v>79</v>
      </c>
      <c r="B47" s="96"/>
      <c r="C47" s="96"/>
      <c r="D47" s="128">
        <v>1444</v>
      </c>
      <c r="E47" s="49"/>
      <c r="F47" s="128">
        <v>773</v>
      </c>
      <c r="G47" s="49"/>
      <c r="H47" s="128">
        <v>0</v>
      </c>
      <c r="I47" s="75"/>
      <c r="J47" s="128">
        <v>0</v>
      </c>
    </row>
    <row r="48" spans="1:10" ht="21.6" customHeight="1" thickBot="1">
      <c r="A48" s="129"/>
      <c r="B48" s="96"/>
      <c r="C48" s="96"/>
      <c r="D48" s="130">
        <f>SUM(D46:D47)</f>
        <v>73285</v>
      </c>
      <c r="E48" s="49"/>
      <c r="F48" s="130">
        <f>SUM(F46:F47)</f>
        <v>102529</v>
      </c>
      <c r="G48" s="49"/>
      <c r="H48" s="130">
        <f>SUM(H46:H47)</f>
        <v>65929</v>
      </c>
      <c r="I48" s="75"/>
      <c r="J48" s="130">
        <f>SUM(J46:J47)</f>
        <v>101865</v>
      </c>
    </row>
    <row r="49" spans="1:10" ht="21.6" customHeight="1" thickTop="1">
      <c r="A49" s="131"/>
      <c r="B49" s="96"/>
      <c r="C49" s="96"/>
      <c r="D49" s="116"/>
      <c r="E49" s="116"/>
      <c r="F49" s="116"/>
      <c r="G49" s="116"/>
      <c r="H49" s="116"/>
      <c r="I49" s="116"/>
      <c r="J49" s="116"/>
    </row>
    <row r="50" spans="1:10" ht="21.6" customHeight="1">
      <c r="A50" s="125" t="s">
        <v>76</v>
      </c>
      <c r="B50" s="96"/>
      <c r="C50" s="96"/>
      <c r="D50" s="116"/>
      <c r="E50" s="116"/>
      <c r="F50" s="116"/>
      <c r="G50" s="116"/>
      <c r="H50" s="116"/>
      <c r="I50" s="116"/>
      <c r="J50" s="116"/>
    </row>
    <row r="51" spans="1:10" ht="21.6" customHeight="1">
      <c r="A51" s="126" t="s">
        <v>192</v>
      </c>
      <c r="B51" s="96"/>
      <c r="C51" s="96"/>
      <c r="D51" s="127">
        <v>73659</v>
      </c>
      <c r="E51" s="49"/>
      <c r="F51" s="127">
        <v>102326</v>
      </c>
      <c r="G51" s="49"/>
      <c r="H51" s="127">
        <v>65929</v>
      </c>
      <c r="I51" s="75"/>
      <c r="J51" s="127">
        <v>101865</v>
      </c>
    </row>
    <row r="52" spans="1:10" ht="21.6" customHeight="1">
      <c r="A52" s="126" t="s">
        <v>79</v>
      </c>
      <c r="B52" s="96"/>
      <c r="C52" s="96"/>
      <c r="D52" s="128">
        <v>247</v>
      </c>
      <c r="E52" s="49"/>
      <c r="F52" s="128">
        <v>773</v>
      </c>
      <c r="G52" s="49"/>
      <c r="H52" s="128">
        <v>0</v>
      </c>
      <c r="I52" s="75"/>
      <c r="J52" s="128">
        <v>0</v>
      </c>
    </row>
    <row r="53" spans="1:10" ht="21.6" customHeight="1" thickBot="1">
      <c r="A53" s="129"/>
      <c r="B53" s="96"/>
      <c r="C53" s="96"/>
      <c r="D53" s="130">
        <f>SUM(D51:D52)</f>
        <v>73906</v>
      </c>
      <c r="E53" s="49"/>
      <c r="F53" s="130">
        <f>SUM(F51:F52)</f>
        <v>103099</v>
      </c>
      <c r="G53" s="49"/>
      <c r="H53" s="130">
        <f>SUM(H51:H52)</f>
        <v>65929</v>
      </c>
      <c r="I53" s="75"/>
      <c r="J53" s="130">
        <f>SUM(J51:J52)</f>
        <v>101865</v>
      </c>
    </row>
    <row r="54" spans="1:10" ht="21.6" customHeight="1" thickTop="1">
      <c r="A54" s="131"/>
      <c r="B54" s="96"/>
      <c r="C54" s="96"/>
      <c r="D54" s="116"/>
      <c r="E54" s="116"/>
      <c r="F54" s="116"/>
      <c r="G54" s="116"/>
      <c r="H54" s="116"/>
      <c r="I54" s="116"/>
      <c r="J54" s="116"/>
    </row>
    <row r="55" spans="1:10" ht="21.6" customHeight="1">
      <c r="A55" s="132" t="s">
        <v>148</v>
      </c>
      <c r="B55" s="96">
        <v>19</v>
      </c>
      <c r="C55" s="96"/>
      <c r="D55" s="133"/>
      <c r="E55" s="133"/>
      <c r="F55" s="133"/>
      <c r="G55" s="133"/>
      <c r="H55" s="133"/>
      <c r="I55" s="133"/>
      <c r="J55" s="133"/>
    </row>
    <row r="56" spans="1:10" ht="21.6" customHeight="1" thickBot="1">
      <c r="A56" s="134" t="s">
        <v>149</v>
      </c>
      <c r="B56" s="96"/>
      <c r="C56" s="96"/>
      <c r="D56" s="135">
        <v>0.1</v>
      </c>
      <c r="E56" s="49"/>
      <c r="F56" s="135">
        <v>0.14000000000000001</v>
      </c>
      <c r="G56" s="49"/>
      <c r="H56" s="135">
        <v>0.09</v>
      </c>
      <c r="I56" s="92"/>
      <c r="J56" s="135">
        <v>0.14000000000000001</v>
      </c>
    </row>
    <row r="57" spans="1:10" ht="21.6" customHeight="1" thickTop="1">
      <c r="D57" s="133"/>
      <c r="E57" s="133"/>
      <c r="F57" s="133"/>
      <c r="G57" s="133"/>
      <c r="H57" s="133"/>
      <c r="I57" s="133"/>
      <c r="J57" s="133"/>
    </row>
    <row r="58" spans="1:10" ht="21.6" customHeight="1">
      <c r="D58" s="133"/>
      <c r="E58" s="133"/>
      <c r="F58" s="133"/>
      <c r="G58" s="133"/>
      <c r="H58" s="133"/>
      <c r="I58" s="133"/>
      <c r="J58" s="133"/>
    </row>
    <row r="59" spans="1:10" ht="21.6" customHeight="1">
      <c r="A59" s="252">
        <v>6</v>
      </c>
      <c r="B59" s="252"/>
      <c r="C59" s="252"/>
      <c r="D59" s="252"/>
      <c r="E59" s="252"/>
      <c r="F59" s="252"/>
      <c r="G59" s="252"/>
      <c r="H59" s="252"/>
      <c r="I59" s="252"/>
      <c r="J59" s="252"/>
    </row>
    <row r="60" spans="1:10" ht="21.6" customHeight="1">
      <c r="A60" s="259" t="s">
        <v>0</v>
      </c>
      <c r="B60" s="259"/>
      <c r="C60" s="259"/>
      <c r="D60" s="259"/>
      <c r="E60" s="259"/>
      <c r="F60" s="259"/>
      <c r="G60" s="259"/>
      <c r="H60" s="259"/>
      <c r="I60" s="259"/>
      <c r="J60" s="259"/>
    </row>
    <row r="61" spans="1:10" ht="21.6" customHeight="1">
      <c r="A61" s="256" t="s">
        <v>34</v>
      </c>
      <c r="B61" s="256"/>
      <c r="C61" s="256"/>
      <c r="D61" s="256"/>
      <c r="E61" s="256"/>
      <c r="F61" s="256"/>
      <c r="G61" s="256"/>
      <c r="H61" s="256"/>
      <c r="I61" s="256"/>
      <c r="J61" s="256"/>
    </row>
    <row r="62" spans="1:10" ht="21.6" customHeight="1">
      <c r="A62" s="256" t="s">
        <v>170</v>
      </c>
      <c r="B62" s="256"/>
      <c r="C62" s="256"/>
      <c r="D62" s="256"/>
      <c r="E62" s="256"/>
      <c r="F62" s="256"/>
      <c r="G62" s="256"/>
      <c r="H62" s="256"/>
      <c r="I62" s="256"/>
      <c r="J62" s="256"/>
    </row>
    <row r="63" spans="1:10" ht="21.6" customHeight="1">
      <c r="A63" s="256" t="s">
        <v>113</v>
      </c>
      <c r="B63" s="256"/>
      <c r="C63" s="256"/>
      <c r="D63" s="256"/>
      <c r="E63" s="256"/>
      <c r="F63" s="256"/>
      <c r="G63" s="256"/>
      <c r="H63" s="256"/>
      <c r="I63" s="256"/>
      <c r="J63" s="256"/>
    </row>
    <row r="64" spans="1:10" ht="21.6" customHeight="1">
      <c r="B64" s="96"/>
      <c r="C64" s="96"/>
      <c r="D64" s="97"/>
      <c r="E64" s="97"/>
      <c r="F64" s="97"/>
      <c r="G64" s="97"/>
      <c r="H64" s="97"/>
      <c r="I64" s="97"/>
      <c r="J64" s="98" t="s">
        <v>81</v>
      </c>
    </row>
    <row r="65" spans="1:10" ht="21.6" customHeight="1">
      <c r="B65" s="99"/>
      <c r="C65" s="99"/>
      <c r="D65" s="258" t="s">
        <v>2</v>
      </c>
      <c r="E65" s="258"/>
      <c r="F65" s="258"/>
      <c r="G65" s="100"/>
      <c r="H65" s="258" t="s">
        <v>3</v>
      </c>
      <c r="I65" s="258"/>
      <c r="J65" s="258"/>
    </row>
    <row r="66" spans="1:10" ht="21.6" customHeight="1">
      <c r="B66" s="96" t="s">
        <v>5</v>
      </c>
      <c r="C66" s="96"/>
      <c r="D66" s="39" t="s">
        <v>167</v>
      </c>
      <c r="E66" s="101"/>
      <c r="F66" s="39" t="s">
        <v>169</v>
      </c>
      <c r="G66" s="101"/>
      <c r="H66" s="39" t="s">
        <v>167</v>
      </c>
      <c r="I66" s="101"/>
      <c r="J66" s="39" t="s">
        <v>169</v>
      </c>
    </row>
    <row r="67" spans="1:10" ht="21.6" customHeight="1">
      <c r="A67" s="102"/>
      <c r="B67" s="96"/>
      <c r="C67" s="96"/>
      <c r="D67" s="103"/>
      <c r="E67" s="101"/>
      <c r="F67" s="103"/>
      <c r="G67" s="101"/>
      <c r="H67" s="103"/>
      <c r="I67" s="101"/>
      <c r="J67" s="103"/>
    </row>
    <row r="68" spans="1:10" ht="21.6" customHeight="1">
      <c r="A68" s="104" t="s">
        <v>73</v>
      </c>
      <c r="B68" s="96"/>
      <c r="C68" s="96"/>
      <c r="D68" s="75">
        <v>1600460</v>
      </c>
      <c r="E68" s="49"/>
      <c r="F68" s="75">
        <v>1624594</v>
      </c>
      <c r="G68" s="49"/>
      <c r="H68" s="75">
        <v>1538052</v>
      </c>
      <c r="I68" s="75"/>
      <c r="J68" s="75">
        <v>1598127</v>
      </c>
    </row>
    <row r="69" spans="1:10" ht="21.6" customHeight="1">
      <c r="A69" s="104" t="s">
        <v>93</v>
      </c>
      <c r="B69" s="49"/>
      <c r="C69" s="96"/>
      <c r="D69" s="78">
        <v>1000</v>
      </c>
      <c r="E69" s="49"/>
      <c r="F69" s="78">
        <v>1422</v>
      </c>
      <c r="G69" s="49"/>
      <c r="H69" s="78">
        <v>1179</v>
      </c>
      <c r="I69" s="75"/>
      <c r="J69" s="78">
        <v>5208</v>
      </c>
    </row>
    <row r="70" spans="1:10" ht="21.6" customHeight="1">
      <c r="A70" s="104" t="s">
        <v>94</v>
      </c>
      <c r="B70" s="96"/>
      <c r="C70" s="96"/>
      <c r="D70" s="75">
        <v>-1309059</v>
      </c>
      <c r="E70" s="105"/>
      <c r="F70" s="75">
        <v>-1275611</v>
      </c>
      <c r="G70" s="105"/>
      <c r="H70" s="75">
        <v>-1268221</v>
      </c>
      <c r="I70" s="75"/>
      <c r="J70" s="75">
        <v>-1252686</v>
      </c>
    </row>
    <row r="71" spans="1:10" ht="21.6" customHeight="1">
      <c r="A71" s="106" t="s">
        <v>82</v>
      </c>
      <c r="B71" s="96"/>
      <c r="C71" s="96"/>
      <c r="D71" s="107">
        <f>SUM(D68:D70)</f>
        <v>292401</v>
      </c>
      <c r="E71" s="105"/>
      <c r="F71" s="107">
        <f>SUM(F68:F70)</f>
        <v>350405</v>
      </c>
      <c r="G71" s="105"/>
      <c r="H71" s="107">
        <f>SUM(H68:H70)</f>
        <v>271010</v>
      </c>
      <c r="I71" s="75"/>
      <c r="J71" s="107">
        <f>SUM(J68:J70)</f>
        <v>350649</v>
      </c>
    </row>
    <row r="72" spans="1:10" ht="21.6" customHeight="1">
      <c r="A72" s="104" t="s">
        <v>159</v>
      </c>
      <c r="B72" s="96"/>
      <c r="C72" s="96"/>
      <c r="D72" s="108">
        <v>11634</v>
      </c>
      <c r="E72" s="49"/>
      <c r="F72" s="108">
        <v>7149</v>
      </c>
      <c r="G72" s="49"/>
      <c r="H72" s="108">
        <v>19408</v>
      </c>
      <c r="I72" s="75"/>
      <c r="J72" s="108">
        <v>7917</v>
      </c>
    </row>
    <row r="73" spans="1:10" ht="21.6" customHeight="1">
      <c r="A73" s="104" t="s">
        <v>35</v>
      </c>
      <c r="B73" s="96"/>
      <c r="C73" s="96"/>
      <c r="D73" s="109">
        <v>-69195</v>
      </c>
      <c r="E73" s="34"/>
      <c r="F73" s="109">
        <v>-75784</v>
      </c>
      <c r="G73" s="34"/>
      <c r="H73" s="109">
        <v>-63296</v>
      </c>
      <c r="I73" s="75"/>
      <c r="J73" s="109">
        <v>-69529</v>
      </c>
    </row>
    <row r="74" spans="1:10" s="53" customFormat="1" ht="21.6" customHeight="1">
      <c r="A74" s="106" t="s">
        <v>146</v>
      </c>
      <c r="B74" s="110"/>
      <c r="C74" s="110"/>
      <c r="D74" s="111">
        <f>SUM(D71:D73)</f>
        <v>234840</v>
      </c>
      <c r="E74" s="112"/>
      <c r="F74" s="111">
        <f>SUM(F71:F73)</f>
        <v>281770</v>
      </c>
      <c r="G74" s="112"/>
      <c r="H74" s="111">
        <f>SUM(H71:H73)</f>
        <v>227122</v>
      </c>
      <c r="I74" s="92"/>
      <c r="J74" s="111">
        <f>SUM(J71:J73)</f>
        <v>289037</v>
      </c>
    </row>
    <row r="75" spans="1:10" ht="21.6" customHeight="1">
      <c r="A75" s="104" t="s">
        <v>95</v>
      </c>
      <c r="B75" s="96"/>
      <c r="C75" s="96"/>
      <c r="D75" s="75">
        <v>-12524</v>
      </c>
      <c r="E75" s="34"/>
      <c r="F75" s="78">
        <v>-11133</v>
      </c>
      <c r="G75" s="34"/>
      <c r="H75" s="75">
        <v>-12001</v>
      </c>
      <c r="I75" s="75"/>
      <c r="J75" s="78">
        <v>-10717</v>
      </c>
    </row>
    <row r="76" spans="1:10" s="53" customFormat="1" ht="21.6" customHeight="1">
      <c r="A76" s="113" t="s">
        <v>74</v>
      </c>
      <c r="B76" s="110"/>
      <c r="C76" s="110"/>
      <c r="D76" s="107">
        <f>SUM(D74:D75)</f>
        <v>222316</v>
      </c>
      <c r="E76" s="105"/>
      <c r="F76" s="107">
        <f>SUM(F74:F75)</f>
        <v>270637</v>
      </c>
      <c r="G76" s="105"/>
      <c r="H76" s="107">
        <f>SUM(H74:H75)</f>
        <v>215121</v>
      </c>
      <c r="I76" s="75"/>
      <c r="J76" s="107">
        <f>SUM(J74:J75)</f>
        <v>278320</v>
      </c>
    </row>
    <row r="77" spans="1:10" ht="21.6" customHeight="1">
      <c r="A77" s="114" t="s">
        <v>36</v>
      </c>
      <c r="B77" s="49">
        <v>17</v>
      </c>
      <c r="C77" s="96"/>
      <c r="D77" s="75">
        <v>-53646</v>
      </c>
      <c r="E77" s="49"/>
      <c r="F77" s="75">
        <v>-49565</v>
      </c>
      <c r="G77" s="49"/>
      <c r="H77" s="109">
        <v>-49794</v>
      </c>
      <c r="I77" s="75"/>
      <c r="J77" s="109">
        <v>-50493</v>
      </c>
    </row>
    <row r="78" spans="1:10" s="53" customFormat="1" ht="21.6" customHeight="1" thickBot="1">
      <c r="A78" s="113" t="s">
        <v>183</v>
      </c>
      <c r="B78" s="110"/>
      <c r="C78" s="110"/>
      <c r="D78" s="115">
        <f>SUM(D76:D77)</f>
        <v>168670</v>
      </c>
      <c r="E78" s="49"/>
      <c r="F78" s="115">
        <f>SUM(F76:F77)</f>
        <v>221072</v>
      </c>
      <c r="G78" s="49"/>
      <c r="H78" s="115">
        <f>SUM(H76:H77)</f>
        <v>165327</v>
      </c>
      <c r="I78" s="92"/>
      <c r="J78" s="115">
        <f>SUM(J76:J77)</f>
        <v>227827</v>
      </c>
    </row>
    <row r="79" spans="1:10" ht="21.6" customHeight="1" thickTop="1">
      <c r="A79" s="113" t="s">
        <v>37</v>
      </c>
      <c r="B79" s="96"/>
      <c r="C79" s="96"/>
      <c r="D79" s="116"/>
      <c r="E79" s="116"/>
      <c r="F79" s="116"/>
      <c r="G79" s="116"/>
      <c r="H79" s="116"/>
      <c r="I79" s="116"/>
      <c r="J79" s="116"/>
    </row>
    <row r="80" spans="1:10" ht="21.6" customHeight="1">
      <c r="A80" s="117" t="s">
        <v>91</v>
      </c>
      <c r="B80" s="96"/>
      <c r="C80" s="96"/>
      <c r="D80" s="116"/>
      <c r="E80" s="116"/>
      <c r="F80" s="116"/>
      <c r="G80" s="116"/>
      <c r="H80" s="116"/>
      <c r="I80" s="116"/>
      <c r="J80" s="116"/>
    </row>
    <row r="81" spans="1:10" ht="21.6" customHeight="1">
      <c r="A81" s="114" t="s">
        <v>190</v>
      </c>
      <c r="B81" s="96"/>
      <c r="C81" s="96"/>
      <c r="D81" s="118">
        <v>-2033</v>
      </c>
      <c r="E81" s="49"/>
      <c r="F81" s="118">
        <v>288</v>
      </c>
      <c r="G81" s="49"/>
      <c r="H81" s="118">
        <v>0</v>
      </c>
      <c r="I81" s="75"/>
      <c r="J81" s="118">
        <v>0</v>
      </c>
    </row>
    <row r="82" spans="1:10" ht="21.6" customHeight="1">
      <c r="A82" s="117" t="s">
        <v>92</v>
      </c>
      <c r="B82" s="96"/>
      <c r="C82" s="96"/>
      <c r="D82" s="78"/>
      <c r="E82" s="49"/>
      <c r="F82" s="78"/>
      <c r="G82" s="49"/>
      <c r="H82" s="78"/>
      <c r="I82" s="75"/>
      <c r="J82" s="78"/>
    </row>
    <row r="83" spans="1:10" ht="21.6" customHeight="1">
      <c r="A83" s="117" t="s">
        <v>123</v>
      </c>
      <c r="B83" s="96"/>
      <c r="C83" s="96"/>
      <c r="D83" s="119">
        <f>SUM(D81:D82)</f>
        <v>-2033</v>
      </c>
      <c r="E83" s="112"/>
      <c r="F83" s="119">
        <f>SUM(F81:F82)</f>
        <v>288</v>
      </c>
      <c r="G83" s="112"/>
      <c r="H83" s="119">
        <v>0</v>
      </c>
      <c r="I83" s="92"/>
      <c r="J83" s="119">
        <f>SUM(J81)</f>
        <v>0</v>
      </c>
    </row>
    <row r="84" spans="1:10" ht="21.6" customHeight="1">
      <c r="A84" s="113"/>
      <c r="B84" s="96"/>
      <c r="C84" s="96"/>
      <c r="D84" s="108"/>
      <c r="E84" s="49"/>
      <c r="F84" s="108"/>
      <c r="G84" s="49"/>
      <c r="H84" s="108"/>
      <c r="I84" s="75"/>
      <c r="J84" s="108"/>
    </row>
    <row r="85" spans="1:10" ht="21.6" customHeight="1">
      <c r="A85" s="117" t="s">
        <v>147</v>
      </c>
      <c r="B85" s="96"/>
      <c r="C85" s="96"/>
      <c r="D85" s="116"/>
      <c r="E85" s="116"/>
      <c r="F85" s="116"/>
      <c r="G85" s="116"/>
      <c r="H85" s="116"/>
      <c r="I85" s="116"/>
      <c r="J85" s="116"/>
    </row>
    <row r="86" spans="1:10" ht="21.6" customHeight="1">
      <c r="A86" s="114" t="s">
        <v>160</v>
      </c>
      <c r="B86" s="96" t="s">
        <v>158</v>
      </c>
      <c r="C86" s="96"/>
      <c r="D86" s="120">
        <v>-11624</v>
      </c>
      <c r="E86" s="49"/>
      <c r="F86" s="78">
        <v>-2675</v>
      </c>
      <c r="G86" s="49"/>
      <c r="H86" s="78">
        <v>-11624</v>
      </c>
      <c r="I86" s="75"/>
      <c r="J86" s="78">
        <v>-2675</v>
      </c>
    </row>
    <row r="87" spans="1:10" ht="21.6" customHeight="1">
      <c r="A87" s="121" t="s">
        <v>96</v>
      </c>
      <c r="B87" s="96"/>
      <c r="C87" s="96"/>
      <c r="D87" s="28"/>
      <c r="F87" s="28"/>
      <c r="H87" s="28"/>
    </row>
    <row r="88" spans="1:10" ht="21.6" customHeight="1">
      <c r="A88" s="121" t="s">
        <v>97</v>
      </c>
      <c r="B88" s="96"/>
      <c r="C88" s="96"/>
      <c r="D88" s="118">
        <v>2325</v>
      </c>
      <c r="E88" s="122"/>
      <c r="F88" s="118">
        <v>535</v>
      </c>
      <c r="G88" s="122"/>
      <c r="H88" s="118">
        <v>2325</v>
      </c>
      <c r="I88" s="123"/>
      <c r="J88" s="118">
        <v>535</v>
      </c>
    </row>
    <row r="89" spans="1:10" ht="21.6" customHeight="1">
      <c r="A89" s="117" t="s">
        <v>98</v>
      </c>
      <c r="B89" s="96"/>
      <c r="C89" s="96"/>
      <c r="D89" s="47"/>
      <c r="E89" s="47"/>
      <c r="F89" s="47"/>
      <c r="G89" s="47"/>
      <c r="H89" s="47"/>
      <c r="I89" s="47"/>
      <c r="J89" s="47"/>
    </row>
    <row r="90" spans="1:10" ht="21.6" customHeight="1">
      <c r="A90" s="117" t="s">
        <v>99</v>
      </c>
      <c r="B90" s="96"/>
      <c r="C90" s="96"/>
      <c r="D90" s="124">
        <v>-9299</v>
      </c>
      <c r="E90" s="120"/>
      <c r="F90" s="124">
        <v>-2140</v>
      </c>
      <c r="G90" s="120"/>
      <c r="H90" s="124">
        <v>-9299</v>
      </c>
      <c r="I90" s="120"/>
      <c r="J90" s="124">
        <v>-2140</v>
      </c>
    </row>
    <row r="91" spans="1:10" ht="21.6" customHeight="1">
      <c r="A91" s="113" t="s">
        <v>80</v>
      </c>
      <c r="B91" s="96"/>
      <c r="C91" s="96"/>
      <c r="D91" s="116"/>
      <c r="E91" s="116"/>
      <c r="F91" s="116"/>
      <c r="G91" s="116"/>
      <c r="H91" s="116"/>
      <c r="I91" s="116"/>
      <c r="J91" s="116"/>
    </row>
    <row r="92" spans="1:10" s="53" customFormat="1" ht="21.6" customHeight="1">
      <c r="A92" s="125" t="s">
        <v>124</v>
      </c>
      <c r="B92" s="110"/>
      <c r="C92" s="110"/>
      <c r="D92" s="119">
        <f>D83+D90</f>
        <v>-11332</v>
      </c>
      <c r="E92" s="112"/>
      <c r="F92" s="119">
        <f>F83+F90</f>
        <v>-1852</v>
      </c>
      <c r="G92" s="112"/>
      <c r="H92" s="119">
        <f>H83+H90</f>
        <v>-9299</v>
      </c>
      <c r="I92" s="92"/>
      <c r="J92" s="119">
        <f>J83+J90</f>
        <v>-2140</v>
      </c>
    </row>
    <row r="93" spans="1:10" ht="21.6" customHeight="1" thickBot="1">
      <c r="A93" s="125" t="s">
        <v>184</v>
      </c>
      <c r="B93" s="96"/>
      <c r="C93" s="96"/>
      <c r="D93" s="115">
        <f>D78+D92</f>
        <v>157338</v>
      </c>
      <c r="E93" s="49"/>
      <c r="F93" s="115">
        <f>F78+F92</f>
        <v>219220</v>
      </c>
      <c r="G93" s="49"/>
      <c r="H93" s="115">
        <f>H78+H92</f>
        <v>156028</v>
      </c>
      <c r="I93" s="92"/>
      <c r="J93" s="115">
        <f>J78+J92</f>
        <v>225687</v>
      </c>
    </row>
    <row r="94" spans="1:10" ht="21.6" customHeight="1" thickTop="1">
      <c r="A94" s="125"/>
      <c r="B94" s="96"/>
      <c r="C94" s="96"/>
      <c r="D94" s="116"/>
      <c r="E94" s="116"/>
      <c r="F94" s="116"/>
      <c r="G94" s="116"/>
      <c r="H94" s="116"/>
      <c r="I94" s="116"/>
      <c r="J94" s="116"/>
    </row>
    <row r="95" spans="1:10" ht="21.6" customHeight="1">
      <c r="A95" s="252">
        <v>7</v>
      </c>
      <c r="B95" s="252"/>
      <c r="C95" s="252"/>
      <c r="D95" s="252"/>
      <c r="E95" s="252"/>
      <c r="F95" s="252"/>
      <c r="G95" s="252"/>
      <c r="H95" s="252"/>
      <c r="I95" s="252"/>
      <c r="J95" s="252"/>
    </row>
    <row r="96" spans="1:10" ht="21.6" customHeight="1">
      <c r="A96" s="259" t="s">
        <v>0</v>
      </c>
      <c r="B96" s="259"/>
      <c r="C96" s="259"/>
      <c r="D96" s="259"/>
      <c r="E96" s="259"/>
      <c r="F96" s="259"/>
      <c r="G96" s="259"/>
      <c r="H96" s="259"/>
      <c r="I96" s="259"/>
      <c r="J96" s="259"/>
    </row>
    <row r="97" spans="1:10" ht="21.6" customHeight="1">
      <c r="A97" s="256" t="s">
        <v>34</v>
      </c>
      <c r="B97" s="256"/>
      <c r="C97" s="256"/>
      <c r="D97" s="256"/>
      <c r="E97" s="256"/>
      <c r="F97" s="256"/>
      <c r="G97" s="256"/>
      <c r="H97" s="256"/>
      <c r="I97" s="256"/>
      <c r="J97" s="256"/>
    </row>
    <row r="98" spans="1:10" ht="21.6" customHeight="1">
      <c r="A98" s="256" t="s">
        <v>170</v>
      </c>
      <c r="B98" s="256"/>
      <c r="C98" s="256"/>
      <c r="D98" s="256"/>
      <c r="E98" s="256"/>
      <c r="F98" s="256"/>
      <c r="G98" s="256"/>
      <c r="H98" s="256"/>
      <c r="I98" s="256"/>
      <c r="J98" s="256"/>
    </row>
    <row r="99" spans="1:10" ht="21.6" customHeight="1">
      <c r="A99" s="256" t="s">
        <v>113</v>
      </c>
      <c r="B99" s="257"/>
      <c r="C99" s="257"/>
      <c r="D99" s="257"/>
      <c r="E99" s="257"/>
      <c r="F99" s="257"/>
      <c r="G99" s="257"/>
      <c r="H99" s="257"/>
      <c r="I99" s="257"/>
      <c r="J99" s="257"/>
    </row>
    <row r="100" spans="1:10" ht="21.6" customHeight="1">
      <c r="B100" s="96"/>
      <c r="C100" s="96"/>
      <c r="D100" s="97"/>
      <c r="E100" s="97"/>
      <c r="F100" s="97"/>
      <c r="G100" s="97"/>
      <c r="H100" s="97"/>
      <c r="I100" s="97"/>
      <c r="J100" s="98" t="s">
        <v>81</v>
      </c>
    </row>
    <row r="101" spans="1:10" ht="21.6" customHeight="1">
      <c r="B101" s="99"/>
      <c r="C101" s="99"/>
      <c r="D101" s="258" t="s">
        <v>2</v>
      </c>
      <c r="E101" s="258"/>
      <c r="F101" s="258"/>
      <c r="G101" s="100"/>
      <c r="H101" s="258" t="s">
        <v>3</v>
      </c>
      <c r="I101" s="258"/>
      <c r="J101" s="258"/>
    </row>
    <row r="102" spans="1:10" ht="21.6" customHeight="1">
      <c r="B102" s="96" t="s">
        <v>5</v>
      </c>
      <c r="C102" s="96"/>
      <c r="D102" s="39" t="s">
        <v>167</v>
      </c>
      <c r="E102" s="101"/>
      <c r="F102" s="39" t="s">
        <v>169</v>
      </c>
      <c r="G102" s="101"/>
      <c r="H102" s="39" t="s">
        <v>167</v>
      </c>
      <c r="I102" s="101"/>
      <c r="J102" s="39" t="s">
        <v>169</v>
      </c>
    </row>
    <row r="103" spans="1:10" ht="21.6" customHeight="1">
      <c r="A103" s="125" t="s">
        <v>75</v>
      </c>
      <c r="B103" s="96"/>
      <c r="C103" s="96"/>
      <c r="D103" s="116"/>
      <c r="E103" s="116"/>
      <c r="F103" s="116"/>
      <c r="G103" s="116"/>
      <c r="H103" s="116"/>
      <c r="I103" s="116"/>
      <c r="J103" s="116"/>
    </row>
    <row r="104" spans="1:10" ht="21.6" customHeight="1">
      <c r="A104" s="126" t="s">
        <v>192</v>
      </c>
      <c r="B104" s="96"/>
      <c r="C104" s="96"/>
      <c r="D104" s="127">
        <v>166246</v>
      </c>
      <c r="E104" s="49"/>
      <c r="F104" s="127">
        <v>221830</v>
      </c>
      <c r="G104" s="49"/>
      <c r="H104" s="127">
        <v>165327</v>
      </c>
      <c r="I104" s="75"/>
      <c r="J104" s="127">
        <v>227827</v>
      </c>
    </row>
    <row r="105" spans="1:10" ht="21.6" customHeight="1">
      <c r="A105" s="126" t="s">
        <v>79</v>
      </c>
      <c r="B105" s="96"/>
      <c r="C105" s="96"/>
      <c r="D105" s="128">
        <v>2424</v>
      </c>
      <c r="E105" s="49"/>
      <c r="F105" s="128">
        <v>-758</v>
      </c>
      <c r="G105" s="49"/>
      <c r="H105" s="128">
        <v>0</v>
      </c>
      <c r="I105" s="75"/>
      <c r="J105" s="128">
        <v>0</v>
      </c>
    </row>
    <row r="106" spans="1:10" ht="21.6" customHeight="1" thickBot="1">
      <c r="A106" s="129"/>
      <c r="B106" s="96"/>
      <c r="C106" s="96"/>
      <c r="D106" s="130">
        <f>SUM(D104:D105)</f>
        <v>168670</v>
      </c>
      <c r="E106" s="49"/>
      <c r="F106" s="130">
        <f>SUM(F104:F105)</f>
        <v>221072</v>
      </c>
      <c r="G106" s="49"/>
      <c r="H106" s="130">
        <f>SUM(H104:H105)</f>
        <v>165327</v>
      </c>
      <c r="I106" s="75"/>
      <c r="J106" s="130">
        <f>SUM(J104:J105)</f>
        <v>227827</v>
      </c>
    </row>
    <row r="107" spans="1:10" ht="21.6" customHeight="1" thickTop="1">
      <c r="A107" s="131"/>
      <c r="B107" s="96"/>
      <c r="C107" s="96"/>
      <c r="D107" s="116"/>
      <c r="E107" s="116"/>
      <c r="F107" s="116"/>
      <c r="G107" s="116"/>
      <c r="H107" s="116"/>
      <c r="I107" s="116"/>
      <c r="J107" s="116"/>
    </row>
    <row r="108" spans="1:10" ht="21.6" customHeight="1">
      <c r="A108" s="125" t="s">
        <v>76</v>
      </c>
      <c r="B108" s="96"/>
      <c r="C108" s="96"/>
      <c r="D108" s="116"/>
      <c r="E108" s="116"/>
      <c r="F108" s="116"/>
      <c r="G108" s="116"/>
      <c r="H108" s="116"/>
      <c r="I108" s="116"/>
      <c r="J108" s="116"/>
    </row>
    <row r="109" spans="1:10" ht="21.6" customHeight="1">
      <c r="A109" s="126" t="s">
        <v>192</v>
      </c>
      <c r="B109" s="96"/>
      <c r="C109" s="96"/>
      <c r="D109" s="127">
        <v>156111</v>
      </c>
      <c r="E109" s="49"/>
      <c r="F109" s="127">
        <v>219978</v>
      </c>
      <c r="G109" s="49"/>
      <c r="H109" s="127">
        <v>156028</v>
      </c>
      <c r="I109" s="75"/>
      <c r="J109" s="127">
        <v>225687</v>
      </c>
    </row>
    <row r="110" spans="1:10" ht="21.6" customHeight="1">
      <c r="A110" s="126" t="s">
        <v>79</v>
      </c>
      <c r="B110" s="96"/>
      <c r="C110" s="96"/>
      <c r="D110" s="128">
        <v>1227</v>
      </c>
      <c r="E110" s="49"/>
      <c r="F110" s="128">
        <v>-758</v>
      </c>
      <c r="G110" s="49"/>
      <c r="H110" s="128">
        <v>0</v>
      </c>
      <c r="I110" s="75"/>
      <c r="J110" s="128">
        <v>0</v>
      </c>
    </row>
    <row r="111" spans="1:10" ht="21.6" customHeight="1" thickBot="1">
      <c r="A111" s="129"/>
      <c r="B111" s="96"/>
      <c r="C111" s="96"/>
      <c r="D111" s="130">
        <f>SUM(D109:D110)</f>
        <v>157338</v>
      </c>
      <c r="E111" s="49"/>
      <c r="F111" s="130">
        <f>SUM(F109:F110)</f>
        <v>219220</v>
      </c>
      <c r="G111" s="49"/>
      <c r="H111" s="130">
        <f>SUM(H109:H110)</f>
        <v>156028</v>
      </c>
      <c r="I111" s="75"/>
      <c r="J111" s="130">
        <f>SUM(J109:J110)</f>
        <v>225687</v>
      </c>
    </row>
    <row r="112" spans="1:10" ht="21.6" customHeight="1" thickTop="1">
      <c r="A112" s="131"/>
      <c r="B112" s="96"/>
      <c r="C112" s="96"/>
      <c r="D112" s="116"/>
      <c r="E112" s="116"/>
      <c r="F112" s="116"/>
      <c r="G112" s="116"/>
      <c r="H112" s="116"/>
      <c r="I112" s="116"/>
      <c r="J112" s="116"/>
    </row>
    <row r="113" spans="1:10" ht="21.6" customHeight="1">
      <c r="A113" s="132" t="s">
        <v>148</v>
      </c>
      <c r="B113" s="96">
        <v>19</v>
      </c>
      <c r="C113" s="96"/>
      <c r="D113" s="133"/>
      <c r="E113" s="133"/>
      <c r="F113" s="133"/>
      <c r="G113" s="133"/>
      <c r="H113" s="133"/>
      <c r="I113" s="133"/>
      <c r="J113" s="133"/>
    </row>
    <row r="114" spans="1:10" ht="21.6" customHeight="1" thickBot="1">
      <c r="A114" s="134" t="s">
        <v>149</v>
      </c>
      <c r="B114" s="96"/>
      <c r="C114" s="96"/>
      <c r="D114" s="135">
        <v>0.22</v>
      </c>
      <c r="E114" s="49"/>
      <c r="F114" s="135">
        <v>0.3</v>
      </c>
      <c r="G114" s="49"/>
      <c r="H114" s="251">
        <v>0.22</v>
      </c>
      <c r="I114" s="92"/>
      <c r="J114" s="135">
        <v>0.31</v>
      </c>
    </row>
    <row r="115" spans="1:10" ht="21.6" customHeight="1" thickTop="1">
      <c r="D115" s="133"/>
      <c r="E115" s="133"/>
      <c r="F115" s="133"/>
      <c r="G115" s="133"/>
      <c r="H115" s="133"/>
      <c r="I115" s="133"/>
      <c r="J115" s="133"/>
    </row>
    <row r="116" spans="1:10" ht="21.6" customHeight="1">
      <c r="D116" s="133"/>
      <c r="E116" s="133"/>
      <c r="F116" s="133"/>
      <c r="G116" s="133"/>
      <c r="H116" s="133"/>
      <c r="I116" s="133"/>
      <c r="J116" s="133"/>
    </row>
    <row r="117" spans="1:10" ht="21.6" customHeight="1">
      <c r="A117" s="260" t="s">
        <v>171</v>
      </c>
      <c r="B117" s="260"/>
      <c r="C117" s="260"/>
      <c r="D117" s="260"/>
      <c r="E117" s="260"/>
      <c r="F117" s="260"/>
      <c r="G117" s="260"/>
      <c r="H117" s="260"/>
      <c r="I117" s="260"/>
      <c r="J117" s="260"/>
    </row>
    <row r="118" spans="1:10" ht="21.6" customHeight="1">
      <c r="A118" s="259" t="s">
        <v>0</v>
      </c>
      <c r="B118" s="259"/>
      <c r="C118" s="259"/>
      <c r="D118" s="259"/>
      <c r="E118" s="259"/>
      <c r="F118" s="259"/>
      <c r="G118" s="259"/>
      <c r="H118" s="259"/>
      <c r="I118" s="259"/>
      <c r="J118" s="259"/>
    </row>
    <row r="119" spans="1:10" ht="21.6" customHeight="1">
      <c r="A119" s="256" t="s">
        <v>54</v>
      </c>
      <c r="B119" s="256"/>
      <c r="C119" s="256"/>
      <c r="D119" s="256"/>
      <c r="E119" s="256"/>
      <c r="F119" s="256"/>
      <c r="G119" s="256"/>
      <c r="H119" s="256"/>
      <c r="I119" s="256"/>
      <c r="J119" s="256"/>
    </row>
    <row r="120" spans="1:10" ht="21.6" customHeight="1">
      <c r="A120" s="256" t="s">
        <v>170</v>
      </c>
      <c r="B120" s="256"/>
      <c r="C120" s="256"/>
      <c r="D120" s="256"/>
      <c r="E120" s="256"/>
      <c r="F120" s="256"/>
      <c r="G120" s="256"/>
      <c r="H120" s="256"/>
      <c r="I120" s="256"/>
      <c r="J120" s="256"/>
    </row>
    <row r="121" spans="1:10" ht="21.6" customHeight="1">
      <c r="A121" s="256" t="s">
        <v>113</v>
      </c>
      <c r="B121" s="257"/>
      <c r="C121" s="257"/>
      <c r="D121" s="257"/>
      <c r="E121" s="257"/>
      <c r="F121" s="257"/>
      <c r="G121" s="257"/>
      <c r="H121" s="257"/>
      <c r="I121" s="257"/>
      <c r="J121" s="257"/>
    </row>
    <row r="122" spans="1:10" ht="21.6" customHeight="1">
      <c r="J122" s="98" t="s">
        <v>81</v>
      </c>
    </row>
    <row r="123" spans="1:10" ht="21.6" customHeight="1">
      <c r="D123" s="261" t="s">
        <v>2</v>
      </c>
      <c r="E123" s="261"/>
      <c r="F123" s="261"/>
      <c r="G123" s="136"/>
      <c r="H123" s="261" t="s">
        <v>3</v>
      </c>
      <c r="I123" s="261"/>
      <c r="J123" s="261"/>
    </row>
    <row r="124" spans="1:10" ht="21.6" customHeight="1">
      <c r="B124" s="96" t="s">
        <v>5</v>
      </c>
      <c r="D124" s="39" t="s">
        <v>167</v>
      </c>
      <c r="E124" s="101"/>
      <c r="F124" s="39" t="s">
        <v>169</v>
      </c>
      <c r="G124" s="101"/>
      <c r="H124" s="39" t="s">
        <v>167</v>
      </c>
      <c r="I124" s="101"/>
      <c r="J124" s="39" t="s">
        <v>169</v>
      </c>
    </row>
    <row r="125" spans="1:10" ht="21.6" customHeight="1">
      <c r="A125" s="137" t="s">
        <v>55</v>
      </c>
      <c r="D125" s="138"/>
      <c r="E125" s="138"/>
      <c r="F125" s="138"/>
      <c r="G125" s="138"/>
      <c r="H125" s="138"/>
      <c r="I125" s="138"/>
      <c r="J125" s="138"/>
    </row>
    <row r="126" spans="1:10" ht="21.6" customHeight="1">
      <c r="A126" s="139" t="s">
        <v>187</v>
      </c>
      <c r="B126" s="45"/>
      <c r="D126" s="140">
        <v>222316</v>
      </c>
      <c r="E126" s="141"/>
      <c r="F126" s="14">
        <v>270637</v>
      </c>
      <c r="G126" s="15"/>
      <c r="H126" s="19">
        <v>215121</v>
      </c>
      <c r="I126" s="14"/>
      <c r="J126" s="14">
        <v>278320</v>
      </c>
    </row>
    <row r="127" spans="1:10" ht="21.6" customHeight="1">
      <c r="A127" s="142" t="s">
        <v>89</v>
      </c>
      <c r="B127" s="45"/>
      <c r="D127" s="140"/>
      <c r="E127" s="143"/>
      <c r="F127" s="140"/>
      <c r="G127" s="143"/>
      <c r="H127" s="141"/>
      <c r="I127" s="143"/>
      <c r="J127" s="141"/>
    </row>
    <row r="128" spans="1:10" ht="21.6" customHeight="1">
      <c r="A128" s="144" t="s">
        <v>95</v>
      </c>
      <c r="D128" s="140">
        <v>12524</v>
      </c>
      <c r="E128" s="141"/>
      <c r="F128" s="140">
        <v>11133</v>
      </c>
      <c r="G128" s="143"/>
      <c r="H128" s="141">
        <v>12001</v>
      </c>
      <c r="I128" s="143"/>
      <c r="J128" s="141">
        <v>10717</v>
      </c>
    </row>
    <row r="129" spans="1:10" ht="21.6" customHeight="1">
      <c r="A129" s="139" t="s">
        <v>72</v>
      </c>
      <c r="B129" s="45"/>
      <c r="D129" s="140">
        <v>103012</v>
      </c>
      <c r="E129" s="141"/>
      <c r="F129" s="140">
        <v>84716</v>
      </c>
      <c r="G129" s="143"/>
      <c r="H129" s="141">
        <v>102286</v>
      </c>
      <c r="I129" s="143"/>
      <c r="J129" s="141">
        <v>83064</v>
      </c>
    </row>
    <row r="130" spans="1:10" ht="21.6" customHeight="1">
      <c r="A130" s="145" t="s">
        <v>150</v>
      </c>
      <c r="B130" s="146"/>
      <c r="D130" s="140">
        <v>2748</v>
      </c>
      <c r="E130" s="141"/>
      <c r="F130" s="140">
        <v>14001</v>
      </c>
      <c r="G130" s="143"/>
      <c r="H130" s="141">
        <v>2748</v>
      </c>
      <c r="I130" s="143"/>
      <c r="J130" s="141">
        <v>14001</v>
      </c>
    </row>
    <row r="131" spans="1:10" ht="21.6" customHeight="1">
      <c r="A131" s="139" t="s">
        <v>193</v>
      </c>
      <c r="B131" s="147"/>
      <c r="D131" s="141">
        <v>11433</v>
      </c>
      <c r="E131" s="141"/>
      <c r="F131" s="140">
        <v>1142</v>
      </c>
      <c r="G131" s="143"/>
      <c r="H131" s="141">
        <v>8700</v>
      </c>
      <c r="I131" s="143"/>
      <c r="J131" s="141">
        <v>-3097</v>
      </c>
    </row>
    <row r="132" spans="1:10" ht="21.6" customHeight="1">
      <c r="A132" s="139" t="s">
        <v>198</v>
      </c>
      <c r="B132" s="45"/>
      <c r="D132" s="61">
        <v>-16</v>
      </c>
      <c r="E132" s="141"/>
      <c r="F132" s="140">
        <v>-9</v>
      </c>
      <c r="G132" s="143"/>
      <c r="H132" s="61">
        <v>-16</v>
      </c>
      <c r="I132" s="143"/>
      <c r="J132" s="141">
        <v>-9</v>
      </c>
    </row>
    <row r="133" spans="1:10" ht="21.6" customHeight="1">
      <c r="A133" s="139" t="s">
        <v>200</v>
      </c>
      <c r="B133" s="147"/>
      <c r="D133" s="61">
        <v>0</v>
      </c>
      <c r="E133" s="141"/>
      <c r="F133" s="140">
        <v>-1200</v>
      </c>
      <c r="G133" s="143"/>
      <c r="H133" s="61">
        <v>0</v>
      </c>
      <c r="I133" s="143"/>
      <c r="J133" s="141">
        <v>-1200</v>
      </c>
    </row>
    <row r="134" spans="1:10" ht="21.6" customHeight="1">
      <c r="A134" s="139" t="s">
        <v>199</v>
      </c>
      <c r="B134" s="147"/>
      <c r="D134" s="61">
        <v>-154</v>
      </c>
      <c r="E134" s="141"/>
      <c r="F134" s="61">
        <v>0</v>
      </c>
      <c r="G134" s="143"/>
      <c r="H134" s="61">
        <v>-154</v>
      </c>
      <c r="I134" s="143"/>
      <c r="J134" s="61">
        <v>0</v>
      </c>
    </row>
    <row r="135" spans="1:10" ht="21.6" customHeight="1">
      <c r="A135" s="139" t="s">
        <v>177</v>
      </c>
      <c r="B135" s="147"/>
      <c r="D135" s="61">
        <v>-5</v>
      </c>
      <c r="E135" s="141"/>
      <c r="F135" s="61">
        <v>0</v>
      </c>
      <c r="G135" s="143"/>
      <c r="H135" s="61">
        <v>-1519</v>
      </c>
      <c r="I135" s="143"/>
      <c r="J135" s="61">
        <v>0</v>
      </c>
    </row>
    <row r="136" spans="1:10" ht="21.6" customHeight="1">
      <c r="A136" s="139" t="s">
        <v>182</v>
      </c>
      <c r="B136" s="147"/>
      <c r="D136" s="61">
        <v>-5208</v>
      </c>
      <c r="E136" s="141"/>
      <c r="F136" s="61">
        <v>0</v>
      </c>
      <c r="G136" s="143"/>
      <c r="H136" s="61">
        <v>-5208</v>
      </c>
      <c r="I136" s="143"/>
      <c r="J136" s="61">
        <v>0</v>
      </c>
    </row>
    <row r="137" spans="1:10" ht="21.6" customHeight="1">
      <c r="A137" s="145" t="s">
        <v>163</v>
      </c>
      <c r="B137" s="146"/>
      <c r="D137" s="61">
        <v>-1887</v>
      </c>
      <c r="E137" s="140"/>
      <c r="F137" s="61">
        <v>-958</v>
      </c>
      <c r="G137" s="143"/>
      <c r="H137" s="61">
        <v>-10347</v>
      </c>
      <c r="I137" s="143"/>
      <c r="J137" s="61">
        <v>-3161</v>
      </c>
    </row>
    <row r="138" spans="1:10" ht="21.6" customHeight="1">
      <c r="A138" s="145" t="s">
        <v>56</v>
      </c>
      <c r="B138" s="146"/>
      <c r="D138" s="61">
        <v>425</v>
      </c>
      <c r="E138" s="140"/>
      <c r="F138" s="140">
        <v>110</v>
      </c>
      <c r="G138" s="143"/>
      <c r="H138" s="61">
        <v>696</v>
      </c>
      <c r="I138" s="61"/>
      <c r="J138" s="61">
        <v>103</v>
      </c>
    </row>
    <row r="139" spans="1:10" ht="21.6" customHeight="1">
      <c r="A139" s="145" t="s">
        <v>201</v>
      </c>
      <c r="B139" s="146"/>
      <c r="D139" s="61">
        <v>0</v>
      </c>
      <c r="E139" s="140"/>
      <c r="F139" s="61">
        <v>7665</v>
      </c>
      <c r="G139" s="143"/>
      <c r="H139" s="141">
        <v>0</v>
      </c>
      <c r="I139" s="143"/>
      <c r="J139" s="141">
        <v>6271</v>
      </c>
    </row>
    <row r="140" spans="1:10" ht="21.6" customHeight="1">
      <c r="A140" s="104"/>
      <c r="D140" s="148">
        <f>SUM(D126:D139)</f>
        <v>345188</v>
      </c>
      <c r="E140" s="141"/>
      <c r="F140" s="148">
        <f>SUM(F126:F139)</f>
        <v>387237</v>
      </c>
      <c r="G140" s="143"/>
      <c r="H140" s="148">
        <f>SUM(H126:H139)</f>
        <v>324308</v>
      </c>
      <c r="I140" s="143"/>
      <c r="J140" s="148">
        <f>SUM(J126:J139)</f>
        <v>385009</v>
      </c>
    </row>
    <row r="141" spans="1:10" ht="21.6" customHeight="1">
      <c r="A141" s="142" t="s">
        <v>57</v>
      </c>
      <c r="D141" s="140"/>
      <c r="E141" s="141"/>
      <c r="F141" s="140"/>
      <c r="G141" s="143"/>
      <c r="H141" s="141"/>
      <c r="I141" s="143"/>
      <c r="J141" s="141"/>
    </row>
    <row r="142" spans="1:10" ht="21.6" customHeight="1">
      <c r="A142" s="149" t="s">
        <v>131</v>
      </c>
      <c r="B142" s="45"/>
      <c r="D142" s="141">
        <v>-198559</v>
      </c>
      <c r="E142" s="150"/>
      <c r="F142" s="140">
        <v>20464</v>
      </c>
      <c r="G142" s="143"/>
      <c r="H142" s="141">
        <v>-211234</v>
      </c>
      <c r="I142" s="143"/>
      <c r="J142" s="141">
        <v>7866</v>
      </c>
    </row>
    <row r="143" spans="1:10" ht="21.6" customHeight="1">
      <c r="A143" s="149" t="s">
        <v>68</v>
      </c>
      <c r="B143" s="45"/>
      <c r="D143" s="61">
        <v>0</v>
      </c>
      <c r="E143" s="150"/>
      <c r="F143" s="61">
        <v>0</v>
      </c>
      <c r="G143" s="143"/>
      <c r="H143" s="141">
        <v>1300</v>
      </c>
      <c r="I143" s="143"/>
      <c r="J143" s="61">
        <v>0</v>
      </c>
    </row>
    <row r="144" spans="1:10" ht="21.6" customHeight="1">
      <c r="A144" s="139" t="s">
        <v>133</v>
      </c>
      <c r="B144" s="45"/>
      <c r="D144" s="141">
        <v>-78537</v>
      </c>
      <c r="E144" s="141"/>
      <c r="F144" s="140">
        <v>-123229</v>
      </c>
      <c r="G144" s="143"/>
      <c r="H144" s="141">
        <v>-80158</v>
      </c>
      <c r="I144" s="143"/>
      <c r="J144" s="141">
        <v>-126072</v>
      </c>
    </row>
    <row r="145" spans="1:10" ht="21.6" customHeight="1">
      <c r="A145" s="145" t="s">
        <v>58</v>
      </c>
      <c r="B145" s="45"/>
      <c r="D145" s="141">
        <v>3345</v>
      </c>
      <c r="E145" s="150"/>
      <c r="F145" s="140">
        <v>-21703</v>
      </c>
      <c r="G145" s="143"/>
      <c r="H145" s="141">
        <v>4659</v>
      </c>
      <c r="I145" s="143"/>
      <c r="J145" s="141">
        <v>-16724</v>
      </c>
    </row>
    <row r="146" spans="1:10" ht="21.6" customHeight="1">
      <c r="A146" s="151" t="s">
        <v>107</v>
      </c>
      <c r="D146" s="140">
        <v>-305</v>
      </c>
      <c r="E146" s="141"/>
      <c r="F146" s="140">
        <v>8495</v>
      </c>
      <c r="G146" s="143"/>
      <c r="H146" s="140">
        <v>-305</v>
      </c>
      <c r="I146" s="143"/>
      <c r="J146" s="140">
        <v>8495</v>
      </c>
    </row>
    <row r="147" spans="1:10" ht="21.6" customHeight="1">
      <c r="A147" s="104" t="s">
        <v>135</v>
      </c>
      <c r="D147" s="140">
        <v>8098</v>
      </c>
      <c r="E147" s="141"/>
      <c r="F147" s="140">
        <v>-12298</v>
      </c>
      <c r="G147" s="143"/>
      <c r="H147" s="140">
        <v>7947</v>
      </c>
      <c r="I147" s="143"/>
      <c r="J147" s="140">
        <v>-11231</v>
      </c>
    </row>
    <row r="148" spans="1:10" ht="21.6" customHeight="1">
      <c r="A148" s="104" t="s">
        <v>17</v>
      </c>
      <c r="D148" s="140">
        <v>6245</v>
      </c>
      <c r="E148" s="152"/>
      <c r="F148" s="140">
        <v>-7992</v>
      </c>
      <c r="G148" s="143"/>
      <c r="H148" s="140">
        <v>3089</v>
      </c>
      <c r="I148" s="143"/>
      <c r="J148" s="140">
        <v>-7389</v>
      </c>
    </row>
    <row r="149" spans="1:10" ht="21.6" customHeight="1">
      <c r="A149" s="104" t="s">
        <v>202</v>
      </c>
      <c r="D149" s="140">
        <v>301123</v>
      </c>
      <c r="E149" s="152"/>
      <c r="F149" s="140">
        <v>14695</v>
      </c>
      <c r="G149" s="143"/>
      <c r="H149" s="140">
        <v>296382</v>
      </c>
      <c r="I149" s="143"/>
      <c r="J149" s="140">
        <v>16192</v>
      </c>
    </row>
    <row r="150" spans="1:10" ht="21.6" customHeight="1">
      <c r="A150" s="153" t="s">
        <v>139</v>
      </c>
      <c r="D150" s="140">
        <v>7867</v>
      </c>
      <c r="E150" s="152"/>
      <c r="F150" s="140">
        <v>-41313</v>
      </c>
      <c r="G150" s="143"/>
      <c r="H150" s="140">
        <v>3328</v>
      </c>
      <c r="I150" s="143"/>
      <c r="J150" s="140">
        <v>-59186</v>
      </c>
    </row>
    <row r="151" spans="1:10" ht="21.6" customHeight="1">
      <c r="A151" s="104" t="s">
        <v>59</v>
      </c>
      <c r="D151" s="140">
        <v>495</v>
      </c>
      <c r="E151" s="152"/>
      <c r="F151" s="140">
        <v>3357</v>
      </c>
      <c r="G151" s="143"/>
      <c r="H151" s="140">
        <v>495</v>
      </c>
      <c r="I151" s="143"/>
      <c r="J151" s="140">
        <v>3357</v>
      </c>
    </row>
    <row r="152" spans="1:10" ht="21.6" customHeight="1">
      <c r="A152" s="149" t="s">
        <v>60</v>
      </c>
      <c r="D152" s="148">
        <f>SUM(D140:D151)</f>
        <v>394960</v>
      </c>
      <c r="E152" s="150"/>
      <c r="F152" s="148">
        <f>SUM(F140:F151)</f>
        <v>227713</v>
      </c>
      <c r="G152" s="143"/>
      <c r="H152" s="148">
        <f>SUM(H140:H151)</f>
        <v>349811</v>
      </c>
      <c r="I152" s="143"/>
      <c r="J152" s="148">
        <f>SUM(J140:J151)</f>
        <v>200317</v>
      </c>
    </row>
    <row r="153" spans="1:10" ht="21.6" customHeight="1">
      <c r="A153" s="149" t="s">
        <v>61</v>
      </c>
      <c r="D153" s="140">
        <v>-12942</v>
      </c>
      <c r="E153" s="150"/>
      <c r="F153" s="140">
        <v>-10636</v>
      </c>
      <c r="G153" s="143"/>
      <c r="H153" s="141">
        <v>-12316</v>
      </c>
      <c r="I153" s="143"/>
      <c r="J153" s="141">
        <v>-10252</v>
      </c>
    </row>
    <row r="154" spans="1:10" ht="21.6" customHeight="1">
      <c r="A154" s="149" t="s">
        <v>69</v>
      </c>
      <c r="D154" s="140">
        <v>-40936</v>
      </c>
      <c r="E154" s="150"/>
      <c r="F154" s="140">
        <v>-60457</v>
      </c>
      <c r="G154" s="143"/>
      <c r="H154" s="141">
        <v>-41170</v>
      </c>
      <c r="I154" s="143"/>
      <c r="J154" s="141">
        <v>-60065</v>
      </c>
    </row>
    <row r="155" spans="1:10" ht="21.6" customHeight="1">
      <c r="A155" s="106" t="s">
        <v>62</v>
      </c>
      <c r="D155" s="154">
        <f>SUM(D152:D154)</f>
        <v>341082</v>
      </c>
      <c r="E155" s="155"/>
      <c r="F155" s="154">
        <f>SUM(F152:F154)</f>
        <v>156620</v>
      </c>
      <c r="G155" s="156"/>
      <c r="H155" s="154">
        <f>SUM(H152:H154)</f>
        <v>296325</v>
      </c>
      <c r="I155" s="156"/>
      <c r="J155" s="154">
        <f>SUM(J152:J154)</f>
        <v>130000</v>
      </c>
    </row>
    <row r="156" spans="1:10" ht="21.6" customHeight="1">
      <c r="A156" s="106"/>
      <c r="D156" s="157"/>
      <c r="E156" s="155"/>
      <c r="F156" s="157"/>
      <c r="G156" s="156"/>
      <c r="H156" s="157"/>
      <c r="I156" s="156"/>
      <c r="J156" s="157"/>
    </row>
    <row r="157" spans="1:10" ht="21.6" customHeight="1">
      <c r="A157" s="260" t="s">
        <v>172</v>
      </c>
      <c r="B157" s="260"/>
      <c r="C157" s="260"/>
      <c r="D157" s="260"/>
      <c r="E157" s="260"/>
      <c r="F157" s="260"/>
      <c r="G157" s="260"/>
      <c r="H157" s="260"/>
      <c r="I157" s="260"/>
      <c r="J157" s="260"/>
    </row>
    <row r="158" spans="1:10" ht="21.6" customHeight="1">
      <c r="A158" s="259" t="s">
        <v>0</v>
      </c>
      <c r="B158" s="259"/>
      <c r="C158" s="259"/>
      <c r="D158" s="259"/>
      <c r="E158" s="259"/>
      <c r="F158" s="259"/>
      <c r="G158" s="259"/>
      <c r="H158" s="259"/>
      <c r="I158" s="259"/>
      <c r="J158" s="259"/>
    </row>
    <row r="159" spans="1:10" ht="21.6" customHeight="1">
      <c r="A159" s="256" t="s">
        <v>54</v>
      </c>
      <c r="B159" s="256"/>
      <c r="C159" s="256"/>
      <c r="D159" s="256"/>
      <c r="E159" s="256"/>
      <c r="F159" s="256"/>
      <c r="G159" s="256"/>
      <c r="H159" s="256"/>
      <c r="I159" s="256"/>
      <c r="J159" s="256"/>
    </row>
    <row r="160" spans="1:10" ht="21.6" customHeight="1">
      <c r="A160" s="256" t="s">
        <v>170</v>
      </c>
      <c r="B160" s="256"/>
      <c r="C160" s="256"/>
      <c r="D160" s="256"/>
      <c r="E160" s="256"/>
      <c r="F160" s="256"/>
      <c r="G160" s="256"/>
      <c r="H160" s="256"/>
      <c r="I160" s="256"/>
      <c r="J160" s="256"/>
    </row>
    <row r="161" spans="1:10" ht="21.6" customHeight="1">
      <c r="A161" s="256" t="s">
        <v>113</v>
      </c>
      <c r="B161" s="257"/>
      <c r="C161" s="257"/>
      <c r="D161" s="257"/>
      <c r="E161" s="257"/>
      <c r="F161" s="257"/>
      <c r="G161" s="257"/>
      <c r="H161" s="257"/>
      <c r="I161" s="257"/>
      <c r="J161" s="257"/>
    </row>
    <row r="162" spans="1:10" ht="21.6" customHeight="1">
      <c r="A162" s="158"/>
      <c r="J162" s="98" t="s">
        <v>81</v>
      </c>
    </row>
    <row r="163" spans="1:10" ht="21.6" customHeight="1">
      <c r="D163" s="261" t="s">
        <v>2</v>
      </c>
      <c r="E163" s="261"/>
      <c r="F163" s="261"/>
      <c r="G163" s="136"/>
      <c r="H163" s="261" t="s">
        <v>3</v>
      </c>
      <c r="I163" s="261"/>
      <c r="J163" s="261"/>
    </row>
    <row r="164" spans="1:10" ht="21.6" customHeight="1">
      <c r="B164" s="96" t="s">
        <v>5</v>
      </c>
      <c r="D164" s="39" t="s">
        <v>167</v>
      </c>
      <c r="E164" s="101"/>
      <c r="F164" s="39" t="s">
        <v>169</v>
      </c>
      <c r="G164" s="101"/>
      <c r="H164" s="39" t="s">
        <v>167</v>
      </c>
      <c r="I164" s="101"/>
      <c r="J164" s="39" t="s">
        <v>169</v>
      </c>
    </row>
    <row r="165" spans="1:10" ht="21.6" customHeight="1">
      <c r="A165" s="159" t="s">
        <v>63</v>
      </c>
      <c r="J165" s="160"/>
    </row>
    <row r="166" spans="1:10" ht="21.6" customHeight="1">
      <c r="A166" s="149" t="s">
        <v>180</v>
      </c>
      <c r="B166" s="45"/>
      <c r="D166" s="61">
        <v>133254</v>
      </c>
      <c r="E166" s="150"/>
      <c r="F166" s="61">
        <v>-34</v>
      </c>
      <c r="G166" s="143"/>
      <c r="H166" s="61">
        <v>133296</v>
      </c>
      <c r="I166" s="143"/>
      <c r="J166" s="61">
        <v>0</v>
      </c>
    </row>
    <row r="167" spans="1:10" ht="21.6" customHeight="1">
      <c r="A167" s="149" t="s">
        <v>203</v>
      </c>
      <c r="B167" s="45"/>
      <c r="D167" s="140">
        <v>35937</v>
      </c>
      <c r="E167" s="150"/>
      <c r="F167" s="140">
        <v>19626</v>
      </c>
      <c r="G167" s="143"/>
      <c r="H167" s="140">
        <v>35937</v>
      </c>
      <c r="I167" s="143"/>
      <c r="J167" s="140">
        <v>24792</v>
      </c>
    </row>
    <row r="168" spans="1:10" ht="21.6" customHeight="1">
      <c r="A168" s="149" t="s">
        <v>84</v>
      </c>
      <c r="B168" s="45"/>
      <c r="D168" s="61">
        <v>0</v>
      </c>
      <c r="E168" s="150"/>
      <c r="F168" s="61">
        <v>-7452</v>
      </c>
      <c r="G168" s="143"/>
      <c r="H168" s="61">
        <v>0</v>
      </c>
      <c r="I168" s="143"/>
      <c r="J168" s="61">
        <v>-7452</v>
      </c>
    </row>
    <row r="169" spans="1:10" ht="21.6" customHeight="1">
      <c r="A169" s="149" t="s">
        <v>64</v>
      </c>
      <c r="B169" s="45"/>
      <c r="D169" s="140">
        <v>-138124</v>
      </c>
      <c r="E169" s="150"/>
      <c r="F169" s="140">
        <v>-114267</v>
      </c>
      <c r="G169" s="143"/>
      <c r="H169" s="140">
        <v>-117843</v>
      </c>
      <c r="I169" s="143"/>
      <c r="J169" s="140">
        <v>-109760</v>
      </c>
    </row>
    <row r="170" spans="1:10" ht="21.6" customHeight="1">
      <c r="A170" s="149" t="s">
        <v>67</v>
      </c>
      <c r="B170" s="45"/>
      <c r="D170" s="140">
        <v>-1087</v>
      </c>
      <c r="E170" s="150"/>
      <c r="F170" s="61">
        <v>-267</v>
      </c>
      <c r="G170" s="143"/>
      <c r="H170" s="140">
        <v>-1087</v>
      </c>
      <c r="I170" s="143"/>
      <c r="J170" s="61">
        <v>-267</v>
      </c>
    </row>
    <row r="171" spans="1:10" ht="21.6" customHeight="1">
      <c r="A171" s="161" t="s">
        <v>161</v>
      </c>
      <c r="B171" s="45"/>
      <c r="D171" s="154">
        <f>SUM(D166:D170)</f>
        <v>29980</v>
      </c>
      <c r="E171" s="155"/>
      <c r="F171" s="154">
        <f>SUM(F166:G170)</f>
        <v>-102394</v>
      </c>
      <c r="G171" s="156"/>
      <c r="H171" s="154">
        <f>SUM(H166:H170)</f>
        <v>50303</v>
      </c>
      <c r="I171" s="156"/>
      <c r="J171" s="154">
        <f>SUM(J166:J170)</f>
        <v>-92687</v>
      </c>
    </row>
    <row r="172" spans="1:10" ht="21.6" customHeight="1">
      <c r="A172" s="161"/>
      <c r="D172" s="157"/>
      <c r="E172" s="155"/>
      <c r="F172" s="157"/>
      <c r="G172" s="156"/>
      <c r="H172" s="157"/>
      <c r="I172" s="156"/>
      <c r="J172" s="157"/>
    </row>
    <row r="173" spans="1:10" ht="21.6" customHeight="1">
      <c r="A173" s="159" t="s">
        <v>65</v>
      </c>
      <c r="D173" s="157"/>
      <c r="E173" s="155"/>
      <c r="F173" s="157"/>
      <c r="G173" s="156"/>
      <c r="H173" s="157"/>
      <c r="I173" s="156"/>
      <c r="J173" s="157"/>
    </row>
    <row r="174" spans="1:10" ht="21.6" customHeight="1">
      <c r="A174" s="149" t="s">
        <v>127</v>
      </c>
      <c r="D174" s="61"/>
      <c r="E174" s="155"/>
      <c r="F174" s="162"/>
      <c r="G174" s="156"/>
      <c r="H174" s="61"/>
      <c r="I174" s="156"/>
      <c r="J174" s="162"/>
    </row>
    <row r="175" spans="1:10" ht="21.6" customHeight="1">
      <c r="A175" s="149" t="s">
        <v>128</v>
      </c>
      <c r="D175" s="61">
        <v>-163288</v>
      </c>
      <c r="E175" s="155"/>
      <c r="F175" s="162">
        <v>28819</v>
      </c>
      <c r="G175" s="156"/>
      <c r="H175" s="61">
        <v>-163288</v>
      </c>
      <c r="I175" s="156"/>
      <c r="J175" s="61">
        <v>28819</v>
      </c>
    </row>
    <row r="176" spans="1:10" ht="21.6" customHeight="1">
      <c r="A176" s="149" t="s">
        <v>151</v>
      </c>
      <c r="D176" s="162">
        <v>63951</v>
      </c>
      <c r="E176" s="155"/>
      <c r="F176" s="61">
        <v>29510</v>
      </c>
      <c r="G176" s="156"/>
      <c r="H176" s="162">
        <v>63951</v>
      </c>
      <c r="I176" s="156"/>
      <c r="J176" s="61">
        <v>29510</v>
      </c>
    </row>
    <row r="177" spans="1:10" ht="21.6" customHeight="1">
      <c r="A177" s="149" t="s">
        <v>152</v>
      </c>
      <c r="D177" s="162">
        <v>-59494</v>
      </c>
      <c r="E177" s="155"/>
      <c r="F177" s="61">
        <v>-83471</v>
      </c>
      <c r="G177" s="61"/>
      <c r="H177" s="61">
        <v>-57002</v>
      </c>
      <c r="I177" s="61"/>
      <c r="J177" s="61">
        <v>-81399</v>
      </c>
    </row>
    <row r="178" spans="1:10" ht="22.15" customHeight="1">
      <c r="A178" s="149" t="s">
        <v>204</v>
      </c>
      <c r="B178" s="45"/>
      <c r="D178" s="61">
        <v>-44440</v>
      </c>
      <c r="E178" s="155"/>
      <c r="F178" s="162">
        <v>-20010</v>
      </c>
      <c r="G178" s="156"/>
      <c r="H178" s="61">
        <v>-44368</v>
      </c>
      <c r="I178" s="156"/>
      <c r="J178" s="162">
        <v>-20010</v>
      </c>
    </row>
    <row r="179" spans="1:10" ht="22.15" customHeight="1">
      <c r="A179" s="149" t="s">
        <v>205</v>
      </c>
      <c r="B179" s="45">
        <v>20</v>
      </c>
      <c r="D179" s="61">
        <v>-103558</v>
      </c>
      <c r="E179" s="155"/>
      <c r="F179" s="162">
        <v>-104232</v>
      </c>
      <c r="G179" s="156"/>
      <c r="H179" s="61">
        <v>-103558</v>
      </c>
      <c r="I179" s="156"/>
      <c r="J179" s="162">
        <v>-104232</v>
      </c>
    </row>
    <row r="180" spans="1:10" ht="21.6" customHeight="1">
      <c r="A180" s="165" t="s">
        <v>129</v>
      </c>
      <c r="D180" s="154">
        <f>SUM(D174:D179)</f>
        <v>-306829</v>
      </c>
      <c r="E180" s="155"/>
      <c r="F180" s="154">
        <f>SUM(F174:F179)</f>
        <v>-149384</v>
      </c>
      <c r="G180" s="156"/>
      <c r="H180" s="154">
        <f>SUM(H174:H179)</f>
        <v>-304265</v>
      </c>
      <c r="I180" s="156"/>
      <c r="J180" s="154">
        <f>SUM(J174:J179)</f>
        <v>-147312</v>
      </c>
    </row>
    <row r="181" spans="1:10" ht="21.6" customHeight="1">
      <c r="A181" s="165"/>
      <c r="D181" s="249"/>
      <c r="E181" s="155"/>
      <c r="F181" s="249"/>
      <c r="G181" s="156"/>
      <c r="H181" s="249"/>
      <c r="I181" s="156"/>
      <c r="J181" s="249"/>
    </row>
    <row r="182" spans="1:10" ht="21.6" customHeight="1">
      <c r="A182" s="149" t="s">
        <v>153</v>
      </c>
      <c r="D182" s="163"/>
      <c r="E182" s="150"/>
      <c r="F182" s="163"/>
      <c r="G182" s="143"/>
      <c r="H182" s="163"/>
      <c r="I182" s="143"/>
      <c r="J182" s="163"/>
    </row>
    <row r="183" spans="1:10" ht="21.6" customHeight="1">
      <c r="A183" s="149" t="s">
        <v>154</v>
      </c>
      <c r="D183" s="14">
        <f>+D155+D171+D180</f>
        <v>64233</v>
      </c>
      <c r="E183" s="150"/>
      <c r="F183" s="14">
        <f>+F155+F171+F180</f>
        <v>-95158</v>
      </c>
      <c r="G183" s="143"/>
      <c r="H183" s="14">
        <f>+H155+H171+H180</f>
        <v>42363</v>
      </c>
      <c r="I183" s="143"/>
      <c r="J183" s="14">
        <f>+J155+J171+J180</f>
        <v>-109999</v>
      </c>
    </row>
    <row r="184" spans="1:10" ht="21.6" customHeight="1">
      <c r="A184" s="149" t="s">
        <v>155</v>
      </c>
      <c r="D184" s="164">
        <v>-2033</v>
      </c>
      <c r="E184" s="150"/>
      <c r="F184" s="164">
        <v>288</v>
      </c>
      <c r="G184" s="143"/>
      <c r="H184" s="164">
        <v>0</v>
      </c>
      <c r="I184" s="143"/>
      <c r="J184" s="164">
        <v>0</v>
      </c>
    </row>
    <row r="185" spans="1:10" ht="21.6" customHeight="1">
      <c r="A185" s="165" t="s">
        <v>162</v>
      </c>
      <c r="D185" s="166">
        <f>D183+D184</f>
        <v>62200</v>
      </c>
      <c r="E185" s="155"/>
      <c r="F185" s="166">
        <f>F183+F184</f>
        <v>-94870</v>
      </c>
      <c r="G185" s="156"/>
      <c r="H185" s="166">
        <f>H183+H184</f>
        <v>42363</v>
      </c>
      <c r="I185" s="156"/>
      <c r="J185" s="166">
        <f>J183+J184</f>
        <v>-109999</v>
      </c>
    </row>
    <row r="186" spans="1:10" ht="21.6" customHeight="1">
      <c r="A186" s="151" t="s">
        <v>112</v>
      </c>
      <c r="D186" s="140">
        <v>62568</v>
      </c>
      <c r="E186" s="150"/>
      <c r="F186" s="140">
        <v>218497</v>
      </c>
      <c r="G186" s="143"/>
      <c r="H186" s="141">
        <v>12579</v>
      </c>
      <c r="I186" s="143"/>
      <c r="J186" s="141">
        <v>203016</v>
      </c>
    </row>
    <row r="187" spans="1:10" ht="21.6" customHeight="1" thickBot="1">
      <c r="A187" s="165" t="s">
        <v>181</v>
      </c>
      <c r="D187" s="167">
        <f>SUM(D185:D186)</f>
        <v>124768</v>
      </c>
      <c r="E187" s="155"/>
      <c r="F187" s="167">
        <f>SUM(F185:F186)</f>
        <v>123627</v>
      </c>
      <c r="G187" s="156"/>
      <c r="H187" s="167">
        <f>SUM(H185:H186)</f>
        <v>54942</v>
      </c>
      <c r="I187" s="156"/>
      <c r="J187" s="167">
        <f>SUM(J185:J186)</f>
        <v>93017</v>
      </c>
    </row>
    <row r="188" spans="1:10" ht="21.6" customHeight="1" thickTop="1"/>
    <row r="189" spans="1:10" s="53" customFormat="1" ht="21.6" customHeight="1">
      <c r="A189" s="168" t="s">
        <v>90</v>
      </c>
      <c r="F189" s="36"/>
      <c r="H189" s="36"/>
    </row>
    <row r="190" spans="1:10" ht="21.6" customHeight="1">
      <c r="A190" s="95" t="s">
        <v>108</v>
      </c>
      <c r="D190" s="28"/>
    </row>
    <row r="191" spans="1:10" ht="21.6" customHeight="1">
      <c r="A191" s="169" t="s">
        <v>109</v>
      </c>
      <c r="D191" s="162">
        <v>4137</v>
      </c>
      <c r="E191" s="162"/>
      <c r="F191" s="61">
        <v>15082</v>
      </c>
      <c r="G191" s="162"/>
      <c r="H191" s="162">
        <v>4137</v>
      </c>
      <c r="I191" s="162"/>
      <c r="J191" s="61">
        <v>18397</v>
      </c>
    </row>
    <row r="192" spans="1:10" ht="21.6" customHeight="1">
      <c r="A192" s="169" t="s">
        <v>206</v>
      </c>
      <c r="D192" s="162">
        <v>110427</v>
      </c>
      <c r="E192" s="162"/>
      <c r="F192" s="162">
        <v>19607</v>
      </c>
      <c r="G192" s="162"/>
      <c r="H192" s="162">
        <v>110427</v>
      </c>
      <c r="I192" s="162"/>
      <c r="J192" s="162">
        <v>19607</v>
      </c>
    </row>
    <row r="193" spans="1:10" ht="21.6" customHeight="1">
      <c r="A193" s="169" t="s">
        <v>110</v>
      </c>
      <c r="D193" s="170">
        <v>0</v>
      </c>
      <c r="E193" s="162"/>
      <c r="F193" s="61">
        <v>400</v>
      </c>
      <c r="G193" s="162"/>
      <c r="H193" s="170">
        <v>0</v>
      </c>
      <c r="I193" s="162"/>
      <c r="J193" s="61">
        <v>400</v>
      </c>
    </row>
    <row r="194" spans="1:10" ht="21.6" customHeight="1">
      <c r="A194" s="169" t="s">
        <v>165</v>
      </c>
      <c r="D194" s="162">
        <v>263574</v>
      </c>
      <c r="E194" s="162"/>
      <c r="F194" s="170">
        <v>0</v>
      </c>
      <c r="G194" s="162"/>
      <c r="H194" s="162">
        <v>263574</v>
      </c>
      <c r="I194" s="162"/>
      <c r="J194" s="170">
        <v>0</v>
      </c>
    </row>
    <row r="195" spans="1:10" ht="21.6" customHeight="1">
      <c r="A195" s="169" t="s">
        <v>188</v>
      </c>
      <c r="D195" s="29">
        <v>23330</v>
      </c>
      <c r="F195" s="170">
        <v>0</v>
      </c>
      <c r="H195" s="29">
        <v>23330</v>
      </c>
      <c r="J195" s="170">
        <v>0</v>
      </c>
    </row>
  </sheetData>
  <mergeCells count="42">
    <mergeCell ref="D163:F163"/>
    <mergeCell ref="H163:J163"/>
    <mergeCell ref="D123:F123"/>
    <mergeCell ref="H123:J123"/>
    <mergeCell ref="A157:J157"/>
    <mergeCell ref="A158:J158"/>
    <mergeCell ref="A159:J159"/>
    <mergeCell ref="A161:J161"/>
    <mergeCell ref="A160:J160"/>
    <mergeCell ref="A121:J121"/>
    <mergeCell ref="A117:J117"/>
    <mergeCell ref="A118:J118"/>
    <mergeCell ref="A119:J119"/>
    <mergeCell ref="A120:J120"/>
    <mergeCell ref="A40:J40"/>
    <mergeCell ref="D43:F43"/>
    <mergeCell ref="H43:J43"/>
    <mergeCell ref="A41:J41"/>
    <mergeCell ref="A1:J1"/>
    <mergeCell ref="A2:J2"/>
    <mergeCell ref="A3:J3"/>
    <mergeCell ref="A4:J4"/>
    <mergeCell ref="A5:J5"/>
    <mergeCell ref="A37:J37"/>
    <mergeCell ref="A38:J38"/>
    <mergeCell ref="A39:J39"/>
    <mergeCell ref="D7:F7"/>
    <mergeCell ref="H7:J7"/>
    <mergeCell ref="A59:J59"/>
    <mergeCell ref="A60:J60"/>
    <mergeCell ref="A61:J61"/>
    <mergeCell ref="A62:J62"/>
    <mergeCell ref="A63:J63"/>
    <mergeCell ref="A98:J98"/>
    <mergeCell ref="A99:J99"/>
    <mergeCell ref="D101:F101"/>
    <mergeCell ref="H101:J101"/>
    <mergeCell ref="D65:F65"/>
    <mergeCell ref="H65:J65"/>
    <mergeCell ref="A95:J95"/>
    <mergeCell ref="A96:J96"/>
    <mergeCell ref="A97:J97"/>
  </mergeCells>
  <pageMargins left="0.47244094488188981" right="3.937007874015748E-2" top="0.39370078740157483" bottom="0.39370078740157483" header="0.11811023622047245" footer="0.11811023622047245"/>
  <pageSetup paperSize="9" scale="79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5" manualBreakCount="5">
    <brk id="36" max="9" man="1"/>
    <brk id="57" max="9" man="1"/>
    <brk id="94" max="9" man="1"/>
    <brk id="116" max="9" man="1"/>
    <brk id="156" max="9" man="1"/>
  </rowBreaks>
  <ignoredErrors>
    <ignoredError sqref="F140:J140 D152:J152 D155:J155 D171:J171 E180 D187:J187 I180 G18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showGridLines="0" zoomScale="70" zoomScaleNormal="70" workbookViewId="0">
      <selection activeCell="M37" sqref="M37"/>
    </sheetView>
  </sheetViews>
  <sheetFormatPr defaultRowHeight="21.6" customHeight="1"/>
  <cols>
    <col min="1" max="1" width="46" style="171" customWidth="1"/>
    <col min="2" max="2" width="6.75" style="171" customWidth="1"/>
    <col min="3" max="3" width="10.375" style="171" bestFit="1" customWidth="1"/>
    <col min="4" max="4" width="0.875" style="171" customWidth="1"/>
    <col min="5" max="5" width="13.25" style="171" bestFit="1" customWidth="1"/>
    <col min="6" max="6" width="0.875" style="171" customWidth="1"/>
    <col min="7" max="7" width="12.25" style="171" bestFit="1" customWidth="1"/>
    <col min="8" max="8" width="0.875" style="171" customWidth="1"/>
    <col min="9" max="9" width="14.125" style="171" bestFit="1" customWidth="1"/>
    <col min="10" max="10" width="0.875" style="171" customWidth="1"/>
    <col min="11" max="11" width="13.875" style="171" customWidth="1"/>
    <col min="12" max="12" width="0.875" style="171" customWidth="1"/>
    <col min="13" max="13" width="15.125" style="171" customWidth="1"/>
    <col min="14" max="14" width="0.875" style="171" customWidth="1"/>
    <col min="15" max="15" width="12.25" style="171" bestFit="1" customWidth="1"/>
    <col min="16" max="16" width="0.875" style="171" customWidth="1"/>
    <col min="17" max="17" width="13.375" style="171" bestFit="1" customWidth="1"/>
    <col min="18" max="18" width="0.875" style="171" customWidth="1"/>
    <col min="19" max="19" width="12.75" style="171" bestFit="1" customWidth="1"/>
    <col min="20" max="20" width="0.875" style="171" customWidth="1"/>
    <col min="21" max="21" width="15.125" style="171" bestFit="1" customWidth="1"/>
    <col min="22" max="22" width="3.125" style="171" customWidth="1"/>
    <col min="23" max="26" width="9.125" style="171"/>
    <col min="27" max="27" width="9.375" style="171" bestFit="1" customWidth="1"/>
    <col min="28" max="196" width="9.125" style="171"/>
    <col min="197" max="197" width="27.875" style="171" customWidth="1"/>
    <col min="198" max="198" width="7.125" style="171" customWidth="1"/>
    <col min="199" max="199" width="12.875" style="171" customWidth="1"/>
    <col min="200" max="200" width="0.875" style="171" customWidth="1"/>
    <col min="201" max="201" width="13.875" style="171" customWidth="1"/>
    <col min="202" max="202" width="0.875" style="171" customWidth="1"/>
    <col min="203" max="203" width="12.125" style="171" customWidth="1"/>
    <col min="204" max="204" width="0.875" style="171" customWidth="1"/>
    <col min="205" max="205" width="12.875" style="171" customWidth="1"/>
    <col min="206" max="206" width="0.875" style="171" customWidth="1"/>
    <col min="207" max="207" width="13.875" style="171" customWidth="1"/>
    <col min="208" max="208" width="0.875" style="171" customWidth="1"/>
    <col min="209" max="209" width="15.125" style="171" customWidth="1"/>
    <col min="210" max="210" width="0.875" style="171" customWidth="1"/>
    <col min="211" max="211" width="14.875" style="171" bestFit="1" customWidth="1"/>
    <col min="212" max="212" width="0.875" style="171" customWidth="1"/>
    <col min="213" max="213" width="14.75" style="171" customWidth="1"/>
    <col min="214" max="214" width="0.875" style="171" customWidth="1"/>
    <col min="215" max="215" width="12.875" style="171" customWidth="1"/>
    <col min="216" max="216" width="0.875" style="171" customWidth="1"/>
    <col min="217" max="217" width="14.875" style="171" customWidth="1"/>
    <col min="218" max="218" width="11.875" style="171" customWidth="1"/>
    <col min="219" max="452" width="9.125" style="171"/>
    <col min="453" max="453" width="27.875" style="171" customWidth="1"/>
    <col min="454" max="454" width="7.125" style="171" customWidth="1"/>
    <col min="455" max="455" width="12.875" style="171" customWidth="1"/>
    <col min="456" max="456" width="0.875" style="171" customWidth="1"/>
    <col min="457" max="457" width="13.875" style="171" customWidth="1"/>
    <col min="458" max="458" width="0.875" style="171" customWidth="1"/>
    <col min="459" max="459" width="12.125" style="171" customWidth="1"/>
    <col min="460" max="460" width="0.875" style="171" customWidth="1"/>
    <col min="461" max="461" width="12.875" style="171" customWidth="1"/>
    <col min="462" max="462" width="0.875" style="171" customWidth="1"/>
    <col min="463" max="463" width="13.875" style="171" customWidth="1"/>
    <col min="464" max="464" width="0.875" style="171" customWidth="1"/>
    <col min="465" max="465" width="15.125" style="171" customWidth="1"/>
    <col min="466" max="466" width="0.875" style="171" customWidth="1"/>
    <col min="467" max="467" width="14.875" style="171" bestFit="1" customWidth="1"/>
    <col min="468" max="468" width="0.875" style="171" customWidth="1"/>
    <col min="469" max="469" width="14.75" style="171" customWidth="1"/>
    <col min="470" max="470" width="0.875" style="171" customWidth="1"/>
    <col min="471" max="471" width="12.875" style="171" customWidth="1"/>
    <col min="472" max="472" width="0.875" style="171" customWidth="1"/>
    <col min="473" max="473" width="14.875" style="171" customWidth="1"/>
    <col min="474" max="474" width="11.875" style="171" customWidth="1"/>
    <col min="475" max="708" width="9.125" style="171"/>
    <col min="709" max="709" width="27.875" style="171" customWidth="1"/>
    <col min="710" max="710" width="7.125" style="171" customWidth="1"/>
    <col min="711" max="711" width="12.875" style="171" customWidth="1"/>
    <col min="712" max="712" width="0.875" style="171" customWidth="1"/>
    <col min="713" max="713" width="13.875" style="171" customWidth="1"/>
    <col min="714" max="714" width="0.875" style="171" customWidth="1"/>
    <col min="715" max="715" width="12.125" style="171" customWidth="1"/>
    <col min="716" max="716" width="0.875" style="171" customWidth="1"/>
    <col min="717" max="717" width="12.875" style="171" customWidth="1"/>
    <col min="718" max="718" width="0.875" style="171" customWidth="1"/>
    <col min="719" max="719" width="13.875" style="171" customWidth="1"/>
    <col min="720" max="720" width="0.875" style="171" customWidth="1"/>
    <col min="721" max="721" width="15.125" style="171" customWidth="1"/>
    <col min="722" max="722" width="0.875" style="171" customWidth="1"/>
    <col min="723" max="723" width="14.875" style="171" bestFit="1" customWidth="1"/>
    <col min="724" max="724" width="0.875" style="171" customWidth="1"/>
    <col min="725" max="725" width="14.75" style="171" customWidth="1"/>
    <col min="726" max="726" width="0.875" style="171" customWidth="1"/>
    <col min="727" max="727" width="12.875" style="171" customWidth="1"/>
    <col min="728" max="728" width="0.875" style="171" customWidth="1"/>
    <col min="729" max="729" width="14.875" style="171" customWidth="1"/>
    <col min="730" max="730" width="11.875" style="171" customWidth="1"/>
    <col min="731" max="964" width="9.125" style="171"/>
    <col min="965" max="965" width="27.875" style="171" customWidth="1"/>
    <col min="966" max="966" width="7.125" style="171" customWidth="1"/>
    <col min="967" max="967" width="12.875" style="171" customWidth="1"/>
    <col min="968" max="968" width="0.875" style="171" customWidth="1"/>
    <col min="969" max="969" width="13.875" style="171" customWidth="1"/>
    <col min="970" max="970" width="0.875" style="171" customWidth="1"/>
    <col min="971" max="971" width="12.125" style="171" customWidth="1"/>
    <col min="972" max="972" width="0.875" style="171" customWidth="1"/>
    <col min="973" max="973" width="12.875" style="171" customWidth="1"/>
    <col min="974" max="974" width="0.875" style="171" customWidth="1"/>
    <col min="975" max="975" width="13.875" style="171" customWidth="1"/>
    <col min="976" max="976" width="0.875" style="171" customWidth="1"/>
    <col min="977" max="977" width="15.125" style="171" customWidth="1"/>
    <col min="978" max="978" width="0.875" style="171" customWidth="1"/>
    <col min="979" max="979" width="14.875" style="171" bestFit="1" customWidth="1"/>
    <col min="980" max="980" width="0.875" style="171" customWidth="1"/>
    <col min="981" max="981" width="14.75" style="171" customWidth="1"/>
    <col min="982" max="982" width="0.875" style="171" customWidth="1"/>
    <col min="983" max="983" width="12.875" style="171" customWidth="1"/>
    <col min="984" max="984" width="0.875" style="171" customWidth="1"/>
    <col min="985" max="985" width="14.875" style="171" customWidth="1"/>
    <col min="986" max="986" width="11.875" style="171" customWidth="1"/>
    <col min="987" max="1220" width="9.125" style="171"/>
    <col min="1221" max="1221" width="27.875" style="171" customWidth="1"/>
    <col min="1222" max="1222" width="7.125" style="171" customWidth="1"/>
    <col min="1223" max="1223" width="12.875" style="171" customWidth="1"/>
    <col min="1224" max="1224" width="0.875" style="171" customWidth="1"/>
    <col min="1225" max="1225" width="13.875" style="171" customWidth="1"/>
    <col min="1226" max="1226" width="0.875" style="171" customWidth="1"/>
    <col min="1227" max="1227" width="12.125" style="171" customWidth="1"/>
    <col min="1228" max="1228" width="0.875" style="171" customWidth="1"/>
    <col min="1229" max="1229" width="12.875" style="171" customWidth="1"/>
    <col min="1230" max="1230" width="0.875" style="171" customWidth="1"/>
    <col min="1231" max="1231" width="13.875" style="171" customWidth="1"/>
    <col min="1232" max="1232" width="0.875" style="171" customWidth="1"/>
    <col min="1233" max="1233" width="15.125" style="171" customWidth="1"/>
    <col min="1234" max="1234" width="0.875" style="171" customWidth="1"/>
    <col min="1235" max="1235" width="14.875" style="171" bestFit="1" customWidth="1"/>
    <col min="1236" max="1236" width="0.875" style="171" customWidth="1"/>
    <col min="1237" max="1237" width="14.75" style="171" customWidth="1"/>
    <col min="1238" max="1238" width="0.875" style="171" customWidth="1"/>
    <col min="1239" max="1239" width="12.875" style="171" customWidth="1"/>
    <col min="1240" max="1240" width="0.875" style="171" customWidth="1"/>
    <col min="1241" max="1241" width="14.875" style="171" customWidth="1"/>
    <col min="1242" max="1242" width="11.875" style="171" customWidth="1"/>
    <col min="1243" max="1476" width="9.125" style="171"/>
    <col min="1477" max="1477" width="27.875" style="171" customWidth="1"/>
    <col min="1478" max="1478" width="7.125" style="171" customWidth="1"/>
    <col min="1479" max="1479" width="12.875" style="171" customWidth="1"/>
    <col min="1480" max="1480" width="0.875" style="171" customWidth="1"/>
    <col min="1481" max="1481" width="13.875" style="171" customWidth="1"/>
    <col min="1482" max="1482" width="0.875" style="171" customWidth="1"/>
    <col min="1483" max="1483" width="12.125" style="171" customWidth="1"/>
    <col min="1484" max="1484" width="0.875" style="171" customWidth="1"/>
    <col min="1485" max="1485" width="12.875" style="171" customWidth="1"/>
    <col min="1486" max="1486" width="0.875" style="171" customWidth="1"/>
    <col min="1487" max="1487" width="13.875" style="171" customWidth="1"/>
    <col min="1488" max="1488" width="0.875" style="171" customWidth="1"/>
    <col min="1489" max="1489" width="15.125" style="171" customWidth="1"/>
    <col min="1490" max="1490" width="0.875" style="171" customWidth="1"/>
    <col min="1491" max="1491" width="14.875" style="171" bestFit="1" customWidth="1"/>
    <col min="1492" max="1492" width="0.875" style="171" customWidth="1"/>
    <col min="1493" max="1493" width="14.75" style="171" customWidth="1"/>
    <col min="1494" max="1494" width="0.875" style="171" customWidth="1"/>
    <col min="1495" max="1495" width="12.875" style="171" customWidth="1"/>
    <col min="1496" max="1496" width="0.875" style="171" customWidth="1"/>
    <col min="1497" max="1497" width="14.875" style="171" customWidth="1"/>
    <col min="1498" max="1498" width="11.875" style="171" customWidth="1"/>
    <col min="1499" max="1732" width="9.125" style="171"/>
    <col min="1733" max="1733" width="27.875" style="171" customWidth="1"/>
    <col min="1734" max="1734" width="7.125" style="171" customWidth="1"/>
    <col min="1735" max="1735" width="12.875" style="171" customWidth="1"/>
    <col min="1736" max="1736" width="0.875" style="171" customWidth="1"/>
    <col min="1737" max="1737" width="13.875" style="171" customWidth="1"/>
    <col min="1738" max="1738" width="0.875" style="171" customWidth="1"/>
    <col min="1739" max="1739" width="12.125" style="171" customWidth="1"/>
    <col min="1740" max="1740" width="0.875" style="171" customWidth="1"/>
    <col min="1741" max="1741" width="12.875" style="171" customWidth="1"/>
    <col min="1742" max="1742" width="0.875" style="171" customWidth="1"/>
    <col min="1743" max="1743" width="13.875" style="171" customWidth="1"/>
    <col min="1744" max="1744" width="0.875" style="171" customWidth="1"/>
    <col min="1745" max="1745" width="15.125" style="171" customWidth="1"/>
    <col min="1746" max="1746" width="0.875" style="171" customWidth="1"/>
    <col min="1747" max="1747" width="14.875" style="171" bestFit="1" customWidth="1"/>
    <col min="1748" max="1748" width="0.875" style="171" customWidth="1"/>
    <col min="1749" max="1749" width="14.75" style="171" customWidth="1"/>
    <col min="1750" max="1750" width="0.875" style="171" customWidth="1"/>
    <col min="1751" max="1751" width="12.875" style="171" customWidth="1"/>
    <col min="1752" max="1752" width="0.875" style="171" customWidth="1"/>
    <col min="1753" max="1753" width="14.875" style="171" customWidth="1"/>
    <col min="1754" max="1754" width="11.875" style="171" customWidth="1"/>
    <col min="1755" max="1988" width="9.125" style="171"/>
    <col min="1989" max="1989" width="27.875" style="171" customWidth="1"/>
    <col min="1990" max="1990" width="7.125" style="171" customWidth="1"/>
    <col min="1991" max="1991" width="12.875" style="171" customWidth="1"/>
    <col min="1992" max="1992" width="0.875" style="171" customWidth="1"/>
    <col min="1993" max="1993" width="13.875" style="171" customWidth="1"/>
    <col min="1994" max="1994" width="0.875" style="171" customWidth="1"/>
    <col min="1995" max="1995" width="12.125" style="171" customWidth="1"/>
    <col min="1996" max="1996" width="0.875" style="171" customWidth="1"/>
    <col min="1997" max="1997" width="12.875" style="171" customWidth="1"/>
    <col min="1998" max="1998" width="0.875" style="171" customWidth="1"/>
    <col min="1999" max="1999" width="13.875" style="171" customWidth="1"/>
    <col min="2000" max="2000" width="0.875" style="171" customWidth="1"/>
    <col min="2001" max="2001" width="15.125" style="171" customWidth="1"/>
    <col min="2002" max="2002" width="0.875" style="171" customWidth="1"/>
    <col min="2003" max="2003" width="14.875" style="171" bestFit="1" customWidth="1"/>
    <col min="2004" max="2004" width="0.875" style="171" customWidth="1"/>
    <col min="2005" max="2005" width="14.75" style="171" customWidth="1"/>
    <col min="2006" max="2006" width="0.875" style="171" customWidth="1"/>
    <col min="2007" max="2007" width="12.875" style="171" customWidth="1"/>
    <col min="2008" max="2008" width="0.875" style="171" customWidth="1"/>
    <col min="2009" max="2009" width="14.875" style="171" customWidth="1"/>
    <col min="2010" max="2010" width="11.875" style="171" customWidth="1"/>
    <col min="2011" max="2244" width="9.125" style="171"/>
    <col min="2245" max="2245" width="27.875" style="171" customWidth="1"/>
    <col min="2246" max="2246" width="7.125" style="171" customWidth="1"/>
    <col min="2247" max="2247" width="12.875" style="171" customWidth="1"/>
    <col min="2248" max="2248" width="0.875" style="171" customWidth="1"/>
    <col min="2249" max="2249" width="13.875" style="171" customWidth="1"/>
    <col min="2250" max="2250" width="0.875" style="171" customWidth="1"/>
    <col min="2251" max="2251" width="12.125" style="171" customWidth="1"/>
    <col min="2252" max="2252" width="0.875" style="171" customWidth="1"/>
    <col min="2253" max="2253" width="12.875" style="171" customWidth="1"/>
    <col min="2254" max="2254" width="0.875" style="171" customWidth="1"/>
    <col min="2255" max="2255" width="13.875" style="171" customWidth="1"/>
    <col min="2256" max="2256" width="0.875" style="171" customWidth="1"/>
    <col min="2257" max="2257" width="15.125" style="171" customWidth="1"/>
    <col min="2258" max="2258" width="0.875" style="171" customWidth="1"/>
    <col min="2259" max="2259" width="14.875" style="171" bestFit="1" customWidth="1"/>
    <col min="2260" max="2260" width="0.875" style="171" customWidth="1"/>
    <col min="2261" max="2261" width="14.75" style="171" customWidth="1"/>
    <col min="2262" max="2262" width="0.875" style="171" customWidth="1"/>
    <col min="2263" max="2263" width="12.875" style="171" customWidth="1"/>
    <col min="2264" max="2264" width="0.875" style="171" customWidth="1"/>
    <col min="2265" max="2265" width="14.875" style="171" customWidth="1"/>
    <col min="2266" max="2266" width="11.875" style="171" customWidth="1"/>
    <col min="2267" max="2500" width="9.125" style="171"/>
    <col min="2501" max="2501" width="27.875" style="171" customWidth="1"/>
    <col min="2502" max="2502" width="7.125" style="171" customWidth="1"/>
    <col min="2503" max="2503" width="12.875" style="171" customWidth="1"/>
    <col min="2504" max="2504" width="0.875" style="171" customWidth="1"/>
    <col min="2505" max="2505" width="13.875" style="171" customWidth="1"/>
    <col min="2506" max="2506" width="0.875" style="171" customWidth="1"/>
    <col min="2507" max="2507" width="12.125" style="171" customWidth="1"/>
    <col min="2508" max="2508" width="0.875" style="171" customWidth="1"/>
    <col min="2509" max="2509" width="12.875" style="171" customWidth="1"/>
    <col min="2510" max="2510" width="0.875" style="171" customWidth="1"/>
    <col min="2511" max="2511" width="13.875" style="171" customWidth="1"/>
    <col min="2512" max="2512" width="0.875" style="171" customWidth="1"/>
    <col min="2513" max="2513" width="15.125" style="171" customWidth="1"/>
    <col min="2514" max="2514" width="0.875" style="171" customWidth="1"/>
    <col min="2515" max="2515" width="14.875" style="171" bestFit="1" customWidth="1"/>
    <col min="2516" max="2516" width="0.875" style="171" customWidth="1"/>
    <col min="2517" max="2517" width="14.75" style="171" customWidth="1"/>
    <col min="2518" max="2518" width="0.875" style="171" customWidth="1"/>
    <col min="2519" max="2519" width="12.875" style="171" customWidth="1"/>
    <col min="2520" max="2520" width="0.875" style="171" customWidth="1"/>
    <col min="2521" max="2521" width="14.875" style="171" customWidth="1"/>
    <col min="2522" max="2522" width="11.875" style="171" customWidth="1"/>
    <col min="2523" max="2756" width="9.125" style="171"/>
    <col min="2757" max="2757" width="27.875" style="171" customWidth="1"/>
    <col min="2758" max="2758" width="7.125" style="171" customWidth="1"/>
    <col min="2759" max="2759" width="12.875" style="171" customWidth="1"/>
    <col min="2760" max="2760" width="0.875" style="171" customWidth="1"/>
    <col min="2761" max="2761" width="13.875" style="171" customWidth="1"/>
    <col min="2762" max="2762" width="0.875" style="171" customWidth="1"/>
    <col min="2763" max="2763" width="12.125" style="171" customWidth="1"/>
    <col min="2764" max="2764" width="0.875" style="171" customWidth="1"/>
    <col min="2765" max="2765" width="12.875" style="171" customWidth="1"/>
    <col min="2766" max="2766" width="0.875" style="171" customWidth="1"/>
    <col min="2767" max="2767" width="13.875" style="171" customWidth="1"/>
    <col min="2768" max="2768" width="0.875" style="171" customWidth="1"/>
    <col min="2769" max="2769" width="15.125" style="171" customWidth="1"/>
    <col min="2770" max="2770" width="0.875" style="171" customWidth="1"/>
    <col min="2771" max="2771" width="14.875" style="171" bestFit="1" customWidth="1"/>
    <col min="2772" max="2772" width="0.875" style="171" customWidth="1"/>
    <col min="2773" max="2773" width="14.75" style="171" customWidth="1"/>
    <col min="2774" max="2774" width="0.875" style="171" customWidth="1"/>
    <col min="2775" max="2775" width="12.875" style="171" customWidth="1"/>
    <col min="2776" max="2776" width="0.875" style="171" customWidth="1"/>
    <col min="2777" max="2777" width="14.875" style="171" customWidth="1"/>
    <col min="2778" max="2778" width="11.875" style="171" customWidth="1"/>
    <col min="2779" max="3012" width="9.125" style="171"/>
    <col min="3013" max="3013" width="27.875" style="171" customWidth="1"/>
    <col min="3014" max="3014" width="7.125" style="171" customWidth="1"/>
    <col min="3015" max="3015" width="12.875" style="171" customWidth="1"/>
    <col min="3016" max="3016" width="0.875" style="171" customWidth="1"/>
    <col min="3017" max="3017" width="13.875" style="171" customWidth="1"/>
    <col min="3018" max="3018" width="0.875" style="171" customWidth="1"/>
    <col min="3019" max="3019" width="12.125" style="171" customWidth="1"/>
    <col min="3020" max="3020" width="0.875" style="171" customWidth="1"/>
    <col min="3021" max="3021" width="12.875" style="171" customWidth="1"/>
    <col min="3022" max="3022" width="0.875" style="171" customWidth="1"/>
    <col min="3023" max="3023" width="13.875" style="171" customWidth="1"/>
    <col min="3024" max="3024" width="0.875" style="171" customWidth="1"/>
    <col min="3025" max="3025" width="15.125" style="171" customWidth="1"/>
    <col min="3026" max="3026" width="0.875" style="171" customWidth="1"/>
    <col min="3027" max="3027" width="14.875" style="171" bestFit="1" customWidth="1"/>
    <col min="3028" max="3028" width="0.875" style="171" customWidth="1"/>
    <col min="3029" max="3029" width="14.75" style="171" customWidth="1"/>
    <col min="3030" max="3030" width="0.875" style="171" customWidth="1"/>
    <col min="3031" max="3031" width="12.875" style="171" customWidth="1"/>
    <col min="3032" max="3032" width="0.875" style="171" customWidth="1"/>
    <col min="3033" max="3033" width="14.875" style="171" customWidth="1"/>
    <col min="3034" max="3034" width="11.875" style="171" customWidth="1"/>
    <col min="3035" max="3268" width="9.125" style="171"/>
    <col min="3269" max="3269" width="27.875" style="171" customWidth="1"/>
    <col min="3270" max="3270" width="7.125" style="171" customWidth="1"/>
    <col min="3271" max="3271" width="12.875" style="171" customWidth="1"/>
    <col min="3272" max="3272" width="0.875" style="171" customWidth="1"/>
    <col min="3273" max="3273" width="13.875" style="171" customWidth="1"/>
    <col min="3274" max="3274" width="0.875" style="171" customWidth="1"/>
    <col min="3275" max="3275" width="12.125" style="171" customWidth="1"/>
    <col min="3276" max="3276" width="0.875" style="171" customWidth="1"/>
    <col min="3277" max="3277" width="12.875" style="171" customWidth="1"/>
    <col min="3278" max="3278" width="0.875" style="171" customWidth="1"/>
    <col min="3279" max="3279" width="13.875" style="171" customWidth="1"/>
    <col min="3280" max="3280" width="0.875" style="171" customWidth="1"/>
    <col min="3281" max="3281" width="15.125" style="171" customWidth="1"/>
    <col min="3282" max="3282" width="0.875" style="171" customWidth="1"/>
    <col min="3283" max="3283" width="14.875" style="171" bestFit="1" customWidth="1"/>
    <col min="3284" max="3284" width="0.875" style="171" customWidth="1"/>
    <col min="3285" max="3285" width="14.75" style="171" customWidth="1"/>
    <col min="3286" max="3286" width="0.875" style="171" customWidth="1"/>
    <col min="3287" max="3287" width="12.875" style="171" customWidth="1"/>
    <col min="3288" max="3288" width="0.875" style="171" customWidth="1"/>
    <col min="3289" max="3289" width="14.875" style="171" customWidth="1"/>
    <col min="3290" max="3290" width="11.875" style="171" customWidth="1"/>
    <col min="3291" max="3524" width="9.125" style="171"/>
    <col min="3525" max="3525" width="27.875" style="171" customWidth="1"/>
    <col min="3526" max="3526" width="7.125" style="171" customWidth="1"/>
    <col min="3527" max="3527" width="12.875" style="171" customWidth="1"/>
    <col min="3528" max="3528" width="0.875" style="171" customWidth="1"/>
    <col min="3529" max="3529" width="13.875" style="171" customWidth="1"/>
    <col min="3530" max="3530" width="0.875" style="171" customWidth="1"/>
    <col min="3531" max="3531" width="12.125" style="171" customWidth="1"/>
    <col min="3532" max="3532" width="0.875" style="171" customWidth="1"/>
    <col min="3533" max="3533" width="12.875" style="171" customWidth="1"/>
    <col min="3534" max="3534" width="0.875" style="171" customWidth="1"/>
    <col min="3535" max="3535" width="13.875" style="171" customWidth="1"/>
    <col min="3536" max="3536" width="0.875" style="171" customWidth="1"/>
    <col min="3537" max="3537" width="15.125" style="171" customWidth="1"/>
    <col min="3538" max="3538" width="0.875" style="171" customWidth="1"/>
    <col min="3539" max="3539" width="14.875" style="171" bestFit="1" customWidth="1"/>
    <col min="3540" max="3540" width="0.875" style="171" customWidth="1"/>
    <col min="3541" max="3541" width="14.75" style="171" customWidth="1"/>
    <col min="3542" max="3542" width="0.875" style="171" customWidth="1"/>
    <col min="3543" max="3543" width="12.875" style="171" customWidth="1"/>
    <col min="3544" max="3544" width="0.875" style="171" customWidth="1"/>
    <col min="3545" max="3545" width="14.875" style="171" customWidth="1"/>
    <col min="3546" max="3546" width="11.875" style="171" customWidth="1"/>
    <col min="3547" max="3780" width="9.125" style="171"/>
    <col min="3781" max="3781" width="27.875" style="171" customWidth="1"/>
    <col min="3782" max="3782" width="7.125" style="171" customWidth="1"/>
    <col min="3783" max="3783" width="12.875" style="171" customWidth="1"/>
    <col min="3784" max="3784" width="0.875" style="171" customWidth="1"/>
    <col min="3785" max="3785" width="13.875" style="171" customWidth="1"/>
    <col min="3786" max="3786" width="0.875" style="171" customWidth="1"/>
    <col min="3787" max="3787" width="12.125" style="171" customWidth="1"/>
    <col min="3788" max="3788" width="0.875" style="171" customWidth="1"/>
    <col min="3789" max="3789" width="12.875" style="171" customWidth="1"/>
    <col min="3790" max="3790" width="0.875" style="171" customWidth="1"/>
    <col min="3791" max="3791" width="13.875" style="171" customWidth="1"/>
    <col min="3792" max="3792" width="0.875" style="171" customWidth="1"/>
    <col min="3793" max="3793" width="15.125" style="171" customWidth="1"/>
    <col min="3794" max="3794" width="0.875" style="171" customWidth="1"/>
    <col min="3795" max="3795" width="14.875" style="171" bestFit="1" customWidth="1"/>
    <col min="3796" max="3796" width="0.875" style="171" customWidth="1"/>
    <col min="3797" max="3797" width="14.75" style="171" customWidth="1"/>
    <col min="3798" max="3798" width="0.875" style="171" customWidth="1"/>
    <col min="3799" max="3799" width="12.875" style="171" customWidth="1"/>
    <col min="3800" max="3800" width="0.875" style="171" customWidth="1"/>
    <col min="3801" max="3801" width="14.875" style="171" customWidth="1"/>
    <col min="3802" max="3802" width="11.875" style="171" customWidth="1"/>
    <col min="3803" max="4036" width="9.125" style="171"/>
    <col min="4037" max="4037" width="27.875" style="171" customWidth="1"/>
    <col min="4038" max="4038" width="7.125" style="171" customWidth="1"/>
    <col min="4039" max="4039" width="12.875" style="171" customWidth="1"/>
    <col min="4040" max="4040" width="0.875" style="171" customWidth="1"/>
    <col min="4041" max="4041" width="13.875" style="171" customWidth="1"/>
    <col min="4042" max="4042" width="0.875" style="171" customWidth="1"/>
    <col min="4043" max="4043" width="12.125" style="171" customWidth="1"/>
    <col min="4044" max="4044" width="0.875" style="171" customWidth="1"/>
    <col min="4045" max="4045" width="12.875" style="171" customWidth="1"/>
    <col min="4046" max="4046" width="0.875" style="171" customWidth="1"/>
    <col min="4047" max="4047" width="13.875" style="171" customWidth="1"/>
    <col min="4048" max="4048" width="0.875" style="171" customWidth="1"/>
    <col min="4049" max="4049" width="15.125" style="171" customWidth="1"/>
    <col min="4050" max="4050" width="0.875" style="171" customWidth="1"/>
    <col min="4051" max="4051" width="14.875" style="171" bestFit="1" customWidth="1"/>
    <col min="4052" max="4052" width="0.875" style="171" customWidth="1"/>
    <col min="4053" max="4053" width="14.75" style="171" customWidth="1"/>
    <col min="4054" max="4054" width="0.875" style="171" customWidth="1"/>
    <col min="4055" max="4055" width="12.875" style="171" customWidth="1"/>
    <col min="4056" max="4056" width="0.875" style="171" customWidth="1"/>
    <col min="4057" max="4057" width="14.875" style="171" customWidth="1"/>
    <col min="4058" max="4058" width="11.875" style="171" customWidth="1"/>
    <col min="4059" max="4292" width="9.125" style="171"/>
    <col min="4293" max="4293" width="27.875" style="171" customWidth="1"/>
    <col min="4294" max="4294" width="7.125" style="171" customWidth="1"/>
    <col min="4295" max="4295" width="12.875" style="171" customWidth="1"/>
    <col min="4296" max="4296" width="0.875" style="171" customWidth="1"/>
    <col min="4297" max="4297" width="13.875" style="171" customWidth="1"/>
    <col min="4298" max="4298" width="0.875" style="171" customWidth="1"/>
    <col min="4299" max="4299" width="12.125" style="171" customWidth="1"/>
    <col min="4300" max="4300" width="0.875" style="171" customWidth="1"/>
    <col min="4301" max="4301" width="12.875" style="171" customWidth="1"/>
    <col min="4302" max="4302" width="0.875" style="171" customWidth="1"/>
    <col min="4303" max="4303" width="13.875" style="171" customWidth="1"/>
    <col min="4304" max="4304" width="0.875" style="171" customWidth="1"/>
    <col min="4305" max="4305" width="15.125" style="171" customWidth="1"/>
    <col min="4306" max="4306" width="0.875" style="171" customWidth="1"/>
    <col min="4307" max="4307" width="14.875" style="171" bestFit="1" customWidth="1"/>
    <col min="4308" max="4308" width="0.875" style="171" customWidth="1"/>
    <col min="4309" max="4309" width="14.75" style="171" customWidth="1"/>
    <col min="4310" max="4310" width="0.875" style="171" customWidth="1"/>
    <col min="4311" max="4311" width="12.875" style="171" customWidth="1"/>
    <col min="4312" max="4312" width="0.875" style="171" customWidth="1"/>
    <col min="4313" max="4313" width="14.875" style="171" customWidth="1"/>
    <col min="4314" max="4314" width="11.875" style="171" customWidth="1"/>
    <col min="4315" max="4548" width="9.125" style="171"/>
    <col min="4549" max="4549" width="27.875" style="171" customWidth="1"/>
    <col min="4550" max="4550" width="7.125" style="171" customWidth="1"/>
    <col min="4551" max="4551" width="12.875" style="171" customWidth="1"/>
    <col min="4552" max="4552" width="0.875" style="171" customWidth="1"/>
    <col min="4553" max="4553" width="13.875" style="171" customWidth="1"/>
    <col min="4554" max="4554" width="0.875" style="171" customWidth="1"/>
    <col min="4555" max="4555" width="12.125" style="171" customWidth="1"/>
    <col min="4556" max="4556" width="0.875" style="171" customWidth="1"/>
    <col min="4557" max="4557" width="12.875" style="171" customWidth="1"/>
    <col min="4558" max="4558" width="0.875" style="171" customWidth="1"/>
    <col min="4559" max="4559" width="13.875" style="171" customWidth="1"/>
    <col min="4560" max="4560" width="0.875" style="171" customWidth="1"/>
    <col min="4561" max="4561" width="15.125" style="171" customWidth="1"/>
    <col min="4562" max="4562" width="0.875" style="171" customWidth="1"/>
    <col min="4563" max="4563" width="14.875" style="171" bestFit="1" customWidth="1"/>
    <col min="4564" max="4564" width="0.875" style="171" customWidth="1"/>
    <col min="4565" max="4565" width="14.75" style="171" customWidth="1"/>
    <col min="4566" max="4566" width="0.875" style="171" customWidth="1"/>
    <col min="4567" max="4567" width="12.875" style="171" customWidth="1"/>
    <col min="4568" max="4568" width="0.875" style="171" customWidth="1"/>
    <col min="4569" max="4569" width="14.875" style="171" customWidth="1"/>
    <col min="4570" max="4570" width="11.875" style="171" customWidth="1"/>
    <col min="4571" max="4804" width="9.125" style="171"/>
    <col min="4805" max="4805" width="27.875" style="171" customWidth="1"/>
    <col min="4806" max="4806" width="7.125" style="171" customWidth="1"/>
    <col min="4807" max="4807" width="12.875" style="171" customWidth="1"/>
    <col min="4808" max="4808" width="0.875" style="171" customWidth="1"/>
    <col min="4809" max="4809" width="13.875" style="171" customWidth="1"/>
    <col min="4810" max="4810" width="0.875" style="171" customWidth="1"/>
    <col min="4811" max="4811" width="12.125" style="171" customWidth="1"/>
    <col min="4812" max="4812" width="0.875" style="171" customWidth="1"/>
    <col min="4813" max="4813" width="12.875" style="171" customWidth="1"/>
    <col min="4814" max="4814" width="0.875" style="171" customWidth="1"/>
    <col min="4815" max="4815" width="13.875" style="171" customWidth="1"/>
    <col min="4816" max="4816" width="0.875" style="171" customWidth="1"/>
    <col min="4817" max="4817" width="15.125" style="171" customWidth="1"/>
    <col min="4818" max="4818" width="0.875" style="171" customWidth="1"/>
    <col min="4819" max="4819" width="14.875" style="171" bestFit="1" customWidth="1"/>
    <col min="4820" max="4820" width="0.875" style="171" customWidth="1"/>
    <col min="4821" max="4821" width="14.75" style="171" customWidth="1"/>
    <col min="4822" max="4822" width="0.875" style="171" customWidth="1"/>
    <col min="4823" max="4823" width="12.875" style="171" customWidth="1"/>
    <col min="4824" max="4824" width="0.875" style="171" customWidth="1"/>
    <col min="4825" max="4825" width="14.875" style="171" customWidth="1"/>
    <col min="4826" max="4826" width="11.875" style="171" customWidth="1"/>
    <col min="4827" max="5060" width="9.125" style="171"/>
    <col min="5061" max="5061" width="27.875" style="171" customWidth="1"/>
    <col min="5062" max="5062" width="7.125" style="171" customWidth="1"/>
    <col min="5063" max="5063" width="12.875" style="171" customWidth="1"/>
    <col min="5064" max="5064" width="0.875" style="171" customWidth="1"/>
    <col min="5065" max="5065" width="13.875" style="171" customWidth="1"/>
    <col min="5066" max="5066" width="0.875" style="171" customWidth="1"/>
    <col min="5067" max="5067" width="12.125" style="171" customWidth="1"/>
    <col min="5068" max="5068" width="0.875" style="171" customWidth="1"/>
    <col min="5069" max="5069" width="12.875" style="171" customWidth="1"/>
    <col min="5070" max="5070" width="0.875" style="171" customWidth="1"/>
    <col min="5071" max="5071" width="13.875" style="171" customWidth="1"/>
    <col min="5072" max="5072" width="0.875" style="171" customWidth="1"/>
    <col min="5073" max="5073" width="15.125" style="171" customWidth="1"/>
    <col min="5074" max="5074" width="0.875" style="171" customWidth="1"/>
    <col min="5075" max="5075" width="14.875" style="171" bestFit="1" customWidth="1"/>
    <col min="5076" max="5076" width="0.875" style="171" customWidth="1"/>
    <col min="5077" max="5077" width="14.75" style="171" customWidth="1"/>
    <col min="5078" max="5078" width="0.875" style="171" customWidth="1"/>
    <col min="5079" max="5079" width="12.875" style="171" customWidth="1"/>
    <col min="5080" max="5080" width="0.875" style="171" customWidth="1"/>
    <col min="5081" max="5081" width="14.875" style="171" customWidth="1"/>
    <col min="5082" max="5082" width="11.875" style="171" customWidth="1"/>
    <col min="5083" max="5316" width="9.125" style="171"/>
    <col min="5317" max="5317" width="27.875" style="171" customWidth="1"/>
    <col min="5318" max="5318" width="7.125" style="171" customWidth="1"/>
    <col min="5319" max="5319" width="12.875" style="171" customWidth="1"/>
    <col min="5320" max="5320" width="0.875" style="171" customWidth="1"/>
    <col min="5321" max="5321" width="13.875" style="171" customWidth="1"/>
    <col min="5322" max="5322" width="0.875" style="171" customWidth="1"/>
    <col min="5323" max="5323" width="12.125" style="171" customWidth="1"/>
    <col min="5324" max="5324" width="0.875" style="171" customWidth="1"/>
    <col min="5325" max="5325" width="12.875" style="171" customWidth="1"/>
    <col min="5326" max="5326" width="0.875" style="171" customWidth="1"/>
    <col min="5327" max="5327" width="13.875" style="171" customWidth="1"/>
    <col min="5328" max="5328" width="0.875" style="171" customWidth="1"/>
    <col min="5329" max="5329" width="15.125" style="171" customWidth="1"/>
    <col min="5330" max="5330" width="0.875" style="171" customWidth="1"/>
    <col min="5331" max="5331" width="14.875" style="171" bestFit="1" customWidth="1"/>
    <col min="5332" max="5332" width="0.875" style="171" customWidth="1"/>
    <col min="5333" max="5333" width="14.75" style="171" customWidth="1"/>
    <col min="5334" max="5334" width="0.875" style="171" customWidth="1"/>
    <col min="5335" max="5335" width="12.875" style="171" customWidth="1"/>
    <col min="5336" max="5336" width="0.875" style="171" customWidth="1"/>
    <col min="5337" max="5337" width="14.875" style="171" customWidth="1"/>
    <col min="5338" max="5338" width="11.875" style="171" customWidth="1"/>
    <col min="5339" max="5572" width="9.125" style="171"/>
    <col min="5573" max="5573" width="27.875" style="171" customWidth="1"/>
    <col min="5574" max="5574" width="7.125" style="171" customWidth="1"/>
    <col min="5575" max="5575" width="12.875" style="171" customWidth="1"/>
    <col min="5576" max="5576" width="0.875" style="171" customWidth="1"/>
    <col min="5577" max="5577" width="13.875" style="171" customWidth="1"/>
    <col min="5578" max="5578" width="0.875" style="171" customWidth="1"/>
    <col min="5579" max="5579" width="12.125" style="171" customWidth="1"/>
    <col min="5580" max="5580" width="0.875" style="171" customWidth="1"/>
    <col min="5581" max="5581" width="12.875" style="171" customWidth="1"/>
    <col min="5582" max="5582" width="0.875" style="171" customWidth="1"/>
    <col min="5583" max="5583" width="13.875" style="171" customWidth="1"/>
    <col min="5584" max="5584" width="0.875" style="171" customWidth="1"/>
    <col min="5585" max="5585" width="15.125" style="171" customWidth="1"/>
    <col min="5586" max="5586" width="0.875" style="171" customWidth="1"/>
    <col min="5587" max="5587" width="14.875" style="171" bestFit="1" customWidth="1"/>
    <col min="5588" max="5588" width="0.875" style="171" customWidth="1"/>
    <col min="5589" max="5589" width="14.75" style="171" customWidth="1"/>
    <col min="5590" max="5590" width="0.875" style="171" customWidth="1"/>
    <col min="5591" max="5591" width="12.875" style="171" customWidth="1"/>
    <col min="5592" max="5592" width="0.875" style="171" customWidth="1"/>
    <col min="5593" max="5593" width="14.875" style="171" customWidth="1"/>
    <col min="5594" max="5594" width="11.875" style="171" customWidth="1"/>
    <col min="5595" max="5828" width="9.125" style="171"/>
    <col min="5829" max="5829" width="27.875" style="171" customWidth="1"/>
    <col min="5830" max="5830" width="7.125" style="171" customWidth="1"/>
    <col min="5831" max="5831" width="12.875" style="171" customWidth="1"/>
    <col min="5832" max="5832" width="0.875" style="171" customWidth="1"/>
    <col min="5833" max="5833" width="13.875" style="171" customWidth="1"/>
    <col min="5834" max="5834" width="0.875" style="171" customWidth="1"/>
    <col min="5835" max="5835" width="12.125" style="171" customWidth="1"/>
    <col min="5836" max="5836" width="0.875" style="171" customWidth="1"/>
    <col min="5837" max="5837" width="12.875" style="171" customWidth="1"/>
    <col min="5838" max="5838" width="0.875" style="171" customWidth="1"/>
    <col min="5839" max="5839" width="13.875" style="171" customWidth="1"/>
    <col min="5840" max="5840" width="0.875" style="171" customWidth="1"/>
    <col min="5841" max="5841" width="15.125" style="171" customWidth="1"/>
    <col min="5842" max="5842" width="0.875" style="171" customWidth="1"/>
    <col min="5843" max="5843" width="14.875" style="171" bestFit="1" customWidth="1"/>
    <col min="5844" max="5844" width="0.875" style="171" customWidth="1"/>
    <col min="5845" max="5845" width="14.75" style="171" customWidth="1"/>
    <col min="5846" max="5846" width="0.875" style="171" customWidth="1"/>
    <col min="5847" max="5847" width="12.875" style="171" customWidth="1"/>
    <col min="5848" max="5848" width="0.875" style="171" customWidth="1"/>
    <col min="5849" max="5849" width="14.875" style="171" customWidth="1"/>
    <col min="5850" max="5850" width="11.875" style="171" customWidth="1"/>
    <col min="5851" max="6084" width="9.125" style="171"/>
    <col min="6085" max="6085" width="27.875" style="171" customWidth="1"/>
    <col min="6086" max="6086" width="7.125" style="171" customWidth="1"/>
    <col min="6087" max="6087" width="12.875" style="171" customWidth="1"/>
    <col min="6088" max="6088" width="0.875" style="171" customWidth="1"/>
    <col min="6089" max="6089" width="13.875" style="171" customWidth="1"/>
    <col min="6090" max="6090" width="0.875" style="171" customWidth="1"/>
    <col min="6091" max="6091" width="12.125" style="171" customWidth="1"/>
    <col min="6092" max="6092" width="0.875" style="171" customWidth="1"/>
    <col min="6093" max="6093" width="12.875" style="171" customWidth="1"/>
    <col min="6094" max="6094" width="0.875" style="171" customWidth="1"/>
    <col min="6095" max="6095" width="13.875" style="171" customWidth="1"/>
    <col min="6096" max="6096" width="0.875" style="171" customWidth="1"/>
    <col min="6097" max="6097" width="15.125" style="171" customWidth="1"/>
    <col min="6098" max="6098" width="0.875" style="171" customWidth="1"/>
    <col min="6099" max="6099" width="14.875" style="171" bestFit="1" customWidth="1"/>
    <col min="6100" max="6100" width="0.875" style="171" customWidth="1"/>
    <col min="6101" max="6101" width="14.75" style="171" customWidth="1"/>
    <col min="6102" max="6102" width="0.875" style="171" customWidth="1"/>
    <col min="6103" max="6103" width="12.875" style="171" customWidth="1"/>
    <col min="6104" max="6104" width="0.875" style="171" customWidth="1"/>
    <col min="6105" max="6105" width="14.875" style="171" customWidth="1"/>
    <col min="6106" max="6106" width="11.875" style="171" customWidth="1"/>
    <col min="6107" max="6340" width="9.125" style="171"/>
    <col min="6341" max="6341" width="27.875" style="171" customWidth="1"/>
    <col min="6342" max="6342" width="7.125" style="171" customWidth="1"/>
    <col min="6343" max="6343" width="12.875" style="171" customWidth="1"/>
    <col min="6344" max="6344" width="0.875" style="171" customWidth="1"/>
    <col min="6345" max="6345" width="13.875" style="171" customWidth="1"/>
    <col min="6346" max="6346" width="0.875" style="171" customWidth="1"/>
    <col min="6347" max="6347" width="12.125" style="171" customWidth="1"/>
    <col min="6348" max="6348" width="0.875" style="171" customWidth="1"/>
    <col min="6349" max="6349" width="12.875" style="171" customWidth="1"/>
    <col min="6350" max="6350" width="0.875" style="171" customWidth="1"/>
    <col min="6351" max="6351" width="13.875" style="171" customWidth="1"/>
    <col min="6352" max="6352" width="0.875" style="171" customWidth="1"/>
    <col min="6353" max="6353" width="15.125" style="171" customWidth="1"/>
    <col min="6354" max="6354" width="0.875" style="171" customWidth="1"/>
    <col min="6355" max="6355" width="14.875" style="171" bestFit="1" customWidth="1"/>
    <col min="6356" max="6356" width="0.875" style="171" customWidth="1"/>
    <col min="6357" max="6357" width="14.75" style="171" customWidth="1"/>
    <col min="6358" max="6358" width="0.875" style="171" customWidth="1"/>
    <col min="6359" max="6359" width="12.875" style="171" customWidth="1"/>
    <col min="6360" max="6360" width="0.875" style="171" customWidth="1"/>
    <col min="6361" max="6361" width="14.875" style="171" customWidth="1"/>
    <col min="6362" max="6362" width="11.875" style="171" customWidth="1"/>
    <col min="6363" max="6596" width="9.125" style="171"/>
    <col min="6597" max="6597" width="27.875" style="171" customWidth="1"/>
    <col min="6598" max="6598" width="7.125" style="171" customWidth="1"/>
    <col min="6599" max="6599" width="12.875" style="171" customWidth="1"/>
    <col min="6600" max="6600" width="0.875" style="171" customWidth="1"/>
    <col min="6601" max="6601" width="13.875" style="171" customWidth="1"/>
    <col min="6602" max="6602" width="0.875" style="171" customWidth="1"/>
    <col min="6603" max="6603" width="12.125" style="171" customWidth="1"/>
    <col min="6604" max="6604" width="0.875" style="171" customWidth="1"/>
    <col min="6605" max="6605" width="12.875" style="171" customWidth="1"/>
    <col min="6606" max="6606" width="0.875" style="171" customWidth="1"/>
    <col min="6607" max="6607" width="13.875" style="171" customWidth="1"/>
    <col min="6608" max="6608" width="0.875" style="171" customWidth="1"/>
    <col min="6609" max="6609" width="15.125" style="171" customWidth="1"/>
    <col min="6610" max="6610" width="0.875" style="171" customWidth="1"/>
    <col min="6611" max="6611" width="14.875" style="171" bestFit="1" customWidth="1"/>
    <col min="6612" max="6612" width="0.875" style="171" customWidth="1"/>
    <col min="6613" max="6613" width="14.75" style="171" customWidth="1"/>
    <col min="6614" max="6614" width="0.875" style="171" customWidth="1"/>
    <col min="6615" max="6615" width="12.875" style="171" customWidth="1"/>
    <col min="6616" max="6616" width="0.875" style="171" customWidth="1"/>
    <col min="6617" max="6617" width="14.875" style="171" customWidth="1"/>
    <col min="6618" max="6618" width="11.875" style="171" customWidth="1"/>
    <col min="6619" max="6852" width="9.125" style="171"/>
    <col min="6853" max="6853" width="27.875" style="171" customWidth="1"/>
    <col min="6854" max="6854" width="7.125" style="171" customWidth="1"/>
    <col min="6855" max="6855" width="12.875" style="171" customWidth="1"/>
    <col min="6856" max="6856" width="0.875" style="171" customWidth="1"/>
    <col min="6857" max="6857" width="13.875" style="171" customWidth="1"/>
    <col min="6858" max="6858" width="0.875" style="171" customWidth="1"/>
    <col min="6859" max="6859" width="12.125" style="171" customWidth="1"/>
    <col min="6860" max="6860" width="0.875" style="171" customWidth="1"/>
    <col min="6861" max="6861" width="12.875" style="171" customWidth="1"/>
    <col min="6862" max="6862" width="0.875" style="171" customWidth="1"/>
    <col min="6863" max="6863" width="13.875" style="171" customWidth="1"/>
    <col min="6864" max="6864" width="0.875" style="171" customWidth="1"/>
    <col min="6865" max="6865" width="15.125" style="171" customWidth="1"/>
    <col min="6866" max="6866" width="0.875" style="171" customWidth="1"/>
    <col min="6867" max="6867" width="14.875" style="171" bestFit="1" customWidth="1"/>
    <col min="6868" max="6868" width="0.875" style="171" customWidth="1"/>
    <col min="6869" max="6869" width="14.75" style="171" customWidth="1"/>
    <col min="6870" max="6870" width="0.875" style="171" customWidth="1"/>
    <col min="6871" max="6871" width="12.875" style="171" customWidth="1"/>
    <col min="6872" max="6872" width="0.875" style="171" customWidth="1"/>
    <col min="6873" max="6873" width="14.875" style="171" customWidth="1"/>
    <col min="6874" max="6874" width="11.875" style="171" customWidth="1"/>
    <col min="6875" max="7108" width="9.125" style="171"/>
    <col min="7109" max="7109" width="27.875" style="171" customWidth="1"/>
    <col min="7110" max="7110" width="7.125" style="171" customWidth="1"/>
    <col min="7111" max="7111" width="12.875" style="171" customWidth="1"/>
    <col min="7112" max="7112" width="0.875" style="171" customWidth="1"/>
    <col min="7113" max="7113" width="13.875" style="171" customWidth="1"/>
    <col min="7114" max="7114" width="0.875" style="171" customWidth="1"/>
    <col min="7115" max="7115" width="12.125" style="171" customWidth="1"/>
    <col min="7116" max="7116" width="0.875" style="171" customWidth="1"/>
    <col min="7117" max="7117" width="12.875" style="171" customWidth="1"/>
    <col min="7118" max="7118" width="0.875" style="171" customWidth="1"/>
    <col min="7119" max="7119" width="13.875" style="171" customWidth="1"/>
    <col min="7120" max="7120" width="0.875" style="171" customWidth="1"/>
    <col min="7121" max="7121" width="15.125" style="171" customWidth="1"/>
    <col min="7122" max="7122" width="0.875" style="171" customWidth="1"/>
    <col min="7123" max="7123" width="14.875" style="171" bestFit="1" customWidth="1"/>
    <col min="7124" max="7124" width="0.875" style="171" customWidth="1"/>
    <col min="7125" max="7125" width="14.75" style="171" customWidth="1"/>
    <col min="7126" max="7126" width="0.875" style="171" customWidth="1"/>
    <col min="7127" max="7127" width="12.875" style="171" customWidth="1"/>
    <col min="7128" max="7128" width="0.875" style="171" customWidth="1"/>
    <col min="7129" max="7129" width="14.875" style="171" customWidth="1"/>
    <col min="7130" max="7130" width="11.875" style="171" customWidth="1"/>
    <col min="7131" max="7364" width="9.125" style="171"/>
    <col min="7365" max="7365" width="27.875" style="171" customWidth="1"/>
    <col min="7366" max="7366" width="7.125" style="171" customWidth="1"/>
    <col min="7367" max="7367" width="12.875" style="171" customWidth="1"/>
    <col min="7368" max="7368" width="0.875" style="171" customWidth="1"/>
    <col min="7369" max="7369" width="13.875" style="171" customWidth="1"/>
    <col min="7370" max="7370" width="0.875" style="171" customWidth="1"/>
    <col min="7371" max="7371" width="12.125" style="171" customWidth="1"/>
    <col min="7372" max="7372" width="0.875" style="171" customWidth="1"/>
    <col min="7373" max="7373" width="12.875" style="171" customWidth="1"/>
    <col min="7374" max="7374" width="0.875" style="171" customWidth="1"/>
    <col min="7375" max="7375" width="13.875" style="171" customWidth="1"/>
    <col min="7376" max="7376" width="0.875" style="171" customWidth="1"/>
    <col min="7377" max="7377" width="15.125" style="171" customWidth="1"/>
    <col min="7378" max="7378" width="0.875" style="171" customWidth="1"/>
    <col min="7379" max="7379" width="14.875" style="171" bestFit="1" customWidth="1"/>
    <col min="7380" max="7380" width="0.875" style="171" customWidth="1"/>
    <col min="7381" max="7381" width="14.75" style="171" customWidth="1"/>
    <col min="7382" max="7382" width="0.875" style="171" customWidth="1"/>
    <col min="7383" max="7383" width="12.875" style="171" customWidth="1"/>
    <col min="7384" max="7384" width="0.875" style="171" customWidth="1"/>
    <col min="7385" max="7385" width="14.875" style="171" customWidth="1"/>
    <col min="7386" max="7386" width="11.875" style="171" customWidth="1"/>
    <col min="7387" max="7620" width="9.125" style="171"/>
    <col min="7621" max="7621" width="27.875" style="171" customWidth="1"/>
    <col min="7622" max="7622" width="7.125" style="171" customWidth="1"/>
    <col min="7623" max="7623" width="12.875" style="171" customWidth="1"/>
    <col min="7624" max="7624" width="0.875" style="171" customWidth="1"/>
    <col min="7625" max="7625" width="13.875" style="171" customWidth="1"/>
    <col min="7626" max="7626" width="0.875" style="171" customWidth="1"/>
    <col min="7627" max="7627" width="12.125" style="171" customWidth="1"/>
    <col min="7628" max="7628" width="0.875" style="171" customWidth="1"/>
    <col min="7629" max="7629" width="12.875" style="171" customWidth="1"/>
    <col min="7630" max="7630" width="0.875" style="171" customWidth="1"/>
    <col min="7631" max="7631" width="13.875" style="171" customWidth="1"/>
    <col min="7632" max="7632" width="0.875" style="171" customWidth="1"/>
    <col min="7633" max="7633" width="15.125" style="171" customWidth="1"/>
    <col min="7634" max="7634" width="0.875" style="171" customWidth="1"/>
    <col min="7635" max="7635" width="14.875" style="171" bestFit="1" customWidth="1"/>
    <col min="7636" max="7636" width="0.875" style="171" customWidth="1"/>
    <col min="7637" max="7637" width="14.75" style="171" customWidth="1"/>
    <col min="7638" max="7638" width="0.875" style="171" customWidth="1"/>
    <col min="7639" max="7639" width="12.875" style="171" customWidth="1"/>
    <col min="7640" max="7640" width="0.875" style="171" customWidth="1"/>
    <col min="7641" max="7641" width="14.875" style="171" customWidth="1"/>
    <col min="7642" max="7642" width="11.875" style="171" customWidth="1"/>
    <col min="7643" max="7876" width="9.125" style="171"/>
    <col min="7877" max="7877" width="27.875" style="171" customWidth="1"/>
    <col min="7878" max="7878" width="7.125" style="171" customWidth="1"/>
    <col min="7879" max="7879" width="12.875" style="171" customWidth="1"/>
    <col min="7880" max="7880" width="0.875" style="171" customWidth="1"/>
    <col min="7881" max="7881" width="13.875" style="171" customWidth="1"/>
    <col min="7882" max="7882" width="0.875" style="171" customWidth="1"/>
    <col min="7883" max="7883" width="12.125" style="171" customWidth="1"/>
    <col min="7884" max="7884" width="0.875" style="171" customWidth="1"/>
    <col min="7885" max="7885" width="12.875" style="171" customWidth="1"/>
    <col min="7886" max="7886" width="0.875" style="171" customWidth="1"/>
    <col min="7887" max="7887" width="13.875" style="171" customWidth="1"/>
    <col min="7888" max="7888" width="0.875" style="171" customWidth="1"/>
    <col min="7889" max="7889" width="15.125" style="171" customWidth="1"/>
    <col min="7890" max="7890" width="0.875" style="171" customWidth="1"/>
    <col min="7891" max="7891" width="14.875" style="171" bestFit="1" customWidth="1"/>
    <col min="7892" max="7892" width="0.875" style="171" customWidth="1"/>
    <col min="7893" max="7893" width="14.75" style="171" customWidth="1"/>
    <col min="7894" max="7894" width="0.875" style="171" customWidth="1"/>
    <col min="7895" max="7895" width="12.875" style="171" customWidth="1"/>
    <col min="7896" max="7896" width="0.875" style="171" customWidth="1"/>
    <col min="7897" max="7897" width="14.875" style="171" customWidth="1"/>
    <col min="7898" max="7898" width="11.875" style="171" customWidth="1"/>
    <col min="7899" max="8132" width="9.125" style="171"/>
    <col min="8133" max="8133" width="27.875" style="171" customWidth="1"/>
    <col min="8134" max="8134" width="7.125" style="171" customWidth="1"/>
    <col min="8135" max="8135" width="12.875" style="171" customWidth="1"/>
    <col min="8136" max="8136" width="0.875" style="171" customWidth="1"/>
    <col min="8137" max="8137" width="13.875" style="171" customWidth="1"/>
    <col min="8138" max="8138" width="0.875" style="171" customWidth="1"/>
    <col min="8139" max="8139" width="12.125" style="171" customWidth="1"/>
    <col min="8140" max="8140" width="0.875" style="171" customWidth="1"/>
    <col min="8141" max="8141" width="12.875" style="171" customWidth="1"/>
    <col min="8142" max="8142" width="0.875" style="171" customWidth="1"/>
    <col min="8143" max="8143" width="13.875" style="171" customWidth="1"/>
    <col min="8144" max="8144" width="0.875" style="171" customWidth="1"/>
    <col min="8145" max="8145" width="15.125" style="171" customWidth="1"/>
    <col min="8146" max="8146" width="0.875" style="171" customWidth="1"/>
    <col min="8147" max="8147" width="14.875" style="171" bestFit="1" customWidth="1"/>
    <col min="8148" max="8148" width="0.875" style="171" customWidth="1"/>
    <col min="8149" max="8149" width="14.75" style="171" customWidth="1"/>
    <col min="8150" max="8150" width="0.875" style="171" customWidth="1"/>
    <col min="8151" max="8151" width="12.875" style="171" customWidth="1"/>
    <col min="8152" max="8152" width="0.875" style="171" customWidth="1"/>
    <col min="8153" max="8153" width="14.875" style="171" customWidth="1"/>
    <col min="8154" max="8154" width="11.875" style="171" customWidth="1"/>
    <col min="8155" max="8388" width="9.125" style="171"/>
    <col min="8389" max="8389" width="27.875" style="171" customWidth="1"/>
    <col min="8390" max="8390" width="7.125" style="171" customWidth="1"/>
    <col min="8391" max="8391" width="12.875" style="171" customWidth="1"/>
    <col min="8392" max="8392" width="0.875" style="171" customWidth="1"/>
    <col min="8393" max="8393" width="13.875" style="171" customWidth="1"/>
    <col min="8394" max="8394" width="0.875" style="171" customWidth="1"/>
    <col min="8395" max="8395" width="12.125" style="171" customWidth="1"/>
    <col min="8396" max="8396" width="0.875" style="171" customWidth="1"/>
    <col min="8397" max="8397" width="12.875" style="171" customWidth="1"/>
    <col min="8398" max="8398" width="0.875" style="171" customWidth="1"/>
    <col min="8399" max="8399" width="13.875" style="171" customWidth="1"/>
    <col min="8400" max="8400" width="0.875" style="171" customWidth="1"/>
    <col min="8401" max="8401" width="15.125" style="171" customWidth="1"/>
    <col min="8402" max="8402" width="0.875" style="171" customWidth="1"/>
    <col min="8403" max="8403" width="14.875" style="171" bestFit="1" customWidth="1"/>
    <col min="8404" max="8404" width="0.875" style="171" customWidth="1"/>
    <col min="8405" max="8405" width="14.75" style="171" customWidth="1"/>
    <col min="8406" max="8406" width="0.875" style="171" customWidth="1"/>
    <col min="8407" max="8407" width="12.875" style="171" customWidth="1"/>
    <col min="8408" max="8408" width="0.875" style="171" customWidth="1"/>
    <col min="8409" max="8409" width="14.875" style="171" customWidth="1"/>
    <col min="8410" max="8410" width="11.875" style="171" customWidth="1"/>
    <col min="8411" max="8644" width="9.125" style="171"/>
    <col min="8645" max="8645" width="27.875" style="171" customWidth="1"/>
    <col min="8646" max="8646" width="7.125" style="171" customWidth="1"/>
    <col min="8647" max="8647" width="12.875" style="171" customWidth="1"/>
    <col min="8648" max="8648" width="0.875" style="171" customWidth="1"/>
    <col min="8649" max="8649" width="13.875" style="171" customWidth="1"/>
    <col min="8650" max="8650" width="0.875" style="171" customWidth="1"/>
    <col min="8651" max="8651" width="12.125" style="171" customWidth="1"/>
    <col min="8652" max="8652" width="0.875" style="171" customWidth="1"/>
    <col min="8653" max="8653" width="12.875" style="171" customWidth="1"/>
    <col min="8654" max="8654" width="0.875" style="171" customWidth="1"/>
    <col min="8655" max="8655" width="13.875" style="171" customWidth="1"/>
    <col min="8656" max="8656" width="0.875" style="171" customWidth="1"/>
    <col min="8657" max="8657" width="15.125" style="171" customWidth="1"/>
    <col min="8658" max="8658" width="0.875" style="171" customWidth="1"/>
    <col min="8659" max="8659" width="14.875" style="171" bestFit="1" customWidth="1"/>
    <col min="8660" max="8660" width="0.875" style="171" customWidth="1"/>
    <col min="8661" max="8661" width="14.75" style="171" customWidth="1"/>
    <col min="8662" max="8662" width="0.875" style="171" customWidth="1"/>
    <col min="8663" max="8663" width="12.875" style="171" customWidth="1"/>
    <col min="8664" max="8664" width="0.875" style="171" customWidth="1"/>
    <col min="8665" max="8665" width="14.875" style="171" customWidth="1"/>
    <col min="8666" max="8666" width="11.875" style="171" customWidth="1"/>
    <col min="8667" max="8900" width="9.125" style="171"/>
    <col min="8901" max="8901" width="27.875" style="171" customWidth="1"/>
    <col min="8902" max="8902" width="7.125" style="171" customWidth="1"/>
    <col min="8903" max="8903" width="12.875" style="171" customWidth="1"/>
    <col min="8904" max="8904" width="0.875" style="171" customWidth="1"/>
    <col min="8905" max="8905" width="13.875" style="171" customWidth="1"/>
    <col min="8906" max="8906" width="0.875" style="171" customWidth="1"/>
    <col min="8907" max="8907" width="12.125" style="171" customWidth="1"/>
    <col min="8908" max="8908" width="0.875" style="171" customWidth="1"/>
    <col min="8909" max="8909" width="12.875" style="171" customWidth="1"/>
    <col min="8910" max="8910" width="0.875" style="171" customWidth="1"/>
    <col min="8911" max="8911" width="13.875" style="171" customWidth="1"/>
    <col min="8912" max="8912" width="0.875" style="171" customWidth="1"/>
    <col min="8913" max="8913" width="15.125" style="171" customWidth="1"/>
    <col min="8914" max="8914" width="0.875" style="171" customWidth="1"/>
    <col min="8915" max="8915" width="14.875" style="171" bestFit="1" customWidth="1"/>
    <col min="8916" max="8916" width="0.875" style="171" customWidth="1"/>
    <col min="8917" max="8917" width="14.75" style="171" customWidth="1"/>
    <col min="8918" max="8918" width="0.875" style="171" customWidth="1"/>
    <col min="8919" max="8919" width="12.875" style="171" customWidth="1"/>
    <col min="8920" max="8920" width="0.875" style="171" customWidth="1"/>
    <col min="8921" max="8921" width="14.875" style="171" customWidth="1"/>
    <col min="8922" max="8922" width="11.875" style="171" customWidth="1"/>
    <col min="8923" max="9156" width="9.125" style="171"/>
    <col min="9157" max="9157" width="27.875" style="171" customWidth="1"/>
    <col min="9158" max="9158" width="7.125" style="171" customWidth="1"/>
    <col min="9159" max="9159" width="12.875" style="171" customWidth="1"/>
    <col min="9160" max="9160" width="0.875" style="171" customWidth="1"/>
    <col min="9161" max="9161" width="13.875" style="171" customWidth="1"/>
    <col min="9162" max="9162" width="0.875" style="171" customWidth="1"/>
    <col min="9163" max="9163" width="12.125" style="171" customWidth="1"/>
    <col min="9164" max="9164" width="0.875" style="171" customWidth="1"/>
    <col min="9165" max="9165" width="12.875" style="171" customWidth="1"/>
    <col min="9166" max="9166" width="0.875" style="171" customWidth="1"/>
    <col min="9167" max="9167" width="13.875" style="171" customWidth="1"/>
    <col min="9168" max="9168" width="0.875" style="171" customWidth="1"/>
    <col min="9169" max="9169" width="15.125" style="171" customWidth="1"/>
    <col min="9170" max="9170" width="0.875" style="171" customWidth="1"/>
    <col min="9171" max="9171" width="14.875" style="171" bestFit="1" customWidth="1"/>
    <col min="9172" max="9172" width="0.875" style="171" customWidth="1"/>
    <col min="9173" max="9173" width="14.75" style="171" customWidth="1"/>
    <col min="9174" max="9174" width="0.875" style="171" customWidth="1"/>
    <col min="9175" max="9175" width="12.875" style="171" customWidth="1"/>
    <col min="9176" max="9176" width="0.875" style="171" customWidth="1"/>
    <col min="9177" max="9177" width="14.875" style="171" customWidth="1"/>
    <col min="9178" max="9178" width="11.875" style="171" customWidth="1"/>
    <col min="9179" max="9412" width="9.125" style="171"/>
    <col min="9413" max="9413" width="27.875" style="171" customWidth="1"/>
    <col min="9414" max="9414" width="7.125" style="171" customWidth="1"/>
    <col min="9415" max="9415" width="12.875" style="171" customWidth="1"/>
    <col min="9416" max="9416" width="0.875" style="171" customWidth="1"/>
    <col min="9417" max="9417" width="13.875" style="171" customWidth="1"/>
    <col min="9418" max="9418" width="0.875" style="171" customWidth="1"/>
    <col min="9419" max="9419" width="12.125" style="171" customWidth="1"/>
    <col min="9420" max="9420" width="0.875" style="171" customWidth="1"/>
    <col min="9421" max="9421" width="12.875" style="171" customWidth="1"/>
    <col min="9422" max="9422" width="0.875" style="171" customWidth="1"/>
    <col min="9423" max="9423" width="13.875" style="171" customWidth="1"/>
    <col min="9424" max="9424" width="0.875" style="171" customWidth="1"/>
    <col min="9425" max="9425" width="15.125" style="171" customWidth="1"/>
    <col min="9426" max="9426" width="0.875" style="171" customWidth="1"/>
    <col min="9427" max="9427" width="14.875" style="171" bestFit="1" customWidth="1"/>
    <col min="9428" max="9428" width="0.875" style="171" customWidth="1"/>
    <col min="9429" max="9429" width="14.75" style="171" customWidth="1"/>
    <col min="9430" max="9430" width="0.875" style="171" customWidth="1"/>
    <col min="9431" max="9431" width="12.875" style="171" customWidth="1"/>
    <col min="9432" max="9432" width="0.875" style="171" customWidth="1"/>
    <col min="9433" max="9433" width="14.875" style="171" customWidth="1"/>
    <col min="9434" max="9434" width="11.875" style="171" customWidth="1"/>
    <col min="9435" max="9668" width="9.125" style="171"/>
    <col min="9669" max="9669" width="27.875" style="171" customWidth="1"/>
    <col min="9670" max="9670" width="7.125" style="171" customWidth="1"/>
    <col min="9671" max="9671" width="12.875" style="171" customWidth="1"/>
    <col min="9672" max="9672" width="0.875" style="171" customWidth="1"/>
    <col min="9673" max="9673" width="13.875" style="171" customWidth="1"/>
    <col min="9674" max="9674" width="0.875" style="171" customWidth="1"/>
    <col min="9675" max="9675" width="12.125" style="171" customWidth="1"/>
    <col min="9676" max="9676" width="0.875" style="171" customWidth="1"/>
    <col min="9677" max="9677" width="12.875" style="171" customWidth="1"/>
    <col min="9678" max="9678" width="0.875" style="171" customWidth="1"/>
    <col min="9679" max="9679" width="13.875" style="171" customWidth="1"/>
    <col min="9680" max="9680" width="0.875" style="171" customWidth="1"/>
    <col min="9681" max="9681" width="15.125" style="171" customWidth="1"/>
    <col min="9682" max="9682" width="0.875" style="171" customWidth="1"/>
    <col min="9683" max="9683" width="14.875" style="171" bestFit="1" customWidth="1"/>
    <col min="9684" max="9684" width="0.875" style="171" customWidth="1"/>
    <col min="9685" max="9685" width="14.75" style="171" customWidth="1"/>
    <col min="9686" max="9686" width="0.875" style="171" customWidth="1"/>
    <col min="9687" max="9687" width="12.875" style="171" customWidth="1"/>
    <col min="9688" max="9688" width="0.875" style="171" customWidth="1"/>
    <col min="9689" max="9689" width="14.875" style="171" customWidth="1"/>
    <col min="9690" max="9690" width="11.875" style="171" customWidth="1"/>
    <col min="9691" max="9924" width="9.125" style="171"/>
    <col min="9925" max="9925" width="27.875" style="171" customWidth="1"/>
    <col min="9926" max="9926" width="7.125" style="171" customWidth="1"/>
    <col min="9927" max="9927" width="12.875" style="171" customWidth="1"/>
    <col min="9928" max="9928" width="0.875" style="171" customWidth="1"/>
    <col min="9929" max="9929" width="13.875" style="171" customWidth="1"/>
    <col min="9930" max="9930" width="0.875" style="171" customWidth="1"/>
    <col min="9931" max="9931" width="12.125" style="171" customWidth="1"/>
    <col min="9932" max="9932" width="0.875" style="171" customWidth="1"/>
    <col min="9933" max="9933" width="12.875" style="171" customWidth="1"/>
    <col min="9934" max="9934" width="0.875" style="171" customWidth="1"/>
    <col min="9935" max="9935" width="13.875" style="171" customWidth="1"/>
    <col min="9936" max="9936" width="0.875" style="171" customWidth="1"/>
    <col min="9937" max="9937" width="15.125" style="171" customWidth="1"/>
    <col min="9938" max="9938" width="0.875" style="171" customWidth="1"/>
    <col min="9939" max="9939" width="14.875" style="171" bestFit="1" customWidth="1"/>
    <col min="9940" max="9940" width="0.875" style="171" customWidth="1"/>
    <col min="9941" max="9941" width="14.75" style="171" customWidth="1"/>
    <col min="9942" max="9942" width="0.875" style="171" customWidth="1"/>
    <col min="9943" max="9943" width="12.875" style="171" customWidth="1"/>
    <col min="9944" max="9944" width="0.875" style="171" customWidth="1"/>
    <col min="9945" max="9945" width="14.875" style="171" customWidth="1"/>
    <col min="9946" max="9946" width="11.875" style="171" customWidth="1"/>
    <col min="9947" max="10180" width="9.125" style="171"/>
    <col min="10181" max="10181" width="27.875" style="171" customWidth="1"/>
    <col min="10182" max="10182" width="7.125" style="171" customWidth="1"/>
    <col min="10183" max="10183" width="12.875" style="171" customWidth="1"/>
    <col min="10184" max="10184" width="0.875" style="171" customWidth="1"/>
    <col min="10185" max="10185" width="13.875" style="171" customWidth="1"/>
    <col min="10186" max="10186" width="0.875" style="171" customWidth="1"/>
    <col min="10187" max="10187" width="12.125" style="171" customWidth="1"/>
    <col min="10188" max="10188" width="0.875" style="171" customWidth="1"/>
    <col min="10189" max="10189" width="12.875" style="171" customWidth="1"/>
    <col min="10190" max="10190" width="0.875" style="171" customWidth="1"/>
    <col min="10191" max="10191" width="13.875" style="171" customWidth="1"/>
    <col min="10192" max="10192" width="0.875" style="171" customWidth="1"/>
    <col min="10193" max="10193" width="15.125" style="171" customWidth="1"/>
    <col min="10194" max="10194" width="0.875" style="171" customWidth="1"/>
    <col min="10195" max="10195" width="14.875" style="171" bestFit="1" customWidth="1"/>
    <col min="10196" max="10196" width="0.875" style="171" customWidth="1"/>
    <col min="10197" max="10197" width="14.75" style="171" customWidth="1"/>
    <col min="10198" max="10198" width="0.875" style="171" customWidth="1"/>
    <col min="10199" max="10199" width="12.875" style="171" customWidth="1"/>
    <col min="10200" max="10200" width="0.875" style="171" customWidth="1"/>
    <col min="10201" max="10201" width="14.875" style="171" customWidth="1"/>
    <col min="10202" max="10202" width="11.875" style="171" customWidth="1"/>
    <col min="10203" max="10436" width="9.125" style="171"/>
    <col min="10437" max="10437" width="27.875" style="171" customWidth="1"/>
    <col min="10438" max="10438" width="7.125" style="171" customWidth="1"/>
    <col min="10439" max="10439" width="12.875" style="171" customWidth="1"/>
    <col min="10440" max="10440" width="0.875" style="171" customWidth="1"/>
    <col min="10441" max="10441" width="13.875" style="171" customWidth="1"/>
    <col min="10442" max="10442" width="0.875" style="171" customWidth="1"/>
    <col min="10443" max="10443" width="12.125" style="171" customWidth="1"/>
    <col min="10444" max="10444" width="0.875" style="171" customWidth="1"/>
    <col min="10445" max="10445" width="12.875" style="171" customWidth="1"/>
    <col min="10446" max="10446" width="0.875" style="171" customWidth="1"/>
    <col min="10447" max="10447" width="13.875" style="171" customWidth="1"/>
    <col min="10448" max="10448" width="0.875" style="171" customWidth="1"/>
    <col min="10449" max="10449" width="15.125" style="171" customWidth="1"/>
    <col min="10450" max="10450" width="0.875" style="171" customWidth="1"/>
    <col min="10451" max="10451" width="14.875" style="171" bestFit="1" customWidth="1"/>
    <col min="10452" max="10452" width="0.875" style="171" customWidth="1"/>
    <col min="10453" max="10453" width="14.75" style="171" customWidth="1"/>
    <col min="10454" max="10454" width="0.875" style="171" customWidth="1"/>
    <col min="10455" max="10455" width="12.875" style="171" customWidth="1"/>
    <col min="10456" max="10456" width="0.875" style="171" customWidth="1"/>
    <col min="10457" max="10457" width="14.875" style="171" customWidth="1"/>
    <col min="10458" max="10458" width="11.875" style="171" customWidth="1"/>
    <col min="10459" max="10692" width="9.125" style="171"/>
    <col min="10693" max="10693" width="27.875" style="171" customWidth="1"/>
    <col min="10694" max="10694" width="7.125" style="171" customWidth="1"/>
    <col min="10695" max="10695" width="12.875" style="171" customWidth="1"/>
    <col min="10696" max="10696" width="0.875" style="171" customWidth="1"/>
    <col min="10697" max="10697" width="13.875" style="171" customWidth="1"/>
    <col min="10698" max="10698" width="0.875" style="171" customWidth="1"/>
    <col min="10699" max="10699" width="12.125" style="171" customWidth="1"/>
    <col min="10700" max="10700" width="0.875" style="171" customWidth="1"/>
    <col min="10701" max="10701" width="12.875" style="171" customWidth="1"/>
    <col min="10702" max="10702" width="0.875" style="171" customWidth="1"/>
    <col min="10703" max="10703" width="13.875" style="171" customWidth="1"/>
    <col min="10704" max="10704" width="0.875" style="171" customWidth="1"/>
    <col min="10705" max="10705" width="15.125" style="171" customWidth="1"/>
    <col min="10706" max="10706" width="0.875" style="171" customWidth="1"/>
    <col min="10707" max="10707" width="14.875" style="171" bestFit="1" customWidth="1"/>
    <col min="10708" max="10708" width="0.875" style="171" customWidth="1"/>
    <col min="10709" max="10709" width="14.75" style="171" customWidth="1"/>
    <col min="10710" max="10710" width="0.875" style="171" customWidth="1"/>
    <col min="10711" max="10711" width="12.875" style="171" customWidth="1"/>
    <col min="10712" max="10712" width="0.875" style="171" customWidth="1"/>
    <col min="10713" max="10713" width="14.875" style="171" customWidth="1"/>
    <col min="10714" max="10714" width="11.875" style="171" customWidth="1"/>
    <col min="10715" max="10948" width="9.125" style="171"/>
    <col min="10949" max="10949" width="27.875" style="171" customWidth="1"/>
    <col min="10950" max="10950" width="7.125" style="171" customWidth="1"/>
    <col min="10951" max="10951" width="12.875" style="171" customWidth="1"/>
    <col min="10952" max="10952" width="0.875" style="171" customWidth="1"/>
    <col min="10953" max="10953" width="13.875" style="171" customWidth="1"/>
    <col min="10954" max="10954" width="0.875" style="171" customWidth="1"/>
    <col min="10955" max="10955" width="12.125" style="171" customWidth="1"/>
    <col min="10956" max="10956" width="0.875" style="171" customWidth="1"/>
    <col min="10957" max="10957" width="12.875" style="171" customWidth="1"/>
    <col min="10958" max="10958" width="0.875" style="171" customWidth="1"/>
    <col min="10959" max="10959" width="13.875" style="171" customWidth="1"/>
    <col min="10960" max="10960" width="0.875" style="171" customWidth="1"/>
    <col min="10961" max="10961" width="15.125" style="171" customWidth="1"/>
    <col min="10962" max="10962" width="0.875" style="171" customWidth="1"/>
    <col min="10963" max="10963" width="14.875" style="171" bestFit="1" customWidth="1"/>
    <col min="10964" max="10964" width="0.875" style="171" customWidth="1"/>
    <col min="10965" max="10965" width="14.75" style="171" customWidth="1"/>
    <col min="10966" max="10966" width="0.875" style="171" customWidth="1"/>
    <col min="10967" max="10967" width="12.875" style="171" customWidth="1"/>
    <col min="10968" max="10968" width="0.875" style="171" customWidth="1"/>
    <col min="10969" max="10969" width="14.875" style="171" customWidth="1"/>
    <col min="10970" max="10970" width="11.875" style="171" customWidth="1"/>
    <col min="10971" max="11204" width="9.125" style="171"/>
    <col min="11205" max="11205" width="27.875" style="171" customWidth="1"/>
    <col min="11206" max="11206" width="7.125" style="171" customWidth="1"/>
    <col min="11207" max="11207" width="12.875" style="171" customWidth="1"/>
    <col min="11208" max="11208" width="0.875" style="171" customWidth="1"/>
    <col min="11209" max="11209" width="13.875" style="171" customWidth="1"/>
    <col min="11210" max="11210" width="0.875" style="171" customWidth="1"/>
    <col min="11211" max="11211" width="12.125" style="171" customWidth="1"/>
    <col min="11212" max="11212" width="0.875" style="171" customWidth="1"/>
    <col min="11213" max="11213" width="12.875" style="171" customWidth="1"/>
    <col min="11214" max="11214" width="0.875" style="171" customWidth="1"/>
    <col min="11215" max="11215" width="13.875" style="171" customWidth="1"/>
    <col min="11216" max="11216" width="0.875" style="171" customWidth="1"/>
    <col min="11217" max="11217" width="15.125" style="171" customWidth="1"/>
    <col min="11218" max="11218" width="0.875" style="171" customWidth="1"/>
    <col min="11219" max="11219" width="14.875" style="171" bestFit="1" customWidth="1"/>
    <col min="11220" max="11220" width="0.875" style="171" customWidth="1"/>
    <col min="11221" max="11221" width="14.75" style="171" customWidth="1"/>
    <col min="11222" max="11222" width="0.875" style="171" customWidth="1"/>
    <col min="11223" max="11223" width="12.875" style="171" customWidth="1"/>
    <col min="11224" max="11224" width="0.875" style="171" customWidth="1"/>
    <col min="11225" max="11225" width="14.875" style="171" customWidth="1"/>
    <col min="11226" max="11226" width="11.875" style="171" customWidth="1"/>
    <col min="11227" max="11460" width="9.125" style="171"/>
    <col min="11461" max="11461" width="27.875" style="171" customWidth="1"/>
    <col min="11462" max="11462" width="7.125" style="171" customWidth="1"/>
    <col min="11463" max="11463" width="12.875" style="171" customWidth="1"/>
    <col min="11464" max="11464" width="0.875" style="171" customWidth="1"/>
    <col min="11465" max="11465" width="13.875" style="171" customWidth="1"/>
    <col min="11466" max="11466" width="0.875" style="171" customWidth="1"/>
    <col min="11467" max="11467" width="12.125" style="171" customWidth="1"/>
    <col min="11468" max="11468" width="0.875" style="171" customWidth="1"/>
    <col min="11469" max="11469" width="12.875" style="171" customWidth="1"/>
    <col min="11470" max="11470" width="0.875" style="171" customWidth="1"/>
    <col min="11471" max="11471" width="13.875" style="171" customWidth="1"/>
    <col min="11472" max="11472" width="0.875" style="171" customWidth="1"/>
    <col min="11473" max="11473" width="15.125" style="171" customWidth="1"/>
    <col min="11474" max="11474" width="0.875" style="171" customWidth="1"/>
    <col min="11475" max="11475" width="14.875" style="171" bestFit="1" customWidth="1"/>
    <col min="11476" max="11476" width="0.875" style="171" customWidth="1"/>
    <col min="11477" max="11477" width="14.75" style="171" customWidth="1"/>
    <col min="11478" max="11478" width="0.875" style="171" customWidth="1"/>
    <col min="11479" max="11479" width="12.875" style="171" customWidth="1"/>
    <col min="11480" max="11480" width="0.875" style="171" customWidth="1"/>
    <col min="11481" max="11481" width="14.875" style="171" customWidth="1"/>
    <col min="11482" max="11482" width="11.875" style="171" customWidth="1"/>
    <col min="11483" max="11716" width="9.125" style="171"/>
    <col min="11717" max="11717" width="27.875" style="171" customWidth="1"/>
    <col min="11718" max="11718" width="7.125" style="171" customWidth="1"/>
    <col min="11719" max="11719" width="12.875" style="171" customWidth="1"/>
    <col min="11720" max="11720" width="0.875" style="171" customWidth="1"/>
    <col min="11721" max="11721" width="13.875" style="171" customWidth="1"/>
    <col min="11722" max="11722" width="0.875" style="171" customWidth="1"/>
    <col min="11723" max="11723" width="12.125" style="171" customWidth="1"/>
    <col min="11724" max="11724" width="0.875" style="171" customWidth="1"/>
    <col min="11725" max="11725" width="12.875" style="171" customWidth="1"/>
    <col min="11726" max="11726" width="0.875" style="171" customWidth="1"/>
    <col min="11727" max="11727" width="13.875" style="171" customWidth="1"/>
    <col min="11728" max="11728" width="0.875" style="171" customWidth="1"/>
    <col min="11729" max="11729" width="15.125" style="171" customWidth="1"/>
    <col min="11730" max="11730" width="0.875" style="171" customWidth="1"/>
    <col min="11731" max="11731" width="14.875" style="171" bestFit="1" customWidth="1"/>
    <col min="11732" max="11732" width="0.875" style="171" customWidth="1"/>
    <col min="11733" max="11733" width="14.75" style="171" customWidth="1"/>
    <col min="11734" max="11734" width="0.875" style="171" customWidth="1"/>
    <col min="11735" max="11735" width="12.875" style="171" customWidth="1"/>
    <col min="11736" max="11736" width="0.875" style="171" customWidth="1"/>
    <col min="11737" max="11737" width="14.875" style="171" customWidth="1"/>
    <col min="11738" max="11738" width="11.875" style="171" customWidth="1"/>
    <col min="11739" max="11972" width="9.125" style="171"/>
    <col min="11973" max="11973" width="27.875" style="171" customWidth="1"/>
    <col min="11974" max="11974" width="7.125" style="171" customWidth="1"/>
    <col min="11975" max="11975" width="12.875" style="171" customWidth="1"/>
    <col min="11976" max="11976" width="0.875" style="171" customWidth="1"/>
    <col min="11977" max="11977" width="13.875" style="171" customWidth="1"/>
    <col min="11978" max="11978" width="0.875" style="171" customWidth="1"/>
    <col min="11979" max="11979" width="12.125" style="171" customWidth="1"/>
    <col min="11980" max="11980" width="0.875" style="171" customWidth="1"/>
    <col min="11981" max="11981" width="12.875" style="171" customWidth="1"/>
    <col min="11982" max="11982" width="0.875" style="171" customWidth="1"/>
    <col min="11983" max="11983" width="13.875" style="171" customWidth="1"/>
    <col min="11984" max="11984" width="0.875" style="171" customWidth="1"/>
    <col min="11985" max="11985" width="15.125" style="171" customWidth="1"/>
    <col min="11986" max="11986" width="0.875" style="171" customWidth="1"/>
    <col min="11987" max="11987" width="14.875" style="171" bestFit="1" customWidth="1"/>
    <col min="11988" max="11988" width="0.875" style="171" customWidth="1"/>
    <col min="11989" max="11989" width="14.75" style="171" customWidth="1"/>
    <col min="11990" max="11990" width="0.875" style="171" customWidth="1"/>
    <col min="11991" max="11991" width="12.875" style="171" customWidth="1"/>
    <col min="11992" max="11992" width="0.875" style="171" customWidth="1"/>
    <col min="11993" max="11993" width="14.875" style="171" customWidth="1"/>
    <col min="11994" max="11994" width="11.875" style="171" customWidth="1"/>
    <col min="11995" max="12228" width="9.125" style="171"/>
    <col min="12229" max="12229" width="27.875" style="171" customWidth="1"/>
    <col min="12230" max="12230" width="7.125" style="171" customWidth="1"/>
    <col min="12231" max="12231" width="12.875" style="171" customWidth="1"/>
    <col min="12232" max="12232" width="0.875" style="171" customWidth="1"/>
    <col min="12233" max="12233" width="13.875" style="171" customWidth="1"/>
    <col min="12234" max="12234" width="0.875" style="171" customWidth="1"/>
    <col min="12235" max="12235" width="12.125" style="171" customWidth="1"/>
    <col min="12236" max="12236" width="0.875" style="171" customWidth="1"/>
    <col min="12237" max="12237" width="12.875" style="171" customWidth="1"/>
    <col min="12238" max="12238" width="0.875" style="171" customWidth="1"/>
    <col min="12239" max="12239" width="13.875" style="171" customWidth="1"/>
    <col min="12240" max="12240" width="0.875" style="171" customWidth="1"/>
    <col min="12241" max="12241" width="15.125" style="171" customWidth="1"/>
    <col min="12242" max="12242" width="0.875" style="171" customWidth="1"/>
    <col min="12243" max="12243" width="14.875" style="171" bestFit="1" customWidth="1"/>
    <col min="12244" max="12244" width="0.875" style="171" customWidth="1"/>
    <col min="12245" max="12245" width="14.75" style="171" customWidth="1"/>
    <col min="12246" max="12246" width="0.875" style="171" customWidth="1"/>
    <col min="12247" max="12247" width="12.875" style="171" customWidth="1"/>
    <col min="12248" max="12248" width="0.875" style="171" customWidth="1"/>
    <col min="12249" max="12249" width="14.875" style="171" customWidth="1"/>
    <col min="12250" max="12250" width="11.875" style="171" customWidth="1"/>
    <col min="12251" max="12484" width="9.125" style="171"/>
    <col min="12485" max="12485" width="27.875" style="171" customWidth="1"/>
    <col min="12486" max="12486" width="7.125" style="171" customWidth="1"/>
    <col min="12487" max="12487" width="12.875" style="171" customWidth="1"/>
    <col min="12488" max="12488" width="0.875" style="171" customWidth="1"/>
    <col min="12489" max="12489" width="13.875" style="171" customWidth="1"/>
    <col min="12490" max="12490" width="0.875" style="171" customWidth="1"/>
    <col min="12491" max="12491" width="12.125" style="171" customWidth="1"/>
    <col min="12492" max="12492" width="0.875" style="171" customWidth="1"/>
    <col min="12493" max="12493" width="12.875" style="171" customWidth="1"/>
    <col min="12494" max="12494" width="0.875" style="171" customWidth="1"/>
    <col min="12495" max="12495" width="13.875" style="171" customWidth="1"/>
    <col min="12496" max="12496" width="0.875" style="171" customWidth="1"/>
    <col min="12497" max="12497" width="15.125" style="171" customWidth="1"/>
    <col min="12498" max="12498" width="0.875" style="171" customWidth="1"/>
    <col min="12499" max="12499" width="14.875" style="171" bestFit="1" customWidth="1"/>
    <col min="12500" max="12500" width="0.875" style="171" customWidth="1"/>
    <col min="12501" max="12501" width="14.75" style="171" customWidth="1"/>
    <col min="12502" max="12502" width="0.875" style="171" customWidth="1"/>
    <col min="12503" max="12503" width="12.875" style="171" customWidth="1"/>
    <col min="12504" max="12504" width="0.875" style="171" customWidth="1"/>
    <col min="12505" max="12505" width="14.875" style="171" customWidth="1"/>
    <col min="12506" max="12506" width="11.875" style="171" customWidth="1"/>
    <col min="12507" max="12740" width="9.125" style="171"/>
    <col min="12741" max="12741" width="27.875" style="171" customWidth="1"/>
    <col min="12742" max="12742" width="7.125" style="171" customWidth="1"/>
    <col min="12743" max="12743" width="12.875" style="171" customWidth="1"/>
    <col min="12744" max="12744" width="0.875" style="171" customWidth="1"/>
    <col min="12745" max="12745" width="13.875" style="171" customWidth="1"/>
    <col min="12746" max="12746" width="0.875" style="171" customWidth="1"/>
    <col min="12747" max="12747" width="12.125" style="171" customWidth="1"/>
    <col min="12748" max="12748" width="0.875" style="171" customWidth="1"/>
    <col min="12749" max="12749" width="12.875" style="171" customWidth="1"/>
    <col min="12750" max="12750" width="0.875" style="171" customWidth="1"/>
    <col min="12751" max="12751" width="13.875" style="171" customWidth="1"/>
    <col min="12752" max="12752" width="0.875" style="171" customWidth="1"/>
    <col min="12753" max="12753" width="15.125" style="171" customWidth="1"/>
    <col min="12754" max="12754" width="0.875" style="171" customWidth="1"/>
    <col min="12755" max="12755" width="14.875" style="171" bestFit="1" customWidth="1"/>
    <col min="12756" max="12756" width="0.875" style="171" customWidth="1"/>
    <col min="12757" max="12757" width="14.75" style="171" customWidth="1"/>
    <col min="12758" max="12758" width="0.875" style="171" customWidth="1"/>
    <col min="12759" max="12759" width="12.875" style="171" customWidth="1"/>
    <col min="12760" max="12760" width="0.875" style="171" customWidth="1"/>
    <col min="12761" max="12761" width="14.875" style="171" customWidth="1"/>
    <col min="12762" max="12762" width="11.875" style="171" customWidth="1"/>
    <col min="12763" max="12996" width="9.125" style="171"/>
    <col min="12997" max="12997" width="27.875" style="171" customWidth="1"/>
    <col min="12998" max="12998" width="7.125" style="171" customWidth="1"/>
    <col min="12999" max="12999" width="12.875" style="171" customWidth="1"/>
    <col min="13000" max="13000" width="0.875" style="171" customWidth="1"/>
    <col min="13001" max="13001" width="13.875" style="171" customWidth="1"/>
    <col min="13002" max="13002" width="0.875" style="171" customWidth="1"/>
    <col min="13003" max="13003" width="12.125" style="171" customWidth="1"/>
    <col min="13004" max="13004" width="0.875" style="171" customWidth="1"/>
    <col min="13005" max="13005" width="12.875" style="171" customWidth="1"/>
    <col min="13006" max="13006" width="0.875" style="171" customWidth="1"/>
    <col min="13007" max="13007" width="13.875" style="171" customWidth="1"/>
    <col min="13008" max="13008" width="0.875" style="171" customWidth="1"/>
    <col min="13009" max="13009" width="15.125" style="171" customWidth="1"/>
    <col min="13010" max="13010" width="0.875" style="171" customWidth="1"/>
    <col min="13011" max="13011" width="14.875" style="171" bestFit="1" customWidth="1"/>
    <col min="13012" max="13012" width="0.875" style="171" customWidth="1"/>
    <col min="13013" max="13013" width="14.75" style="171" customWidth="1"/>
    <col min="13014" max="13014" width="0.875" style="171" customWidth="1"/>
    <col min="13015" max="13015" width="12.875" style="171" customWidth="1"/>
    <col min="13016" max="13016" width="0.875" style="171" customWidth="1"/>
    <col min="13017" max="13017" width="14.875" style="171" customWidth="1"/>
    <col min="13018" max="13018" width="11.875" style="171" customWidth="1"/>
    <col min="13019" max="13252" width="9.125" style="171"/>
    <col min="13253" max="13253" width="27.875" style="171" customWidth="1"/>
    <col min="13254" max="13254" width="7.125" style="171" customWidth="1"/>
    <col min="13255" max="13255" width="12.875" style="171" customWidth="1"/>
    <col min="13256" max="13256" width="0.875" style="171" customWidth="1"/>
    <col min="13257" max="13257" width="13.875" style="171" customWidth="1"/>
    <col min="13258" max="13258" width="0.875" style="171" customWidth="1"/>
    <col min="13259" max="13259" width="12.125" style="171" customWidth="1"/>
    <col min="13260" max="13260" width="0.875" style="171" customWidth="1"/>
    <col min="13261" max="13261" width="12.875" style="171" customWidth="1"/>
    <col min="13262" max="13262" width="0.875" style="171" customWidth="1"/>
    <col min="13263" max="13263" width="13.875" style="171" customWidth="1"/>
    <col min="13264" max="13264" width="0.875" style="171" customWidth="1"/>
    <col min="13265" max="13265" width="15.125" style="171" customWidth="1"/>
    <col min="13266" max="13266" width="0.875" style="171" customWidth="1"/>
    <col min="13267" max="13267" width="14.875" style="171" bestFit="1" customWidth="1"/>
    <col min="13268" max="13268" width="0.875" style="171" customWidth="1"/>
    <col min="13269" max="13269" width="14.75" style="171" customWidth="1"/>
    <col min="13270" max="13270" width="0.875" style="171" customWidth="1"/>
    <col min="13271" max="13271" width="12.875" style="171" customWidth="1"/>
    <col min="13272" max="13272" width="0.875" style="171" customWidth="1"/>
    <col min="13273" max="13273" width="14.875" style="171" customWidth="1"/>
    <col min="13274" max="13274" width="11.875" style="171" customWidth="1"/>
    <col min="13275" max="13508" width="9.125" style="171"/>
    <col min="13509" max="13509" width="27.875" style="171" customWidth="1"/>
    <col min="13510" max="13510" width="7.125" style="171" customWidth="1"/>
    <col min="13511" max="13511" width="12.875" style="171" customWidth="1"/>
    <col min="13512" max="13512" width="0.875" style="171" customWidth="1"/>
    <col min="13513" max="13513" width="13.875" style="171" customWidth="1"/>
    <col min="13514" max="13514" width="0.875" style="171" customWidth="1"/>
    <col min="13515" max="13515" width="12.125" style="171" customWidth="1"/>
    <col min="13516" max="13516" width="0.875" style="171" customWidth="1"/>
    <col min="13517" max="13517" width="12.875" style="171" customWidth="1"/>
    <col min="13518" max="13518" width="0.875" style="171" customWidth="1"/>
    <col min="13519" max="13519" width="13.875" style="171" customWidth="1"/>
    <col min="13520" max="13520" width="0.875" style="171" customWidth="1"/>
    <col min="13521" max="13521" width="15.125" style="171" customWidth="1"/>
    <col min="13522" max="13522" width="0.875" style="171" customWidth="1"/>
    <col min="13523" max="13523" width="14.875" style="171" bestFit="1" customWidth="1"/>
    <col min="13524" max="13524" width="0.875" style="171" customWidth="1"/>
    <col min="13525" max="13525" width="14.75" style="171" customWidth="1"/>
    <col min="13526" max="13526" width="0.875" style="171" customWidth="1"/>
    <col min="13527" max="13527" width="12.875" style="171" customWidth="1"/>
    <col min="13528" max="13528" width="0.875" style="171" customWidth="1"/>
    <col min="13529" max="13529" width="14.875" style="171" customWidth="1"/>
    <col min="13530" max="13530" width="11.875" style="171" customWidth="1"/>
    <col min="13531" max="13764" width="9.125" style="171"/>
    <col min="13765" max="13765" width="27.875" style="171" customWidth="1"/>
    <col min="13766" max="13766" width="7.125" style="171" customWidth="1"/>
    <col min="13767" max="13767" width="12.875" style="171" customWidth="1"/>
    <col min="13768" max="13768" width="0.875" style="171" customWidth="1"/>
    <col min="13769" max="13769" width="13.875" style="171" customWidth="1"/>
    <col min="13770" max="13770" width="0.875" style="171" customWidth="1"/>
    <col min="13771" max="13771" width="12.125" style="171" customWidth="1"/>
    <col min="13772" max="13772" width="0.875" style="171" customWidth="1"/>
    <col min="13773" max="13773" width="12.875" style="171" customWidth="1"/>
    <col min="13774" max="13774" width="0.875" style="171" customWidth="1"/>
    <col min="13775" max="13775" width="13.875" style="171" customWidth="1"/>
    <col min="13776" max="13776" width="0.875" style="171" customWidth="1"/>
    <col min="13777" max="13777" width="15.125" style="171" customWidth="1"/>
    <col min="13778" max="13778" width="0.875" style="171" customWidth="1"/>
    <col min="13779" max="13779" width="14.875" style="171" bestFit="1" customWidth="1"/>
    <col min="13780" max="13780" width="0.875" style="171" customWidth="1"/>
    <col min="13781" max="13781" width="14.75" style="171" customWidth="1"/>
    <col min="13782" max="13782" width="0.875" style="171" customWidth="1"/>
    <col min="13783" max="13783" width="12.875" style="171" customWidth="1"/>
    <col min="13784" max="13784" width="0.875" style="171" customWidth="1"/>
    <col min="13785" max="13785" width="14.875" style="171" customWidth="1"/>
    <col min="13786" max="13786" width="11.875" style="171" customWidth="1"/>
    <col min="13787" max="14020" width="9.125" style="171"/>
    <col min="14021" max="14021" width="27.875" style="171" customWidth="1"/>
    <col min="14022" max="14022" width="7.125" style="171" customWidth="1"/>
    <col min="14023" max="14023" width="12.875" style="171" customWidth="1"/>
    <col min="14024" max="14024" width="0.875" style="171" customWidth="1"/>
    <col min="14025" max="14025" width="13.875" style="171" customWidth="1"/>
    <col min="14026" max="14026" width="0.875" style="171" customWidth="1"/>
    <col min="14027" max="14027" width="12.125" style="171" customWidth="1"/>
    <col min="14028" max="14028" width="0.875" style="171" customWidth="1"/>
    <col min="14029" max="14029" width="12.875" style="171" customWidth="1"/>
    <col min="14030" max="14030" width="0.875" style="171" customWidth="1"/>
    <col min="14031" max="14031" width="13.875" style="171" customWidth="1"/>
    <col min="14032" max="14032" width="0.875" style="171" customWidth="1"/>
    <col min="14033" max="14033" width="15.125" style="171" customWidth="1"/>
    <col min="14034" max="14034" width="0.875" style="171" customWidth="1"/>
    <col min="14035" max="14035" width="14.875" style="171" bestFit="1" customWidth="1"/>
    <col min="14036" max="14036" width="0.875" style="171" customWidth="1"/>
    <col min="14037" max="14037" width="14.75" style="171" customWidth="1"/>
    <col min="14038" max="14038" width="0.875" style="171" customWidth="1"/>
    <col min="14039" max="14039" width="12.875" style="171" customWidth="1"/>
    <col min="14040" max="14040" width="0.875" style="171" customWidth="1"/>
    <col min="14041" max="14041" width="14.875" style="171" customWidth="1"/>
    <col min="14042" max="14042" width="11.875" style="171" customWidth="1"/>
    <col min="14043" max="14276" width="9.125" style="171"/>
    <col min="14277" max="14277" width="27.875" style="171" customWidth="1"/>
    <col min="14278" max="14278" width="7.125" style="171" customWidth="1"/>
    <col min="14279" max="14279" width="12.875" style="171" customWidth="1"/>
    <col min="14280" max="14280" width="0.875" style="171" customWidth="1"/>
    <col min="14281" max="14281" width="13.875" style="171" customWidth="1"/>
    <col min="14282" max="14282" width="0.875" style="171" customWidth="1"/>
    <col min="14283" max="14283" width="12.125" style="171" customWidth="1"/>
    <col min="14284" max="14284" width="0.875" style="171" customWidth="1"/>
    <col min="14285" max="14285" width="12.875" style="171" customWidth="1"/>
    <col min="14286" max="14286" width="0.875" style="171" customWidth="1"/>
    <col min="14287" max="14287" width="13.875" style="171" customWidth="1"/>
    <col min="14288" max="14288" width="0.875" style="171" customWidth="1"/>
    <col min="14289" max="14289" width="15.125" style="171" customWidth="1"/>
    <col min="14290" max="14290" width="0.875" style="171" customWidth="1"/>
    <col min="14291" max="14291" width="14.875" style="171" bestFit="1" customWidth="1"/>
    <col min="14292" max="14292" width="0.875" style="171" customWidth="1"/>
    <col min="14293" max="14293" width="14.75" style="171" customWidth="1"/>
    <col min="14294" max="14294" width="0.875" style="171" customWidth="1"/>
    <col min="14295" max="14295" width="12.875" style="171" customWidth="1"/>
    <col min="14296" max="14296" width="0.875" style="171" customWidth="1"/>
    <col min="14297" max="14297" width="14.875" style="171" customWidth="1"/>
    <col min="14298" max="14298" width="11.875" style="171" customWidth="1"/>
    <col min="14299" max="14532" width="9.125" style="171"/>
    <col min="14533" max="14533" width="27.875" style="171" customWidth="1"/>
    <col min="14534" max="14534" width="7.125" style="171" customWidth="1"/>
    <col min="14535" max="14535" width="12.875" style="171" customWidth="1"/>
    <col min="14536" max="14536" width="0.875" style="171" customWidth="1"/>
    <col min="14537" max="14537" width="13.875" style="171" customWidth="1"/>
    <col min="14538" max="14538" width="0.875" style="171" customWidth="1"/>
    <col min="14539" max="14539" width="12.125" style="171" customWidth="1"/>
    <col min="14540" max="14540" width="0.875" style="171" customWidth="1"/>
    <col min="14541" max="14541" width="12.875" style="171" customWidth="1"/>
    <col min="14542" max="14542" width="0.875" style="171" customWidth="1"/>
    <col min="14543" max="14543" width="13.875" style="171" customWidth="1"/>
    <col min="14544" max="14544" width="0.875" style="171" customWidth="1"/>
    <col min="14545" max="14545" width="15.125" style="171" customWidth="1"/>
    <col min="14546" max="14546" width="0.875" style="171" customWidth="1"/>
    <col min="14547" max="14547" width="14.875" style="171" bestFit="1" customWidth="1"/>
    <col min="14548" max="14548" width="0.875" style="171" customWidth="1"/>
    <col min="14549" max="14549" width="14.75" style="171" customWidth="1"/>
    <col min="14550" max="14550" width="0.875" style="171" customWidth="1"/>
    <col min="14551" max="14551" width="12.875" style="171" customWidth="1"/>
    <col min="14552" max="14552" width="0.875" style="171" customWidth="1"/>
    <col min="14553" max="14553" width="14.875" style="171" customWidth="1"/>
    <col min="14554" max="14554" width="11.875" style="171" customWidth="1"/>
    <col min="14555" max="14788" width="9.125" style="171"/>
    <col min="14789" max="14789" width="27.875" style="171" customWidth="1"/>
    <col min="14790" max="14790" width="7.125" style="171" customWidth="1"/>
    <col min="14791" max="14791" width="12.875" style="171" customWidth="1"/>
    <col min="14792" max="14792" width="0.875" style="171" customWidth="1"/>
    <col min="14793" max="14793" width="13.875" style="171" customWidth="1"/>
    <col min="14794" max="14794" width="0.875" style="171" customWidth="1"/>
    <col min="14795" max="14795" width="12.125" style="171" customWidth="1"/>
    <col min="14796" max="14796" width="0.875" style="171" customWidth="1"/>
    <col min="14797" max="14797" width="12.875" style="171" customWidth="1"/>
    <col min="14798" max="14798" width="0.875" style="171" customWidth="1"/>
    <col min="14799" max="14799" width="13.875" style="171" customWidth="1"/>
    <col min="14800" max="14800" width="0.875" style="171" customWidth="1"/>
    <col min="14801" max="14801" width="15.125" style="171" customWidth="1"/>
    <col min="14802" max="14802" width="0.875" style="171" customWidth="1"/>
    <col min="14803" max="14803" width="14.875" style="171" bestFit="1" customWidth="1"/>
    <col min="14804" max="14804" width="0.875" style="171" customWidth="1"/>
    <col min="14805" max="14805" width="14.75" style="171" customWidth="1"/>
    <col min="14806" max="14806" width="0.875" style="171" customWidth="1"/>
    <col min="14807" max="14807" width="12.875" style="171" customWidth="1"/>
    <col min="14808" max="14808" width="0.875" style="171" customWidth="1"/>
    <col min="14809" max="14809" width="14.875" style="171" customWidth="1"/>
    <col min="14810" max="14810" width="11.875" style="171" customWidth="1"/>
    <col min="14811" max="15044" width="9.125" style="171"/>
    <col min="15045" max="15045" width="27.875" style="171" customWidth="1"/>
    <col min="15046" max="15046" width="7.125" style="171" customWidth="1"/>
    <col min="15047" max="15047" width="12.875" style="171" customWidth="1"/>
    <col min="15048" max="15048" width="0.875" style="171" customWidth="1"/>
    <col min="15049" max="15049" width="13.875" style="171" customWidth="1"/>
    <col min="15050" max="15050" width="0.875" style="171" customWidth="1"/>
    <col min="15051" max="15051" width="12.125" style="171" customWidth="1"/>
    <col min="15052" max="15052" width="0.875" style="171" customWidth="1"/>
    <col min="15053" max="15053" width="12.875" style="171" customWidth="1"/>
    <col min="15054" max="15054" width="0.875" style="171" customWidth="1"/>
    <col min="15055" max="15055" width="13.875" style="171" customWidth="1"/>
    <col min="15056" max="15056" width="0.875" style="171" customWidth="1"/>
    <col min="15057" max="15057" width="15.125" style="171" customWidth="1"/>
    <col min="15058" max="15058" width="0.875" style="171" customWidth="1"/>
    <col min="15059" max="15059" width="14.875" style="171" bestFit="1" customWidth="1"/>
    <col min="15060" max="15060" width="0.875" style="171" customWidth="1"/>
    <col min="15061" max="15061" width="14.75" style="171" customWidth="1"/>
    <col min="15062" max="15062" width="0.875" style="171" customWidth="1"/>
    <col min="15063" max="15063" width="12.875" style="171" customWidth="1"/>
    <col min="15064" max="15064" width="0.875" style="171" customWidth="1"/>
    <col min="15065" max="15065" width="14.875" style="171" customWidth="1"/>
    <col min="15066" max="15066" width="11.875" style="171" customWidth="1"/>
    <col min="15067" max="15300" width="9.125" style="171"/>
    <col min="15301" max="15301" width="27.875" style="171" customWidth="1"/>
    <col min="15302" max="15302" width="7.125" style="171" customWidth="1"/>
    <col min="15303" max="15303" width="12.875" style="171" customWidth="1"/>
    <col min="15304" max="15304" width="0.875" style="171" customWidth="1"/>
    <col min="15305" max="15305" width="13.875" style="171" customWidth="1"/>
    <col min="15306" max="15306" width="0.875" style="171" customWidth="1"/>
    <col min="15307" max="15307" width="12.125" style="171" customWidth="1"/>
    <col min="15308" max="15308" width="0.875" style="171" customWidth="1"/>
    <col min="15309" max="15309" width="12.875" style="171" customWidth="1"/>
    <col min="15310" max="15310" width="0.875" style="171" customWidth="1"/>
    <col min="15311" max="15311" width="13.875" style="171" customWidth="1"/>
    <col min="15312" max="15312" width="0.875" style="171" customWidth="1"/>
    <col min="15313" max="15313" width="15.125" style="171" customWidth="1"/>
    <col min="15314" max="15314" width="0.875" style="171" customWidth="1"/>
    <col min="15315" max="15315" width="14.875" style="171" bestFit="1" customWidth="1"/>
    <col min="15316" max="15316" width="0.875" style="171" customWidth="1"/>
    <col min="15317" max="15317" width="14.75" style="171" customWidth="1"/>
    <col min="15318" max="15318" width="0.875" style="171" customWidth="1"/>
    <col min="15319" max="15319" width="12.875" style="171" customWidth="1"/>
    <col min="15320" max="15320" width="0.875" style="171" customWidth="1"/>
    <col min="15321" max="15321" width="14.875" style="171" customWidth="1"/>
    <col min="15322" max="15322" width="11.875" style="171" customWidth="1"/>
    <col min="15323" max="15556" width="9.125" style="171"/>
    <col min="15557" max="15557" width="27.875" style="171" customWidth="1"/>
    <col min="15558" max="15558" width="7.125" style="171" customWidth="1"/>
    <col min="15559" max="15559" width="12.875" style="171" customWidth="1"/>
    <col min="15560" max="15560" width="0.875" style="171" customWidth="1"/>
    <col min="15561" max="15561" width="13.875" style="171" customWidth="1"/>
    <col min="15562" max="15562" width="0.875" style="171" customWidth="1"/>
    <col min="15563" max="15563" width="12.125" style="171" customWidth="1"/>
    <col min="15564" max="15564" width="0.875" style="171" customWidth="1"/>
    <col min="15565" max="15565" width="12.875" style="171" customWidth="1"/>
    <col min="15566" max="15566" width="0.875" style="171" customWidth="1"/>
    <col min="15567" max="15567" width="13.875" style="171" customWidth="1"/>
    <col min="15568" max="15568" width="0.875" style="171" customWidth="1"/>
    <col min="15569" max="15569" width="15.125" style="171" customWidth="1"/>
    <col min="15570" max="15570" width="0.875" style="171" customWidth="1"/>
    <col min="15571" max="15571" width="14.875" style="171" bestFit="1" customWidth="1"/>
    <col min="15572" max="15572" width="0.875" style="171" customWidth="1"/>
    <col min="15573" max="15573" width="14.75" style="171" customWidth="1"/>
    <col min="15574" max="15574" width="0.875" style="171" customWidth="1"/>
    <col min="15575" max="15575" width="12.875" style="171" customWidth="1"/>
    <col min="15576" max="15576" width="0.875" style="171" customWidth="1"/>
    <col min="15577" max="15577" width="14.875" style="171" customWidth="1"/>
    <col min="15578" max="15578" width="11.875" style="171" customWidth="1"/>
    <col min="15579" max="15812" width="9.125" style="171"/>
    <col min="15813" max="15813" width="27.875" style="171" customWidth="1"/>
    <col min="15814" max="15814" width="7.125" style="171" customWidth="1"/>
    <col min="15815" max="15815" width="12.875" style="171" customWidth="1"/>
    <col min="15816" max="15816" width="0.875" style="171" customWidth="1"/>
    <col min="15817" max="15817" width="13.875" style="171" customWidth="1"/>
    <col min="15818" max="15818" width="0.875" style="171" customWidth="1"/>
    <col min="15819" max="15819" width="12.125" style="171" customWidth="1"/>
    <col min="15820" max="15820" width="0.875" style="171" customWidth="1"/>
    <col min="15821" max="15821" width="12.875" style="171" customWidth="1"/>
    <col min="15822" max="15822" width="0.875" style="171" customWidth="1"/>
    <col min="15823" max="15823" width="13.875" style="171" customWidth="1"/>
    <col min="15824" max="15824" width="0.875" style="171" customWidth="1"/>
    <col min="15825" max="15825" width="15.125" style="171" customWidth="1"/>
    <col min="15826" max="15826" width="0.875" style="171" customWidth="1"/>
    <col min="15827" max="15827" width="14.875" style="171" bestFit="1" customWidth="1"/>
    <col min="15828" max="15828" width="0.875" style="171" customWidth="1"/>
    <col min="15829" max="15829" width="14.75" style="171" customWidth="1"/>
    <col min="15830" max="15830" width="0.875" style="171" customWidth="1"/>
    <col min="15831" max="15831" width="12.875" style="171" customWidth="1"/>
    <col min="15832" max="15832" width="0.875" style="171" customWidth="1"/>
    <col min="15833" max="15833" width="14.875" style="171" customWidth="1"/>
    <col min="15834" max="15834" width="11.875" style="171" customWidth="1"/>
    <col min="15835" max="16068" width="9.125" style="171"/>
    <col min="16069" max="16069" width="27.875" style="171" customWidth="1"/>
    <col min="16070" max="16070" width="7.125" style="171" customWidth="1"/>
    <col min="16071" max="16071" width="12.875" style="171" customWidth="1"/>
    <col min="16072" max="16072" width="0.875" style="171" customWidth="1"/>
    <col min="16073" max="16073" width="13.875" style="171" customWidth="1"/>
    <col min="16074" max="16074" width="0.875" style="171" customWidth="1"/>
    <col min="16075" max="16075" width="12.125" style="171" customWidth="1"/>
    <col min="16076" max="16076" width="0.875" style="171" customWidth="1"/>
    <col min="16077" max="16077" width="12.875" style="171" customWidth="1"/>
    <col min="16078" max="16078" width="0.875" style="171" customWidth="1"/>
    <col min="16079" max="16079" width="13.875" style="171" customWidth="1"/>
    <col min="16080" max="16080" width="0.875" style="171" customWidth="1"/>
    <col min="16081" max="16081" width="15.125" style="171" customWidth="1"/>
    <col min="16082" max="16082" width="0.875" style="171" customWidth="1"/>
    <col min="16083" max="16083" width="14.875" style="171" bestFit="1" customWidth="1"/>
    <col min="16084" max="16084" width="0.875" style="171" customWidth="1"/>
    <col min="16085" max="16085" width="14.75" style="171" customWidth="1"/>
    <col min="16086" max="16086" width="0.875" style="171" customWidth="1"/>
    <col min="16087" max="16087" width="12.875" style="171" customWidth="1"/>
    <col min="16088" max="16088" width="0.875" style="171" customWidth="1"/>
    <col min="16089" max="16089" width="14.875" style="171" customWidth="1"/>
    <col min="16090" max="16090" width="11.875" style="171" customWidth="1"/>
    <col min="16091" max="16325" width="9.125" style="171"/>
    <col min="16326" max="16384" width="9.125" style="171" customWidth="1"/>
  </cols>
  <sheetData>
    <row r="1" spans="1:22" ht="21.6" customHeight="1">
      <c r="A1" s="264">
        <v>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</row>
    <row r="2" spans="1:22" ht="21.6" customHeight="1">
      <c r="A2" s="265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</row>
    <row r="3" spans="1:22" ht="21.6" customHeight="1">
      <c r="A3" s="267" t="s">
        <v>70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</row>
    <row r="4" spans="1:22" ht="21.6" customHeight="1">
      <c r="A4" s="267" t="s">
        <v>170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</row>
    <row r="5" spans="1:22" ht="21.6" customHeight="1">
      <c r="A5" s="267" t="s">
        <v>113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</row>
    <row r="6" spans="1:22" ht="21.6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3" t="s">
        <v>81</v>
      </c>
    </row>
    <row r="7" spans="1:22" ht="21.6" customHeight="1">
      <c r="A7" s="174"/>
      <c r="B7" s="175"/>
      <c r="C7" s="268" t="s">
        <v>100</v>
      </c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176"/>
      <c r="Q7" s="177"/>
      <c r="R7" s="177"/>
      <c r="S7" s="177"/>
      <c r="T7" s="175"/>
      <c r="U7" s="175"/>
    </row>
    <row r="8" spans="1:22" ht="21.6" customHeight="1">
      <c r="A8" s="174"/>
      <c r="B8" s="175"/>
      <c r="C8" s="175"/>
      <c r="D8" s="175"/>
      <c r="E8" s="175"/>
      <c r="F8" s="175"/>
      <c r="G8" s="262" t="s">
        <v>30</v>
      </c>
      <c r="H8" s="262"/>
      <c r="I8" s="262"/>
      <c r="J8" s="174"/>
      <c r="K8" s="263" t="s">
        <v>31</v>
      </c>
      <c r="L8" s="263"/>
      <c r="M8" s="263"/>
      <c r="N8" s="263"/>
      <c r="O8" s="263"/>
      <c r="P8" s="178"/>
      <c r="Q8" s="175" t="s">
        <v>46</v>
      </c>
      <c r="R8" s="174"/>
      <c r="S8" s="179"/>
      <c r="T8" s="175"/>
      <c r="U8" s="175"/>
    </row>
    <row r="9" spans="1:22" ht="21.6" customHeight="1">
      <c r="A9" s="174"/>
      <c r="B9" s="175"/>
      <c r="C9" s="180" t="s">
        <v>114</v>
      </c>
      <c r="D9" s="175"/>
      <c r="E9" s="175"/>
      <c r="F9" s="175"/>
      <c r="G9" s="175"/>
      <c r="H9" s="174"/>
      <c r="I9" s="174"/>
      <c r="J9" s="174"/>
      <c r="K9" s="176"/>
      <c r="L9" s="175"/>
      <c r="M9" s="176"/>
      <c r="N9" s="175"/>
      <c r="O9" s="176" t="s">
        <v>43</v>
      </c>
      <c r="P9" s="175"/>
      <c r="Q9" s="179" t="s">
        <v>47</v>
      </c>
      <c r="R9" s="175"/>
      <c r="S9" s="181"/>
      <c r="T9" s="175"/>
      <c r="U9" s="175"/>
    </row>
    <row r="10" spans="1:22" ht="21.6" customHeight="1">
      <c r="A10" s="175"/>
      <c r="B10" s="175"/>
      <c r="C10" s="180" t="s">
        <v>38</v>
      </c>
      <c r="D10" s="175"/>
      <c r="E10" s="179"/>
      <c r="F10" s="179"/>
      <c r="G10" s="179"/>
      <c r="H10" s="179"/>
      <c r="I10" s="179"/>
      <c r="J10" s="179"/>
      <c r="K10" s="181" t="s">
        <v>101</v>
      </c>
      <c r="L10" s="179"/>
      <c r="M10" s="181"/>
      <c r="N10" s="179"/>
      <c r="O10" s="176" t="s">
        <v>44</v>
      </c>
      <c r="P10" s="179"/>
      <c r="Q10" s="179" t="s">
        <v>103</v>
      </c>
      <c r="R10" s="179"/>
      <c r="S10" s="181" t="s">
        <v>48</v>
      </c>
      <c r="T10" s="179"/>
      <c r="U10" s="175" t="s">
        <v>49</v>
      </c>
    </row>
    <row r="11" spans="1:22" ht="21.6" customHeight="1">
      <c r="A11" s="6"/>
      <c r="B11" s="20" t="s">
        <v>5</v>
      </c>
      <c r="C11" s="182" t="s">
        <v>115</v>
      </c>
      <c r="D11" s="175"/>
      <c r="E11" s="183" t="s">
        <v>116</v>
      </c>
      <c r="F11" s="179"/>
      <c r="G11" s="184" t="s">
        <v>117</v>
      </c>
      <c r="H11" s="185"/>
      <c r="I11" s="184" t="s">
        <v>118</v>
      </c>
      <c r="J11" s="179"/>
      <c r="K11" s="186" t="s">
        <v>102</v>
      </c>
      <c r="L11" s="185"/>
      <c r="M11" s="186" t="s">
        <v>42</v>
      </c>
      <c r="N11" s="185"/>
      <c r="O11" s="187" t="s">
        <v>45</v>
      </c>
      <c r="P11" s="185"/>
      <c r="Q11" s="188" t="s">
        <v>104</v>
      </c>
      <c r="R11" s="185"/>
      <c r="S11" s="186" t="s">
        <v>119</v>
      </c>
      <c r="T11" s="185"/>
      <c r="U11" s="189" t="s">
        <v>45</v>
      </c>
    </row>
    <row r="12" spans="1:22" ht="21.6" customHeight="1">
      <c r="A12" s="6" t="s">
        <v>191</v>
      </c>
      <c r="B12" s="190"/>
      <c r="C12" s="3">
        <v>336231</v>
      </c>
      <c r="D12" s="3"/>
      <c r="E12" s="3">
        <v>164000</v>
      </c>
      <c r="F12" s="3"/>
      <c r="G12" s="3">
        <v>33623</v>
      </c>
      <c r="H12" s="191"/>
      <c r="I12" s="3">
        <v>870475</v>
      </c>
      <c r="J12" s="191"/>
      <c r="K12" s="191">
        <v>-2471</v>
      </c>
      <c r="L12" s="191"/>
      <c r="M12" s="191">
        <v>-3075</v>
      </c>
      <c r="N12" s="191"/>
      <c r="O12" s="191">
        <f>SUM(K12:N12)</f>
        <v>-5546</v>
      </c>
      <c r="P12" s="192"/>
      <c r="Q12" s="191">
        <f t="shared" ref="Q12:Q22" si="0">SUM(C12:I12,O12)</f>
        <v>1398783</v>
      </c>
      <c r="R12" s="191"/>
      <c r="S12" s="191">
        <v>8443</v>
      </c>
      <c r="T12" s="193"/>
      <c r="U12" s="3">
        <f>SUM(Q12:S12)</f>
        <v>1407226</v>
      </c>
      <c r="V12" s="194"/>
    </row>
    <row r="13" spans="1:22" ht="21.6" customHeight="1">
      <c r="A13" s="195" t="s">
        <v>52</v>
      </c>
      <c r="B13" s="196"/>
      <c r="C13" s="197">
        <v>0</v>
      </c>
      <c r="D13" s="198"/>
      <c r="E13" s="197">
        <v>0</v>
      </c>
      <c r="F13" s="198"/>
      <c r="G13" s="197">
        <v>0</v>
      </c>
      <c r="H13" s="198"/>
      <c r="I13" s="12">
        <v>-3075</v>
      </c>
      <c r="J13" s="198"/>
      <c r="K13" s="197">
        <v>0</v>
      </c>
      <c r="L13" s="198"/>
      <c r="M13" s="198">
        <v>3075</v>
      </c>
      <c r="N13" s="198"/>
      <c r="O13" s="198">
        <f t="shared" ref="O13:O22" si="1">SUM(K13:N13)</f>
        <v>3075</v>
      </c>
      <c r="P13" s="199"/>
      <c r="Q13" s="200">
        <f t="shared" si="0"/>
        <v>0</v>
      </c>
      <c r="R13" s="198"/>
      <c r="S13" s="197">
        <v>0</v>
      </c>
      <c r="T13" s="201"/>
      <c r="U13" s="197">
        <f t="shared" ref="U13:U15" si="2">SUM(Q13:S13)</f>
        <v>0</v>
      </c>
      <c r="V13" s="194"/>
    </row>
    <row r="14" spans="1:22" ht="21.6" customHeight="1">
      <c r="A14" s="195" t="s">
        <v>185</v>
      </c>
      <c r="B14" s="196"/>
      <c r="C14" s="197">
        <v>0</v>
      </c>
      <c r="D14" s="198"/>
      <c r="E14" s="197">
        <v>0</v>
      </c>
      <c r="F14" s="198"/>
      <c r="G14" s="197">
        <v>0</v>
      </c>
      <c r="H14" s="198"/>
      <c r="I14" s="12">
        <v>-3938</v>
      </c>
      <c r="J14" s="198"/>
      <c r="K14" s="197">
        <v>0</v>
      </c>
      <c r="L14" s="198"/>
      <c r="M14" s="197">
        <v>0</v>
      </c>
      <c r="N14" s="198"/>
      <c r="O14" s="197">
        <f t="shared" si="1"/>
        <v>0</v>
      </c>
      <c r="P14" s="199"/>
      <c r="Q14" s="200">
        <f t="shared" si="0"/>
        <v>-3938</v>
      </c>
      <c r="R14" s="198"/>
      <c r="S14" s="197">
        <v>3938</v>
      </c>
      <c r="T14" s="201"/>
      <c r="U14" s="197">
        <f>SUM(Q14:S14)</f>
        <v>0</v>
      </c>
      <c r="V14" s="194"/>
    </row>
    <row r="15" spans="1:22" ht="21.6" customHeight="1">
      <c r="A15" s="195" t="s">
        <v>176</v>
      </c>
      <c r="B15" s="196">
        <v>20</v>
      </c>
      <c r="C15" s="197">
        <v>33623</v>
      </c>
      <c r="D15" s="198"/>
      <c r="E15" s="197">
        <v>0</v>
      </c>
      <c r="F15" s="198"/>
      <c r="G15" s="197">
        <v>0</v>
      </c>
      <c r="H15" s="198"/>
      <c r="I15" s="12">
        <v>-33623</v>
      </c>
      <c r="J15" s="198"/>
      <c r="K15" s="197">
        <v>0</v>
      </c>
      <c r="L15" s="198"/>
      <c r="M15" s="197">
        <v>0</v>
      </c>
      <c r="N15" s="198"/>
      <c r="O15" s="197">
        <f t="shared" si="1"/>
        <v>0</v>
      </c>
      <c r="P15" s="199"/>
      <c r="Q15" s="200">
        <f t="shared" si="0"/>
        <v>0</v>
      </c>
      <c r="R15" s="198"/>
      <c r="S15" s="197">
        <v>0</v>
      </c>
      <c r="T15" s="201"/>
      <c r="U15" s="197">
        <f t="shared" si="2"/>
        <v>0</v>
      </c>
      <c r="V15" s="194"/>
    </row>
    <row r="16" spans="1:22" ht="21.6" customHeight="1">
      <c r="A16" s="195" t="s">
        <v>175</v>
      </c>
      <c r="B16" s="196">
        <v>20</v>
      </c>
      <c r="C16" s="197">
        <v>0</v>
      </c>
      <c r="D16" s="198"/>
      <c r="E16" s="197">
        <v>0</v>
      </c>
      <c r="F16" s="198"/>
      <c r="G16" s="197">
        <v>0</v>
      </c>
      <c r="H16" s="198"/>
      <c r="I16" s="198">
        <v>-104232</v>
      </c>
      <c r="J16" s="198"/>
      <c r="K16" s="197">
        <v>0</v>
      </c>
      <c r="L16" s="198"/>
      <c r="M16" s="197">
        <v>0</v>
      </c>
      <c r="N16" s="198"/>
      <c r="O16" s="197">
        <f t="shared" si="1"/>
        <v>0</v>
      </c>
      <c r="P16" s="199"/>
      <c r="Q16" s="200">
        <f t="shared" si="0"/>
        <v>-104232</v>
      </c>
      <c r="R16" s="198"/>
      <c r="S16" s="197">
        <v>0</v>
      </c>
      <c r="T16" s="201"/>
      <c r="U16" s="12">
        <f>SUM(Q16:S16)</f>
        <v>-104232</v>
      </c>
      <c r="V16" s="194"/>
    </row>
    <row r="17" spans="1:22" ht="21.6" customHeight="1">
      <c r="A17" s="195" t="s">
        <v>83</v>
      </c>
      <c r="B17" s="20"/>
      <c r="C17" s="197"/>
      <c r="D17" s="201"/>
      <c r="E17" s="197"/>
      <c r="F17" s="201"/>
      <c r="G17" s="197"/>
      <c r="H17" s="201"/>
      <c r="I17" s="197"/>
      <c r="J17" s="201"/>
      <c r="K17" s="197"/>
      <c r="L17" s="201"/>
      <c r="M17" s="197"/>
      <c r="N17" s="201"/>
      <c r="O17" s="197"/>
      <c r="P17" s="201"/>
      <c r="Q17" s="197"/>
      <c r="R17" s="201"/>
      <c r="S17" s="197"/>
      <c r="T17" s="201"/>
      <c r="U17" s="12"/>
      <c r="V17" s="194"/>
    </row>
    <row r="18" spans="1:22" ht="21.6" customHeight="1">
      <c r="A18" s="195" t="s">
        <v>50</v>
      </c>
      <c r="B18" s="196"/>
      <c r="C18" s="197">
        <v>0</v>
      </c>
      <c r="D18" s="198"/>
      <c r="E18" s="197">
        <v>0</v>
      </c>
      <c r="F18" s="198"/>
      <c r="G18" s="197">
        <v>0</v>
      </c>
      <c r="H18" s="198"/>
      <c r="I18" s="198">
        <v>221830</v>
      </c>
      <c r="J18" s="198"/>
      <c r="K18" s="197">
        <v>0</v>
      </c>
      <c r="L18" s="197"/>
      <c r="M18" s="197">
        <v>0</v>
      </c>
      <c r="N18" s="197"/>
      <c r="O18" s="197">
        <f t="shared" si="1"/>
        <v>0</v>
      </c>
      <c r="P18" s="199"/>
      <c r="Q18" s="200">
        <f t="shared" si="0"/>
        <v>221830</v>
      </c>
      <c r="R18" s="198"/>
      <c r="S18" s="198">
        <v>-758</v>
      </c>
      <c r="T18" s="201"/>
      <c r="U18" s="12">
        <f>SUM(Q18:S18)</f>
        <v>221072</v>
      </c>
      <c r="V18" s="194"/>
    </row>
    <row r="19" spans="1:22" ht="21.6" customHeight="1">
      <c r="A19" s="195" t="s">
        <v>51</v>
      </c>
      <c r="B19" s="196"/>
      <c r="C19" s="197"/>
      <c r="D19" s="198"/>
      <c r="E19" s="197"/>
      <c r="F19" s="198"/>
      <c r="G19" s="197"/>
      <c r="H19" s="198"/>
      <c r="I19" s="197"/>
      <c r="J19" s="198"/>
      <c r="K19" s="197"/>
      <c r="L19" s="197"/>
      <c r="M19" s="197"/>
      <c r="N19" s="197"/>
      <c r="O19" s="12"/>
      <c r="P19" s="198"/>
      <c r="Q19" s="197"/>
      <c r="R19" s="197"/>
      <c r="S19" s="197"/>
      <c r="T19" s="201"/>
      <c r="U19" s="12"/>
      <c r="V19" s="194"/>
    </row>
    <row r="20" spans="1:22" ht="21.6" customHeight="1">
      <c r="A20" s="195" t="s">
        <v>194</v>
      </c>
      <c r="B20" s="196"/>
      <c r="C20" s="200">
        <v>0</v>
      </c>
      <c r="D20" s="198"/>
      <c r="E20" s="200">
        <v>0</v>
      </c>
      <c r="F20" s="198"/>
      <c r="G20" s="200">
        <v>0</v>
      </c>
      <c r="H20" s="198"/>
      <c r="I20" s="200">
        <v>0</v>
      </c>
      <c r="J20" s="198"/>
      <c r="K20" s="198">
        <v>288</v>
      </c>
      <c r="L20" s="198"/>
      <c r="M20" s="200">
        <v>0</v>
      </c>
      <c r="N20" s="198"/>
      <c r="O20" s="12">
        <f t="shared" si="1"/>
        <v>288</v>
      </c>
      <c r="P20" s="198"/>
      <c r="Q20" s="12">
        <f t="shared" si="0"/>
        <v>288</v>
      </c>
      <c r="R20" s="198"/>
      <c r="S20" s="200">
        <v>0</v>
      </c>
      <c r="T20" s="201"/>
      <c r="U20" s="12">
        <f t="shared" ref="U20:U22" si="3">SUM(Q20:S20)</f>
        <v>288</v>
      </c>
      <c r="V20" s="194"/>
    </row>
    <row r="21" spans="1:22" ht="21.6" customHeight="1">
      <c r="A21" s="195" t="s">
        <v>88</v>
      </c>
      <c r="B21" s="196">
        <v>15</v>
      </c>
      <c r="C21" s="200">
        <v>0</v>
      </c>
      <c r="D21" s="198"/>
      <c r="E21" s="200">
        <v>0</v>
      </c>
      <c r="F21" s="198"/>
      <c r="G21" s="200">
        <v>0</v>
      </c>
      <c r="H21" s="198"/>
      <c r="I21" s="200">
        <v>-2140</v>
      </c>
      <c r="J21" s="198"/>
      <c r="K21" s="197">
        <v>0</v>
      </c>
      <c r="L21" s="198"/>
      <c r="M21" s="200">
        <v>0</v>
      </c>
      <c r="N21" s="198"/>
      <c r="O21" s="200">
        <f t="shared" si="1"/>
        <v>0</v>
      </c>
      <c r="P21" s="198"/>
      <c r="Q21" s="12">
        <f t="shared" si="0"/>
        <v>-2140</v>
      </c>
      <c r="R21" s="198"/>
      <c r="S21" s="200">
        <v>0</v>
      </c>
      <c r="T21" s="202"/>
      <c r="U21" s="12">
        <f t="shared" si="3"/>
        <v>-2140</v>
      </c>
      <c r="V21" s="194"/>
    </row>
    <row r="22" spans="1:22" ht="21.6" customHeight="1">
      <c r="A22" s="195" t="s">
        <v>195</v>
      </c>
      <c r="B22" s="196"/>
      <c r="C22" s="200">
        <v>0</v>
      </c>
      <c r="D22" s="198"/>
      <c r="E22" s="200">
        <v>0</v>
      </c>
      <c r="F22" s="198"/>
      <c r="G22" s="200">
        <v>3362</v>
      </c>
      <c r="H22" s="198"/>
      <c r="I22" s="200">
        <v>-3362</v>
      </c>
      <c r="J22" s="198"/>
      <c r="K22" s="197">
        <v>0</v>
      </c>
      <c r="L22" s="198"/>
      <c r="M22" s="200">
        <v>0</v>
      </c>
      <c r="N22" s="198"/>
      <c r="O22" s="200">
        <f t="shared" si="1"/>
        <v>0</v>
      </c>
      <c r="P22" s="198"/>
      <c r="Q22" s="200">
        <f t="shared" si="0"/>
        <v>0</v>
      </c>
      <c r="R22" s="198"/>
      <c r="S22" s="200">
        <v>0</v>
      </c>
      <c r="T22" s="202"/>
      <c r="U22" s="200">
        <f t="shared" si="3"/>
        <v>0</v>
      </c>
      <c r="V22" s="194"/>
    </row>
    <row r="23" spans="1:22" ht="21.6" customHeight="1" thickBot="1">
      <c r="A23" s="6" t="s">
        <v>173</v>
      </c>
      <c r="B23" s="6"/>
      <c r="C23" s="203">
        <f>SUM(C12:C22)</f>
        <v>369854</v>
      </c>
      <c r="D23" s="204"/>
      <c r="E23" s="203">
        <f>SUM(E12:E22)</f>
        <v>164000</v>
      </c>
      <c r="F23" s="204">
        <f>SUM(F12:F20)</f>
        <v>0</v>
      </c>
      <c r="G23" s="203">
        <f>SUM(G12:G22)</f>
        <v>36985</v>
      </c>
      <c r="H23" s="204">
        <f>SUM(H12:H20)</f>
        <v>0</v>
      </c>
      <c r="I23" s="203">
        <f>SUM(I12:I22)</f>
        <v>941935</v>
      </c>
      <c r="J23" s="204">
        <f>SUM(J12:J20)</f>
        <v>0</v>
      </c>
      <c r="K23" s="203">
        <f>SUM(K12:K22)</f>
        <v>-2183</v>
      </c>
      <c r="L23" s="204">
        <f>SUM(L12:L20)</f>
        <v>0</v>
      </c>
      <c r="M23" s="205">
        <f>SUM(M12:M22)</f>
        <v>0</v>
      </c>
      <c r="N23" s="204">
        <f>SUM(N12:N20)</f>
        <v>0</v>
      </c>
      <c r="O23" s="203">
        <f>SUM(O12:O22)</f>
        <v>-2183</v>
      </c>
      <c r="P23" s="204">
        <f>SUM(P12:P20)</f>
        <v>0</v>
      </c>
      <c r="Q23" s="203">
        <f>SUM(Q12:Q22)</f>
        <v>1510591</v>
      </c>
      <c r="R23" s="204">
        <f>SUM(R12:R20)</f>
        <v>0</v>
      </c>
      <c r="S23" s="203">
        <f>SUM(S12:S22)</f>
        <v>11623</v>
      </c>
      <c r="T23" s="204">
        <f>SUM(T12:T20)</f>
        <v>0</v>
      </c>
      <c r="U23" s="203">
        <f>SUM(U12:U22)</f>
        <v>1522214</v>
      </c>
      <c r="V23" s="194"/>
    </row>
    <row r="24" spans="1:22" ht="21.6" customHeight="1" thickTop="1"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194"/>
    </row>
    <row r="25" spans="1:22" ht="21.6" customHeight="1">
      <c r="A25" s="6" t="s">
        <v>196</v>
      </c>
      <c r="B25" s="206"/>
      <c r="C25" s="207">
        <v>369854</v>
      </c>
      <c r="D25" s="193"/>
      <c r="E25" s="207">
        <v>164000</v>
      </c>
      <c r="F25" s="193"/>
      <c r="G25" s="207">
        <v>36985</v>
      </c>
      <c r="H25" s="193"/>
      <c r="I25" s="207">
        <v>1055650</v>
      </c>
      <c r="J25" s="193"/>
      <c r="K25" s="207">
        <v>-3481</v>
      </c>
      <c r="L25" s="193">
        <v>0</v>
      </c>
      <c r="M25" s="200">
        <v>0</v>
      </c>
      <c r="N25" s="193"/>
      <c r="O25" s="3">
        <f>SUM(K25:M25)</f>
        <v>-3481</v>
      </c>
      <c r="P25" s="193"/>
      <c r="Q25" s="3">
        <f>SUM(C25:I25,O25)</f>
        <v>1623008</v>
      </c>
      <c r="R25" s="193"/>
      <c r="S25" s="207">
        <v>14076</v>
      </c>
      <c r="T25" s="193"/>
      <c r="U25" s="3">
        <f>SUM(Q25:S25)</f>
        <v>1637084</v>
      </c>
      <c r="V25" s="194"/>
    </row>
    <row r="26" spans="1:22" ht="21.6" customHeight="1">
      <c r="A26" s="195" t="s">
        <v>156</v>
      </c>
      <c r="B26" s="20">
        <v>3</v>
      </c>
      <c r="C26" s="208">
        <v>0</v>
      </c>
      <c r="D26" s="193"/>
      <c r="E26" s="208">
        <v>0</v>
      </c>
      <c r="F26" s="193"/>
      <c r="G26" s="208">
        <v>0</v>
      </c>
      <c r="H26" s="193"/>
      <c r="I26" s="4">
        <v>-6017</v>
      </c>
      <c r="J26" s="193"/>
      <c r="K26" s="4">
        <v>-26</v>
      </c>
      <c r="L26" s="193"/>
      <c r="M26" s="208">
        <v>0</v>
      </c>
      <c r="N26" s="193"/>
      <c r="O26" s="5">
        <v>-26</v>
      </c>
      <c r="P26" s="193"/>
      <c r="Q26" s="5">
        <v>-6043</v>
      </c>
      <c r="R26" s="193"/>
      <c r="S26" s="5">
        <v>-665</v>
      </c>
      <c r="T26" s="193"/>
      <c r="U26" s="5">
        <f>SUM(Q26:S26)</f>
        <v>-6708</v>
      </c>
      <c r="V26" s="194"/>
    </row>
    <row r="27" spans="1:22" ht="21.6" customHeight="1">
      <c r="A27" s="6" t="s">
        <v>178</v>
      </c>
      <c r="B27" s="206"/>
      <c r="C27" s="207">
        <f>SUM(C25:C26)</f>
        <v>369854</v>
      </c>
      <c r="D27" s="193"/>
      <c r="E27" s="207">
        <f>SUM(E25:E26)</f>
        <v>164000</v>
      </c>
      <c r="F27" s="193"/>
      <c r="G27" s="207">
        <f>SUM(G25:G26)</f>
        <v>36985</v>
      </c>
      <c r="H27" s="193"/>
      <c r="I27" s="207">
        <f>SUM(I25:I26)</f>
        <v>1049633</v>
      </c>
      <c r="J27" s="193"/>
      <c r="K27" s="207">
        <f>SUM(K25:K26)</f>
        <v>-3507</v>
      </c>
      <c r="L27" s="193"/>
      <c r="M27" s="200">
        <f>SUM(M25:M26)</f>
        <v>0</v>
      </c>
      <c r="N27" s="193"/>
      <c r="O27" s="207">
        <f>SUM(O25:O26)</f>
        <v>-3507</v>
      </c>
      <c r="P27" s="193"/>
      <c r="Q27" s="207">
        <f>SUM(Q25:Q26)</f>
        <v>1616965</v>
      </c>
      <c r="R27" s="193"/>
      <c r="S27" s="207">
        <f>SUM(S25:S26)</f>
        <v>13411</v>
      </c>
      <c r="T27" s="193"/>
      <c r="U27" s="207">
        <f>SUM(U25:U26)</f>
        <v>1630376</v>
      </c>
      <c r="V27" s="194"/>
    </row>
    <row r="28" spans="1:22" ht="21.6" customHeight="1">
      <c r="A28" s="195" t="s">
        <v>175</v>
      </c>
      <c r="B28" s="20">
        <v>20</v>
      </c>
      <c r="C28" s="197">
        <v>0</v>
      </c>
      <c r="D28" s="201"/>
      <c r="E28" s="197">
        <v>0</v>
      </c>
      <c r="F28" s="201"/>
      <c r="G28" s="197">
        <v>0</v>
      </c>
      <c r="H28" s="193"/>
      <c r="I28" s="18">
        <v>-103558</v>
      </c>
      <c r="J28" s="193"/>
      <c r="K28" s="197">
        <v>0</v>
      </c>
      <c r="L28" s="201"/>
      <c r="M28" s="197">
        <v>0</v>
      </c>
      <c r="N28" s="201"/>
      <c r="O28" s="197">
        <v>0</v>
      </c>
      <c r="P28" s="193"/>
      <c r="Q28" s="12">
        <f>SUM(C28:I28,O28)</f>
        <v>-103558</v>
      </c>
      <c r="R28" s="193"/>
      <c r="S28" s="202">
        <v>0</v>
      </c>
      <c r="T28" s="193"/>
      <c r="U28" s="12">
        <f>SUM(Q28:S28)</f>
        <v>-103558</v>
      </c>
      <c r="V28" s="194"/>
    </row>
    <row r="29" spans="1:22" ht="21.6" customHeight="1">
      <c r="A29" s="195" t="s">
        <v>83</v>
      </c>
      <c r="B29" s="206"/>
      <c r="C29" s="202"/>
      <c r="D29" s="201"/>
      <c r="E29" s="202"/>
      <c r="F29" s="201"/>
      <c r="G29" s="202"/>
      <c r="H29" s="201"/>
      <c r="I29" s="201"/>
      <c r="J29" s="201"/>
      <c r="K29" s="202"/>
      <c r="L29" s="201"/>
      <c r="M29" s="202"/>
      <c r="N29" s="201"/>
      <c r="O29" s="197"/>
      <c r="P29" s="201"/>
      <c r="Q29" s="12"/>
      <c r="R29" s="202"/>
      <c r="S29" s="202"/>
      <c r="T29" s="202"/>
      <c r="U29" s="12"/>
      <c r="V29" s="194"/>
    </row>
    <row r="30" spans="1:22" ht="21.6" customHeight="1">
      <c r="A30" s="195" t="s">
        <v>50</v>
      </c>
      <c r="B30" s="20"/>
      <c r="C30" s="197">
        <v>0</v>
      </c>
      <c r="D30" s="201"/>
      <c r="E30" s="197">
        <v>0</v>
      </c>
      <c r="F30" s="201"/>
      <c r="G30" s="197">
        <v>0</v>
      </c>
      <c r="H30" s="201"/>
      <c r="I30" s="201">
        <v>166246</v>
      </c>
      <c r="J30" s="201"/>
      <c r="K30" s="197">
        <v>0</v>
      </c>
      <c r="L30" s="201"/>
      <c r="M30" s="197">
        <v>0</v>
      </c>
      <c r="N30" s="201"/>
      <c r="O30" s="197">
        <f>SUM(K30:M30)</f>
        <v>0</v>
      </c>
      <c r="P30" s="201"/>
      <c r="Q30" s="12">
        <f>SUM(C30:I30,O30)</f>
        <v>166246</v>
      </c>
      <c r="R30" s="201"/>
      <c r="S30" s="197">
        <v>2424</v>
      </c>
      <c r="T30" s="201"/>
      <c r="U30" s="12">
        <f>SUM(Q30:S30)</f>
        <v>168670</v>
      </c>
      <c r="V30" s="194"/>
    </row>
    <row r="31" spans="1:22" ht="21.6" customHeight="1">
      <c r="A31" s="195" t="s">
        <v>51</v>
      </c>
      <c r="B31" s="20"/>
      <c r="C31" s="209"/>
      <c r="D31" s="201"/>
      <c r="E31" s="202"/>
      <c r="F31" s="201"/>
      <c r="G31" s="201"/>
      <c r="H31" s="201"/>
      <c r="I31" s="201"/>
      <c r="J31" s="201"/>
      <c r="K31" s="202"/>
      <c r="L31" s="201"/>
      <c r="M31" s="202"/>
      <c r="N31" s="201"/>
      <c r="O31" s="12"/>
      <c r="P31" s="201"/>
      <c r="Q31" s="12"/>
      <c r="R31" s="201"/>
      <c r="S31" s="201"/>
      <c r="T31" s="201"/>
      <c r="U31" s="12"/>
      <c r="V31" s="194"/>
    </row>
    <row r="32" spans="1:22" ht="21.6" customHeight="1">
      <c r="A32" s="195" t="s">
        <v>105</v>
      </c>
      <c r="B32" s="20"/>
      <c r="C32" s="209"/>
      <c r="D32" s="201"/>
      <c r="E32" s="202"/>
      <c r="F32" s="201"/>
      <c r="G32" s="201"/>
      <c r="H32" s="201"/>
      <c r="I32" s="201"/>
      <c r="J32" s="201"/>
      <c r="K32" s="201"/>
      <c r="L32" s="201"/>
      <c r="M32" s="202"/>
      <c r="N32" s="201"/>
      <c r="O32" s="12"/>
      <c r="P32" s="201"/>
      <c r="Q32" s="12"/>
      <c r="R32" s="201"/>
      <c r="S32" s="201"/>
      <c r="T32" s="201"/>
      <c r="U32" s="12"/>
      <c r="V32" s="194"/>
    </row>
    <row r="33" spans="1:22" ht="21.6" customHeight="1">
      <c r="A33" s="195" t="s">
        <v>106</v>
      </c>
      <c r="B33" s="210"/>
      <c r="C33" s="202">
        <v>0</v>
      </c>
      <c r="D33" s="201"/>
      <c r="E33" s="202">
        <v>0</v>
      </c>
      <c r="F33" s="201"/>
      <c r="G33" s="202">
        <v>0</v>
      </c>
      <c r="H33" s="201"/>
      <c r="I33" s="202">
        <v>0</v>
      </c>
      <c r="J33" s="201"/>
      <c r="K33" s="201">
        <v>-836</v>
      </c>
      <c r="L33" s="201"/>
      <c r="M33" s="202">
        <v>0</v>
      </c>
      <c r="N33" s="201"/>
      <c r="O33" s="12">
        <f>SUM(K33:M33)</f>
        <v>-836</v>
      </c>
      <c r="P33" s="201"/>
      <c r="Q33" s="12">
        <f>SUM(C33:I33,O33)</f>
        <v>-836</v>
      </c>
      <c r="R33" s="201"/>
      <c r="S33" s="202">
        <v>-1197</v>
      </c>
      <c r="T33" s="201"/>
      <c r="U33" s="12">
        <f t="shared" ref="U33:U34" si="4">SUM(Q33:S33)</f>
        <v>-2033</v>
      </c>
      <c r="V33" s="194"/>
    </row>
    <row r="34" spans="1:22" ht="21.6" customHeight="1">
      <c r="A34" s="195" t="s">
        <v>88</v>
      </c>
      <c r="B34" s="20">
        <v>15</v>
      </c>
      <c r="C34" s="202">
        <v>0</v>
      </c>
      <c r="D34" s="201"/>
      <c r="E34" s="202">
        <v>0</v>
      </c>
      <c r="F34" s="201"/>
      <c r="G34" s="202">
        <v>0</v>
      </c>
      <c r="H34" s="201"/>
      <c r="I34" s="202">
        <v>-9299</v>
      </c>
      <c r="J34" s="201"/>
      <c r="K34" s="202">
        <v>0</v>
      </c>
      <c r="L34" s="201"/>
      <c r="M34" s="202">
        <v>0</v>
      </c>
      <c r="N34" s="201"/>
      <c r="O34" s="197">
        <f>SUM(K34:M34)</f>
        <v>0</v>
      </c>
      <c r="P34" s="201"/>
      <c r="Q34" s="12">
        <f>SUM(C34:I34,O34)</f>
        <v>-9299</v>
      </c>
      <c r="R34" s="201"/>
      <c r="S34" s="197">
        <v>0</v>
      </c>
      <c r="T34" s="201"/>
      <c r="U34" s="12">
        <f t="shared" si="4"/>
        <v>-9299</v>
      </c>
      <c r="V34" s="194"/>
    </row>
    <row r="35" spans="1:22" ht="21.6" customHeight="1" thickBot="1">
      <c r="A35" s="6" t="s">
        <v>174</v>
      </c>
      <c r="B35" s="6"/>
      <c r="C35" s="203">
        <f>SUM(C27:C34)</f>
        <v>369854</v>
      </c>
      <c r="D35" s="204"/>
      <c r="E35" s="203">
        <f>SUM(E27:E34)</f>
        <v>164000</v>
      </c>
      <c r="F35" s="211"/>
      <c r="G35" s="203">
        <f>SUM(G27:G34)</f>
        <v>36985</v>
      </c>
      <c r="H35" s="204"/>
      <c r="I35" s="203">
        <f>SUM(I27:I34)</f>
        <v>1103022</v>
      </c>
      <c r="J35" s="211"/>
      <c r="K35" s="203">
        <f>SUM(K27:K34)</f>
        <v>-4343</v>
      </c>
      <c r="L35" s="204"/>
      <c r="M35" s="212">
        <f>SUM(M26:M34)</f>
        <v>0</v>
      </c>
      <c r="N35" s="204"/>
      <c r="O35" s="203">
        <f>SUM(O27:O34)</f>
        <v>-4343</v>
      </c>
      <c r="P35" s="204"/>
      <c r="Q35" s="203">
        <f>SUM(Q27:Q34)</f>
        <v>1669518</v>
      </c>
      <c r="R35" s="204"/>
      <c r="S35" s="203">
        <f>SUM(S27:S34)</f>
        <v>14638</v>
      </c>
      <c r="T35" s="204"/>
      <c r="U35" s="203">
        <f>SUM(U27:U34)</f>
        <v>1684156</v>
      </c>
      <c r="V35" s="194"/>
    </row>
    <row r="36" spans="1:22" ht="21.6" customHeight="1" thickTop="1">
      <c r="I36" s="213"/>
      <c r="V36" s="194"/>
    </row>
    <row r="37" spans="1:22" ht="21.6" customHeight="1">
      <c r="V37" s="194"/>
    </row>
    <row r="38" spans="1:22" ht="21.6" customHeight="1">
      <c r="V38" s="194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36" right="0.11811023622047245" top="0.31496062992125984" bottom="0" header="0.31496062992125984" footer="0"/>
  <pageSetup paperSize="9" scale="68" orientation="landscape" r:id="rId1"/>
  <headerFooter>
    <oddFooter>&amp;L&amp;"AngsanaUPC,ธรรมดา"&amp;15
The accompanying notes are an integral part of these financial statements.</oddFooter>
  </headerFooter>
  <ignoredErrors>
    <ignoredError sqref="R17:T17" unlockedFormula="1"/>
    <ignoredError sqref="O29 O31:O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zoomScale="90" zoomScaleNormal="90" workbookViewId="0">
      <selection activeCell="E15" sqref="E15"/>
    </sheetView>
  </sheetViews>
  <sheetFormatPr defaultRowHeight="21.6" customHeight="1"/>
  <cols>
    <col min="1" max="1" width="41.75" style="171" customWidth="1"/>
    <col min="2" max="2" width="8.75" style="171" customWidth="1"/>
    <col min="3" max="3" width="19.25" style="171" customWidth="1"/>
    <col min="4" max="4" width="0.875" style="171" customWidth="1"/>
    <col min="5" max="5" width="16.125" style="171" customWidth="1"/>
    <col min="6" max="6" width="0.875" style="171" customWidth="1"/>
    <col min="7" max="7" width="15.75" style="171" customWidth="1"/>
    <col min="8" max="8" width="0.875" style="171" customWidth="1"/>
    <col min="9" max="9" width="15.75" style="171" customWidth="1"/>
    <col min="10" max="10" width="1.875" style="171" customWidth="1"/>
    <col min="11" max="11" width="19.375" style="171" customWidth="1"/>
    <col min="12" max="12" width="1.875" style="171" customWidth="1"/>
    <col min="13" max="13" width="16.375" style="171" customWidth="1"/>
    <col min="14" max="239" width="9.125" style="171"/>
    <col min="240" max="240" width="45.125" style="171" customWidth="1"/>
    <col min="241" max="241" width="9" style="171" customWidth="1"/>
    <col min="242" max="242" width="13.125" style="171" bestFit="1" customWidth="1"/>
    <col min="243" max="243" width="0.875" style="171" customWidth="1"/>
    <col min="244" max="244" width="12.875" style="171" bestFit="1" customWidth="1"/>
    <col min="245" max="245" width="0.875" style="171" customWidth="1"/>
    <col min="246" max="246" width="11.875" style="171" bestFit="1" customWidth="1"/>
    <col min="247" max="247" width="0.875" style="171" customWidth="1"/>
    <col min="248" max="248" width="12.875" style="171" bestFit="1" customWidth="1"/>
    <col min="249" max="249" width="1.125" style="171" customWidth="1"/>
    <col min="250" max="250" width="16" style="171" bestFit="1" customWidth="1"/>
    <col min="251" max="251" width="1.125" style="171" customWidth="1"/>
    <col min="252" max="252" width="15.875" style="171" customWidth="1"/>
    <col min="253" max="253" width="10.875" style="171" bestFit="1" customWidth="1"/>
    <col min="254" max="255" width="9.125" style="171"/>
    <col min="256" max="256" width="9.75" style="171" bestFit="1" customWidth="1"/>
    <col min="257" max="495" width="9.125" style="171"/>
    <col min="496" max="496" width="45.125" style="171" customWidth="1"/>
    <col min="497" max="497" width="9" style="171" customWidth="1"/>
    <col min="498" max="498" width="13.125" style="171" bestFit="1" customWidth="1"/>
    <col min="499" max="499" width="0.875" style="171" customWidth="1"/>
    <col min="500" max="500" width="12.875" style="171" bestFit="1" customWidth="1"/>
    <col min="501" max="501" width="0.875" style="171" customWidth="1"/>
    <col min="502" max="502" width="11.875" style="171" bestFit="1" customWidth="1"/>
    <col min="503" max="503" width="0.875" style="171" customWidth="1"/>
    <col min="504" max="504" width="12.875" style="171" bestFit="1" customWidth="1"/>
    <col min="505" max="505" width="1.125" style="171" customWidth="1"/>
    <col min="506" max="506" width="16" style="171" bestFit="1" customWidth="1"/>
    <col min="507" max="507" width="1.125" style="171" customWidth="1"/>
    <col min="508" max="508" width="15.875" style="171" customWidth="1"/>
    <col min="509" max="509" width="10.875" style="171" bestFit="1" customWidth="1"/>
    <col min="510" max="511" width="9.125" style="171"/>
    <col min="512" max="512" width="9.75" style="171" bestFit="1" customWidth="1"/>
    <col min="513" max="751" width="9.125" style="171"/>
    <col min="752" max="752" width="45.125" style="171" customWidth="1"/>
    <col min="753" max="753" width="9" style="171" customWidth="1"/>
    <col min="754" max="754" width="13.125" style="171" bestFit="1" customWidth="1"/>
    <col min="755" max="755" width="0.875" style="171" customWidth="1"/>
    <col min="756" max="756" width="12.875" style="171" bestFit="1" customWidth="1"/>
    <col min="757" max="757" width="0.875" style="171" customWidth="1"/>
    <col min="758" max="758" width="11.875" style="171" bestFit="1" customWidth="1"/>
    <col min="759" max="759" width="0.875" style="171" customWidth="1"/>
    <col min="760" max="760" width="12.875" style="171" bestFit="1" customWidth="1"/>
    <col min="761" max="761" width="1.125" style="171" customWidth="1"/>
    <col min="762" max="762" width="16" style="171" bestFit="1" customWidth="1"/>
    <col min="763" max="763" width="1.125" style="171" customWidth="1"/>
    <col min="764" max="764" width="15.875" style="171" customWidth="1"/>
    <col min="765" max="765" width="10.875" style="171" bestFit="1" customWidth="1"/>
    <col min="766" max="767" width="9.125" style="171"/>
    <col min="768" max="768" width="9.75" style="171" bestFit="1" customWidth="1"/>
    <col min="769" max="1007" width="9.125" style="171"/>
    <col min="1008" max="1008" width="45.125" style="171" customWidth="1"/>
    <col min="1009" max="1009" width="9" style="171" customWidth="1"/>
    <col min="1010" max="1010" width="13.125" style="171" bestFit="1" customWidth="1"/>
    <col min="1011" max="1011" width="0.875" style="171" customWidth="1"/>
    <col min="1012" max="1012" width="12.875" style="171" bestFit="1" customWidth="1"/>
    <col min="1013" max="1013" width="0.875" style="171" customWidth="1"/>
    <col min="1014" max="1014" width="11.875" style="171" bestFit="1" customWidth="1"/>
    <col min="1015" max="1015" width="0.875" style="171" customWidth="1"/>
    <col min="1016" max="1016" width="12.875" style="171" bestFit="1" customWidth="1"/>
    <col min="1017" max="1017" width="1.125" style="171" customWidth="1"/>
    <col min="1018" max="1018" width="16" style="171" bestFit="1" customWidth="1"/>
    <col min="1019" max="1019" width="1.125" style="171" customWidth="1"/>
    <col min="1020" max="1020" width="15.875" style="171" customWidth="1"/>
    <col min="1021" max="1021" width="10.875" style="171" bestFit="1" customWidth="1"/>
    <col min="1022" max="1023" width="9.125" style="171"/>
    <col min="1024" max="1024" width="9.75" style="171" bestFit="1" customWidth="1"/>
    <col min="1025" max="1263" width="9.125" style="171"/>
    <col min="1264" max="1264" width="45.125" style="171" customWidth="1"/>
    <col min="1265" max="1265" width="9" style="171" customWidth="1"/>
    <col min="1266" max="1266" width="13.125" style="171" bestFit="1" customWidth="1"/>
    <col min="1267" max="1267" width="0.875" style="171" customWidth="1"/>
    <col min="1268" max="1268" width="12.875" style="171" bestFit="1" customWidth="1"/>
    <col min="1269" max="1269" width="0.875" style="171" customWidth="1"/>
    <col min="1270" max="1270" width="11.875" style="171" bestFit="1" customWidth="1"/>
    <col min="1271" max="1271" width="0.875" style="171" customWidth="1"/>
    <col min="1272" max="1272" width="12.875" style="171" bestFit="1" customWidth="1"/>
    <col min="1273" max="1273" width="1.125" style="171" customWidth="1"/>
    <col min="1274" max="1274" width="16" style="171" bestFit="1" customWidth="1"/>
    <col min="1275" max="1275" width="1.125" style="171" customWidth="1"/>
    <col min="1276" max="1276" width="15.875" style="171" customWidth="1"/>
    <col min="1277" max="1277" width="10.875" style="171" bestFit="1" customWidth="1"/>
    <col min="1278" max="1279" width="9.125" style="171"/>
    <col min="1280" max="1280" width="9.75" style="171" bestFit="1" customWidth="1"/>
    <col min="1281" max="1519" width="9.125" style="171"/>
    <col min="1520" max="1520" width="45.125" style="171" customWidth="1"/>
    <col min="1521" max="1521" width="9" style="171" customWidth="1"/>
    <col min="1522" max="1522" width="13.125" style="171" bestFit="1" customWidth="1"/>
    <col min="1523" max="1523" width="0.875" style="171" customWidth="1"/>
    <col min="1524" max="1524" width="12.875" style="171" bestFit="1" customWidth="1"/>
    <col min="1525" max="1525" width="0.875" style="171" customWidth="1"/>
    <col min="1526" max="1526" width="11.875" style="171" bestFit="1" customWidth="1"/>
    <col min="1527" max="1527" width="0.875" style="171" customWidth="1"/>
    <col min="1528" max="1528" width="12.875" style="171" bestFit="1" customWidth="1"/>
    <col min="1529" max="1529" width="1.125" style="171" customWidth="1"/>
    <col min="1530" max="1530" width="16" style="171" bestFit="1" customWidth="1"/>
    <col min="1531" max="1531" width="1.125" style="171" customWidth="1"/>
    <col min="1532" max="1532" width="15.875" style="171" customWidth="1"/>
    <col min="1533" max="1533" width="10.875" style="171" bestFit="1" customWidth="1"/>
    <col min="1534" max="1535" width="9.125" style="171"/>
    <col min="1536" max="1536" width="9.75" style="171" bestFit="1" customWidth="1"/>
    <col min="1537" max="1775" width="9.125" style="171"/>
    <col min="1776" max="1776" width="45.125" style="171" customWidth="1"/>
    <col min="1777" max="1777" width="9" style="171" customWidth="1"/>
    <col min="1778" max="1778" width="13.125" style="171" bestFit="1" customWidth="1"/>
    <col min="1779" max="1779" width="0.875" style="171" customWidth="1"/>
    <col min="1780" max="1780" width="12.875" style="171" bestFit="1" customWidth="1"/>
    <col min="1781" max="1781" width="0.875" style="171" customWidth="1"/>
    <col min="1782" max="1782" width="11.875" style="171" bestFit="1" customWidth="1"/>
    <col min="1783" max="1783" width="0.875" style="171" customWidth="1"/>
    <col min="1784" max="1784" width="12.875" style="171" bestFit="1" customWidth="1"/>
    <col min="1785" max="1785" width="1.125" style="171" customWidth="1"/>
    <col min="1786" max="1786" width="16" style="171" bestFit="1" customWidth="1"/>
    <col min="1787" max="1787" width="1.125" style="171" customWidth="1"/>
    <col min="1788" max="1788" width="15.875" style="171" customWidth="1"/>
    <col min="1789" max="1789" width="10.875" style="171" bestFit="1" customWidth="1"/>
    <col min="1790" max="1791" width="9.125" style="171"/>
    <col min="1792" max="1792" width="9.75" style="171" bestFit="1" customWidth="1"/>
    <col min="1793" max="2031" width="9.125" style="171"/>
    <col min="2032" max="2032" width="45.125" style="171" customWidth="1"/>
    <col min="2033" max="2033" width="9" style="171" customWidth="1"/>
    <col min="2034" max="2034" width="13.125" style="171" bestFit="1" customWidth="1"/>
    <col min="2035" max="2035" width="0.875" style="171" customWidth="1"/>
    <col min="2036" max="2036" width="12.875" style="171" bestFit="1" customWidth="1"/>
    <col min="2037" max="2037" width="0.875" style="171" customWidth="1"/>
    <col min="2038" max="2038" width="11.875" style="171" bestFit="1" customWidth="1"/>
    <col min="2039" max="2039" width="0.875" style="171" customWidth="1"/>
    <col min="2040" max="2040" width="12.875" style="171" bestFit="1" customWidth="1"/>
    <col min="2041" max="2041" width="1.125" style="171" customWidth="1"/>
    <col min="2042" max="2042" width="16" style="171" bestFit="1" customWidth="1"/>
    <col min="2043" max="2043" width="1.125" style="171" customWidth="1"/>
    <col min="2044" max="2044" width="15.875" style="171" customWidth="1"/>
    <col min="2045" max="2045" width="10.875" style="171" bestFit="1" customWidth="1"/>
    <col min="2046" max="2047" width="9.125" style="171"/>
    <col min="2048" max="2048" width="9.75" style="171" bestFit="1" customWidth="1"/>
    <col min="2049" max="2287" width="9.125" style="171"/>
    <col min="2288" max="2288" width="45.125" style="171" customWidth="1"/>
    <col min="2289" max="2289" width="9" style="171" customWidth="1"/>
    <col min="2290" max="2290" width="13.125" style="171" bestFit="1" customWidth="1"/>
    <col min="2291" max="2291" width="0.875" style="171" customWidth="1"/>
    <col min="2292" max="2292" width="12.875" style="171" bestFit="1" customWidth="1"/>
    <col min="2293" max="2293" width="0.875" style="171" customWidth="1"/>
    <col min="2294" max="2294" width="11.875" style="171" bestFit="1" customWidth="1"/>
    <col min="2295" max="2295" width="0.875" style="171" customWidth="1"/>
    <col min="2296" max="2296" width="12.875" style="171" bestFit="1" customWidth="1"/>
    <col min="2297" max="2297" width="1.125" style="171" customWidth="1"/>
    <col min="2298" max="2298" width="16" style="171" bestFit="1" customWidth="1"/>
    <col min="2299" max="2299" width="1.125" style="171" customWidth="1"/>
    <col min="2300" max="2300" width="15.875" style="171" customWidth="1"/>
    <col min="2301" max="2301" width="10.875" style="171" bestFit="1" customWidth="1"/>
    <col min="2302" max="2303" width="9.125" style="171"/>
    <col min="2304" max="2304" width="9.75" style="171" bestFit="1" customWidth="1"/>
    <col min="2305" max="2543" width="9.125" style="171"/>
    <col min="2544" max="2544" width="45.125" style="171" customWidth="1"/>
    <col min="2545" max="2545" width="9" style="171" customWidth="1"/>
    <col min="2546" max="2546" width="13.125" style="171" bestFit="1" customWidth="1"/>
    <col min="2547" max="2547" width="0.875" style="171" customWidth="1"/>
    <col min="2548" max="2548" width="12.875" style="171" bestFit="1" customWidth="1"/>
    <col min="2549" max="2549" width="0.875" style="171" customWidth="1"/>
    <col min="2550" max="2550" width="11.875" style="171" bestFit="1" customWidth="1"/>
    <col min="2551" max="2551" width="0.875" style="171" customWidth="1"/>
    <col min="2552" max="2552" width="12.875" style="171" bestFit="1" customWidth="1"/>
    <col min="2553" max="2553" width="1.125" style="171" customWidth="1"/>
    <col min="2554" max="2554" width="16" style="171" bestFit="1" customWidth="1"/>
    <col min="2555" max="2555" width="1.125" style="171" customWidth="1"/>
    <col min="2556" max="2556" width="15.875" style="171" customWidth="1"/>
    <col min="2557" max="2557" width="10.875" style="171" bestFit="1" customWidth="1"/>
    <col min="2558" max="2559" width="9.125" style="171"/>
    <col min="2560" max="2560" width="9.75" style="171" bestFit="1" customWidth="1"/>
    <col min="2561" max="2799" width="9.125" style="171"/>
    <col min="2800" max="2800" width="45.125" style="171" customWidth="1"/>
    <col min="2801" max="2801" width="9" style="171" customWidth="1"/>
    <col min="2802" max="2802" width="13.125" style="171" bestFit="1" customWidth="1"/>
    <col min="2803" max="2803" width="0.875" style="171" customWidth="1"/>
    <col min="2804" max="2804" width="12.875" style="171" bestFit="1" customWidth="1"/>
    <col min="2805" max="2805" width="0.875" style="171" customWidth="1"/>
    <col min="2806" max="2806" width="11.875" style="171" bestFit="1" customWidth="1"/>
    <col min="2807" max="2807" width="0.875" style="171" customWidth="1"/>
    <col min="2808" max="2808" width="12.875" style="171" bestFit="1" customWidth="1"/>
    <col min="2809" max="2809" width="1.125" style="171" customWidth="1"/>
    <col min="2810" max="2810" width="16" style="171" bestFit="1" customWidth="1"/>
    <col min="2811" max="2811" width="1.125" style="171" customWidth="1"/>
    <col min="2812" max="2812" width="15.875" style="171" customWidth="1"/>
    <col min="2813" max="2813" width="10.875" style="171" bestFit="1" customWidth="1"/>
    <col min="2814" max="2815" width="9.125" style="171"/>
    <col min="2816" max="2816" width="9.75" style="171" bestFit="1" customWidth="1"/>
    <col min="2817" max="3055" width="9.125" style="171"/>
    <col min="3056" max="3056" width="45.125" style="171" customWidth="1"/>
    <col min="3057" max="3057" width="9" style="171" customWidth="1"/>
    <col min="3058" max="3058" width="13.125" style="171" bestFit="1" customWidth="1"/>
    <col min="3059" max="3059" width="0.875" style="171" customWidth="1"/>
    <col min="3060" max="3060" width="12.875" style="171" bestFit="1" customWidth="1"/>
    <col min="3061" max="3061" width="0.875" style="171" customWidth="1"/>
    <col min="3062" max="3062" width="11.875" style="171" bestFit="1" customWidth="1"/>
    <col min="3063" max="3063" width="0.875" style="171" customWidth="1"/>
    <col min="3064" max="3064" width="12.875" style="171" bestFit="1" customWidth="1"/>
    <col min="3065" max="3065" width="1.125" style="171" customWidth="1"/>
    <col min="3066" max="3066" width="16" style="171" bestFit="1" customWidth="1"/>
    <col min="3067" max="3067" width="1.125" style="171" customWidth="1"/>
    <col min="3068" max="3068" width="15.875" style="171" customWidth="1"/>
    <col min="3069" max="3069" width="10.875" style="171" bestFit="1" customWidth="1"/>
    <col min="3070" max="3071" width="9.125" style="171"/>
    <col min="3072" max="3072" width="9.75" style="171" bestFit="1" customWidth="1"/>
    <col min="3073" max="3311" width="9.125" style="171"/>
    <col min="3312" max="3312" width="45.125" style="171" customWidth="1"/>
    <col min="3313" max="3313" width="9" style="171" customWidth="1"/>
    <col min="3314" max="3314" width="13.125" style="171" bestFit="1" customWidth="1"/>
    <col min="3315" max="3315" width="0.875" style="171" customWidth="1"/>
    <col min="3316" max="3316" width="12.875" style="171" bestFit="1" customWidth="1"/>
    <col min="3317" max="3317" width="0.875" style="171" customWidth="1"/>
    <col min="3318" max="3318" width="11.875" style="171" bestFit="1" customWidth="1"/>
    <col min="3319" max="3319" width="0.875" style="171" customWidth="1"/>
    <col min="3320" max="3320" width="12.875" style="171" bestFit="1" customWidth="1"/>
    <col min="3321" max="3321" width="1.125" style="171" customWidth="1"/>
    <col min="3322" max="3322" width="16" style="171" bestFit="1" customWidth="1"/>
    <col min="3323" max="3323" width="1.125" style="171" customWidth="1"/>
    <col min="3324" max="3324" width="15.875" style="171" customWidth="1"/>
    <col min="3325" max="3325" width="10.875" style="171" bestFit="1" customWidth="1"/>
    <col min="3326" max="3327" width="9.125" style="171"/>
    <col min="3328" max="3328" width="9.75" style="171" bestFit="1" customWidth="1"/>
    <col min="3329" max="3567" width="9.125" style="171"/>
    <col min="3568" max="3568" width="45.125" style="171" customWidth="1"/>
    <col min="3569" max="3569" width="9" style="171" customWidth="1"/>
    <col min="3570" max="3570" width="13.125" style="171" bestFit="1" customWidth="1"/>
    <col min="3571" max="3571" width="0.875" style="171" customWidth="1"/>
    <col min="3572" max="3572" width="12.875" style="171" bestFit="1" customWidth="1"/>
    <col min="3573" max="3573" width="0.875" style="171" customWidth="1"/>
    <col min="3574" max="3574" width="11.875" style="171" bestFit="1" customWidth="1"/>
    <col min="3575" max="3575" width="0.875" style="171" customWidth="1"/>
    <col min="3576" max="3576" width="12.875" style="171" bestFit="1" customWidth="1"/>
    <col min="3577" max="3577" width="1.125" style="171" customWidth="1"/>
    <col min="3578" max="3578" width="16" style="171" bestFit="1" customWidth="1"/>
    <col min="3579" max="3579" width="1.125" style="171" customWidth="1"/>
    <col min="3580" max="3580" width="15.875" style="171" customWidth="1"/>
    <col min="3581" max="3581" width="10.875" style="171" bestFit="1" customWidth="1"/>
    <col min="3582" max="3583" width="9.125" style="171"/>
    <col min="3584" max="3584" width="9.75" style="171" bestFit="1" customWidth="1"/>
    <col min="3585" max="3823" width="9.125" style="171"/>
    <col min="3824" max="3824" width="45.125" style="171" customWidth="1"/>
    <col min="3825" max="3825" width="9" style="171" customWidth="1"/>
    <col min="3826" max="3826" width="13.125" style="171" bestFit="1" customWidth="1"/>
    <col min="3827" max="3827" width="0.875" style="171" customWidth="1"/>
    <col min="3828" max="3828" width="12.875" style="171" bestFit="1" customWidth="1"/>
    <col min="3829" max="3829" width="0.875" style="171" customWidth="1"/>
    <col min="3830" max="3830" width="11.875" style="171" bestFit="1" customWidth="1"/>
    <col min="3831" max="3831" width="0.875" style="171" customWidth="1"/>
    <col min="3832" max="3832" width="12.875" style="171" bestFit="1" customWidth="1"/>
    <col min="3833" max="3833" width="1.125" style="171" customWidth="1"/>
    <col min="3834" max="3834" width="16" style="171" bestFit="1" customWidth="1"/>
    <col min="3835" max="3835" width="1.125" style="171" customWidth="1"/>
    <col min="3836" max="3836" width="15.875" style="171" customWidth="1"/>
    <col min="3837" max="3837" width="10.875" style="171" bestFit="1" customWidth="1"/>
    <col min="3838" max="3839" width="9.125" style="171"/>
    <col min="3840" max="3840" width="9.75" style="171" bestFit="1" customWidth="1"/>
    <col min="3841" max="4079" width="9.125" style="171"/>
    <col min="4080" max="4080" width="45.125" style="171" customWidth="1"/>
    <col min="4081" max="4081" width="9" style="171" customWidth="1"/>
    <col min="4082" max="4082" width="13.125" style="171" bestFit="1" customWidth="1"/>
    <col min="4083" max="4083" width="0.875" style="171" customWidth="1"/>
    <col min="4084" max="4084" width="12.875" style="171" bestFit="1" customWidth="1"/>
    <col min="4085" max="4085" width="0.875" style="171" customWidth="1"/>
    <col min="4086" max="4086" width="11.875" style="171" bestFit="1" customWidth="1"/>
    <col min="4087" max="4087" width="0.875" style="171" customWidth="1"/>
    <col min="4088" max="4088" width="12.875" style="171" bestFit="1" customWidth="1"/>
    <col min="4089" max="4089" width="1.125" style="171" customWidth="1"/>
    <col min="4090" max="4090" width="16" style="171" bestFit="1" customWidth="1"/>
    <col min="4091" max="4091" width="1.125" style="171" customWidth="1"/>
    <col min="4092" max="4092" width="15.875" style="171" customWidth="1"/>
    <col min="4093" max="4093" width="10.875" style="171" bestFit="1" customWidth="1"/>
    <col min="4094" max="4095" width="9.125" style="171"/>
    <col min="4096" max="4096" width="9.75" style="171" bestFit="1" customWidth="1"/>
    <col min="4097" max="4335" width="9.125" style="171"/>
    <col min="4336" max="4336" width="45.125" style="171" customWidth="1"/>
    <col min="4337" max="4337" width="9" style="171" customWidth="1"/>
    <col min="4338" max="4338" width="13.125" style="171" bestFit="1" customWidth="1"/>
    <col min="4339" max="4339" width="0.875" style="171" customWidth="1"/>
    <col min="4340" max="4340" width="12.875" style="171" bestFit="1" customWidth="1"/>
    <col min="4341" max="4341" width="0.875" style="171" customWidth="1"/>
    <col min="4342" max="4342" width="11.875" style="171" bestFit="1" customWidth="1"/>
    <col min="4343" max="4343" width="0.875" style="171" customWidth="1"/>
    <col min="4344" max="4344" width="12.875" style="171" bestFit="1" customWidth="1"/>
    <col min="4345" max="4345" width="1.125" style="171" customWidth="1"/>
    <col min="4346" max="4346" width="16" style="171" bestFit="1" customWidth="1"/>
    <col min="4347" max="4347" width="1.125" style="171" customWidth="1"/>
    <col min="4348" max="4348" width="15.875" style="171" customWidth="1"/>
    <col min="4349" max="4349" width="10.875" style="171" bestFit="1" customWidth="1"/>
    <col min="4350" max="4351" width="9.125" style="171"/>
    <col min="4352" max="4352" width="9.75" style="171" bestFit="1" customWidth="1"/>
    <col min="4353" max="4591" width="9.125" style="171"/>
    <col min="4592" max="4592" width="45.125" style="171" customWidth="1"/>
    <col min="4593" max="4593" width="9" style="171" customWidth="1"/>
    <col min="4594" max="4594" width="13.125" style="171" bestFit="1" customWidth="1"/>
    <col min="4595" max="4595" width="0.875" style="171" customWidth="1"/>
    <col min="4596" max="4596" width="12.875" style="171" bestFit="1" customWidth="1"/>
    <col min="4597" max="4597" width="0.875" style="171" customWidth="1"/>
    <col min="4598" max="4598" width="11.875" style="171" bestFit="1" customWidth="1"/>
    <col min="4599" max="4599" width="0.875" style="171" customWidth="1"/>
    <col min="4600" max="4600" width="12.875" style="171" bestFit="1" customWidth="1"/>
    <col min="4601" max="4601" width="1.125" style="171" customWidth="1"/>
    <col min="4602" max="4602" width="16" style="171" bestFit="1" customWidth="1"/>
    <col min="4603" max="4603" width="1.125" style="171" customWidth="1"/>
    <col min="4604" max="4604" width="15.875" style="171" customWidth="1"/>
    <col min="4605" max="4605" width="10.875" style="171" bestFit="1" customWidth="1"/>
    <col min="4606" max="4607" width="9.125" style="171"/>
    <col min="4608" max="4608" width="9.75" style="171" bestFit="1" customWidth="1"/>
    <col min="4609" max="4847" width="9.125" style="171"/>
    <col min="4848" max="4848" width="45.125" style="171" customWidth="1"/>
    <col min="4849" max="4849" width="9" style="171" customWidth="1"/>
    <col min="4850" max="4850" width="13.125" style="171" bestFit="1" customWidth="1"/>
    <col min="4851" max="4851" width="0.875" style="171" customWidth="1"/>
    <col min="4852" max="4852" width="12.875" style="171" bestFit="1" customWidth="1"/>
    <col min="4853" max="4853" width="0.875" style="171" customWidth="1"/>
    <col min="4854" max="4854" width="11.875" style="171" bestFit="1" customWidth="1"/>
    <col min="4855" max="4855" width="0.875" style="171" customWidth="1"/>
    <col min="4856" max="4856" width="12.875" style="171" bestFit="1" customWidth="1"/>
    <col min="4857" max="4857" width="1.125" style="171" customWidth="1"/>
    <col min="4858" max="4858" width="16" style="171" bestFit="1" customWidth="1"/>
    <col min="4859" max="4859" width="1.125" style="171" customWidth="1"/>
    <col min="4860" max="4860" width="15.875" style="171" customWidth="1"/>
    <col min="4861" max="4861" width="10.875" style="171" bestFit="1" customWidth="1"/>
    <col min="4862" max="4863" width="9.125" style="171"/>
    <col min="4864" max="4864" width="9.75" style="171" bestFit="1" customWidth="1"/>
    <col min="4865" max="5103" width="9.125" style="171"/>
    <col min="5104" max="5104" width="45.125" style="171" customWidth="1"/>
    <col min="5105" max="5105" width="9" style="171" customWidth="1"/>
    <col min="5106" max="5106" width="13.125" style="171" bestFit="1" customWidth="1"/>
    <col min="5107" max="5107" width="0.875" style="171" customWidth="1"/>
    <col min="5108" max="5108" width="12.875" style="171" bestFit="1" customWidth="1"/>
    <col min="5109" max="5109" width="0.875" style="171" customWidth="1"/>
    <col min="5110" max="5110" width="11.875" style="171" bestFit="1" customWidth="1"/>
    <col min="5111" max="5111" width="0.875" style="171" customWidth="1"/>
    <col min="5112" max="5112" width="12.875" style="171" bestFit="1" customWidth="1"/>
    <col min="5113" max="5113" width="1.125" style="171" customWidth="1"/>
    <col min="5114" max="5114" width="16" style="171" bestFit="1" customWidth="1"/>
    <col min="5115" max="5115" width="1.125" style="171" customWidth="1"/>
    <col min="5116" max="5116" width="15.875" style="171" customWidth="1"/>
    <col min="5117" max="5117" width="10.875" style="171" bestFit="1" customWidth="1"/>
    <col min="5118" max="5119" width="9.125" style="171"/>
    <col min="5120" max="5120" width="9.75" style="171" bestFit="1" customWidth="1"/>
    <col min="5121" max="5359" width="9.125" style="171"/>
    <col min="5360" max="5360" width="45.125" style="171" customWidth="1"/>
    <col min="5361" max="5361" width="9" style="171" customWidth="1"/>
    <col min="5362" max="5362" width="13.125" style="171" bestFit="1" customWidth="1"/>
    <col min="5363" max="5363" width="0.875" style="171" customWidth="1"/>
    <col min="5364" max="5364" width="12.875" style="171" bestFit="1" customWidth="1"/>
    <col min="5365" max="5365" width="0.875" style="171" customWidth="1"/>
    <col min="5366" max="5366" width="11.875" style="171" bestFit="1" customWidth="1"/>
    <col min="5367" max="5367" width="0.875" style="171" customWidth="1"/>
    <col min="5368" max="5368" width="12.875" style="171" bestFit="1" customWidth="1"/>
    <col min="5369" max="5369" width="1.125" style="171" customWidth="1"/>
    <col min="5370" max="5370" width="16" style="171" bestFit="1" customWidth="1"/>
    <col min="5371" max="5371" width="1.125" style="171" customWidth="1"/>
    <col min="5372" max="5372" width="15.875" style="171" customWidth="1"/>
    <col min="5373" max="5373" width="10.875" style="171" bestFit="1" customWidth="1"/>
    <col min="5374" max="5375" width="9.125" style="171"/>
    <col min="5376" max="5376" width="9.75" style="171" bestFit="1" customWidth="1"/>
    <col min="5377" max="5615" width="9.125" style="171"/>
    <col min="5616" max="5616" width="45.125" style="171" customWidth="1"/>
    <col min="5617" max="5617" width="9" style="171" customWidth="1"/>
    <col min="5618" max="5618" width="13.125" style="171" bestFit="1" customWidth="1"/>
    <col min="5619" max="5619" width="0.875" style="171" customWidth="1"/>
    <col min="5620" max="5620" width="12.875" style="171" bestFit="1" customWidth="1"/>
    <col min="5621" max="5621" width="0.875" style="171" customWidth="1"/>
    <col min="5622" max="5622" width="11.875" style="171" bestFit="1" customWidth="1"/>
    <col min="5623" max="5623" width="0.875" style="171" customWidth="1"/>
    <col min="5624" max="5624" width="12.875" style="171" bestFit="1" customWidth="1"/>
    <col min="5625" max="5625" width="1.125" style="171" customWidth="1"/>
    <col min="5626" max="5626" width="16" style="171" bestFit="1" customWidth="1"/>
    <col min="5627" max="5627" width="1.125" style="171" customWidth="1"/>
    <col min="5628" max="5628" width="15.875" style="171" customWidth="1"/>
    <col min="5629" max="5629" width="10.875" style="171" bestFit="1" customWidth="1"/>
    <col min="5630" max="5631" width="9.125" style="171"/>
    <col min="5632" max="5632" width="9.75" style="171" bestFit="1" customWidth="1"/>
    <col min="5633" max="5871" width="9.125" style="171"/>
    <col min="5872" max="5872" width="45.125" style="171" customWidth="1"/>
    <col min="5873" max="5873" width="9" style="171" customWidth="1"/>
    <col min="5874" max="5874" width="13.125" style="171" bestFit="1" customWidth="1"/>
    <col min="5875" max="5875" width="0.875" style="171" customWidth="1"/>
    <col min="5876" max="5876" width="12.875" style="171" bestFit="1" customWidth="1"/>
    <col min="5877" max="5877" width="0.875" style="171" customWidth="1"/>
    <col min="5878" max="5878" width="11.875" style="171" bestFit="1" customWidth="1"/>
    <col min="5879" max="5879" width="0.875" style="171" customWidth="1"/>
    <col min="5880" max="5880" width="12.875" style="171" bestFit="1" customWidth="1"/>
    <col min="5881" max="5881" width="1.125" style="171" customWidth="1"/>
    <col min="5882" max="5882" width="16" style="171" bestFit="1" customWidth="1"/>
    <col min="5883" max="5883" width="1.125" style="171" customWidth="1"/>
    <col min="5884" max="5884" width="15.875" style="171" customWidth="1"/>
    <col min="5885" max="5885" width="10.875" style="171" bestFit="1" customWidth="1"/>
    <col min="5886" max="5887" width="9.125" style="171"/>
    <col min="5888" max="5888" width="9.75" style="171" bestFit="1" customWidth="1"/>
    <col min="5889" max="6127" width="9.125" style="171"/>
    <col min="6128" max="6128" width="45.125" style="171" customWidth="1"/>
    <col min="6129" max="6129" width="9" style="171" customWidth="1"/>
    <col min="6130" max="6130" width="13.125" style="171" bestFit="1" customWidth="1"/>
    <col min="6131" max="6131" width="0.875" style="171" customWidth="1"/>
    <col min="6132" max="6132" width="12.875" style="171" bestFit="1" customWidth="1"/>
    <col min="6133" max="6133" width="0.875" style="171" customWidth="1"/>
    <col min="6134" max="6134" width="11.875" style="171" bestFit="1" customWidth="1"/>
    <col min="6135" max="6135" width="0.875" style="171" customWidth="1"/>
    <col min="6136" max="6136" width="12.875" style="171" bestFit="1" customWidth="1"/>
    <col min="6137" max="6137" width="1.125" style="171" customWidth="1"/>
    <col min="6138" max="6138" width="16" style="171" bestFit="1" customWidth="1"/>
    <col min="6139" max="6139" width="1.125" style="171" customWidth="1"/>
    <col min="6140" max="6140" width="15.875" style="171" customWidth="1"/>
    <col min="6141" max="6141" width="10.875" style="171" bestFit="1" customWidth="1"/>
    <col min="6142" max="6143" width="9.125" style="171"/>
    <col min="6144" max="6144" width="9.75" style="171" bestFit="1" customWidth="1"/>
    <col min="6145" max="6383" width="9.125" style="171"/>
    <col min="6384" max="6384" width="45.125" style="171" customWidth="1"/>
    <col min="6385" max="6385" width="9" style="171" customWidth="1"/>
    <col min="6386" max="6386" width="13.125" style="171" bestFit="1" customWidth="1"/>
    <col min="6387" max="6387" width="0.875" style="171" customWidth="1"/>
    <col min="6388" max="6388" width="12.875" style="171" bestFit="1" customWidth="1"/>
    <col min="6389" max="6389" width="0.875" style="171" customWidth="1"/>
    <col min="6390" max="6390" width="11.875" style="171" bestFit="1" customWidth="1"/>
    <col min="6391" max="6391" width="0.875" style="171" customWidth="1"/>
    <col min="6392" max="6392" width="12.875" style="171" bestFit="1" customWidth="1"/>
    <col min="6393" max="6393" width="1.125" style="171" customWidth="1"/>
    <col min="6394" max="6394" width="16" style="171" bestFit="1" customWidth="1"/>
    <col min="6395" max="6395" width="1.125" style="171" customWidth="1"/>
    <col min="6396" max="6396" width="15.875" style="171" customWidth="1"/>
    <col min="6397" max="6397" width="10.875" style="171" bestFit="1" customWidth="1"/>
    <col min="6398" max="6399" width="9.125" style="171"/>
    <col min="6400" max="6400" width="9.75" style="171" bestFit="1" customWidth="1"/>
    <col min="6401" max="6639" width="9.125" style="171"/>
    <col min="6640" max="6640" width="45.125" style="171" customWidth="1"/>
    <col min="6641" max="6641" width="9" style="171" customWidth="1"/>
    <col min="6642" max="6642" width="13.125" style="171" bestFit="1" customWidth="1"/>
    <col min="6643" max="6643" width="0.875" style="171" customWidth="1"/>
    <col min="6644" max="6644" width="12.875" style="171" bestFit="1" customWidth="1"/>
    <col min="6645" max="6645" width="0.875" style="171" customWidth="1"/>
    <col min="6646" max="6646" width="11.875" style="171" bestFit="1" customWidth="1"/>
    <col min="6647" max="6647" width="0.875" style="171" customWidth="1"/>
    <col min="6648" max="6648" width="12.875" style="171" bestFit="1" customWidth="1"/>
    <col min="6649" max="6649" width="1.125" style="171" customWidth="1"/>
    <col min="6650" max="6650" width="16" style="171" bestFit="1" customWidth="1"/>
    <col min="6651" max="6651" width="1.125" style="171" customWidth="1"/>
    <col min="6652" max="6652" width="15.875" style="171" customWidth="1"/>
    <col min="6653" max="6653" width="10.875" style="171" bestFit="1" customWidth="1"/>
    <col min="6654" max="6655" width="9.125" style="171"/>
    <col min="6656" max="6656" width="9.75" style="171" bestFit="1" customWidth="1"/>
    <col min="6657" max="6895" width="9.125" style="171"/>
    <col min="6896" max="6896" width="45.125" style="171" customWidth="1"/>
    <col min="6897" max="6897" width="9" style="171" customWidth="1"/>
    <col min="6898" max="6898" width="13.125" style="171" bestFit="1" customWidth="1"/>
    <col min="6899" max="6899" width="0.875" style="171" customWidth="1"/>
    <col min="6900" max="6900" width="12.875" style="171" bestFit="1" customWidth="1"/>
    <col min="6901" max="6901" width="0.875" style="171" customWidth="1"/>
    <col min="6902" max="6902" width="11.875" style="171" bestFit="1" customWidth="1"/>
    <col min="6903" max="6903" width="0.875" style="171" customWidth="1"/>
    <col min="6904" max="6904" width="12.875" style="171" bestFit="1" customWidth="1"/>
    <col min="6905" max="6905" width="1.125" style="171" customWidth="1"/>
    <col min="6906" max="6906" width="16" style="171" bestFit="1" customWidth="1"/>
    <col min="6907" max="6907" width="1.125" style="171" customWidth="1"/>
    <col min="6908" max="6908" width="15.875" style="171" customWidth="1"/>
    <col min="6909" max="6909" width="10.875" style="171" bestFit="1" customWidth="1"/>
    <col min="6910" max="6911" width="9.125" style="171"/>
    <col min="6912" max="6912" width="9.75" style="171" bestFit="1" customWidth="1"/>
    <col min="6913" max="7151" width="9.125" style="171"/>
    <col min="7152" max="7152" width="45.125" style="171" customWidth="1"/>
    <col min="7153" max="7153" width="9" style="171" customWidth="1"/>
    <col min="7154" max="7154" width="13.125" style="171" bestFit="1" customWidth="1"/>
    <col min="7155" max="7155" width="0.875" style="171" customWidth="1"/>
    <col min="7156" max="7156" width="12.875" style="171" bestFit="1" customWidth="1"/>
    <col min="7157" max="7157" width="0.875" style="171" customWidth="1"/>
    <col min="7158" max="7158" width="11.875" style="171" bestFit="1" customWidth="1"/>
    <col min="7159" max="7159" width="0.875" style="171" customWidth="1"/>
    <col min="7160" max="7160" width="12.875" style="171" bestFit="1" customWidth="1"/>
    <col min="7161" max="7161" width="1.125" style="171" customWidth="1"/>
    <col min="7162" max="7162" width="16" style="171" bestFit="1" customWidth="1"/>
    <col min="7163" max="7163" width="1.125" style="171" customWidth="1"/>
    <col min="7164" max="7164" width="15.875" style="171" customWidth="1"/>
    <col min="7165" max="7165" width="10.875" style="171" bestFit="1" customWidth="1"/>
    <col min="7166" max="7167" width="9.125" style="171"/>
    <col min="7168" max="7168" width="9.75" style="171" bestFit="1" customWidth="1"/>
    <col min="7169" max="7407" width="9.125" style="171"/>
    <col min="7408" max="7408" width="45.125" style="171" customWidth="1"/>
    <col min="7409" max="7409" width="9" style="171" customWidth="1"/>
    <col min="7410" max="7410" width="13.125" style="171" bestFit="1" customWidth="1"/>
    <col min="7411" max="7411" width="0.875" style="171" customWidth="1"/>
    <col min="7412" max="7412" width="12.875" style="171" bestFit="1" customWidth="1"/>
    <col min="7413" max="7413" width="0.875" style="171" customWidth="1"/>
    <col min="7414" max="7414" width="11.875" style="171" bestFit="1" customWidth="1"/>
    <col min="7415" max="7415" width="0.875" style="171" customWidth="1"/>
    <col min="7416" max="7416" width="12.875" style="171" bestFit="1" customWidth="1"/>
    <col min="7417" max="7417" width="1.125" style="171" customWidth="1"/>
    <col min="7418" max="7418" width="16" style="171" bestFit="1" customWidth="1"/>
    <col min="7419" max="7419" width="1.125" style="171" customWidth="1"/>
    <col min="7420" max="7420" width="15.875" style="171" customWidth="1"/>
    <col min="7421" max="7421" width="10.875" style="171" bestFit="1" customWidth="1"/>
    <col min="7422" max="7423" width="9.125" style="171"/>
    <col min="7424" max="7424" width="9.75" style="171" bestFit="1" customWidth="1"/>
    <col min="7425" max="7663" width="9.125" style="171"/>
    <col min="7664" max="7664" width="45.125" style="171" customWidth="1"/>
    <col min="7665" max="7665" width="9" style="171" customWidth="1"/>
    <col min="7666" max="7666" width="13.125" style="171" bestFit="1" customWidth="1"/>
    <col min="7667" max="7667" width="0.875" style="171" customWidth="1"/>
    <col min="7668" max="7668" width="12.875" style="171" bestFit="1" customWidth="1"/>
    <col min="7669" max="7669" width="0.875" style="171" customWidth="1"/>
    <col min="7670" max="7670" width="11.875" style="171" bestFit="1" customWidth="1"/>
    <col min="7671" max="7671" width="0.875" style="171" customWidth="1"/>
    <col min="7672" max="7672" width="12.875" style="171" bestFit="1" customWidth="1"/>
    <col min="7673" max="7673" width="1.125" style="171" customWidth="1"/>
    <col min="7674" max="7674" width="16" style="171" bestFit="1" customWidth="1"/>
    <col min="7675" max="7675" width="1.125" style="171" customWidth="1"/>
    <col min="7676" max="7676" width="15.875" style="171" customWidth="1"/>
    <col min="7677" max="7677" width="10.875" style="171" bestFit="1" customWidth="1"/>
    <col min="7678" max="7679" width="9.125" style="171"/>
    <col min="7680" max="7680" width="9.75" style="171" bestFit="1" customWidth="1"/>
    <col min="7681" max="7919" width="9.125" style="171"/>
    <col min="7920" max="7920" width="45.125" style="171" customWidth="1"/>
    <col min="7921" max="7921" width="9" style="171" customWidth="1"/>
    <col min="7922" max="7922" width="13.125" style="171" bestFit="1" customWidth="1"/>
    <col min="7923" max="7923" width="0.875" style="171" customWidth="1"/>
    <col min="7924" max="7924" width="12.875" style="171" bestFit="1" customWidth="1"/>
    <col min="7925" max="7925" width="0.875" style="171" customWidth="1"/>
    <col min="7926" max="7926" width="11.875" style="171" bestFit="1" customWidth="1"/>
    <col min="7927" max="7927" width="0.875" style="171" customWidth="1"/>
    <col min="7928" max="7928" width="12.875" style="171" bestFit="1" customWidth="1"/>
    <col min="7929" max="7929" width="1.125" style="171" customWidth="1"/>
    <col min="7930" max="7930" width="16" style="171" bestFit="1" customWidth="1"/>
    <col min="7931" max="7931" width="1.125" style="171" customWidth="1"/>
    <col min="7932" max="7932" width="15.875" style="171" customWidth="1"/>
    <col min="7933" max="7933" width="10.875" style="171" bestFit="1" customWidth="1"/>
    <col min="7934" max="7935" width="9.125" style="171"/>
    <col min="7936" max="7936" width="9.75" style="171" bestFit="1" customWidth="1"/>
    <col min="7937" max="8175" width="9.125" style="171"/>
    <col min="8176" max="8176" width="45.125" style="171" customWidth="1"/>
    <col min="8177" max="8177" width="9" style="171" customWidth="1"/>
    <col min="8178" max="8178" width="13.125" style="171" bestFit="1" customWidth="1"/>
    <col min="8179" max="8179" width="0.875" style="171" customWidth="1"/>
    <col min="8180" max="8180" width="12.875" style="171" bestFit="1" customWidth="1"/>
    <col min="8181" max="8181" width="0.875" style="171" customWidth="1"/>
    <col min="8182" max="8182" width="11.875" style="171" bestFit="1" customWidth="1"/>
    <col min="8183" max="8183" width="0.875" style="171" customWidth="1"/>
    <col min="8184" max="8184" width="12.875" style="171" bestFit="1" customWidth="1"/>
    <col min="8185" max="8185" width="1.125" style="171" customWidth="1"/>
    <col min="8186" max="8186" width="16" style="171" bestFit="1" customWidth="1"/>
    <col min="8187" max="8187" width="1.125" style="171" customWidth="1"/>
    <col min="8188" max="8188" width="15.875" style="171" customWidth="1"/>
    <col min="8189" max="8189" width="10.875" style="171" bestFit="1" customWidth="1"/>
    <col min="8190" max="8191" width="9.125" style="171"/>
    <col min="8192" max="8192" width="9.75" style="171" bestFit="1" customWidth="1"/>
    <col min="8193" max="8431" width="9.125" style="171"/>
    <col min="8432" max="8432" width="45.125" style="171" customWidth="1"/>
    <col min="8433" max="8433" width="9" style="171" customWidth="1"/>
    <col min="8434" max="8434" width="13.125" style="171" bestFit="1" customWidth="1"/>
    <col min="8435" max="8435" width="0.875" style="171" customWidth="1"/>
    <col min="8436" max="8436" width="12.875" style="171" bestFit="1" customWidth="1"/>
    <col min="8437" max="8437" width="0.875" style="171" customWidth="1"/>
    <col min="8438" max="8438" width="11.875" style="171" bestFit="1" customWidth="1"/>
    <col min="8439" max="8439" width="0.875" style="171" customWidth="1"/>
    <col min="8440" max="8440" width="12.875" style="171" bestFit="1" customWidth="1"/>
    <col min="8441" max="8441" width="1.125" style="171" customWidth="1"/>
    <col min="8442" max="8442" width="16" style="171" bestFit="1" customWidth="1"/>
    <col min="8443" max="8443" width="1.125" style="171" customWidth="1"/>
    <col min="8444" max="8444" width="15.875" style="171" customWidth="1"/>
    <col min="8445" max="8445" width="10.875" style="171" bestFit="1" customWidth="1"/>
    <col min="8446" max="8447" width="9.125" style="171"/>
    <col min="8448" max="8448" width="9.75" style="171" bestFit="1" customWidth="1"/>
    <col min="8449" max="8687" width="9.125" style="171"/>
    <col min="8688" max="8688" width="45.125" style="171" customWidth="1"/>
    <col min="8689" max="8689" width="9" style="171" customWidth="1"/>
    <col min="8690" max="8690" width="13.125" style="171" bestFit="1" customWidth="1"/>
    <col min="8691" max="8691" width="0.875" style="171" customWidth="1"/>
    <col min="8692" max="8692" width="12.875" style="171" bestFit="1" customWidth="1"/>
    <col min="8693" max="8693" width="0.875" style="171" customWidth="1"/>
    <col min="8694" max="8694" width="11.875" style="171" bestFit="1" customWidth="1"/>
    <col min="8695" max="8695" width="0.875" style="171" customWidth="1"/>
    <col min="8696" max="8696" width="12.875" style="171" bestFit="1" customWidth="1"/>
    <col min="8697" max="8697" width="1.125" style="171" customWidth="1"/>
    <col min="8698" max="8698" width="16" style="171" bestFit="1" customWidth="1"/>
    <col min="8699" max="8699" width="1.125" style="171" customWidth="1"/>
    <col min="8700" max="8700" width="15.875" style="171" customWidth="1"/>
    <col min="8701" max="8701" width="10.875" style="171" bestFit="1" customWidth="1"/>
    <col min="8702" max="8703" width="9.125" style="171"/>
    <col min="8704" max="8704" width="9.75" style="171" bestFit="1" customWidth="1"/>
    <col min="8705" max="8943" width="9.125" style="171"/>
    <col min="8944" max="8944" width="45.125" style="171" customWidth="1"/>
    <col min="8945" max="8945" width="9" style="171" customWidth="1"/>
    <col min="8946" max="8946" width="13.125" style="171" bestFit="1" customWidth="1"/>
    <col min="8947" max="8947" width="0.875" style="171" customWidth="1"/>
    <col min="8948" max="8948" width="12.875" style="171" bestFit="1" customWidth="1"/>
    <col min="8949" max="8949" width="0.875" style="171" customWidth="1"/>
    <col min="8950" max="8950" width="11.875" style="171" bestFit="1" customWidth="1"/>
    <col min="8951" max="8951" width="0.875" style="171" customWidth="1"/>
    <col min="8952" max="8952" width="12.875" style="171" bestFit="1" customWidth="1"/>
    <col min="8953" max="8953" width="1.125" style="171" customWidth="1"/>
    <col min="8954" max="8954" width="16" style="171" bestFit="1" customWidth="1"/>
    <col min="8955" max="8955" width="1.125" style="171" customWidth="1"/>
    <col min="8956" max="8956" width="15.875" style="171" customWidth="1"/>
    <col min="8957" max="8957" width="10.875" style="171" bestFit="1" customWidth="1"/>
    <col min="8958" max="8959" width="9.125" style="171"/>
    <col min="8960" max="8960" width="9.75" style="171" bestFit="1" customWidth="1"/>
    <col min="8961" max="9199" width="9.125" style="171"/>
    <col min="9200" max="9200" width="45.125" style="171" customWidth="1"/>
    <col min="9201" max="9201" width="9" style="171" customWidth="1"/>
    <col min="9202" max="9202" width="13.125" style="171" bestFit="1" customWidth="1"/>
    <col min="9203" max="9203" width="0.875" style="171" customWidth="1"/>
    <col min="9204" max="9204" width="12.875" style="171" bestFit="1" customWidth="1"/>
    <col min="9205" max="9205" width="0.875" style="171" customWidth="1"/>
    <col min="9206" max="9206" width="11.875" style="171" bestFit="1" customWidth="1"/>
    <col min="9207" max="9207" width="0.875" style="171" customWidth="1"/>
    <col min="9208" max="9208" width="12.875" style="171" bestFit="1" customWidth="1"/>
    <col min="9209" max="9209" width="1.125" style="171" customWidth="1"/>
    <col min="9210" max="9210" width="16" style="171" bestFit="1" customWidth="1"/>
    <col min="9211" max="9211" width="1.125" style="171" customWidth="1"/>
    <col min="9212" max="9212" width="15.875" style="171" customWidth="1"/>
    <col min="9213" max="9213" width="10.875" style="171" bestFit="1" customWidth="1"/>
    <col min="9214" max="9215" width="9.125" style="171"/>
    <col min="9216" max="9216" width="9.75" style="171" bestFit="1" customWidth="1"/>
    <col min="9217" max="9455" width="9.125" style="171"/>
    <col min="9456" max="9456" width="45.125" style="171" customWidth="1"/>
    <col min="9457" max="9457" width="9" style="171" customWidth="1"/>
    <col min="9458" max="9458" width="13.125" style="171" bestFit="1" customWidth="1"/>
    <col min="9459" max="9459" width="0.875" style="171" customWidth="1"/>
    <col min="9460" max="9460" width="12.875" style="171" bestFit="1" customWidth="1"/>
    <col min="9461" max="9461" width="0.875" style="171" customWidth="1"/>
    <col min="9462" max="9462" width="11.875" style="171" bestFit="1" customWidth="1"/>
    <col min="9463" max="9463" width="0.875" style="171" customWidth="1"/>
    <col min="9464" max="9464" width="12.875" style="171" bestFit="1" customWidth="1"/>
    <col min="9465" max="9465" width="1.125" style="171" customWidth="1"/>
    <col min="9466" max="9466" width="16" style="171" bestFit="1" customWidth="1"/>
    <col min="9467" max="9467" width="1.125" style="171" customWidth="1"/>
    <col min="9468" max="9468" width="15.875" style="171" customWidth="1"/>
    <col min="9469" max="9469" width="10.875" style="171" bestFit="1" customWidth="1"/>
    <col min="9470" max="9471" width="9.125" style="171"/>
    <col min="9472" max="9472" width="9.75" style="171" bestFit="1" customWidth="1"/>
    <col min="9473" max="9711" width="9.125" style="171"/>
    <col min="9712" max="9712" width="45.125" style="171" customWidth="1"/>
    <col min="9713" max="9713" width="9" style="171" customWidth="1"/>
    <col min="9714" max="9714" width="13.125" style="171" bestFit="1" customWidth="1"/>
    <col min="9715" max="9715" width="0.875" style="171" customWidth="1"/>
    <col min="9716" max="9716" width="12.875" style="171" bestFit="1" customWidth="1"/>
    <col min="9717" max="9717" width="0.875" style="171" customWidth="1"/>
    <col min="9718" max="9718" width="11.875" style="171" bestFit="1" customWidth="1"/>
    <col min="9719" max="9719" width="0.875" style="171" customWidth="1"/>
    <col min="9720" max="9720" width="12.875" style="171" bestFit="1" customWidth="1"/>
    <col min="9721" max="9721" width="1.125" style="171" customWidth="1"/>
    <col min="9722" max="9722" width="16" style="171" bestFit="1" customWidth="1"/>
    <col min="9723" max="9723" width="1.125" style="171" customWidth="1"/>
    <col min="9724" max="9724" width="15.875" style="171" customWidth="1"/>
    <col min="9725" max="9725" width="10.875" style="171" bestFit="1" customWidth="1"/>
    <col min="9726" max="9727" width="9.125" style="171"/>
    <col min="9728" max="9728" width="9.75" style="171" bestFit="1" customWidth="1"/>
    <col min="9729" max="9967" width="9.125" style="171"/>
    <col min="9968" max="9968" width="45.125" style="171" customWidth="1"/>
    <col min="9969" max="9969" width="9" style="171" customWidth="1"/>
    <col min="9970" max="9970" width="13.125" style="171" bestFit="1" customWidth="1"/>
    <col min="9971" max="9971" width="0.875" style="171" customWidth="1"/>
    <col min="9972" max="9972" width="12.875" style="171" bestFit="1" customWidth="1"/>
    <col min="9973" max="9973" width="0.875" style="171" customWidth="1"/>
    <col min="9974" max="9974" width="11.875" style="171" bestFit="1" customWidth="1"/>
    <col min="9975" max="9975" width="0.875" style="171" customWidth="1"/>
    <col min="9976" max="9976" width="12.875" style="171" bestFit="1" customWidth="1"/>
    <col min="9977" max="9977" width="1.125" style="171" customWidth="1"/>
    <col min="9978" max="9978" width="16" style="171" bestFit="1" customWidth="1"/>
    <col min="9979" max="9979" width="1.125" style="171" customWidth="1"/>
    <col min="9980" max="9980" width="15.875" style="171" customWidth="1"/>
    <col min="9981" max="9981" width="10.875" style="171" bestFit="1" customWidth="1"/>
    <col min="9982" max="9983" width="9.125" style="171"/>
    <col min="9984" max="9984" width="9.75" style="171" bestFit="1" customWidth="1"/>
    <col min="9985" max="10223" width="9.125" style="171"/>
    <col min="10224" max="10224" width="45.125" style="171" customWidth="1"/>
    <col min="10225" max="10225" width="9" style="171" customWidth="1"/>
    <col min="10226" max="10226" width="13.125" style="171" bestFit="1" customWidth="1"/>
    <col min="10227" max="10227" width="0.875" style="171" customWidth="1"/>
    <col min="10228" max="10228" width="12.875" style="171" bestFit="1" customWidth="1"/>
    <col min="10229" max="10229" width="0.875" style="171" customWidth="1"/>
    <col min="10230" max="10230" width="11.875" style="171" bestFit="1" customWidth="1"/>
    <col min="10231" max="10231" width="0.875" style="171" customWidth="1"/>
    <col min="10232" max="10232" width="12.875" style="171" bestFit="1" customWidth="1"/>
    <col min="10233" max="10233" width="1.125" style="171" customWidth="1"/>
    <col min="10234" max="10234" width="16" style="171" bestFit="1" customWidth="1"/>
    <col min="10235" max="10235" width="1.125" style="171" customWidth="1"/>
    <col min="10236" max="10236" width="15.875" style="171" customWidth="1"/>
    <col min="10237" max="10237" width="10.875" style="171" bestFit="1" customWidth="1"/>
    <col min="10238" max="10239" width="9.125" style="171"/>
    <col min="10240" max="10240" width="9.75" style="171" bestFit="1" customWidth="1"/>
    <col min="10241" max="10479" width="9.125" style="171"/>
    <col min="10480" max="10480" width="45.125" style="171" customWidth="1"/>
    <col min="10481" max="10481" width="9" style="171" customWidth="1"/>
    <col min="10482" max="10482" width="13.125" style="171" bestFit="1" customWidth="1"/>
    <col min="10483" max="10483" width="0.875" style="171" customWidth="1"/>
    <col min="10484" max="10484" width="12.875" style="171" bestFit="1" customWidth="1"/>
    <col min="10485" max="10485" width="0.875" style="171" customWidth="1"/>
    <col min="10486" max="10486" width="11.875" style="171" bestFit="1" customWidth="1"/>
    <col min="10487" max="10487" width="0.875" style="171" customWidth="1"/>
    <col min="10488" max="10488" width="12.875" style="171" bestFit="1" customWidth="1"/>
    <col min="10489" max="10489" width="1.125" style="171" customWidth="1"/>
    <col min="10490" max="10490" width="16" style="171" bestFit="1" customWidth="1"/>
    <col min="10491" max="10491" width="1.125" style="171" customWidth="1"/>
    <col min="10492" max="10492" width="15.875" style="171" customWidth="1"/>
    <col min="10493" max="10493" width="10.875" style="171" bestFit="1" customWidth="1"/>
    <col min="10494" max="10495" width="9.125" style="171"/>
    <col min="10496" max="10496" width="9.75" style="171" bestFit="1" customWidth="1"/>
    <col min="10497" max="10735" width="9.125" style="171"/>
    <col min="10736" max="10736" width="45.125" style="171" customWidth="1"/>
    <col min="10737" max="10737" width="9" style="171" customWidth="1"/>
    <col min="10738" max="10738" width="13.125" style="171" bestFit="1" customWidth="1"/>
    <col min="10739" max="10739" width="0.875" style="171" customWidth="1"/>
    <col min="10740" max="10740" width="12.875" style="171" bestFit="1" customWidth="1"/>
    <col min="10741" max="10741" width="0.875" style="171" customWidth="1"/>
    <col min="10742" max="10742" width="11.875" style="171" bestFit="1" customWidth="1"/>
    <col min="10743" max="10743" width="0.875" style="171" customWidth="1"/>
    <col min="10744" max="10744" width="12.875" style="171" bestFit="1" customWidth="1"/>
    <col min="10745" max="10745" width="1.125" style="171" customWidth="1"/>
    <col min="10746" max="10746" width="16" style="171" bestFit="1" customWidth="1"/>
    <col min="10747" max="10747" width="1.125" style="171" customWidth="1"/>
    <col min="10748" max="10748" width="15.875" style="171" customWidth="1"/>
    <col min="10749" max="10749" width="10.875" style="171" bestFit="1" customWidth="1"/>
    <col min="10750" max="10751" width="9.125" style="171"/>
    <col min="10752" max="10752" width="9.75" style="171" bestFit="1" customWidth="1"/>
    <col min="10753" max="10991" width="9.125" style="171"/>
    <col min="10992" max="10992" width="45.125" style="171" customWidth="1"/>
    <col min="10993" max="10993" width="9" style="171" customWidth="1"/>
    <col min="10994" max="10994" width="13.125" style="171" bestFit="1" customWidth="1"/>
    <col min="10995" max="10995" width="0.875" style="171" customWidth="1"/>
    <col min="10996" max="10996" width="12.875" style="171" bestFit="1" customWidth="1"/>
    <col min="10997" max="10997" width="0.875" style="171" customWidth="1"/>
    <col min="10998" max="10998" width="11.875" style="171" bestFit="1" customWidth="1"/>
    <col min="10999" max="10999" width="0.875" style="171" customWidth="1"/>
    <col min="11000" max="11000" width="12.875" style="171" bestFit="1" customWidth="1"/>
    <col min="11001" max="11001" width="1.125" style="171" customWidth="1"/>
    <col min="11002" max="11002" width="16" style="171" bestFit="1" customWidth="1"/>
    <col min="11003" max="11003" width="1.125" style="171" customWidth="1"/>
    <col min="11004" max="11004" width="15.875" style="171" customWidth="1"/>
    <col min="11005" max="11005" width="10.875" style="171" bestFit="1" customWidth="1"/>
    <col min="11006" max="11007" width="9.125" style="171"/>
    <col min="11008" max="11008" width="9.75" style="171" bestFit="1" customWidth="1"/>
    <col min="11009" max="11247" width="9.125" style="171"/>
    <col min="11248" max="11248" width="45.125" style="171" customWidth="1"/>
    <col min="11249" max="11249" width="9" style="171" customWidth="1"/>
    <col min="11250" max="11250" width="13.125" style="171" bestFit="1" customWidth="1"/>
    <col min="11251" max="11251" width="0.875" style="171" customWidth="1"/>
    <col min="11252" max="11252" width="12.875" style="171" bestFit="1" customWidth="1"/>
    <col min="11253" max="11253" width="0.875" style="171" customWidth="1"/>
    <col min="11254" max="11254" width="11.875" style="171" bestFit="1" customWidth="1"/>
    <col min="11255" max="11255" width="0.875" style="171" customWidth="1"/>
    <col min="11256" max="11256" width="12.875" style="171" bestFit="1" customWidth="1"/>
    <col min="11257" max="11257" width="1.125" style="171" customWidth="1"/>
    <col min="11258" max="11258" width="16" style="171" bestFit="1" customWidth="1"/>
    <col min="11259" max="11259" width="1.125" style="171" customWidth="1"/>
    <col min="11260" max="11260" width="15.875" style="171" customWidth="1"/>
    <col min="11261" max="11261" width="10.875" style="171" bestFit="1" customWidth="1"/>
    <col min="11262" max="11263" width="9.125" style="171"/>
    <col min="11264" max="11264" width="9.75" style="171" bestFit="1" customWidth="1"/>
    <col min="11265" max="11503" width="9.125" style="171"/>
    <col min="11504" max="11504" width="45.125" style="171" customWidth="1"/>
    <col min="11505" max="11505" width="9" style="171" customWidth="1"/>
    <col min="11506" max="11506" width="13.125" style="171" bestFit="1" customWidth="1"/>
    <col min="11507" max="11507" width="0.875" style="171" customWidth="1"/>
    <col min="11508" max="11508" width="12.875" style="171" bestFit="1" customWidth="1"/>
    <col min="11509" max="11509" width="0.875" style="171" customWidth="1"/>
    <col min="11510" max="11510" width="11.875" style="171" bestFit="1" customWidth="1"/>
    <col min="11511" max="11511" width="0.875" style="171" customWidth="1"/>
    <col min="11512" max="11512" width="12.875" style="171" bestFit="1" customWidth="1"/>
    <col min="11513" max="11513" width="1.125" style="171" customWidth="1"/>
    <col min="11514" max="11514" width="16" style="171" bestFit="1" customWidth="1"/>
    <col min="11515" max="11515" width="1.125" style="171" customWidth="1"/>
    <col min="11516" max="11516" width="15.875" style="171" customWidth="1"/>
    <col min="11517" max="11517" width="10.875" style="171" bestFit="1" customWidth="1"/>
    <col min="11518" max="11519" width="9.125" style="171"/>
    <col min="11520" max="11520" width="9.75" style="171" bestFit="1" customWidth="1"/>
    <col min="11521" max="11759" width="9.125" style="171"/>
    <col min="11760" max="11760" width="45.125" style="171" customWidth="1"/>
    <col min="11761" max="11761" width="9" style="171" customWidth="1"/>
    <col min="11762" max="11762" width="13.125" style="171" bestFit="1" customWidth="1"/>
    <col min="11763" max="11763" width="0.875" style="171" customWidth="1"/>
    <col min="11764" max="11764" width="12.875" style="171" bestFit="1" customWidth="1"/>
    <col min="11765" max="11765" width="0.875" style="171" customWidth="1"/>
    <col min="11766" max="11766" width="11.875" style="171" bestFit="1" customWidth="1"/>
    <col min="11767" max="11767" width="0.875" style="171" customWidth="1"/>
    <col min="11768" max="11768" width="12.875" style="171" bestFit="1" customWidth="1"/>
    <col min="11769" max="11769" width="1.125" style="171" customWidth="1"/>
    <col min="11770" max="11770" width="16" style="171" bestFit="1" customWidth="1"/>
    <col min="11771" max="11771" width="1.125" style="171" customWidth="1"/>
    <col min="11772" max="11772" width="15.875" style="171" customWidth="1"/>
    <col min="11773" max="11773" width="10.875" style="171" bestFit="1" customWidth="1"/>
    <col min="11774" max="11775" width="9.125" style="171"/>
    <col min="11776" max="11776" width="9.75" style="171" bestFit="1" customWidth="1"/>
    <col min="11777" max="12015" width="9.125" style="171"/>
    <col min="12016" max="12016" width="45.125" style="171" customWidth="1"/>
    <col min="12017" max="12017" width="9" style="171" customWidth="1"/>
    <col min="12018" max="12018" width="13.125" style="171" bestFit="1" customWidth="1"/>
    <col min="12019" max="12019" width="0.875" style="171" customWidth="1"/>
    <col min="12020" max="12020" width="12.875" style="171" bestFit="1" customWidth="1"/>
    <col min="12021" max="12021" width="0.875" style="171" customWidth="1"/>
    <col min="12022" max="12022" width="11.875" style="171" bestFit="1" customWidth="1"/>
    <col min="12023" max="12023" width="0.875" style="171" customWidth="1"/>
    <col min="12024" max="12024" width="12.875" style="171" bestFit="1" customWidth="1"/>
    <col min="12025" max="12025" width="1.125" style="171" customWidth="1"/>
    <col min="12026" max="12026" width="16" style="171" bestFit="1" customWidth="1"/>
    <col min="12027" max="12027" width="1.125" style="171" customWidth="1"/>
    <col min="12028" max="12028" width="15.875" style="171" customWidth="1"/>
    <col min="12029" max="12029" width="10.875" style="171" bestFit="1" customWidth="1"/>
    <col min="12030" max="12031" width="9.125" style="171"/>
    <col min="12032" max="12032" width="9.75" style="171" bestFit="1" customWidth="1"/>
    <col min="12033" max="12271" width="9.125" style="171"/>
    <col min="12272" max="12272" width="45.125" style="171" customWidth="1"/>
    <col min="12273" max="12273" width="9" style="171" customWidth="1"/>
    <col min="12274" max="12274" width="13.125" style="171" bestFit="1" customWidth="1"/>
    <col min="12275" max="12275" width="0.875" style="171" customWidth="1"/>
    <col min="12276" max="12276" width="12.875" style="171" bestFit="1" customWidth="1"/>
    <col min="12277" max="12277" width="0.875" style="171" customWidth="1"/>
    <col min="12278" max="12278" width="11.875" style="171" bestFit="1" customWidth="1"/>
    <col min="12279" max="12279" width="0.875" style="171" customWidth="1"/>
    <col min="12280" max="12280" width="12.875" style="171" bestFit="1" customWidth="1"/>
    <col min="12281" max="12281" width="1.125" style="171" customWidth="1"/>
    <col min="12282" max="12282" width="16" style="171" bestFit="1" customWidth="1"/>
    <col min="12283" max="12283" width="1.125" style="171" customWidth="1"/>
    <col min="12284" max="12284" width="15.875" style="171" customWidth="1"/>
    <col min="12285" max="12285" width="10.875" style="171" bestFit="1" customWidth="1"/>
    <col min="12286" max="12287" width="9.125" style="171"/>
    <col min="12288" max="12288" width="9.75" style="171" bestFit="1" customWidth="1"/>
    <col min="12289" max="12527" width="9.125" style="171"/>
    <col min="12528" max="12528" width="45.125" style="171" customWidth="1"/>
    <col min="12529" max="12529" width="9" style="171" customWidth="1"/>
    <col min="12530" max="12530" width="13.125" style="171" bestFit="1" customWidth="1"/>
    <col min="12531" max="12531" width="0.875" style="171" customWidth="1"/>
    <col min="12532" max="12532" width="12.875" style="171" bestFit="1" customWidth="1"/>
    <col min="12533" max="12533" width="0.875" style="171" customWidth="1"/>
    <col min="12534" max="12534" width="11.875" style="171" bestFit="1" customWidth="1"/>
    <col min="12535" max="12535" width="0.875" style="171" customWidth="1"/>
    <col min="12536" max="12536" width="12.875" style="171" bestFit="1" customWidth="1"/>
    <col min="12537" max="12537" width="1.125" style="171" customWidth="1"/>
    <col min="12538" max="12538" width="16" style="171" bestFit="1" customWidth="1"/>
    <col min="12539" max="12539" width="1.125" style="171" customWidth="1"/>
    <col min="12540" max="12540" width="15.875" style="171" customWidth="1"/>
    <col min="12541" max="12541" width="10.875" style="171" bestFit="1" customWidth="1"/>
    <col min="12542" max="12543" width="9.125" style="171"/>
    <col min="12544" max="12544" width="9.75" style="171" bestFit="1" customWidth="1"/>
    <col min="12545" max="12783" width="9.125" style="171"/>
    <col min="12784" max="12784" width="45.125" style="171" customWidth="1"/>
    <col min="12785" max="12785" width="9" style="171" customWidth="1"/>
    <col min="12786" max="12786" width="13.125" style="171" bestFit="1" customWidth="1"/>
    <col min="12787" max="12787" width="0.875" style="171" customWidth="1"/>
    <col min="12788" max="12788" width="12.875" style="171" bestFit="1" customWidth="1"/>
    <col min="12789" max="12789" width="0.875" style="171" customWidth="1"/>
    <col min="12790" max="12790" width="11.875" style="171" bestFit="1" customWidth="1"/>
    <col min="12791" max="12791" width="0.875" style="171" customWidth="1"/>
    <col min="12792" max="12792" width="12.875" style="171" bestFit="1" customWidth="1"/>
    <col min="12793" max="12793" width="1.125" style="171" customWidth="1"/>
    <col min="12794" max="12794" width="16" style="171" bestFit="1" customWidth="1"/>
    <col min="12795" max="12795" width="1.125" style="171" customWidth="1"/>
    <col min="12796" max="12796" width="15.875" style="171" customWidth="1"/>
    <col min="12797" max="12797" width="10.875" style="171" bestFit="1" customWidth="1"/>
    <col min="12798" max="12799" width="9.125" style="171"/>
    <col min="12800" max="12800" width="9.75" style="171" bestFit="1" customWidth="1"/>
    <col min="12801" max="13039" width="9.125" style="171"/>
    <col min="13040" max="13040" width="45.125" style="171" customWidth="1"/>
    <col min="13041" max="13041" width="9" style="171" customWidth="1"/>
    <col min="13042" max="13042" width="13.125" style="171" bestFit="1" customWidth="1"/>
    <col min="13043" max="13043" width="0.875" style="171" customWidth="1"/>
    <col min="13044" max="13044" width="12.875" style="171" bestFit="1" customWidth="1"/>
    <col min="13045" max="13045" width="0.875" style="171" customWidth="1"/>
    <col min="13046" max="13046" width="11.875" style="171" bestFit="1" customWidth="1"/>
    <col min="13047" max="13047" width="0.875" style="171" customWidth="1"/>
    <col min="13048" max="13048" width="12.875" style="171" bestFit="1" customWidth="1"/>
    <col min="13049" max="13049" width="1.125" style="171" customWidth="1"/>
    <col min="13050" max="13050" width="16" style="171" bestFit="1" customWidth="1"/>
    <col min="13051" max="13051" width="1.125" style="171" customWidth="1"/>
    <col min="13052" max="13052" width="15.875" style="171" customWidth="1"/>
    <col min="13053" max="13053" width="10.875" style="171" bestFit="1" customWidth="1"/>
    <col min="13054" max="13055" width="9.125" style="171"/>
    <col min="13056" max="13056" width="9.75" style="171" bestFit="1" customWidth="1"/>
    <col min="13057" max="13295" width="9.125" style="171"/>
    <col min="13296" max="13296" width="45.125" style="171" customWidth="1"/>
    <col min="13297" max="13297" width="9" style="171" customWidth="1"/>
    <col min="13298" max="13298" width="13.125" style="171" bestFit="1" customWidth="1"/>
    <col min="13299" max="13299" width="0.875" style="171" customWidth="1"/>
    <col min="13300" max="13300" width="12.875" style="171" bestFit="1" customWidth="1"/>
    <col min="13301" max="13301" width="0.875" style="171" customWidth="1"/>
    <col min="13302" max="13302" width="11.875" style="171" bestFit="1" customWidth="1"/>
    <col min="13303" max="13303" width="0.875" style="171" customWidth="1"/>
    <col min="13304" max="13304" width="12.875" style="171" bestFit="1" customWidth="1"/>
    <col min="13305" max="13305" width="1.125" style="171" customWidth="1"/>
    <col min="13306" max="13306" width="16" style="171" bestFit="1" customWidth="1"/>
    <col min="13307" max="13307" width="1.125" style="171" customWidth="1"/>
    <col min="13308" max="13308" width="15.875" style="171" customWidth="1"/>
    <col min="13309" max="13309" width="10.875" style="171" bestFit="1" customWidth="1"/>
    <col min="13310" max="13311" width="9.125" style="171"/>
    <col min="13312" max="13312" width="9.75" style="171" bestFit="1" customWidth="1"/>
    <col min="13313" max="13551" width="9.125" style="171"/>
    <col min="13552" max="13552" width="45.125" style="171" customWidth="1"/>
    <col min="13553" max="13553" width="9" style="171" customWidth="1"/>
    <col min="13554" max="13554" width="13.125" style="171" bestFit="1" customWidth="1"/>
    <col min="13555" max="13555" width="0.875" style="171" customWidth="1"/>
    <col min="13556" max="13556" width="12.875" style="171" bestFit="1" customWidth="1"/>
    <col min="13557" max="13557" width="0.875" style="171" customWidth="1"/>
    <col min="13558" max="13558" width="11.875" style="171" bestFit="1" customWidth="1"/>
    <col min="13559" max="13559" width="0.875" style="171" customWidth="1"/>
    <col min="13560" max="13560" width="12.875" style="171" bestFit="1" customWidth="1"/>
    <col min="13561" max="13561" width="1.125" style="171" customWidth="1"/>
    <col min="13562" max="13562" width="16" style="171" bestFit="1" customWidth="1"/>
    <col min="13563" max="13563" width="1.125" style="171" customWidth="1"/>
    <col min="13564" max="13564" width="15.875" style="171" customWidth="1"/>
    <col min="13565" max="13565" width="10.875" style="171" bestFit="1" customWidth="1"/>
    <col min="13566" max="13567" width="9.125" style="171"/>
    <col min="13568" max="13568" width="9.75" style="171" bestFit="1" customWidth="1"/>
    <col min="13569" max="13807" width="9.125" style="171"/>
    <col min="13808" max="13808" width="45.125" style="171" customWidth="1"/>
    <col min="13809" max="13809" width="9" style="171" customWidth="1"/>
    <col min="13810" max="13810" width="13.125" style="171" bestFit="1" customWidth="1"/>
    <col min="13811" max="13811" width="0.875" style="171" customWidth="1"/>
    <col min="13812" max="13812" width="12.875" style="171" bestFit="1" customWidth="1"/>
    <col min="13813" max="13813" width="0.875" style="171" customWidth="1"/>
    <col min="13814" max="13814" width="11.875" style="171" bestFit="1" customWidth="1"/>
    <col min="13815" max="13815" width="0.875" style="171" customWidth="1"/>
    <col min="13816" max="13816" width="12.875" style="171" bestFit="1" customWidth="1"/>
    <col min="13817" max="13817" width="1.125" style="171" customWidth="1"/>
    <col min="13818" max="13818" width="16" style="171" bestFit="1" customWidth="1"/>
    <col min="13819" max="13819" width="1.125" style="171" customWidth="1"/>
    <col min="13820" max="13820" width="15.875" style="171" customWidth="1"/>
    <col min="13821" max="13821" width="10.875" style="171" bestFit="1" customWidth="1"/>
    <col min="13822" max="13823" width="9.125" style="171"/>
    <col min="13824" max="13824" width="9.75" style="171" bestFit="1" customWidth="1"/>
    <col min="13825" max="14063" width="9.125" style="171"/>
    <col min="14064" max="14064" width="45.125" style="171" customWidth="1"/>
    <col min="14065" max="14065" width="9" style="171" customWidth="1"/>
    <col min="14066" max="14066" width="13.125" style="171" bestFit="1" customWidth="1"/>
    <col min="14067" max="14067" width="0.875" style="171" customWidth="1"/>
    <col min="14068" max="14068" width="12.875" style="171" bestFit="1" customWidth="1"/>
    <col min="14069" max="14069" width="0.875" style="171" customWidth="1"/>
    <col min="14070" max="14070" width="11.875" style="171" bestFit="1" customWidth="1"/>
    <col min="14071" max="14071" width="0.875" style="171" customWidth="1"/>
    <col min="14072" max="14072" width="12.875" style="171" bestFit="1" customWidth="1"/>
    <col min="14073" max="14073" width="1.125" style="171" customWidth="1"/>
    <col min="14074" max="14074" width="16" style="171" bestFit="1" customWidth="1"/>
    <col min="14075" max="14075" width="1.125" style="171" customWidth="1"/>
    <col min="14076" max="14076" width="15.875" style="171" customWidth="1"/>
    <col min="14077" max="14077" width="10.875" style="171" bestFit="1" customWidth="1"/>
    <col min="14078" max="14079" width="9.125" style="171"/>
    <col min="14080" max="14080" width="9.75" style="171" bestFit="1" customWidth="1"/>
    <col min="14081" max="14319" width="9.125" style="171"/>
    <col min="14320" max="14320" width="45.125" style="171" customWidth="1"/>
    <col min="14321" max="14321" width="9" style="171" customWidth="1"/>
    <col min="14322" max="14322" width="13.125" style="171" bestFit="1" customWidth="1"/>
    <col min="14323" max="14323" width="0.875" style="171" customWidth="1"/>
    <col min="14324" max="14324" width="12.875" style="171" bestFit="1" customWidth="1"/>
    <col min="14325" max="14325" width="0.875" style="171" customWidth="1"/>
    <col min="14326" max="14326" width="11.875" style="171" bestFit="1" customWidth="1"/>
    <col min="14327" max="14327" width="0.875" style="171" customWidth="1"/>
    <col min="14328" max="14328" width="12.875" style="171" bestFit="1" customWidth="1"/>
    <col min="14329" max="14329" width="1.125" style="171" customWidth="1"/>
    <col min="14330" max="14330" width="16" style="171" bestFit="1" customWidth="1"/>
    <col min="14331" max="14331" width="1.125" style="171" customWidth="1"/>
    <col min="14332" max="14332" width="15.875" style="171" customWidth="1"/>
    <col min="14333" max="14333" width="10.875" style="171" bestFit="1" customWidth="1"/>
    <col min="14334" max="14335" width="9.125" style="171"/>
    <col min="14336" max="14336" width="9.75" style="171" bestFit="1" customWidth="1"/>
    <col min="14337" max="14575" width="9.125" style="171"/>
    <col min="14576" max="14576" width="45.125" style="171" customWidth="1"/>
    <col min="14577" max="14577" width="9" style="171" customWidth="1"/>
    <col min="14578" max="14578" width="13.125" style="171" bestFit="1" customWidth="1"/>
    <col min="14579" max="14579" width="0.875" style="171" customWidth="1"/>
    <col min="14580" max="14580" width="12.875" style="171" bestFit="1" customWidth="1"/>
    <col min="14581" max="14581" width="0.875" style="171" customWidth="1"/>
    <col min="14582" max="14582" width="11.875" style="171" bestFit="1" customWidth="1"/>
    <col min="14583" max="14583" width="0.875" style="171" customWidth="1"/>
    <col min="14584" max="14584" width="12.875" style="171" bestFit="1" customWidth="1"/>
    <col min="14585" max="14585" width="1.125" style="171" customWidth="1"/>
    <col min="14586" max="14586" width="16" style="171" bestFit="1" customWidth="1"/>
    <col min="14587" max="14587" width="1.125" style="171" customWidth="1"/>
    <col min="14588" max="14588" width="15.875" style="171" customWidth="1"/>
    <col min="14589" max="14589" width="10.875" style="171" bestFit="1" customWidth="1"/>
    <col min="14590" max="14591" width="9.125" style="171"/>
    <col min="14592" max="14592" width="9.75" style="171" bestFit="1" customWidth="1"/>
    <col min="14593" max="14831" width="9.125" style="171"/>
    <col min="14832" max="14832" width="45.125" style="171" customWidth="1"/>
    <col min="14833" max="14833" width="9" style="171" customWidth="1"/>
    <col min="14834" max="14834" width="13.125" style="171" bestFit="1" customWidth="1"/>
    <col min="14835" max="14835" width="0.875" style="171" customWidth="1"/>
    <col min="14836" max="14836" width="12.875" style="171" bestFit="1" customWidth="1"/>
    <col min="14837" max="14837" width="0.875" style="171" customWidth="1"/>
    <col min="14838" max="14838" width="11.875" style="171" bestFit="1" customWidth="1"/>
    <col min="14839" max="14839" width="0.875" style="171" customWidth="1"/>
    <col min="14840" max="14840" width="12.875" style="171" bestFit="1" customWidth="1"/>
    <col min="14841" max="14841" width="1.125" style="171" customWidth="1"/>
    <col min="14842" max="14842" width="16" style="171" bestFit="1" customWidth="1"/>
    <col min="14843" max="14843" width="1.125" style="171" customWidth="1"/>
    <col min="14844" max="14844" width="15.875" style="171" customWidth="1"/>
    <col min="14845" max="14845" width="10.875" style="171" bestFit="1" customWidth="1"/>
    <col min="14846" max="14847" width="9.125" style="171"/>
    <col min="14848" max="14848" width="9.75" style="171" bestFit="1" customWidth="1"/>
    <col min="14849" max="15087" width="9.125" style="171"/>
    <col min="15088" max="15088" width="45.125" style="171" customWidth="1"/>
    <col min="15089" max="15089" width="9" style="171" customWidth="1"/>
    <col min="15090" max="15090" width="13.125" style="171" bestFit="1" customWidth="1"/>
    <col min="15091" max="15091" width="0.875" style="171" customWidth="1"/>
    <col min="15092" max="15092" width="12.875" style="171" bestFit="1" customWidth="1"/>
    <col min="15093" max="15093" width="0.875" style="171" customWidth="1"/>
    <col min="15094" max="15094" width="11.875" style="171" bestFit="1" customWidth="1"/>
    <col min="15095" max="15095" width="0.875" style="171" customWidth="1"/>
    <col min="15096" max="15096" width="12.875" style="171" bestFit="1" customWidth="1"/>
    <col min="15097" max="15097" width="1.125" style="171" customWidth="1"/>
    <col min="15098" max="15098" width="16" style="171" bestFit="1" customWidth="1"/>
    <col min="15099" max="15099" width="1.125" style="171" customWidth="1"/>
    <col min="15100" max="15100" width="15.875" style="171" customWidth="1"/>
    <col min="15101" max="15101" width="10.875" style="171" bestFit="1" customWidth="1"/>
    <col min="15102" max="15103" width="9.125" style="171"/>
    <col min="15104" max="15104" width="9.75" style="171" bestFit="1" customWidth="1"/>
    <col min="15105" max="15343" width="9.125" style="171"/>
    <col min="15344" max="15344" width="45.125" style="171" customWidth="1"/>
    <col min="15345" max="15345" width="9" style="171" customWidth="1"/>
    <col min="15346" max="15346" width="13.125" style="171" bestFit="1" customWidth="1"/>
    <col min="15347" max="15347" width="0.875" style="171" customWidth="1"/>
    <col min="15348" max="15348" width="12.875" style="171" bestFit="1" customWidth="1"/>
    <col min="15349" max="15349" width="0.875" style="171" customWidth="1"/>
    <col min="15350" max="15350" width="11.875" style="171" bestFit="1" customWidth="1"/>
    <col min="15351" max="15351" width="0.875" style="171" customWidth="1"/>
    <col min="15352" max="15352" width="12.875" style="171" bestFit="1" customWidth="1"/>
    <col min="15353" max="15353" width="1.125" style="171" customWidth="1"/>
    <col min="15354" max="15354" width="16" style="171" bestFit="1" customWidth="1"/>
    <col min="15355" max="15355" width="1.125" style="171" customWidth="1"/>
    <col min="15356" max="15356" width="15.875" style="171" customWidth="1"/>
    <col min="15357" max="15357" width="10.875" style="171" bestFit="1" customWidth="1"/>
    <col min="15358" max="15359" width="9.125" style="171"/>
    <col min="15360" max="15360" width="9.75" style="171" bestFit="1" customWidth="1"/>
    <col min="15361" max="15599" width="9.125" style="171"/>
    <col min="15600" max="15600" width="45.125" style="171" customWidth="1"/>
    <col min="15601" max="15601" width="9" style="171" customWidth="1"/>
    <col min="15602" max="15602" width="13.125" style="171" bestFit="1" customWidth="1"/>
    <col min="15603" max="15603" width="0.875" style="171" customWidth="1"/>
    <col min="15604" max="15604" width="12.875" style="171" bestFit="1" customWidth="1"/>
    <col min="15605" max="15605" width="0.875" style="171" customWidth="1"/>
    <col min="15606" max="15606" width="11.875" style="171" bestFit="1" customWidth="1"/>
    <col min="15607" max="15607" width="0.875" style="171" customWidth="1"/>
    <col min="15608" max="15608" width="12.875" style="171" bestFit="1" customWidth="1"/>
    <col min="15609" max="15609" width="1.125" style="171" customWidth="1"/>
    <col min="15610" max="15610" width="16" style="171" bestFit="1" customWidth="1"/>
    <col min="15611" max="15611" width="1.125" style="171" customWidth="1"/>
    <col min="15612" max="15612" width="15.875" style="171" customWidth="1"/>
    <col min="15613" max="15613" width="10.875" style="171" bestFit="1" customWidth="1"/>
    <col min="15614" max="15615" width="9.125" style="171"/>
    <col min="15616" max="15616" width="9.75" style="171" bestFit="1" customWidth="1"/>
    <col min="15617" max="15855" width="9.125" style="171"/>
    <col min="15856" max="15856" width="45.125" style="171" customWidth="1"/>
    <col min="15857" max="15857" width="9" style="171" customWidth="1"/>
    <col min="15858" max="15858" width="13.125" style="171" bestFit="1" customWidth="1"/>
    <col min="15859" max="15859" width="0.875" style="171" customWidth="1"/>
    <col min="15860" max="15860" width="12.875" style="171" bestFit="1" customWidth="1"/>
    <col min="15861" max="15861" width="0.875" style="171" customWidth="1"/>
    <col min="15862" max="15862" width="11.875" style="171" bestFit="1" customWidth="1"/>
    <col min="15863" max="15863" width="0.875" style="171" customWidth="1"/>
    <col min="15864" max="15864" width="12.875" style="171" bestFit="1" customWidth="1"/>
    <col min="15865" max="15865" width="1.125" style="171" customWidth="1"/>
    <col min="15866" max="15866" width="16" style="171" bestFit="1" customWidth="1"/>
    <col min="15867" max="15867" width="1.125" style="171" customWidth="1"/>
    <col min="15868" max="15868" width="15.875" style="171" customWidth="1"/>
    <col min="15869" max="15869" width="10.875" style="171" bestFit="1" customWidth="1"/>
    <col min="15870" max="15871" width="9.125" style="171"/>
    <col min="15872" max="15872" width="9.75" style="171" bestFit="1" customWidth="1"/>
    <col min="15873" max="16111" width="9.125" style="171"/>
    <col min="16112" max="16112" width="45.125" style="171" customWidth="1"/>
    <col min="16113" max="16113" width="9" style="171" customWidth="1"/>
    <col min="16114" max="16114" width="13.125" style="171" bestFit="1" customWidth="1"/>
    <col min="16115" max="16115" width="0.875" style="171" customWidth="1"/>
    <col min="16116" max="16116" width="12.875" style="171" bestFit="1" customWidth="1"/>
    <col min="16117" max="16117" width="0.875" style="171" customWidth="1"/>
    <col min="16118" max="16118" width="11.875" style="171" bestFit="1" customWidth="1"/>
    <col min="16119" max="16119" width="0.875" style="171" customWidth="1"/>
    <col min="16120" max="16120" width="12.875" style="171" bestFit="1" customWidth="1"/>
    <col min="16121" max="16121" width="1.125" style="171" customWidth="1"/>
    <col min="16122" max="16122" width="16" style="171" bestFit="1" customWidth="1"/>
    <col min="16123" max="16123" width="1.125" style="171" customWidth="1"/>
    <col min="16124" max="16124" width="15.875" style="171" customWidth="1"/>
    <col min="16125" max="16125" width="10.875" style="171" bestFit="1" customWidth="1"/>
    <col min="16126" max="16127" width="9.125" style="171"/>
    <col min="16128" max="16128" width="9.75" style="171" bestFit="1" customWidth="1"/>
    <col min="16129" max="16368" width="9.125" style="171"/>
    <col min="16369" max="16384" width="9.125" style="171" customWidth="1"/>
  </cols>
  <sheetData>
    <row r="1" spans="1:13" ht="21.6" customHeight="1">
      <c r="A1" s="264">
        <v>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ht="21.6" customHeight="1">
      <c r="A2" s="265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 ht="21.6" customHeight="1">
      <c r="A3" s="267" t="s">
        <v>71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21.6" customHeight="1">
      <c r="A4" s="267" t="s">
        <v>170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ht="21.6" customHeight="1">
      <c r="A5" s="267" t="s">
        <v>113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ht="21.6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214" t="s">
        <v>81</v>
      </c>
    </row>
    <row r="7" spans="1:13" ht="21.6" customHeight="1">
      <c r="A7" s="215"/>
      <c r="B7" s="216"/>
      <c r="C7" s="217"/>
      <c r="D7" s="217"/>
      <c r="E7" s="217"/>
      <c r="F7" s="217"/>
      <c r="G7" s="269" t="s">
        <v>30</v>
      </c>
      <c r="H7" s="269"/>
      <c r="I7" s="269"/>
      <c r="J7" s="218"/>
      <c r="K7" s="219" t="s">
        <v>31</v>
      </c>
      <c r="L7" s="217"/>
      <c r="M7" s="217"/>
    </row>
    <row r="8" spans="1:13" ht="21.6" customHeight="1">
      <c r="A8" s="216"/>
      <c r="B8" s="216"/>
      <c r="C8" s="217" t="s">
        <v>53</v>
      </c>
      <c r="D8" s="217"/>
      <c r="E8" s="217"/>
      <c r="F8" s="217"/>
      <c r="G8" s="220"/>
      <c r="J8" s="217"/>
      <c r="K8" s="181"/>
      <c r="L8" s="217"/>
      <c r="M8" s="221"/>
    </row>
    <row r="9" spans="1:13" ht="21.6" customHeight="1">
      <c r="A9" s="216"/>
      <c r="B9" s="21" t="s">
        <v>5</v>
      </c>
      <c r="C9" s="219" t="s">
        <v>66</v>
      </c>
      <c r="D9" s="217"/>
      <c r="E9" s="219" t="s">
        <v>39</v>
      </c>
      <c r="F9" s="217"/>
      <c r="G9" s="219" t="s">
        <v>40</v>
      </c>
      <c r="H9" s="222"/>
      <c r="I9" s="219" t="s">
        <v>41</v>
      </c>
      <c r="J9" s="217"/>
      <c r="K9" s="186" t="s">
        <v>42</v>
      </c>
      <c r="L9" s="217"/>
      <c r="M9" s="189" t="s">
        <v>33</v>
      </c>
    </row>
    <row r="10" spans="1:13" ht="21.6" customHeight="1">
      <c r="A10" s="6" t="s">
        <v>164</v>
      </c>
      <c r="B10" s="223"/>
      <c r="C10" s="224">
        <v>336231</v>
      </c>
      <c r="D10" s="224"/>
      <c r="E10" s="224">
        <v>164000</v>
      </c>
      <c r="F10" s="224"/>
      <c r="G10" s="224">
        <v>33623</v>
      </c>
      <c r="H10" s="225"/>
      <c r="I10" s="225">
        <v>838326</v>
      </c>
      <c r="J10" s="225"/>
      <c r="K10" s="225">
        <v>-3075</v>
      </c>
      <c r="L10" s="225"/>
      <c r="M10" s="225">
        <f>SUM(C10:K10)</f>
        <v>1369105</v>
      </c>
    </row>
    <row r="11" spans="1:13" ht="21.6" customHeight="1">
      <c r="A11" s="195" t="s">
        <v>52</v>
      </c>
      <c r="B11" s="226"/>
      <c r="C11" s="227">
        <v>0</v>
      </c>
      <c r="D11" s="23"/>
      <c r="E11" s="227">
        <v>0</v>
      </c>
      <c r="F11" s="23"/>
      <c r="G11" s="227">
        <v>0</v>
      </c>
      <c r="H11" s="23"/>
      <c r="I11" s="13">
        <v>-3075</v>
      </c>
      <c r="J11" s="23"/>
      <c r="K11" s="227">
        <v>3075</v>
      </c>
      <c r="L11" s="23"/>
      <c r="M11" s="228">
        <f t="shared" ref="M11:M18" si="0">SUM(C11:K11)</f>
        <v>0</v>
      </c>
    </row>
    <row r="12" spans="1:13" ht="21.6" customHeight="1">
      <c r="A12" s="195" t="s">
        <v>176</v>
      </c>
      <c r="B12" s="226">
        <v>20</v>
      </c>
      <c r="C12" s="227">
        <v>33623</v>
      </c>
      <c r="D12" s="227"/>
      <c r="E12" s="227">
        <v>0</v>
      </c>
      <c r="F12" s="227"/>
      <c r="G12" s="227">
        <v>0</v>
      </c>
      <c r="H12" s="225"/>
      <c r="I12" s="13">
        <v>-33623</v>
      </c>
      <c r="J12" s="13"/>
      <c r="K12" s="228">
        <v>0</v>
      </c>
      <c r="L12" s="23"/>
      <c r="M12" s="228">
        <f t="shared" si="0"/>
        <v>0</v>
      </c>
    </row>
    <row r="13" spans="1:13" ht="21.6" customHeight="1">
      <c r="A13" s="195" t="s">
        <v>175</v>
      </c>
      <c r="B13" s="226">
        <v>20</v>
      </c>
      <c r="C13" s="227">
        <v>0</v>
      </c>
      <c r="D13" s="227"/>
      <c r="E13" s="227">
        <v>0</v>
      </c>
      <c r="F13" s="227"/>
      <c r="G13" s="227">
        <v>0</v>
      </c>
      <c r="H13" s="225"/>
      <c r="I13" s="13">
        <v>-104232</v>
      </c>
      <c r="J13" s="13"/>
      <c r="K13" s="228">
        <v>0</v>
      </c>
      <c r="L13" s="23"/>
      <c r="M13" s="228">
        <f t="shared" si="0"/>
        <v>-104232</v>
      </c>
    </row>
    <row r="14" spans="1:13" ht="21.6" customHeight="1">
      <c r="A14" s="195" t="s">
        <v>83</v>
      </c>
      <c r="B14" s="226"/>
      <c r="C14" s="227"/>
      <c r="D14" s="227"/>
      <c r="E14" s="227"/>
      <c r="F14" s="227"/>
      <c r="G14" s="227"/>
      <c r="H14" s="225"/>
      <c r="I14" s="13"/>
      <c r="J14" s="13"/>
      <c r="K14" s="228"/>
      <c r="L14" s="23"/>
      <c r="M14" s="13"/>
    </row>
    <row r="15" spans="1:13" ht="21.6" customHeight="1">
      <c r="A15" s="195" t="s">
        <v>50</v>
      </c>
      <c r="B15" s="223"/>
      <c r="C15" s="227">
        <v>0</v>
      </c>
      <c r="D15" s="227"/>
      <c r="E15" s="227">
        <v>0</v>
      </c>
      <c r="F15" s="227"/>
      <c r="G15" s="227">
        <v>0</v>
      </c>
      <c r="H15" s="23"/>
      <c r="I15" s="23">
        <v>227827</v>
      </c>
      <c r="J15" s="23"/>
      <c r="K15" s="228">
        <v>0</v>
      </c>
      <c r="L15" s="13"/>
      <c r="M15" s="13">
        <f t="shared" si="0"/>
        <v>227827</v>
      </c>
    </row>
    <row r="16" spans="1:13" ht="21.6" customHeight="1">
      <c r="A16" s="195" t="s">
        <v>51</v>
      </c>
      <c r="B16" s="229"/>
      <c r="C16" s="227"/>
      <c r="D16" s="227"/>
      <c r="E16" s="227"/>
      <c r="F16" s="227"/>
      <c r="G16" s="227"/>
      <c r="H16" s="230"/>
      <c r="I16" s="13"/>
      <c r="J16" s="13"/>
      <c r="K16" s="227"/>
      <c r="L16" s="13"/>
      <c r="M16" s="13"/>
    </row>
    <row r="17" spans="1:13" ht="21.6" customHeight="1">
      <c r="A17" s="195" t="s">
        <v>78</v>
      </c>
      <c r="B17" s="229"/>
      <c r="C17" s="227">
        <v>0</v>
      </c>
      <c r="D17" s="227"/>
      <c r="E17" s="227">
        <v>0</v>
      </c>
      <c r="F17" s="227"/>
      <c r="G17" s="227">
        <v>0</v>
      </c>
      <c r="H17" s="231"/>
      <c r="I17" s="23">
        <v>-2140</v>
      </c>
      <c r="J17" s="23"/>
      <c r="K17" s="232">
        <v>0</v>
      </c>
      <c r="L17" s="13"/>
      <c r="M17" s="13">
        <f t="shared" ref="M17" si="1">SUM(C17:K17)</f>
        <v>-2140</v>
      </c>
    </row>
    <row r="18" spans="1:13" ht="21.6" customHeight="1">
      <c r="A18" s="174" t="s">
        <v>195</v>
      </c>
      <c r="B18" s="229">
        <v>15</v>
      </c>
      <c r="C18" s="227">
        <v>0</v>
      </c>
      <c r="D18" s="227"/>
      <c r="E18" s="227">
        <v>0</v>
      </c>
      <c r="F18" s="227"/>
      <c r="G18" s="227">
        <v>3362</v>
      </c>
      <c r="H18" s="231"/>
      <c r="I18" s="23">
        <v>-3362</v>
      </c>
      <c r="J18" s="23"/>
      <c r="K18" s="232">
        <v>0</v>
      </c>
      <c r="L18" s="13"/>
      <c r="M18" s="232">
        <f t="shared" si="0"/>
        <v>0</v>
      </c>
    </row>
    <row r="19" spans="1:13" s="13" customFormat="1" ht="21.6" customHeight="1" thickBot="1">
      <c r="A19" s="6" t="s">
        <v>173</v>
      </c>
      <c r="C19" s="233">
        <f>SUM(C10:C18)</f>
        <v>369854</v>
      </c>
      <c r="E19" s="233">
        <f>SUM(E10:E18)</f>
        <v>164000</v>
      </c>
      <c r="G19" s="233">
        <f>SUM(G10:G18)</f>
        <v>36985</v>
      </c>
      <c r="I19" s="233">
        <f>SUM(I10:I18)</f>
        <v>919721</v>
      </c>
      <c r="K19" s="234">
        <f>SUM(K10:K18)</f>
        <v>0</v>
      </c>
      <c r="M19" s="233">
        <f>SUM(M10:M18)</f>
        <v>1490560</v>
      </c>
    </row>
    <row r="20" spans="1:13" ht="16.149999999999999" customHeight="1" thickTop="1"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</row>
    <row r="21" spans="1:13" ht="21.6" customHeight="1">
      <c r="A21" s="6" t="s">
        <v>197</v>
      </c>
      <c r="B21" s="236"/>
      <c r="C21" s="237">
        <v>369854</v>
      </c>
      <c r="D21" s="237"/>
      <c r="E21" s="237">
        <v>164000</v>
      </c>
      <c r="F21" s="237"/>
      <c r="G21" s="237">
        <v>36985</v>
      </c>
      <c r="H21" s="225"/>
      <c r="I21" s="225">
        <v>1030891</v>
      </c>
      <c r="J21" s="225"/>
      <c r="K21" s="238">
        <v>0</v>
      </c>
      <c r="L21" s="225"/>
      <c r="M21" s="225">
        <f t="shared" ref="M21" si="2">SUM(C21:K21)</f>
        <v>1601730</v>
      </c>
    </row>
    <row r="22" spans="1:13" ht="21.6" customHeight="1">
      <c r="A22" s="195" t="s">
        <v>156</v>
      </c>
      <c r="B22" s="21">
        <v>3</v>
      </c>
      <c r="C22" s="239">
        <v>0</v>
      </c>
      <c r="D22" s="240"/>
      <c r="E22" s="239">
        <v>0</v>
      </c>
      <c r="F22" s="240"/>
      <c r="G22" s="239">
        <v>0</v>
      </c>
      <c r="H22" s="225"/>
      <c r="I22" s="241">
        <v>-5351</v>
      </c>
      <c r="J22" s="225"/>
      <c r="K22" s="239">
        <v>0</v>
      </c>
      <c r="L22" s="225"/>
      <c r="M22" s="242">
        <f t="shared" ref="M22" si="3">SUM(C22:K22)</f>
        <v>-5351</v>
      </c>
    </row>
    <row r="23" spans="1:13" ht="21.6" customHeight="1">
      <c r="A23" s="6" t="s">
        <v>179</v>
      </c>
      <c r="B23" s="236"/>
      <c r="C23" s="238">
        <f>SUM(C21:C22)</f>
        <v>369854</v>
      </c>
      <c r="D23" s="238"/>
      <c r="E23" s="238">
        <f>SUM(E21:E22)</f>
        <v>164000</v>
      </c>
      <c r="F23" s="238"/>
      <c r="G23" s="238">
        <f>SUM(G21:G22)</f>
        <v>36985</v>
      </c>
      <c r="H23" s="225"/>
      <c r="I23" s="238">
        <f>SUM(I21:I22)</f>
        <v>1025540</v>
      </c>
      <c r="J23" s="225"/>
      <c r="K23" s="238">
        <f>SUM(K21:K22)</f>
        <v>0</v>
      </c>
      <c r="L23" s="225"/>
      <c r="M23" s="238">
        <f>SUM(M21:M22)</f>
        <v>1596379</v>
      </c>
    </row>
    <row r="24" spans="1:13" ht="21.6" customHeight="1">
      <c r="A24" s="195" t="s">
        <v>175</v>
      </c>
      <c r="B24" s="21">
        <v>20</v>
      </c>
      <c r="C24" s="240">
        <v>0</v>
      </c>
      <c r="D24" s="240"/>
      <c r="E24" s="240">
        <v>0</v>
      </c>
      <c r="F24" s="240"/>
      <c r="G24" s="240">
        <v>0</v>
      </c>
      <c r="H24" s="225"/>
      <c r="I24" s="13">
        <v>-103558</v>
      </c>
      <c r="J24" s="225"/>
      <c r="K24" s="240">
        <v>0</v>
      </c>
      <c r="L24" s="225"/>
      <c r="M24" s="228">
        <f t="shared" ref="M24" si="4">SUM(C24:K24)</f>
        <v>-103558</v>
      </c>
    </row>
    <row r="25" spans="1:13" ht="21.6" customHeight="1">
      <c r="A25" s="195" t="s">
        <v>83</v>
      </c>
      <c r="B25" s="236"/>
      <c r="C25" s="240"/>
      <c r="D25" s="240"/>
      <c r="E25" s="240"/>
      <c r="F25" s="240"/>
      <c r="G25" s="240"/>
      <c r="H25" s="225"/>
      <c r="I25" s="225"/>
      <c r="J25" s="225"/>
      <c r="K25" s="225"/>
      <c r="L25" s="225"/>
      <c r="M25" s="228"/>
    </row>
    <row r="26" spans="1:13" ht="21.6" customHeight="1">
      <c r="A26" s="195" t="s">
        <v>77</v>
      </c>
      <c r="B26" s="20"/>
      <c r="C26" s="240">
        <v>0</v>
      </c>
      <c r="D26" s="240"/>
      <c r="E26" s="240">
        <v>0</v>
      </c>
      <c r="F26" s="240"/>
      <c r="G26" s="240">
        <v>0</v>
      </c>
      <c r="H26" s="243"/>
      <c r="I26" s="13">
        <v>165327</v>
      </c>
      <c r="J26" s="13"/>
      <c r="K26" s="240">
        <v>0</v>
      </c>
      <c r="L26" s="13"/>
      <c r="M26" s="228">
        <f>SUM(C26:K26)</f>
        <v>165327</v>
      </c>
    </row>
    <row r="27" spans="1:13" ht="21.6" customHeight="1">
      <c r="A27" s="195" t="s">
        <v>51</v>
      </c>
      <c r="B27" s="21"/>
      <c r="C27" s="240"/>
      <c r="D27" s="240"/>
      <c r="E27" s="240"/>
      <c r="F27" s="240"/>
      <c r="G27" s="240"/>
      <c r="H27" s="231"/>
      <c r="I27" s="23"/>
      <c r="J27" s="23"/>
      <c r="K27" s="240"/>
      <c r="L27" s="23"/>
      <c r="M27" s="228"/>
    </row>
    <row r="28" spans="1:13" ht="21.6" customHeight="1">
      <c r="A28" s="195" t="s">
        <v>78</v>
      </c>
      <c r="B28" s="244">
        <v>15</v>
      </c>
      <c r="C28" s="228">
        <v>0</v>
      </c>
      <c r="D28" s="228"/>
      <c r="E28" s="228">
        <v>0</v>
      </c>
      <c r="F28" s="228"/>
      <c r="G28" s="228">
        <v>0</v>
      </c>
      <c r="H28" s="231"/>
      <c r="I28" s="23">
        <v>-9299</v>
      </c>
      <c r="J28" s="23"/>
      <c r="K28" s="245">
        <v>0</v>
      </c>
      <c r="L28" s="23"/>
      <c r="M28" s="228">
        <f>SUM(C28:K28)</f>
        <v>-9299</v>
      </c>
    </row>
    <row r="29" spans="1:13" ht="21.6" customHeight="1" thickBot="1">
      <c r="A29" s="6" t="s">
        <v>174</v>
      </c>
      <c r="B29" s="236"/>
      <c r="C29" s="246">
        <f>SUM(C23:C28)</f>
        <v>369854</v>
      </c>
      <c r="D29" s="237"/>
      <c r="E29" s="246">
        <f>SUM(E23:E28)</f>
        <v>164000</v>
      </c>
      <c r="F29" s="237"/>
      <c r="G29" s="246">
        <f>SUM(G23:G28)</f>
        <v>36985</v>
      </c>
      <c r="H29" s="237"/>
      <c r="I29" s="246">
        <f>SUM(I23:I28)</f>
        <v>1078010</v>
      </c>
      <c r="J29" s="237"/>
      <c r="K29" s="22">
        <f>SUM(K23:K28)</f>
        <v>0</v>
      </c>
      <c r="L29" s="237"/>
      <c r="M29" s="246">
        <f>SUM(M23:M28)</f>
        <v>1648849</v>
      </c>
    </row>
    <row r="30" spans="1:13" ht="21.6" customHeight="1" thickTop="1">
      <c r="A30" s="6"/>
      <c r="B30" s="236"/>
      <c r="C30" s="247"/>
      <c r="D30" s="237"/>
      <c r="E30" s="247"/>
      <c r="F30" s="237"/>
      <c r="G30" s="247"/>
      <c r="H30" s="237"/>
      <c r="I30" s="247"/>
      <c r="J30" s="237"/>
      <c r="K30" s="248"/>
      <c r="L30" s="237"/>
      <c r="M30" s="247"/>
    </row>
    <row r="31" spans="1:13" ht="12.6" customHeight="1"/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SCE(C)</vt:lpstr>
      <vt:lpstr>SCE(S)</vt:lpstr>
      <vt:lpstr>'SCE(C)'!Print_Area</vt:lpstr>
      <vt:lpstr>'SCE(S)'!Print_Area</vt:lpstr>
      <vt:lpstr>SFP!Print_Area</vt:lpstr>
      <vt:lpstr>'SI&amp;SCF'!Print_Area</vt:lpstr>
    </vt:vector>
  </TitlesOfParts>
  <Company>ADV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ACC-RATCHANIDA-PC</cp:lastModifiedBy>
  <cp:lastPrinted>2020-08-14T01:56:47Z</cp:lastPrinted>
  <dcterms:created xsi:type="dcterms:W3CDTF">2018-08-08T15:43:37Z</dcterms:created>
  <dcterms:modified xsi:type="dcterms:W3CDTF">2020-08-14T05:00:26Z</dcterms:modified>
</cp:coreProperties>
</file>