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June20'Q2\"/>
    </mc:Choice>
  </mc:AlternateContent>
  <xr:revisionPtr revIDLastSave="0" documentId="13_ncr:1_{5438D03C-B0B9-46CC-A85F-F526BF5F05C7}" xr6:coauthVersionLast="44" xr6:coauthVersionMax="45" xr10:uidLastSave="{00000000-0000-0000-0000-000000000000}"/>
  <bookViews>
    <workbookView xWindow="-120" yWindow="-120" windowWidth="21840" windowHeight="13140" tabRatio="676" activeTab="2" xr2:uid="{27BC0851-3912-44F5-9AF7-5AB051A04619}"/>
  </bookViews>
  <sheets>
    <sheet name="2-4 e" sheetId="1" r:id="rId1"/>
    <sheet name="5-6 (3-M)" sheetId="2" r:id="rId2"/>
    <sheet name="7-8 (6 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5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5" hidden="1">{#N/A,#N/A,FALSE,"Eff-SSC2"}</definedName>
    <definedName name="_AB2222" hidden="1">{#N/A,#N/A,FALSE,"Eff-SSC2"}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5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{"'Model'!$A$1:$N$53"}</definedName>
    <definedName name="a" hidden="1">{"'Model'!$A$1:$N$53"}</definedName>
    <definedName name="aa" localSheetId="5" hidden="1">{"AnnualRentRoll",#N/A,FALSE,"RentRoll"}</definedName>
    <definedName name="aa" hidden="1">{"AnnualRentRoll",#N/A,FALSE,"RentRoll"}</definedName>
    <definedName name="aaa" localSheetId="5" hidden="1">{#N/A,#N/A,FALSE,"ExitStratigy"}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5" hidden="1">{#N/A,#N/A,FALSE,"Eff-SSC2"}</definedName>
    <definedName name="ac_line1.0_" hidden="1">{#N/A,#N/A,FALSE,"Eff-SSC2"}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localSheetId="5" hidden="1">{"AnnualRentRoll",#N/A,FALSE,"RentRoll"}</definedName>
    <definedName name="ddd" hidden="1">{"AnnualRentRoll",#N/A,FALSE,"RentRoll"}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5" hidden="1">{"AnnualRentRoll",#N/A,FALSE,"RentRoll"}</definedName>
    <definedName name="deta53" hidden="1">{"AnnualRentRoll",#N/A,FALSE,"RentRoll"}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5" hidden="1">{"AnnualRentRoll",#N/A,FALSE,"RentRoll"}</definedName>
    <definedName name="FK" hidden="1">{"AnnualRentRoll",#N/A,FALSE,"RentRoll"}</definedName>
    <definedName name="fx" localSheetId="5" hidden="1">{"'Model'!$A$1:$N$53"}</definedName>
    <definedName name="fx" hidden="1">{"'Model'!$A$1:$N$53"}</definedName>
    <definedName name="gfh" hidden="1">#REF!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hidden="1">{"'Sheet1'!$L$16"}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'[10]16 P&amp;L by Mth'!$B$1</definedName>
    <definedName name="kkkk" localSheetId="5" hidden="1">{#N/A,#N/A,FALSE,"LoanAssumptions"}</definedName>
    <definedName name="kkkk" hidden="1">{#N/A,#N/A,FALSE,"LoanAssumptions"}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[11]Accrue!#REF!</definedName>
    <definedName name="lkj" localSheetId="5" hidden="1">{"MonthlyRentRoll",#N/A,FALSE,"RentRoll"}</definedName>
    <definedName name="lkj" hidden="1">{"MonthlyRentRoll",#N/A,FALSE,"RentRoll"}</definedName>
    <definedName name="ll" hidden="1">[9]!Macro2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5" hidden="1">{#N/A,#N/A,FALSE,"Eff-SSC2"}</definedName>
    <definedName name="MH" hidden="1">{#N/A,#N/A,FALSE,"Eff-SSC2"}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hidden="1">{"AnnualRentRoll",#N/A,FALSE,"RentRoll"}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5" hidden="1">{#N/A,#N/A,FALSE,"Eff-SSC2"}</definedName>
    <definedName name="ok" hidden="1">{#N/A,#N/A,FALSE,"Eff-SSC2"}</definedName>
    <definedName name="oo" hidden="1">#REF!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5" hidden="1">{"AnnualRentRoll",#N/A,FALSE,"RentRoll"}</definedName>
    <definedName name="p" hidden="1">{"AnnualRentRoll",#N/A,FALSE,"RentRoll"}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{#N/A,#N/A,FALSE,"LoanAssumptions"}</definedName>
    <definedName name="qqq" hidden="1">{#N/A,#N/A,FALSE,"LoanAssumptions"}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ung" localSheetId="5" hidden="1">{#N/A,#N/A,FALSE,"Eff-SSC2"}</definedName>
    <definedName name="rung" hidden="1">{#N/A,#N/A,FALSE,"Eff-SSC2"}</definedName>
    <definedName name="s" localSheetId="5" hidden="1">{"'Model'!$A$1:$N$53"}</definedName>
    <definedName name="s" hidden="1">{"'Model'!$A$1:$N$53"}</definedName>
    <definedName name="sales" hidden="1">#REF!</definedName>
    <definedName name="sd" localSheetId="5" hidden="1">{"AnnualRentRoll",#N/A,FALSE,"RentRoll"}</definedName>
    <definedName name="sd" hidden="1">{"AnnualRentRoll",#N/A,FALSE,"RentRoll"}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5" hidden="1">{"MonthlyRentRoll",#N/A,FALSE,"RentRoll"}</definedName>
    <definedName name="ss" hidden="1">{"MonthlyRentRoll",#N/A,FALSE,"RentRoll"}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5" hidden="1">{"'Sheet1'!$L$16"}</definedName>
    <definedName name="v" hidden="1">{"'Sheet1'!$L$16"}</definedName>
    <definedName name="VATM" localSheetId="5" hidden="1">{"'Sheet1'!$L$16"}</definedName>
    <definedName name="VATM" hidden="1">{"'Sheet1'!$L$16"}</definedName>
    <definedName name="we" localSheetId="5" hidden="1">{"'Model'!$A$1:$N$53"}</definedName>
    <definedName name="we" hidden="1">{"'Model'!$A$1:$N$53"}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{#N/A,#N/A,FALSE,"Summary"}</definedName>
    <definedName name="wrn.Summary." hidden="1">{#N/A,#N/A,FALSE,"Summary"}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localSheetId="5" hidden="1">{"'Model'!$A$1:$N$53"}</definedName>
    <definedName name="www" hidden="1">{"'Model'!$A$1:$N$53"}</definedName>
    <definedName name="wwwwwww" localSheetId="5" hidden="1">{#N/A,#N/A,FALSE,"PropertyInfo"}</definedName>
    <definedName name="wwwwwww" hidden="1">{#N/A,#N/A,FALSE,"PropertyInfo"}</definedName>
    <definedName name="xx" localSheetId="5" hidden="1">{"MonthlyRentRoll",#N/A,FALSE,"RentRoll"}</definedName>
    <definedName name="xx" hidden="1">{"MonthlyRentRoll",#N/A,FALSE,"RentRoll"}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5" hidden="1">{#N/A,#N/A,FALSE,"Eff-SSC2"}</definedName>
    <definedName name="ying" hidden="1">{#N/A,#N/A,FALSE,"Eff-SSC2"}</definedName>
    <definedName name="yyyy" localSheetId="5" hidden="1">{#N/A,#N/A,FALSE,"Summary"}</definedName>
    <definedName name="yyyy" hidden="1">{#N/A,#N/A,FALSE,"Summary"}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5" hidden="1">{"AnnualRentRoll",#N/A,FALSE,"RentRoll"}</definedName>
    <definedName name="ฟฟ" hidden="1">{"AnnualRentRoll",#N/A,FALSE,"RentRoll"}</definedName>
    <definedName name="ฟฟฟ" localSheetId="5" hidden="1">{#N/A,#N/A,FALSE,"LoanAssumptions"}</definedName>
    <definedName name="ฟฟฟ" hidden="1">{#N/A,#N/A,FALSE,"LoanAssumptions"}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5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4" i="4" l="1"/>
  <c r="I102" i="6" l="1"/>
  <c r="I99" i="6" l="1"/>
  <c r="E99" i="6"/>
  <c r="K99" i="6"/>
  <c r="G99" i="6"/>
  <c r="E102" i="6"/>
  <c r="I12" i="6" l="1"/>
  <c r="I44" i="6" s="1"/>
  <c r="A69" i="6" l="1"/>
  <c r="A72" i="6" l="1"/>
  <c r="A125" i="6"/>
  <c r="K66" i="6"/>
  <c r="I66" i="6"/>
  <c r="G66" i="6"/>
  <c r="E66" i="6"/>
  <c r="K44" i="6"/>
  <c r="K49" i="6" s="1"/>
  <c r="I49" i="6"/>
  <c r="G44" i="6"/>
  <c r="G49" i="6" s="1"/>
  <c r="G101" i="6" l="1"/>
  <c r="G105" i="6" s="1"/>
  <c r="K101" i="6"/>
  <c r="K105" i="6" s="1"/>
  <c r="I101" i="6"/>
  <c r="I105" i="6" s="1"/>
  <c r="H32" i="1"/>
  <c r="S30" i="5" l="1"/>
  <c r="Q28" i="5"/>
  <c r="O28" i="5"/>
  <c r="O33" i="5" s="1"/>
  <c r="M28" i="5"/>
  <c r="K28" i="5"/>
  <c r="K33" i="5" s="1"/>
  <c r="I28" i="5"/>
  <c r="I33" i="5" s="1"/>
  <c r="G28" i="5"/>
  <c r="E28" i="5"/>
  <c r="S26" i="5"/>
  <c r="U26" i="5" s="1"/>
  <c r="S24" i="5"/>
  <c r="U24" i="5" s="1"/>
  <c r="Q20" i="5"/>
  <c r="O20" i="5"/>
  <c r="M20" i="5"/>
  <c r="K20" i="5"/>
  <c r="I20" i="5"/>
  <c r="G20" i="5"/>
  <c r="E20" i="5"/>
  <c r="S18" i="5"/>
  <c r="U18" i="5" s="1"/>
  <c r="S17" i="5"/>
  <c r="U17" i="5" s="1"/>
  <c r="S16" i="5"/>
  <c r="U16" i="5" s="1"/>
  <c r="S15" i="5"/>
  <c r="U15" i="5" s="1"/>
  <c r="S14" i="5"/>
  <c r="V33" i="4"/>
  <c r="X33" i="4" s="1"/>
  <c r="AB33" i="4" s="1"/>
  <c r="V32" i="4"/>
  <c r="F32" i="4"/>
  <c r="G30" i="5" s="1"/>
  <c r="D32" i="4"/>
  <c r="Z30" i="4"/>
  <c r="T30" i="4"/>
  <c r="R30" i="4"/>
  <c r="R36" i="4" s="1"/>
  <c r="P30" i="4"/>
  <c r="V30" i="4" s="1"/>
  <c r="N30" i="4"/>
  <c r="N36" i="4" s="1"/>
  <c r="D156" i="1" s="1"/>
  <c r="L30" i="4"/>
  <c r="J30" i="4"/>
  <c r="J36" i="4" s="1"/>
  <c r="H30" i="4"/>
  <c r="H36" i="4" s="1"/>
  <c r="F30" i="4"/>
  <c r="D30" i="4"/>
  <c r="X28" i="4"/>
  <c r="X26" i="4"/>
  <c r="Z23" i="4"/>
  <c r="T23" i="4"/>
  <c r="R23" i="4"/>
  <c r="P23" i="4"/>
  <c r="N23" i="4"/>
  <c r="L23" i="4"/>
  <c r="J23" i="4"/>
  <c r="H23" i="4"/>
  <c r="F23" i="4"/>
  <c r="D23" i="4"/>
  <c r="V21" i="4"/>
  <c r="X21" i="4" s="1"/>
  <c r="V20" i="4"/>
  <c r="X20" i="4" s="1"/>
  <c r="V18" i="4"/>
  <c r="X18" i="4" s="1"/>
  <c r="V17" i="4"/>
  <c r="X17" i="4" s="1"/>
  <c r="V16" i="4"/>
  <c r="X16" i="4" s="1"/>
  <c r="V15" i="4"/>
  <c r="X15" i="4" s="1"/>
  <c r="A69" i="3"/>
  <c r="A67" i="3"/>
  <c r="J61" i="3"/>
  <c r="H61" i="3"/>
  <c r="F61" i="3"/>
  <c r="D61" i="3"/>
  <c r="J47" i="3"/>
  <c r="H47" i="3"/>
  <c r="F47" i="3"/>
  <c r="D47" i="3"/>
  <c r="J27" i="3"/>
  <c r="H27" i="3"/>
  <c r="F27" i="3"/>
  <c r="D27" i="3"/>
  <c r="J18" i="3"/>
  <c r="H18" i="3"/>
  <c r="F18" i="3"/>
  <c r="D18" i="3"/>
  <c r="J84" i="2"/>
  <c r="F84" i="2"/>
  <c r="J78" i="2"/>
  <c r="F78" i="2"/>
  <c r="A65" i="2"/>
  <c r="A63" i="2"/>
  <c r="J52" i="2"/>
  <c r="F52" i="2"/>
  <c r="D52" i="2"/>
  <c r="J27" i="2"/>
  <c r="H27" i="2"/>
  <c r="F27" i="2"/>
  <c r="D27" i="2"/>
  <c r="J18" i="2"/>
  <c r="H18" i="2"/>
  <c r="F18" i="2"/>
  <c r="D18" i="2"/>
  <c r="J159" i="1"/>
  <c r="J162" i="1" s="1"/>
  <c r="F159" i="1"/>
  <c r="A124" i="1"/>
  <c r="A186" i="1" s="1"/>
  <c r="J102" i="1"/>
  <c r="H102" i="1"/>
  <c r="F102" i="1"/>
  <c r="D102" i="1"/>
  <c r="J90" i="1"/>
  <c r="H90" i="1"/>
  <c r="F90" i="1"/>
  <c r="D90" i="1"/>
  <c r="A65" i="1"/>
  <c r="A127" i="1" s="1"/>
  <c r="A63" i="1"/>
  <c r="A125" i="1" s="1"/>
  <c r="J52" i="1"/>
  <c r="H52" i="1"/>
  <c r="F52" i="1"/>
  <c r="D52" i="1"/>
  <c r="J32" i="1"/>
  <c r="F32" i="1"/>
  <c r="D32" i="1"/>
  <c r="H104" i="1" l="1"/>
  <c r="A62" i="2"/>
  <c r="A119" i="2"/>
  <c r="X32" i="4"/>
  <c r="AB32" i="4" s="1"/>
  <c r="E30" i="5"/>
  <c r="U30" i="5" s="1"/>
  <c r="D36" i="4"/>
  <c r="P36" i="4"/>
  <c r="S28" i="5"/>
  <c r="U28" i="5" s="1"/>
  <c r="S20" i="5"/>
  <c r="J30" i="2"/>
  <c r="J33" i="2" s="1"/>
  <c r="J36" i="2" s="1"/>
  <c r="J54" i="2" s="1"/>
  <c r="J54" i="1"/>
  <c r="F30" i="3"/>
  <c r="H30" i="3"/>
  <c r="D104" i="1"/>
  <c r="F104" i="1"/>
  <c r="J104" i="1"/>
  <c r="D30" i="2"/>
  <c r="H54" i="1"/>
  <c r="AB15" i="4"/>
  <c r="AB23" i="4" s="1"/>
  <c r="X23" i="4"/>
  <c r="G33" i="5"/>
  <c r="J30" i="3"/>
  <c r="D54" i="1"/>
  <c r="F36" i="4"/>
  <c r="X30" i="4"/>
  <c r="D30" i="3"/>
  <c r="V23" i="4"/>
  <c r="F30" i="2"/>
  <c r="H30" i="2"/>
  <c r="U14" i="5"/>
  <c r="U20" i="5" s="1"/>
  <c r="F54" i="1"/>
  <c r="F162" i="1"/>
  <c r="A66" i="3" l="1"/>
  <c r="A128" i="3" s="1"/>
  <c r="A42" i="4"/>
  <c r="A35" i="5" s="1"/>
  <c r="E33" i="5"/>
  <c r="J164" i="1"/>
  <c r="D33" i="2"/>
  <c r="D36" i="2" s="1"/>
  <c r="D78" i="2" s="1"/>
  <c r="H33" i="3"/>
  <c r="H36" i="3" s="1"/>
  <c r="H79" i="3" s="1"/>
  <c r="F33" i="3"/>
  <c r="F164" i="1"/>
  <c r="D33" i="3"/>
  <c r="E12" i="6" s="1"/>
  <c r="E44" i="6" s="1"/>
  <c r="E49" i="6" s="1"/>
  <c r="E101" i="6" s="1"/>
  <c r="E105" i="6" s="1"/>
  <c r="AB30" i="4"/>
  <c r="H33" i="2"/>
  <c r="F33" i="2"/>
  <c r="J33" i="3"/>
  <c r="D75" i="2" l="1"/>
  <c r="D54" i="2"/>
  <c r="D84" i="2" s="1"/>
  <c r="D81" i="2" s="1"/>
  <c r="H82" i="3"/>
  <c r="M31" i="5"/>
  <c r="F36" i="3"/>
  <c r="F36" i="2"/>
  <c r="F54" i="2" s="1"/>
  <c r="D36" i="3"/>
  <c r="D82" i="3" s="1"/>
  <c r="D79" i="3" s="1"/>
  <c r="H63" i="3"/>
  <c r="H88" i="3" s="1"/>
  <c r="H36" i="2"/>
  <c r="J36" i="3"/>
  <c r="H78" i="2" l="1"/>
  <c r="H75" i="2" s="1"/>
  <c r="H54" i="2"/>
  <c r="H84" i="2" s="1"/>
  <c r="H81" i="2" s="1"/>
  <c r="F63" i="3"/>
  <c r="F79" i="3"/>
  <c r="J79" i="3"/>
  <c r="J63" i="3"/>
  <c r="D63" i="3"/>
  <c r="D88" i="3" s="1"/>
  <c r="D85" i="3" s="1"/>
  <c r="F82" i="3" l="1"/>
  <c r="F85" i="3"/>
  <c r="J85" i="3"/>
  <c r="J82" i="3"/>
  <c r="F88" i="3" l="1"/>
  <c r="J88" i="3"/>
  <c r="S31" i="5" l="1"/>
  <c r="Q33" i="5"/>
  <c r="V34" i="4"/>
  <c r="T36" i="4"/>
  <c r="V36" i="4" l="1"/>
  <c r="D157" i="1" s="1"/>
  <c r="L34" i="4"/>
  <c r="S33" i="5"/>
  <c r="M33" i="5" l="1"/>
  <c r="U31" i="5"/>
  <c r="U33" i="5" s="1"/>
  <c r="H154" i="1" l="1"/>
  <c r="H159" i="1" s="1"/>
  <c r="H162" i="1" s="1"/>
  <c r="H164" i="1" s="1"/>
  <c r="Z36" i="4" l="1"/>
  <c r="D160" i="1" s="1"/>
  <c r="L36" i="4" l="1"/>
  <c r="D154" i="1" s="1"/>
  <c r="D159" i="1" s="1"/>
  <c r="D162" i="1" s="1"/>
  <c r="D164" i="1" s="1"/>
  <c r="X34" i="4"/>
  <c r="AB34" i="4" l="1"/>
  <c r="AB36" i="4" s="1"/>
  <c r="X36" i="4"/>
  <c r="H85" i="3" l="1"/>
</calcChain>
</file>

<file path=xl/sharedStrings.xml><?xml version="1.0" encoding="utf-8"?>
<sst xmlns="http://schemas.openxmlformats.org/spreadsheetml/2006/main" count="562" uniqueCount="275">
  <si>
    <t>Srisawad Corporation Public Company Limited</t>
  </si>
  <si>
    <t>Statement of Financial Position</t>
  </si>
  <si>
    <t>As at 30 June 2020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</si>
  <si>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</si>
  <si>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</si>
  <si>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</si>
  <si>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</si>
  <si>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</si>
  <si>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</si>
  <si>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</si>
  <si>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2020</t>
  </si>
  <si>
    <t>Notes</t>
  </si>
  <si>
    <t>Baht’000</t>
  </si>
  <si>
    <t>Assets</t>
  </si>
  <si>
    <t>Current assets</t>
  </si>
  <si>
    <t>Cash and cash equivalents</t>
  </si>
  <si>
    <t>Short-term investments</t>
  </si>
  <si>
    <t>Financial assets measured at amortised cost</t>
  </si>
  <si>
    <t xml:space="preserve">Current portion of loans to customers and </t>
  </si>
  <si>
    <t xml:space="preserve">    accrued interest receivable, net</t>
  </si>
  <si>
    <t>Current portion receivable from related party</t>
  </si>
  <si>
    <t xml:space="preserve">    from sales of loans receivable</t>
  </si>
  <si>
    <t>Short-term loans to related parties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</si>
  <si>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</si>
  <si>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</si>
  <si>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</si>
  <si>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</si>
  <si>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</si>
  <si>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</si>
  <si>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</si>
  <si>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</si>
  <si>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Financial assets measured at fair value through </t>
  </si>
  <si>
    <t xml:space="preserve">   other comprehensive income</t>
  </si>
  <si>
    <t>Long-term investments, net</t>
  </si>
  <si>
    <t>Investments in subsidiaries, net</t>
  </si>
  <si>
    <t>Loans to customers and accrued interest receivable, net</t>
  </si>
  <si>
    <t xml:space="preserve">Receivable from related party from sales </t>
  </si>
  <si>
    <t xml:space="preserve">   of  loans receivable</t>
  </si>
  <si>
    <t>Long-term loans to related party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</si>
  <si>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</si>
  <si>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</si>
  <si>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</si>
  <si>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</si>
  <si>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</si>
  <si>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</si>
  <si>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</si>
  <si>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</si>
  <si>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</si>
  <si>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</si>
  <si>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Deposits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</si>
  <si>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</si>
  <si>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</si>
  <si>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</si>
  <si>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</si>
  <si>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</si>
  <si>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</si>
  <si>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</si>
  <si>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</si>
  <si>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</si>
  <si>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</si>
  <si>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</si>
  <si>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</si>
  <si>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</si>
  <si>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Derivatives liabilities</t>
  </si>
  <si>
    <t>Lease liabilities</t>
  </si>
  <si>
    <t>Senior debentures</t>
  </si>
  <si>
    <t>Employee benefit obligations</t>
  </si>
  <si>
    <t>Provisions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</si>
  <si>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</si>
  <si>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</si>
  <si>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</si>
  <si>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</si>
  <si>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</si>
  <si>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1,374,661,443 ordinary shares</t>
  </si>
  <si>
    <t xml:space="preserve">          at par value of Baht 1 each</t>
  </si>
  <si>
    <t xml:space="preserve">          (2019: 1,374,661,443 ordinary shares)</t>
  </si>
  <si>
    <t xml:space="preserve">   Issued and paid-up share capital</t>
  </si>
  <si>
    <t xml:space="preserve">          (2019: 1,366,247,251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</si>
  <si>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</si>
  <si>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</si>
  <si>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</si>
  <si>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</si>
  <si>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</si>
  <si>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</si>
  <si>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</si>
  <si>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</si>
  <si>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</si>
  <si>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</si>
  <si>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</si>
  <si>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</si>
  <si>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</si>
  <si>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2020</t>
  </si>
  <si>
    <t>Consolidated financial information</t>
  </si>
  <si>
    <t>Separate financial information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</si>
  <si>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</si>
  <si>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</si>
  <si>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</si>
  <si>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</si>
  <si>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</si>
  <si>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</si>
  <si>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</si>
  <si>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</si>
  <si>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Bad and doubtful debts expense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</si>
  <si>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</si>
  <si>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</si>
  <si>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</si>
  <si>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</si>
  <si>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</si>
  <si>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</si>
  <si>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</si>
  <si>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</si>
  <si>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Items that will not be reclassified subsequently</t>
  </si>
  <si>
    <t xml:space="preserve">   to profit or loss</t>
  </si>
  <si>
    <t xml:space="preserve">Remeasurements of post-employment </t>
  </si>
  <si>
    <t xml:space="preserve">   benefit obligations</t>
  </si>
  <si>
    <t>Items that will be reclassified subsequently</t>
  </si>
  <si>
    <t xml:space="preserve">Change in fair value of available-for-sale investments  </t>
  </si>
  <si>
    <t>Changes in fair value of debt instruments</t>
  </si>
  <si>
    <t xml:space="preserve">   at fair value through other comprehensive income</t>
  </si>
  <si>
    <t>Cash flow hedges</t>
  </si>
  <si>
    <t>Currency transaction differences</t>
  </si>
  <si>
    <t>Total items that will be reclassified subsequently</t>
  </si>
  <si>
    <t>Total comprehensive income for the period</t>
  </si>
  <si>
    <r>
      <t>Statement of Comprehensive Income</t>
    </r>
    <r>
      <rPr>
        <sz val="8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</si>
  <si>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</si>
  <si>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</si>
  <si>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</si>
  <si>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</si>
  <si>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</si>
  <si>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</si>
  <si>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For the six-month period ended 30 June 2020</t>
  </si>
  <si>
    <t xml:space="preserve">Change in fair value of available-for-sale investments </t>
  </si>
  <si>
    <t>Item in other comprehensive income transferred to</t>
  </si>
  <si>
    <t xml:space="preserve">   profit or loss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</si>
  <si>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</si>
  <si>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Statement of Changes in Equity</t>
  </si>
  <si>
    <t>Consolidated financial information (Unaudited)</t>
  </si>
  <si>
    <t>Retained</t>
  </si>
  <si>
    <t>Share</t>
  </si>
  <si>
    <t>earnings</t>
  </si>
  <si>
    <t xml:space="preserve"> from changes in</t>
  </si>
  <si>
    <t>Issued and</t>
  </si>
  <si>
    <t>premium from</t>
  </si>
  <si>
    <t>Appropriated</t>
  </si>
  <si>
    <t>the ownership</t>
  </si>
  <si>
    <t>Currency</t>
  </si>
  <si>
    <t>Total other</t>
  </si>
  <si>
    <t>paid-up</t>
  </si>
  <si>
    <t>share-based</t>
  </si>
  <si>
    <t>- Legal</t>
  </si>
  <si>
    <t xml:space="preserve"> interests</t>
  </si>
  <si>
    <t>Financial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</si>
  <si>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</si>
  <si>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</si>
  <si>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</si>
  <si>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</si>
  <si>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</si>
  <si>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</si>
  <si>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</si>
  <si>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</si>
  <si>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</si>
  <si>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</si>
  <si>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</si>
  <si>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 xml:space="preserve"> assets</t>
  </si>
  <si>
    <t>differences</t>
  </si>
  <si>
    <t>hedges</t>
  </si>
  <si>
    <t>of equity</t>
  </si>
  <si>
    <t>of the parent</t>
  </si>
  <si>
    <t>interests</t>
  </si>
  <si>
    <t>Opening balance as at 1 January 2019</t>
  </si>
  <si>
    <t>Proceeds from ordinary shares issued</t>
  </si>
  <si>
    <t>Stock dividends</t>
  </si>
  <si>
    <t>Dividends paid</t>
  </si>
  <si>
    <t xml:space="preserve">Changes in portion of </t>
  </si>
  <si>
    <t xml:space="preserve">   investment in subsidiaries</t>
  </si>
  <si>
    <t>Closing balance as at 30 June 2019</t>
  </si>
  <si>
    <t>Opening balance as at 31 December 2019</t>
  </si>
  <si>
    <t xml:space="preserve">   - previously reported</t>
  </si>
  <si>
    <t xml:space="preserve">Retrospective adjustments from changes in </t>
  </si>
  <si>
    <t xml:space="preserve">   accounting policy</t>
  </si>
  <si>
    <t>Dividends</t>
  </si>
  <si>
    <t>Closing balance as at 30 June 2020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</si>
  <si>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</si>
  <si>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</si>
  <si>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 xml:space="preserve"> from share-based</t>
  </si>
  <si>
    <t xml:space="preserve"> payment</t>
  </si>
  <si>
    <t>- Legal reserve</t>
  </si>
  <si>
    <t>Closing balance as at 31 December 2019</t>
  </si>
  <si>
    <t>Current portion of long-term loans to related parties</t>
  </si>
  <si>
    <t>Expected credit loss</t>
  </si>
  <si>
    <t xml:space="preserve">      1,373,152,393 ordinary shares</t>
  </si>
  <si>
    <t>0.00</t>
  </si>
  <si>
    <t>Statement of Cash Flows</t>
  </si>
  <si>
    <t>Cash flows from operating activities</t>
  </si>
  <si>
    <t>Adjustments:</t>
  </si>
  <si>
    <t>Gain on sale of available-for-sale securities</t>
  </si>
  <si>
    <t>Depreciation and amortisation</t>
  </si>
  <si>
    <t>Amortisation of debt issuance costs</t>
  </si>
  <si>
    <t>Amortisation of premium in investment in bonds</t>
  </si>
  <si>
    <t>Loss on write-off of equipment</t>
  </si>
  <si>
    <t>Loss from impairment of properties foreclosed</t>
  </si>
  <si>
    <t>Bad debts and doubtful accounts</t>
  </si>
  <si>
    <t>Decommissioning cost</t>
  </si>
  <si>
    <t>Interest expense</t>
  </si>
  <si>
    <t xml:space="preserve">Changes in working capital </t>
  </si>
  <si>
    <t>Receivable from related party from sales of loans receivable</t>
  </si>
  <si>
    <t>Loans to customers and accrued interest receivable</t>
  </si>
  <si>
    <t>Cash (used in) generated from operating activities</t>
  </si>
  <si>
    <t>Interest received</t>
  </si>
  <si>
    <t>Interest paid</t>
  </si>
  <si>
    <t>Income tax paid</t>
  </si>
  <si>
    <t>Cash flows from investing activities</t>
  </si>
  <si>
    <t>Cash received from sales of available-for-sale securities</t>
  </si>
  <si>
    <t>Cash paid for purchase of available-for-sale securities</t>
  </si>
  <si>
    <t>Cash paid for purchase of general investment</t>
  </si>
  <si>
    <t>Cash received from loans to related parties</t>
  </si>
  <si>
    <t>Cash paid for loans to related parties</t>
  </si>
  <si>
    <t>Cash received from sales of equipment</t>
  </si>
  <si>
    <t>Cash paid for purchase of equipment</t>
  </si>
  <si>
    <t>Cash paid for purchase of intangible assets</t>
  </si>
  <si>
    <t>Cash paid for investment in subsidiaries</t>
  </si>
  <si>
    <t>Cash received from dividend</t>
  </si>
  <si>
    <r>
      <t>Statement of Cash Flows</t>
    </r>
    <r>
      <rPr>
        <sz val="9"/>
        <rFont val="Arial"/>
        <family val="2"/>
      </rPr>
      <t xml:space="preserve"> (Cont’d)</t>
    </r>
  </si>
  <si>
    <t>Cash flows from financing activities</t>
  </si>
  <si>
    <t xml:space="preserve">Cash received from short-term borrowings </t>
  </si>
  <si>
    <t>from financial institutions</t>
  </si>
  <si>
    <t>Cash paid for short-term borrowings</t>
  </si>
  <si>
    <t>Cash received from long-term borrowings</t>
  </si>
  <si>
    <t>Cash paid for long-term borrowings</t>
  </si>
  <si>
    <t>Cash paid for short-term borrowings from financial institution</t>
  </si>
  <si>
    <t xml:space="preserve"> for purchase of loans</t>
  </si>
  <si>
    <t>Cash paid for obligation under lease contracts</t>
  </si>
  <si>
    <t>Cash paid for senior debentures</t>
  </si>
  <si>
    <t>Cash received from ordinary shares issued</t>
  </si>
  <si>
    <t>Dividends paid to non-controlling interest</t>
  </si>
  <si>
    <t>Dividends paid to group shareholders</t>
  </si>
  <si>
    <t>Net increase in cash and cash equivalents</t>
  </si>
  <si>
    <t>Cash and cash equivalents at the beginning of the period</t>
  </si>
  <si>
    <t>Cash and cash equivalents at the end of the period</t>
  </si>
  <si>
    <t>Additional information - Non-cash transactions</t>
  </si>
  <si>
    <t>Purchase equipment under finance lease</t>
  </si>
  <si>
    <t>Stock dividend</t>
  </si>
  <si>
    <t xml:space="preserve">    and accrued interest receivables</t>
  </si>
  <si>
    <t>Income tax on item that will not be reclassified</t>
  </si>
  <si>
    <t>Income tax relating to item that will be reclassified</t>
  </si>
  <si>
    <t>Balance after adjustment 1 January 2020</t>
  </si>
  <si>
    <t>Changes in equity for period 30 June 2020</t>
  </si>
  <si>
    <t>Note</t>
  </si>
  <si>
    <t>Discount</t>
  </si>
  <si>
    <t>at fair value through other comprehensive income</t>
  </si>
  <si>
    <t>Right-of-use assets</t>
  </si>
  <si>
    <t>Loss on disposal of properties foreclosed</t>
  </si>
  <si>
    <t>26 g)</t>
  </si>
  <si>
    <t>26 h)</t>
  </si>
  <si>
    <t>Loss on fair value of debt instruments</t>
  </si>
  <si>
    <t>Gain from changes in fair value of financial assets</t>
  </si>
  <si>
    <t>Gain on sale of equipment</t>
  </si>
  <si>
    <t>Gain on write-off of lease</t>
  </si>
  <si>
    <t>Cash received from issuance of senior debentures</t>
  </si>
  <si>
    <t>14, 15</t>
  </si>
  <si>
    <t>26 f)</t>
  </si>
  <si>
    <t>26 g), h)</t>
  </si>
  <si>
    <t>Cash received from exercised warrants</t>
  </si>
  <si>
    <t xml:space="preserve">Cash received from the increase in financial assets measured at </t>
  </si>
  <si>
    <t>amortised cost</t>
  </si>
  <si>
    <t>Exchange gain (loss) on cash and cash equivalents</t>
  </si>
  <si>
    <t>Reclassify investment in trading securities to investment in</t>
  </si>
  <si>
    <t>available-for-sale securities</t>
  </si>
  <si>
    <t>Change in value of available-for-sale investments</t>
  </si>
  <si>
    <t>The accompanying notes on page 13 to 42 are an integral part of this interim financial information.</t>
  </si>
  <si>
    <t>Net cash generated from (used in) operating activities</t>
  </si>
  <si>
    <t>Net cash generated from (used in) investing activities</t>
  </si>
  <si>
    <t>Net cash generated from financing activities</t>
  </si>
  <si>
    <t>(Gain) Loss on sale of financial assets</t>
  </si>
  <si>
    <t>Cash received from sales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</si>
</sst>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;\(#,##0\);\-"/>
    <numFmt numFmtId="169" formatCode="_(* #,##0_);_(* \(#,##0\);_(* &quot;-&quot;_)\ \ \ \ \ ;_(@_)"/>
    <numFmt numFmtId="170" formatCode="_-* #,##0.00_-;\-* #,##0.00_-;_-* \-??_-;_-@_-"/>
    <numFmt numFmtId="171" formatCode="#,##0.00;\(#,##0.00\);&quot;-&quot;;@"/>
    <numFmt numFmtId="172" formatCode="#,##0.00;\(#,##0.0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" fillId="0" borderId="0"/>
    <xf numFmtId="165" fontId="2" fillId="0" borderId="0" applyFont="0" applyFill="0" applyBorder="0" applyAlignment="0" applyProtection="0"/>
    <xf numFmtId="0" fontId="9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83">
    <xf numFmtId="0" fontId="0" fillId="0" borderId="0" xfId="0"/>
    <xf numFmtId="0" fontId="3" fillId="0" borderId="0" xfId="2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quotePrefix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2" borderId="0" xfId="5" applyNumberFormat="1" applyFont="1" applyFill="1" applyAlignment="1">
      <alignment horizontal="right" vertical="center"/>
    </xf>
    <xf numFmtId="0" fontId="4" fillId="2" borderId="0" xfId="3" applyFont="1" applyFill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3" quotePrefix="1" applyFont="1" applyAlignment="1">
      <alignment horizontal="left" vertical="center"/>
    </xf>
    <xf numFmtId="169" fontId="3" fillId="0" borderId="0" xfId="3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1" xfId="7" applyNumberFormat="1" applyFont="1" applyFill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3" applyFont="1" applyAlignment="1">
      <alignment horizontal="center" vertical="center"/>
    </xf>
    <xf numFmtId="165" fontId="7" fillId="0" borderId="0" xfId="8" applyFont="1" applyAlignment="1">
      <alignment horizontal="center"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1" xfId="3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165" fontId="7" fillId="0" borderId="1" xfId="8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49" fontId="6" fillId="0" borderId="0" xfId="3" applyNumberFormat="1" applyFont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169" fontId="6" fillId="0" borderId="0" xfId="3" applyNumberFormat="1" applyFont="1" applyAlignment="1">
      <alignment horizontal="center" vertical="center"/>
    </xf>
    <xf numFmtId="164" fontId="6" fillId="2" borderId="0" xfId="3" applyNumberFormat="1" applyFont="1" applyFill="1" applyAlignment="1">
      <alignment horizontal="right" vertical="center"/>
    </xf>
    <xf numFmtId="0" fontId="7" fillId="2" borderId="0" xfId="3" applyFont="1" applyFill="1" applyAlignment="1">
      <alignment horizontal="center" vertical="center"/>
    </xf>
    <xf numFmtId="166" fontId="7" fillId="2" borderId="0" xfId="8" applyNumberFormat="1" applyFont="1" applyFill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66" fontId="7" fillId="2" borderId="0" xfId="9" applyNumberFormat="1" applyFont="1" applyFill="1" applyAlignment="1">
      <alignment horizontal="center" vertical="center"/>
    </xf>
    <xf numFmtId="166" fontId="7" fillId="0" borderId="0" xfId="9" applyNumberFormat="1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168" fontId="7" fillId="2" borderId="0" xfId="10" applyNumberFormat="1" applyFont="1" applyFill="1" applyAlignment="1">
      <alignment horizontal="right" vertical="center"/>
    </xf>
    <xf numFmtId="168" fontId="7" fillId="0" borderId="0" xfId="10" applyNumberFormat="1" applyFont="1" applyAlignment="1">
      <alignment horizontal="right" vertical="center"/>
    </xf>
    <xf numFmtId="166" fontId="7" fillId="2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166" fontId="7" fillId="2" borderId="3" xfId="9" applyNumberFormat="1" applyFont="1" applyFill="1" applyBorder="1" applyAlignment="1">
      <alignment vertical="center"/>
    </xf>
    <xf numFmtId="166" fontId="7" fillId="0" borderId="3" xfId="9" applyNumberFormat="1" applyFont="1" applyBorder="1" applyAlignment="1">
      <alignment vertical="center"/>
    </xf>
    <xf numFmtId="168" fontId="7" fillId="2" borderId="3" xfId="10" applyNumberFormat="1" applyFont="1" applyFill="1" applyBorder="1" applyAlignment="1">
      <alignment vertical="center"/>
    </xf>
    <xf numFmtId="168" fontId="7" fillId="0" borderId="3" xfId="10" applyNumberFormat="1" applyFont="1" applyBorder="1" applyAlignment="1">
      <alignment vertical="center"/>
    </xf>
    <xf numFmtId="168" fontId="7" fillId="2" borderId="0" xfId="3" applyNumberFormat="1" applyFont="1" applyFill="1" applyAlignment="1">
      <alignment horizontal="right" vertical="center"/>
    </xf>
    <xf numFmtId="168" fontId="7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168" fontId="7" fillId="2" borderId="3" xfId="3" applyNumberFormat="1" applyFont="1" applyFill="1" applyBorder="1" applyAlignment="1">
      <alignment horizontal="right" vertical="center"/>
    </xf>
    <xf numFmtId="168" fontId="7" fillId="0" borderId="3" xfId="3" applyNumberFormat="1" applyFont="1" applyBorder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2" borderId="2" xfId="3" applyNumberFormat="1" applyFont="1" applyFill="1" applyBorder="1" applyAlignment="1">
      <alignment horizontal="right" vertical="center"/>
    </xf>
    <xf numFmtId="164" fontId="7" fillId="0" borderId="2" xfId="3" applyNumberFormat="1" applyFont="1" applyBorder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2" borderId="0" xfId="6" applyNumberFormat="1" applyFont="1" applyFill="1" applyAlignment="1">
      <alignment horizontal="right" vertical="center"/>
    </xf>
    <xf numFmtId="164" fontId="7" fillId="0" borderId="0" xfId="6" applyNumberFormat="1" applyFont="1" applyAlignment="1">
      <alignment horizontal="right" vertical="center"/>
    </xf>
    <xf numFmtId="164" fontId="7" fillId="2" borderId="2" xfId="11" applyNumberFormat="1" applyFont="1" applyFill="1" applyBorder="1" applyAlignment="1">
      <alignment horizontal="right" vertical="center"/>
    </xf>
    <xf numFmtId="164" fontId="7" fillId="0" borderId="2" xfId="11" applyNumberFormat="1" applyFont="1" applyBorder="1" applyAlignment="1">
      <alignment horizontal="right" vertical="center"/>
    </xf>
    <xf numFmtId="164" fontId="7" fillId="0" borderId="0" xfId="11" applyNumberFormat="1" applyFont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38" fontId="6" fillId="0" borderId="0" xfId="3" applyNumberFormat="1" applyFont="1" applyAlignment="1">
      <alignment horizontal="left" vertical="center"/>
    </xf>
    <xf numFmtId="38" fontId="7" fillId="0" borderId="0" xfId="12" applyNumberFormat="1" applyFont="1" applyAlignment="1">
      <alignment horizontal="center" vertical="center"/>
    </xf>
    <xf numFmtId="38" fontId="7" fillId="0" borderId="0" xfId="12" applyNumberFormat="1" applyFont="1" applyAlignment="1">
      <alignment vertical="center"/>
    </xf>
    <xf numFmtId="164" fontId="7" fillId="2" borderId="0" xfId="12" applyNumberFormat="1" applyFont="1" applyFill="1" applyAlignment="1">
      <alignment horizontal="right" vertical="center"/>
    </xf>
    <xf numFmtId="164" fontId="7" fillId="0" borderId="0" xfId="12" applyNumberFormat="1" applyFont="1" applyAlignment="1">
      <alignment horizontal="right" vertical="center"/>
    </xf>
    <xf numFmtId="164" fontId="7" fillId="2" borderId="0" xfId="8" applyNumberFormat="1" applyFont="1" applyFill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0" fontId="7" fillId="0" borderId="0" xfId="3" applyFont="1" applyAlignment="1">
      <alignment vertical="center" wrapText="1"/>
    </xf>
    <xf numFmtId="164" fontId="7" fillId="2" borderId="0" xfId="11" applyNumberFormat="1" applyFont="1" applyFill="1" applyAlignment="1">
      <alignment horizontal="right" vertical="center"/>
    </xf>
    <xf numFmtId="164" fontId="7" fillId="2" borderId="1" xfId="11" applyNumberFormat="1" applyFont="1" applyFill="1" applyBorder="1" applyAlignment="1">
      <alignment horizontal="right" vertical="center"/>
    </xf>
    <xf numFmtId="164" fontId="7" fillId="0" borderId="1" xfId="11" applyNumberFormat="1" applyFont="1" applyBorder="1" applyAlignment="1">
      <alignment horizontal="right" vertical="center"/>
    </xf>
    <xf numFmtId="38" fontId="7" fillId="0" borderId="0" xfId="3" applyNumberFormat="1" applyFont="1" applyAlignment="1">
      <alignment vertical="center"/>
    </xf>
    <xf numFmtId="164" fontId="7" fillId="2" borderId="2" xfId="12" applyNumberFormat="1" applyFont="1" applyFill="1" applyBorder="1" applyAlignment="1">
      <alignment horizontal="right" vertical="center"/>
    </xf>
    <xf numFmtId="164" fontId="7" fillId="0" borderId="2" xfId="12" applyNumberFormat="1" applyFont="1" applyBorder="1" applyAlignment="1">
      <alignment horizontal="right" vertical="center"/>
    </xf>
    <xf numFmtId="167" fontId="7" fillId="2" borderId="0" xfId="3" applyNumberFormat="1" applyFont="1" applyFill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left" vertical="center" wrapText="1"/>
    </xf>
    <xf numFmtId="38" fontId="8" fillId="0" borderId="0" xfId="12" applyNumberFormat="1" applyFont="1" applyAlignment="1">
      <alignment horizontal="center" vertical="center"/>
    </xf>
    <xf numFmtId="171" fontId="7" fillId="2" borderId="2" xfId="11" applyNumberFormat="1" applyFont="1" applyFill="1" applyBorder="1" applyAlignment="1">
      <alignment horizontal="right" vertical="center"/>
    </xf>
    <xf numFmtId="172" fontId="7" fillId="0" borderId="0" xfId="12" applyNumberFormat="1" applyFont="1" applyAlignment="1">
      <alignment horizontal="right" vertical="center"/>
    </xf>
    <xf numFmtId="171" fontId="7" fillId="0" borderId="2" xfId="11" applyNumberFormat="1" applyFont="1" applyBorder="1" applyAlignment="1">
      <alignment horizontal="right" vertical="center"/>
    </xf>
    <xf numFmtId="171" fontId="7" fillId="0" borderId="0" xfId="11" applyNumberFormat="1" applyFont="1" applyAlignment="1">
      <alignment horizontal="right" vertical="center"/>
    </xf>
    <xf numFmtId="165" fontId="4" fillId="0" borderId="0" xfId="8" applyFont="1" applyAlignment="1">
      <alignment horizontal="center" vertical="center"/>
    </xf>
    <xf numFmtId="166" fontId="4" fillId="3" borderId="0" xfId="1" applyNumberFormat="1" applyFont="1" applyFill="1" applyAlignment="1">
      <alignment vertical="center"/>
    </xf>
    <xf numFmtId="0" fontId="3" fillId="0" borderId="1" xfId="3" applyFont="1" applyBorder="1" applyAlignment="1">
      <alignment vertical="center"/>
    </xf>
    <xf numFmtId="165" fontId="4" fillId="0" borderId="1" xfId="8" applyFont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6" fontId="4" fillId="2" borderId="0" xfId="9" applyNumberFormat="1" applyFont="1" applyFill="1" applyAlignment="1">
      <alignment horizontal="center" vertical="center"/>
    </xf>
    <xf numFmtId="166" fontId="4" fillId="0" borderId="0" xfId="9" applyNumberFormat="1" applyFont="1" applyAlignment="1">
      <alignment horizontal="center" vertical="center"/>
    </xf>
    <xf numFmtId="168" fontId="4" fillId="0" borderId="0" xfId="3" applyNumberFormat="1" applyFont="1" applyAlignment="1">
      <alignment horizontal="right" vertical="center"/>
    </xf>
    <xf numFmtId="168" fontId="4" fillId="2" borderId="0" xfId="3" applyNumberFormat="1" applyFont="1" applyFill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6" fontId="4" fillId="2" borderId="3" xfId="9" applyNumberFormat="1" applyFont="1" applyFill="1" applyBorder="1" applyAlignment="1">
      <alignment vertical="center"/>
    </xf>
    <xf numFmtId="166" fontId="4" fillId="0" borderId="3" xfId="9" applyNumberFormat="1" applyFont="1" applyBorder="1" applyAlignment="1">
      <alignment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8" fontId="4" fillId="2" borderId="3" xfId="3" applyNumberFormat="1" applyFont="1" applyFill="1" applyBorder="1" applyAlignment="1">
      <alignment horizontal="right" vertical="center"/>
    </xf>
    <xf numFmtId="168" fontId="4" fillId="0" borderId="3" xfId="3" applyNumberFormat="1" applyFont="1" applyBorder="1" applyAlignment="1">
      <alignment horizontal="right" vertical="center"/>
    </xf>
    <xf numFmtId="168" fontId="4" fillId="2" borderId="0" xfId="10" applyNumberFormat="1" applyFont="1" applyFill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4" fillId="2" borderId="3" xfId="10" applyNumberFormat="1" applyFont="1" applyFill="1" applyBorder="1" applyAlignment="1">
      <alignment vertical="center"/>
    </xf>
    <xf numFmtId="168" fontId="4" fillId="0" borderId="3" xfId="10" applyNumberFormat="1" applyFont="1" applyBorder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64" fontId="4" fillId="2" borderId="2" xfId="11" applyNumberFormat="1" applyFont="1" applyFill="1" applyBorder="1" applyAlignment="1">
      <alignment horizontal="right" vertical="center"/>
    </xf>
    <xf numFmtId="164" fontId="4" fillId="0" borderId="2" xfId="11" applyNumberFormat="1" applyFont="1" applyBorder="1" applyAlignment="1">
      <alignment horizontal="right" vertical="center"/>
    </xf>
    <xf numFmtId="164" fontId="4" fillId="0" borderId="0" xfId="11" applyNumberFormat="1" applyFont="1" applyAlignment="1">
      <alignment horizontal="right"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64" fontId="4" fillId="2" borderId="0" xfId="12" applyNumberFormat="1" applyFont="1" applyFill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64" fontId="4" fillId="2" borderId="0" xfId="8" applyNumberFormat="1" applyFont="1" applyFill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0" fontId="4" fillId="0" borderId="0" xfId="3" applyFont="1" applyAlignment="1">
      <alignment vertical="center" wrapText="1"/>
    </xf>
    <xf numFmtId="164" fontId="4" fillId="2" borderId="0" xfId="11" applyNumberFormat="1" applyFont="1" applyFill="1" applyAlignment="1">
      <alignment horizontal="right" vertical="center"/>
    </xf>
    <xf numFmtId="164" fontId="4" fillId="2" borderId="1" xfId="11" applyNumberFormat="1" applyFont="1" applyFill="1" applyBorder="1" applyAlignment="1">
      <alignment horizontal="right" vertical="center"/>
    </xf>
    <xf numFmtId="164" fontId="4" fillId="0" borderId="1" xfId="11" applyNumberFormat="1" applyFont="1" applyBorder="1" applyAlignment="1">
      <alignment horizontal="right" vertical="center"/>
    </xf>
    <xf numFmtId="38" fontId="4" fillId="0" borderId="0" xfId="3" applyNumberFormat="1" applyFont="1" applyAlignment="1">
      <alignment vertical="center"/>
    </xf>
    <xf numFmtId="164" fontId="4" fillId="2" borderId="2" xfId="12" applyNumberFormat="1" applyFont="1" applyFill="1" applyBorder="1" applyAlignment="1">
      <alignment horizontal="right" vertical="center"/>
    </xf>
    <xf numFmtId="164" fontId="4" fillId="0" borderId="2" xfId="12" applyNumberFormat="1" applyFont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 wrapText="1"/>
    </xf>
    <xf numFmtId="38" fontId="10" fillId="0" borderId="0" xfId="12" applyNumberFormat="1" applyFont="1" applyAlignment="1">
      <alignment horizontal="center" vertical="center"/>
    </xf>
    <xf numFmtId="172" fontId="4" fillId="0" borderId="0" xfId="12" applyNumberFormat="1" applyFont="1" applyAlignment="1">
      <alignment horizontal="right" vertical="center"/>
    </xf>
    <xf numFmtId="171" fontId="4" fillId="0" borderId="2" xfId="11" applyNumberFormat="1" applyFont="1" applyBorder="1" applyAlignment="1">
      <alignment horizontal="right" vertical="center"/>
    </xf>
    <xf numFmtId="171" fontId="4" fillId="0" borderId="0" xfId="11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0" fontId="11" fillId="0" borderId="1" xfId="3" applyFont="1" applyBorder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6" fillId="0" borderId="0" xfId="13" applyFont="1" applyAlignment="1">
      <alignment horizontal="center" vertical="center"/>
    </xf>
    <xf numFmtId="164" fontId="6" fillId="0" borderId="0" xfId="13" applyNumberFormat="1" applyFont="1" applyAlignment="1">
      <alignment vertical="center"/>
    </xf>
    <xf numFmtId="164" fontId="6" fillId="0" borderId="0" xfId="13" applyNumberFormat="1" applyFont="1" applyAlignment="1">
      <alignment horizontal="right" vertical="center"/>
    </xf>
    <xf numFmtId="164" fontId="12" fillId="0" borderId="0" xfId="13" applyNumberFormat="1" applyFont="1" applyAlignment="1">
      <alignment horizontal="right" vertical="center"/>
    </xf>
    <xf numFmtId="164" fontId="6" fillId="0" borderId="0" xfId="13" applyNumberFormat="1" applyFont="1" applyAlignment="1">
      <alignment horizontal="center" vertical="center" wrapText="1"/>
    </xf>
    <xf numFmtId="164" fontId="6" fillId="0" borderId="0" xfId="13" applyNumberFormat="1" applyFont="1" applyAlignment="1">
      <alignment horizontal="center" vertical="center"/>
    </xf>
    <xf numFmtId="164" fontId="6" fillId="0" borderId="0" xfId="13" applyNumberFormat="1" applyFont="1" applyAlignment="1">
      <alignment horizontal="center" vertical="top"/>
    </xf>
    <xf numFmtId="0" fontId="6" fillId="0" borderId="0" xfId="3" applyFont="1" applyAlignment="1">
      <alignment horizontal="right" vertical="center"/>
    </xf>
    <xf numFmtId="164" fontId="12" fillId="0" borderId="0" xfId="13" quotePrefix="1" applyNumberFormat="1" applyFont="1" applyAlignment="1">
      <alignment horizontal="right" vertical="center"/>
    </xf>
    <xf numFmtId="0" fontId="6" fillId="0" borderId="0" xfId="3" applyFont="1" applyAlignment="1">
      <alignment horizontal="right"/>
    </xf>
    <xf numFmtId="0" fontId="6" fillId="0" borderId="0" xfId="13" applyFont="1" applyAlignment="1">
      <alignment horizontal="right" vertical="center"/>
    </xf>
    <xf numFmtId="164" fontId="6" fillId="0" borderId="1" xfId="14" applyNumberFormat="1" applyFont="1" applyBorder="1" applyAlignment="1">
      <alignment horizontal="center" vertical="center"/>
    </xf>
    <xf numFmtId="164" fontId="6" fillId="0" borderId="0" xfId="14" applyNumberFormat="1" applyFont="1" applyAlignment="1">
      <alignment horizontal="center" vertical="center"/>
    </xf>
    <xf numFmtId="164" fontId="6" fillId="0" borderId="1" xfId="14" applyNumberFormat="1" applyFont="1" applyBorder="1" applyAlignment="1">
      <alignment horizontal="right" vertical="center"/>
    </xf>
    <xf numFmtId="164" fontId="6" fillId="0" borderId="0" xfId="14" applyNumberFormat="1" applyFont="1" applyAlignment="1">
      <alignment horizontal="right" vertical="center"/>
    </xf>
    <xf numFmtId="0" fontId="6" fillId="0" borderId="0" xfId="13" applyFont="1" applyAlignment="1">
      <alignment horizontal="left" vertical="center"/>
    </xf>
    <xf numFmtId="0" fontId="7" fillId="0" borderId="0" xfId="13" applyFont="1" applyAlignment="1">
      <alignment horizontal="center" vertical="center"/>
    </xf>
    <xf numFmtId="164" fontId="7" fillId="0" borderId="0" xfId="14" applyNumberFormat="1" applyFont="1" applyAlignment="1">
      <alignment horizontal="right" vertical="center"/>
    </xf>
    <xf numFmtId="0" fontId="13" fillId="0" borderId="0" xfId="13" applyFont="1" applyAlignment="1">
      <alignment horizontal="left" vertical="center"/>
    </xf>
    <xf numFmtId="168" fontId="14" fillId="0" borderId="0" xfId="14" applyNumberFormat="1" applyFont="1" applyAlignment="1">
      <alignment horizontal="right" vertical="center"/>
    </xf>
    <xf numFmtId="164" fontId="7" fillId="0" borderId="1" xfId="14" applyNumberFormat="1" applyFont="1" applyBorder="1" applyAlignment="1">
      <alignment horizontal="right" vertical="center"/>
    </xf>
    <xf numFmtId="0" fontId="7" fillId="0" borderId="0" xfId="13" applyFont="1" applyAlignment="1">
      <alignment horizontal="left" vertical="center"/>
    </xf>
    <xf numFmtId="164" fontId="7" fillId="0" borderId="2" xfId="14" applyNumberFormat="1" applyFont="1" applyBorder="1" applyAlignment="1">
      <alignment horizontal="right" vertical="center"/>
    </xf>
    <xf numFmtId="165" fontId="7" fillId="0" borderId="0" xfId="8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164" fontId="4" fillId="0" borderId="0" xfId="14" applyNumberFormat="1" applyFont="1" applyAlignment="1">
      <alignment horizontal="right" vertical="center"/>
    </xf>
    <xf numFmtId="164" fontId="3" fillId="0" borderId="0" xfId="14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164" fontId="7" fillId="2" borderId="0" xfId="14" applyNumberFormat="1" applyFont="1" applyFill="1" applyAlignment="1">
      <alignment horizontal="right" vertical="center"/>
    </xf>
    <xf numFmtId="164" fontId="7" fillId="2" borderId="1" xfId="14" applyNumberFormat="1" applyFont="1" applyFill="1" applyBorder="1" applyAlignment="1">
      <alignment horizontal="right" vertical="center"/>
    </xf>
    <xf numFmtId="164" fontId="7" fillId="2" borderId="2" xfId="14" applyNumberFormat="1" applyFont="1" applyFill="1" applyBorder="1" applyAlignment="1">
      <alignment horizontal="right" vertical="center"/>
    </xf>
    <xf numFmtId="0" fontId="4" fillId="0" borderId="1" xfId="13" quotePrefix="1" applyFont="1" applyBorder="1" applyAlignment="1">
      <alignment horizontal="left" vertical="center"/>
    </xf>
    <xf numFmtId="0" fontId="4" fillId="0" borderId="1" xfId="13" applyFont="1" applyBorder="1" applyAlignment="1">
      <alignment horizontal="center" vertical="center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0" fontId="12" fillId="0" borderId="0" xfId="3" applyFont="1" applyAlignment="1">
      <alignment horizontal="left" vertical="center"/>
    </xf>
    <xf numFmtId="164" fontId="6" fillId="0" borderId="5" xfId="13" applyNumberFormat="1" applyFont="1" applyBorder="1" applyAlignment="1">
      <alignment horizontal="right" vertical="center" wrapText="1"/>
    </xf>
    <xf numFmtId="164" fontId="6" fillId="0" borderId="5" xfId="13" applyNumberFormat="1" applyFont="1" applyBorder="1" applyAlignment="1">
      <alignment horizontal="center" vertical="center"/>
    </xf>
    <xf numFmtId="0" fontId="6" fillId="0" borderId="0" xfId="13" quotePrefix="1" applyFont="1" applyAlignment="1">
      <alignment horizontal="left" vertical="center"/>
    </xf>
    <xf numFmtId="164" fontId="7" fillId="0" borderId="2" xfId="8" applyNumberFormat="1" applyFont="1" applyBorder="1" applyAlignment="1">
      <alignment horizontal="right" vertical="center"/>
    </xf>
    <xf numFmtId="0" fontId="7" fillId="0" borderId="0" xfId="13" quotePrefix="1" applyFont="1" applyAlignment="1">
      <alignment horizontal="left" vertical="center"/>
    </xf>
    <xf numFmtId="164" fontId="7" fillId="2" borderId="2" xfId="8" applyNumberFormat="1" applyFont="1" applyFill="1" applyBorder="1" applyAlignment="1">
      <alignment horizontal="right" vertical="center"/>
    </xf>
    <xf numFmtId="38" fontId="4" fillId="0" borderId="1" xfId="13" applyNumberFormat="1" applyFont="1" applyBorder="1" applyAlignment="1">
      <alignment vertical="center"/>
    </xf>
    <xf numFmtId="164" fontId="4" fillId="0" borderId="1" xfId="13" applyNumberFormat="1" applyFont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171" fontId="4" fillId="2" borderId="2" xfId="19" applyNumberFormat="1" applyFont="1" applyFill="1" applyBorder="1" applyAlignment="1">
      <alignment horizontal="right" vertical="top"/>
    </xf>
    <xf numFmtId="0" fontId="3" fillId="0" borderId="0" xfId="13" quotePrefix="1" applyFont="1" applyBorder="1" applyAlignment="1">
      <alignment horizontal="left" vertical="center"/>
    </xf>
    <xf numFmtId="0" fontId="4" fillId="0" borderId="0" xfId="13" applyFont="1" applyBorder="1" applyAlignment="1">
      <alignment horizontal="center" vertical="center"/>
    </xf>
    <xf numFmtId="164" fontId="7" fillId="0" borderId="0" xfId="14" applyNumberFormat="1" applyFont="1" applyBorder="1" applyAlignment="1">
      <alignment horizontal="right" vertical="center"/>
    </xf>
    <xf numFmtId="0" fontId="4" fillId="0" borderId="0" xfId="3" applyFont="1" applyBorder="1" applyAlignment="1">
      <alignment vertical="center"/>
    </xf>
    <xf numFmtId="0" fontId="4" fillId="0" borderId="0" xfId="13" applyFont="1" applyBorder="1" applyAlignment="1">
      <alignment vertical="top"/>
    </xf>
    <xf numFmtId="0" fontId="4" fillId="0" borderId="0" xfId="13" applyFont="1" applyBorder="1" applyAlignment="1">
      <alignment horizontal="center" vertical="top"/>
    </xf>
    <xf numFmtId="164" fontId="7" fillId="0" borderId="0" xfId="13" applyNumberFormat="1" applyFont="1" applyBorder="1" applyAlignment="1">
      <alignment horizontal="right" vertical="top"/>
    </xf>
    <xf numFmtId="0" fontId="7" fillId="0" borderId="0" xfId="3" applyFont="1" applyBorder="1" applyAlignment="1">
      <alignment vertical="center"/>
    </xf>
    <xf numFmtId="164" fontId="4" fillId="0" borderId="0" xfId="3" applyNumberFormat="1" applyFont="1" applyBorder="1" applyAlignment="1">
      <alignment horizontal="center" vertical="center"/>
    </xf>
    <xf numFmtId="164" fontId="7" fillId="0" borderId="0" xfId="3" applyNumberFormat="1" applyFont="1" applyBorder="1" applyAlignment="1">
      <alignment horizontal="right" vertical="center"/>
    </xf>
    <xf numFmtId="171" fontId="7" fillId="2" borderId="2" xfId="11" quotePrefix="1" applyNumberFormat="1" applyFont="1" applyFill="1" applyBorder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49" fontId="3" fillId="0" borderId="1" xfId="3" applyNumberFormat="1" applyFont="1" applyBorder="1" applyAlignment="1">
      <alignment horizontal="left" vertical="center"/>
    </xf>
    <xf numFmtId="49" fontId="6" fillId="0" borderId="0" xfId="3" applyNumberFormat="1" applyFont="1" applyAlignment="1">
      <alignment horizontal="lef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center" vertical="center"/>
    </xf>
    <xf numFmtId="164" fontId="6" fillId="0" borderId="1" xfId="22" applyNumberFormat="1" applyFont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168" fontId="7" fillId="2" borderId="0" xfId="17" applyNumberFormat="1" applyFont="1" applyFill="1" applyAlignment="1">
      <alignment horizontal="right" vertical="center"/>
    </xf>
    <xf numFmtId="168" fontId="7" fillId="0" borderId="0" xfId="17" applyNumberFormat="1" applyFont="1" applyAlignment="1">
      <alignment horizontal="right" vertical="center"/>
    </xf>
    <xf numFmtId="49" fontId="6" fillId="0" borderId="0" xfId="3" applyNumberFormat="1" applyFont="1" applyAlignment="1">
      <alignment vertical="center"/>
    </xf>
    <xf numFmtId="164" fontId="7" fillId="0" borderId="0" xfId="17" applyNumberFormat="1" applyFont="1" applyAlignment="1">
      <alignment horizontal="right" vertical="center"/>
    </xf>
    <xf numFmtId="164" fontId="7" fillId="2" borderId="0" xfId="17" applyNumberFormat="1" applyFont="1" applyFill="1" applyAlignment="1">
      <alignment horizontal="right" vertical="center"/>
    </xf>
    <xf numFmtId="0" fontId="7" fillId="0" borderId="0" xfId="17" applyFont="1" applyAlignment="1">
      <alignment vertical="center"/>
    </xf>
    <xf numFmtId="164" fontId="7" fillId="0" borderId="0" xfId="20" quotePrefix="1" applyNumberFormat="1" applyFont="1" applyAlignment="1">
      <alignment horizontal="center" vertical="center"/>
    </xf>
    <xf numFmtId="168" fontId="7" fillId="2" borderId="0" xfId="19" quotePrefix="1" applyNumberFormat="1" applyFont="1" applyFill="1" applyAlignment="1">
      <alignment horizontal="right" vertical="center"/>
    </xf>
    <xf numFmtId="168" fontId="7" fillId="0" borderId="0" xfId="19" quotePrefix="1" applyNumberFormat="1" applyFont="1" applyAlignment="1">
      <alignment horizontal="right" vertical="center"/>
    </xf>
    <xf numFmtId="164" fontId="7" fillId="0" borderId="0" xfId="19" quotePrefix="1" applyNumberFormat="1" applyFont="1" applyAlignment="1">
      <alignment horizontal="right" vertical="center"/>
    </xf>
    <xf numFmtId="164" fontId="7" fillId="2" borderId="0" xfId="19" applyNumberFormat="1" applyFont="1" applyFill="1" applyAlignment="1">
      <alignment horizontal="right" vertical="center"/>
    </xf>
    <xf numFmtId="164" fontId="7" fillId="0" borderId="0" xfId="19" applyNumberFormat="1" applyFont="1" applyAlignment="1">
      <alignment horizontal="right" vertical="center"/>
    </xf>
    <xf numFmtId="164" fontId="7" fillId="2" borderId="0" xfId="19" quotePrefix="1" applyNumberFormat="1" applyFont="1" applyFill="1" applyAlignment="1">
      <alignment horizontal="right" vertical="center"/>
    </xf>
    <xf numFmtId="164" fontId="7" fillId="0" borderId="0" xfId="20" quotePrefix="1" applyNumberFormat="1" applyFont="1" applyAlignment="1">
      <alignment horizontal="right" vertical="center"/>
    </xf>
    <xf numFmtId="168" fontId="7" fillId="2" borderId="1" xfId="19" quotePrefix="1" applyNumberFormat="1" applyFont="1" applyFill="1" applyBorder="1" applyAlignment="1">
      <alignment horizontal="right" vertical="center"/>
    </xf>
    <xf numFmtId="168" fontId="7" fillId="0" borderId="1" xfId="19" quotePrefix="1" applyNumberFormat="1" applyFont="1" applyBorder="1" applyAlignment="1">
      <alignment horizontal="right" vertical="center"/>
    </xf>
    <xf numFmtId="164" fontId="7" fillId="2" borderId="1" xfId="19" applyNumberFormat="1" applyFont="1" applyFill="1" applyBorder="1" applyAlignment="1">
      <alignment horizontal="right" vertical="center"/>
    </xf>
    <xf numFmtId="164" fontId="7" fillId="0" borderId="1" xfId="19" applyNumberFormat="1" applyFont="1" applyBorder="1" applyAlignment="1">
      <alignment horizontal="right" vertical="center"/>
    </xf>
    <xf numFmtId="164" fontId="7" fillId="2" borderId="0" xfId="20" quotePrefix="1" applyNumberFormat="1" applyFont="1" applyFill="1" applyAlignment="1">
      <alignment horizontal="right" vertical="center"/>
    </xf>
    <xf numFmtId="164" fontId="7" fillId="2" borderId="1" xfId="20" quotePrefix="1" applyNumberFormat="1" applyFont="1" applyFill="1" applyBorder="1" applyAlignment="1">
      <alignment horizontal="right" vertical="center"/>
    </xf>
    <xf numFmtId="164" fontId="7" fillId="0" borderId="1" xfId="20" quotePrefix="1" applyNumberFormat="1" applyFont="1" applyBorder="1" applyAlignment="1">
      <alignment horizontal="right" vertical="center"/>
    </xf>
    <xf numFmtId="0" fontId="7" fillId="0" borderId="0" xfId="23" applyFont="1" applyAlignment="1">
      <alignment vertical="center"/>
    </xf>
    <xf numFmtId="0" fontId="6" fillId="0" borderId="0" xfId="21" applyFont="1" applyAlignment="1">
      <alignment horizontal="left" vertical="center"/>
    </xf>
    <xf numFmtId="0" fontId="7" fillId="2" borderId="0" xfId="3" applyFont="1" applyFill="1" applyAlignment="1">
      <alignment vertical="center"/>
    </xf>
    <xf numFmtId="49" fontId="4" fillId="0" borderId="0" xfId="3" applyNumberFormat="1" applyFont="1" applyAlignment="1">
      <alignment vertical="center"/>
    </xf>
    <xf numFmtId="38" fontId="4" fillId="0" borderId="1" xfId="3" applyNumberFormat="1" applyFont="1" applyBorder="1" applyAlignment="1">
      <alignment vertical="center"/>
    </xf>
    <xf numFmtId="0" fontId="6" fillId="0" borderId="0" xfId="13" applyFont="1" applyFill="1" applyAlignment="1">
      <alignment horizontal="left" vertical="center"/>
    </xf>
    <xf numFmtId="0" fontId="7" fillId="0" borderId="0" xfId="13" applyFont="1" applyFill="1" applyAlignment="1">
      <alignment horizontal="center" vertical="center"/>
    </xf>
    <xf numFmtId="164" fontId="7" fillId="0" borderId="0" xfId="8" applyNumberFormat="1" applyFont="1" applyFill="1" applyBorder="1" applyAlignment="1">
      <alignment horizontal="right" vertical="center"/>
    </xf>
    <xf numFmtId="164" fontId="7" fillId="0" borderId="0" xfId="8" applyNumberFormat="1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164" fontId="4" fillId="2" borderId="0" xfId="3" quotePrefix="1" applyNumberFormat="1" applyFont="1" applyFill="1" applyAlignment="1">
      <alignment horizontal="right" vertical="center"/>
    </xf>
    <xf numFmtId="164" fontId="7" fillId="2" borderId="0" xfId="3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vertical="center"/>
    </xf>
    <xf numFmtId="164" fontId="7" fillId="0" borderId="0" xfId="11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0" fontId="7" fillId="0" borderId="0" xfId="23" applyFont="1" applyFill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7" fillId="0" borderId="2" xfId="11" applyNumberFormat="1" applyFont="1" applyFill="1" applyBorder="1" applyAlignment="1">
      <alignment horizontal="right" vertical="center"/>
    </xf>
    <xf numFmtId="164" fontId="7" fillId="0" borderId="0" xfId="11" applyNumberFormat="1" applyFont="1" applyFill="1" applyAlignment="1">
      <alignment horizontal="right" vertical="center"/>
    </xf>
    <xf numFmtId="164" fontId="6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0" fontId="7" fillId="0" borderId="1" xfId="3" applyFont="1" applyBorder="1" applyAlignment="1">
      <alignment horizontal="left"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13" applyNumberFormat="1" applyFont="1" applyBorder="1" applyAlignment="1">
      <alignment horizontal="center" vertical="center"/>
    </xf>
    <xf numFmtId="164" fontId="6" fillId="0" borderId="4" xfId="13" applyNumberFormat="1" applyFont="1" applyBorder="1" applyAlignment="1">
      <alignment horizontal="center" vertical="center" wrapText="1"/>
    </xf>
    <xf numFmtId="164" fontId="6" fillId="0" borderId="1" xfId="13" applyNumberFormat="1" applyFont="1" applyBorder="1" applyAlignment="1">
      <alignment horizontal="center" vertical="center" wrapText="1"/>
    </xf>
    <xf numFmtId="38" fontId="4" fillId="0" borderId="1" xfId="3" applyNumberFormat="1" applyFont="1" applyBorder="1" applyAlignment="1">
      <alignment horizontal="left" vertical="center"/>
    </xf>
  </cellXfs>
  <cellStyles count="24">
    <cellStyle name="Comma" xfId="1" builtinId="3"/>
    <cellStyle name="Comma 2" xfId="15" xr:uid="{C40DCD51-D9C5-433C-8CDA-C9B23672B947}"/>
    <cellStyle name="Comma 2 2" xfId="18" xr:uid="{BA76B1D4-B5BF-4BE5-9DA7-9D81003B92A3}"/>
    <cellStyle name="Comma 3 2" xfId="8" xr:uid="{12C824EA-C3B3-41BE-BC85-C513CA5D8DD3}"/>
    <cellStyle name="Comma 3 7" xfId="20" xr:uid="{0FDCF9AB-DCE8-4F3D-978D-799A6FE27233}"/>
    <cellStyle name="Comma 4 2" xfId="9" xr:uid="{850C53B7-F049-49B3-8F77-9B7D6EB8E5B0}"/>
    <cellStyle name="Comma 4 2 2" xfId="4" xr:uid="{4BFE8325-E63E-4419-A174-E5AC2FCF030D}"/>
    <cellStyle name="Comma 62" xfId="11" xr:uid="{D01F9D4F-D98C-458B-8607-6355502B1144}"/>
    <cellStyle name="Comma 62 2" xfId="19" xr:uid="{45A8ABEC-6055-41D9-BE1C-B1EC85F9AA4E}"/>
    <cellStyle name="Comma_CE-Thai" xfId="14" xr:uid="{17BA915F-9067-4EC2-AFE1-5A2645FF9C58}"/>
    <cellStyle name="Comma_CE-Thai 2" xfId="22" xr:uid="{8F1E7770-13BD-4B3A-B404-561899C3D5A6}"/>
    <cellStyle name="Excel Built-in Comma" xfId="10" xr:uid="{70077D59-EE38-4B8C-91FB-B1F2BF3C124C}"/>
    <cellStyle name="Normal" xfId="0" builtinId="0"/>
    <cellStyle name="Normal 2 10 4" xfId="3" xr:uid="{570CF923-D98F-4EC3-94A4-385509E5BD7B}"/>
    <cellStyle name="Normal 2 2 15" xfId="5" xr:uid="{382A233D-3C83-4032-BE46-88F93F77370D}"/>
    <cellStyle name="Normal 2 2 2 11" xfId="7" xr:uid="{B5C93C26-9F10-4F68-A274-AC6BCB714296}"/>
    <cellStyle name="Normal 2 2 3" xfId="6" xr:uid="{552C7C4E-7DC3-4D4B-BEE8-D83781BA2B11}"/>
    <cellStyle name="Normal 2 7" xfId="16" xr:uid="{B3E9548D-1A90-445E-8B58-571A4D77E69B}"/>
    <cellStyle name="Normal 3" xfId="23" xr:uid="{E8249C43-6E0B-4432-A5D0-8EE90499487A}"/>
    <cellStyle name="Normal 59 2 2" xfId="17" xr:uid="{E2D8E719-9DF3-4074-A45D-537F2CAFCAFA}"/>
    <cellStyle name="Normal 64 2" xfId="2" xr:uid="{DDA41E9A-C313-4EDF-AE37-824102A3C04A}"/>
    <cellStyle name="Normal_B185-Bs&amp;plT-Ye12'2006" xfId="12" xr:uid="{20117A02-D35B-4315-84D2-86013002DC26}"/>
    <cellStyle name="Normal_California Wow 310308_1" xfId="21" xr:uid="{966BDA6C-9F6D-4FCD-97AF-10FB8A3BD96D}"/>
    <cellStyle name="Normal_CE-Thai" xfId="13" xr:uid="{E8E7E693-5FE8-455C-9ADA-D9FCFBB496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3F35-18FF-4298-850A-8147504F0F4C}">
  <sheetPr>
    <tabColor theme="0" tint="-0.14999847407452621"/>
  </sheetPr>
  <dimension ref="A1:J186"/>
  <sheetViews>
    <sheetView topLeftCell="A174" zoomScaleNormal="100" zoomScaleSheetLayoutView="83" workbookViewId="0">
      <selection activeCell="A187" sqref="A187:XFD312"/>
    </sheetView>
  </sheetViews>
  <sheetFormatPr defaultColWidth="9.42578125" defaultRowHeight="15" customHeight="1"/>
  <cols>
    <col min="1" max="1" width="47.42578125" style="6" customWidth="1"/>
    <col min="2" max="2" width="6" style="2" customWidth="1"/>
    <col min="3" max="3" width="0.5703125" style="2" customWidth="1"/>
    <col min="4" max="4" width="12.42578125" style="3" customWidth="1"/>
    <col min="5" max="5" width="0.5703125" style="3" customWidth="1"/>
    <col min="6" max="6" width="12.42578125" style="4" customWidth="1"/>
    <col min="7" max="7" width="0.5703125" style="4" customWidth="1"/>
    <col min="8" max="8" width="12.42578125" style="5" customWidth="1"/>
    <col min="9" max="9" width="0.5703125" style="5" customWidth="1"/>
    <col min="10" max="10" width="12.42578125" style="4" customWidth="1"/>
    <col min="11" max="16384" width="9.42578125" style="6"/>
  </cols>
  <sheetData>
    <row r="1" spans="1:10" ht="15" customHeight="1">
      <c r="A1" s="1" t="s">
        <v>0</v>
      </c>
    </row>
    <row r="2" spans="1:10" ht="15" customHeight="1">
      <c r="A2" s="7" t="s">
        <v>1</v>
      </c>
    </row>
    <row r="3" spans="1:10" ht="15" customHeight="1">
      <c r="A3" s="8" t="s">
        <v>2</v>
      </c>
      <c r="B3" s="9"/>
      <c r="C3" s="9"/>
      <c r="D3" s="10"/>
      <c r="E3" s="10"/>
      <c r="F3" s="11"/>
      <c r="G3" s="11"/>
      <c r="H3" s="12"/>
      <c r="I3" s="12"/>
      <c r="J3" s="11"/>
    </row>
    <row r="4" spans="1:10" ht="15" customHeight="1">
      <c r="A4" s="7"/>
    </row>
    <row r="5" spans="1:10" ht="15" customHeight="1">
      <c r="A5" s="7"/>
    </row>
    <row r="6" spans="1:10" ht="15" customHeight="1">
      <c r="A6" s="7"/>
      <c r="D6" s="276" t="s">
        <v>3</v>
      </c>
      <c r="E6" s="276"/>
      <c r="F6" s="276"/>
      <c r="G6" s="13"/>
      <c r="H6" s="276" t="s">
        <v>4</v>
      </c>
      <c r="I6" s="276"/>
      <c r="J6" s="276"/>
    </row>
    <row r="7" spans="1:10" ht="15" customHeight="1">
      <c r="D7" s="275" t="s">
        <v>5</v>
      </c>
      <c r="E7" s="275"/>
      <c r="F7" s="275"/>
      <c r="G7" s="14"/>
      <c r="H7" s="275" t="s">
        <v>5</v>
      </c>
      <c r="I7" s="275"/>
      <c r="J7" s="275"/>
    </row>
    <row r="8" spans="1:10" ht="15" customHeight="1">
      <c r="D8" s="13" t="s">
        <v>6</v>
      </c>
      <c r="E8" s="14"/>
      <c r="F8" s="13" t="s">
        <v>7</v>
      </c>
      <c r="G8" s="14"/>
      <c r="H8" s="13" t="s">
        <v>6</v>
      </c>
      <c r="I8" s="14"/>
      <c r="J8" s="13" t="s">
        <v>7</v>
      </c>
    </row>
    <row r="9" spans="1:10" ht="15" customHeight="1">
      <c r="D9" s="15" t="s">
        <v>8</v>
      </c>
      <c r="E9" s="13"/>
      <c r="F9" s="13" t="s">
        <v>9</v>
      </c>
      <c r="G9" s="13"/>
      <c r="H9" s="15" t="s">
        <v>8</v>
      </c>
      <c r="I9" s="13"/>
      <c r="J9" s="13" t="s">
        <v>9</v>
      </c>
    </row>
    <row r="10" spans="1:10" ht="15" customHeight="1">
      <c r="A10" s="16"/>
      <c r="B10" s="17"/>
      <c r="C10" s="17"/>
      <c r="D10" s="18" t="s">
        <v>10</v>
      </c>
      <c r="E10" s="13"/>
      <c r="F10" s="18">
        <v>2019</v>
      </c>
      <c r="G10" s="6"/>
      <c r="H10" s="18" t="s">
        <v>10</v>
      </c>
      <c r="I10" s="13"/>
      <c r="J10" s="18">
        <v>2019</v>
      </c>
    </row>
    <row r="11" spans="1:10" ht="15" customHeight="1">
      <c r="A11" s="16"/>
      <c r="B11" s="19" t="s">
        <v>11</v>
      </c>
      <c r="C11" s="17"/>
      <c r="D11" s="20" t="s">
        <v>12</v>
      </c>
      <c r="E11" s="14"/>
      <c r="F11" s="20" t="s">
        <v>12</v>
      </c>
      <c r="G11" s="13"/>
      <c r="H11" s="20" t="s">
        <v>12</v>
      </c>
      <c r="J11" s="20" t="s">
        <v>12</v>
      </c>
    </row>
    <row r="12" spans="1:10" ht="15" customHeight="1">
      <c r="A12" s="16"/>
      <c r="B12" s="17"/>
      <c r="C12" s="17"/>
      <c r="D12" s="21"/>
      <c r="E12" s="14"/>
      <c r="F12" s="13"/>
      <c r="G12" s="13"/>
      <c r="H12" s="21"/>
      <c r="J12" s="13"/>
    </row>
    <row r="13" spans="1:10" ht="15" customHeight="1">
      <c r="A13" s="16" t="s">
        <v>13</v>
      </c>
      <c r="B13" s="17"/>
      <c r="C13" s="17"/>
      <c r="D13" s="21"/>
      <c r="E13" s="14"/>
      <c r="F13" s="13"/>
      <c r="G13" s="14"/>
      <c r="H13" s="21"/>
      <c r="I13" s="14"/>
      <c r="J13" s="13"/>
    </row>
    <row r="14" spans="1:10" ht="15" customHeight="1">
      <c r="A14" s="16"/>
      <c r="B14" s="17"/>
      <c r="C14" s="17"/>
      <c r="D14" s="21"/>
      <c r="E14" s="14"/>
      <c r="F14" s="13"/>
      <c r="G14" s="14"/>
      <c r="H14" s="21"/>
      <c r="I14" s="14"/>
      <c r="J14" s="13"/>
    </row>
    <row r="15" spans="1:10" ht="15" customHeight="1">
      <c r="A15" s="16" t="s">
        <v>14</v>
      </c>
      <c r="B15" s="17"/>
      <c r="C15" s="17"/>
      <c r="D15" s="21"/>
      <c r="E15" s="14"/>
      <c r="F15" s="13"/>
      <c r="G15" s="14"/>
      <c r="H15" s="21"/>
      <c r="I15" s="14"/>
      <c r="J15" s="13"/>
    </row>
    <row r="16" spans="1:10" ht="15" customHeight="1">
      <c r="A16" s="16"/>
      <c r="B16" s="17"/>
      <c r="C16" s="17"/>
      <c r="D16" s="21"/>
      <c r="E16" s="14"/>
      <c r="F16" s="13"/>
      <c r="G16" s="14"/>
      <c r="H16" s="21"/>
      <c r="I16" s="14"/>
      <c r="J16" s="13"/>
    </row>
    <row r="17" spans="1:10" ht="15" customHeight="1">
      <c r="A17" s="6" t="s">
        <v>15</v>
      </c>
      <c r="D17" s="22">
        <v>5024681</v>
      </c>
      <c r="F17" s="4">
        <v>1648912</v>
      </c>
      <c r="G17" s="6"/>
      <c r="H17" s="22">
        <v>2878583</v>
      </c>
      <c r="I17" s="3"/>
      <c r="J17" s="4">
        <v>90401</v>
      </c>
    </row>
    <row r="18" spans="1:10" ht="15" customHeight="1">
      <c r="A18" s="6" t="s">
        <v>16</v>
      </c>
      <c r="D18" s="22">
        <v>0</v>
      </c>
      <c r="F18" s="4">
        <v>520</v>
      </c>
      <c r="G18" s="6"/>
      <c r="H18" s="22">
        <v>0</v>
      </c>
      <c r="I18" s="3"/>
      <c r="J18" s="4">
        <v>0</v>
      </c>
    </row>
    <row r="19" spans="1:10" ht="15" customHeight="1">
      <c r="A19" s="6" t="s">
        <v>17</v>
      </c>
      <c r="D19" s="22">
        <v>523</v>
      </c>
      <c r="E19" s="23"/>
      <c r="F19" s="24">
        <v>0</v>
      </c>
      <c r="G19" s="25"/>
      <c r="H19" s="22">
        <v>0</v>
      </c>
      <c r="I19" s="23"/>
      <c r="J19" s="24">
        <v>0</v>
      </c>
    </row>
    <row r="20" spans="1:10" ht="15" customHeight="1">
      <c r="A20" s="6" t="s">
        <v>18</v>
      </c>
      <c r="D20" s="22"/>
      <c r="E20" s="23"/>
      <c r="F20" s="24"/>
      <c r="G20" s="25"/>
      <c r="H20" s="22"/>
      <c r="I20" s="23"/>
      <c r="J20" s="24"/>
    </row>
    <row r="21" spans="1:10" ht="15" customHeight="1">
      <c r="A21" s="26" t="s">
        <v>19</v>
      </c>
      <c r="B21" s="2">
        <v>8</v>
      </c>
      <c r="D21" s="27">
        <v>30110642</v>
      </c>
      <c r="E21" s="23"/>
      <c r="F21" s="24">
        <v>29267029</v>
      </c>
      <c r="G21" s="25"/>
      <c r="H21" s="27">
        <v>0</v>
      </c>
      <c r="I21" s="23"/>
      <c r="J21" s="24">
        <v>0</v>
      </c>
    </row>
    <row r="22" spans="1:10" ht="15" customHeight="1">
      <c r="A22" s="6" t="s">
        <v>20</v>
      </c>
      <c r="B22" s="6"/>
      <c r="D22" s="22"/>
      <c r="E22" s="23"/>
      <c r="F22" s="24"/>
      <c r="G22" s="25"/>
      <c r="H22" s="22"/>
      <c r="I22" s="23"/>
      <c r="J22" s="24"/>
    </row>
    <row r="23" spans="1:10" ht="15" customHeight="1">
      <c r="A23" s="26" t="s">
        <v>21</v>
      </c>
      <c r="B23" s="2" t="s">
        <v>260</v>
      </c>
      <c r="D23" s="27">
        <v>0</v>
      </c>
      <c r="E23" s="23"/>
      <c r="F23" s="24">
        <v>0</v>
      </c>
      <c r="G23" s="25"/>
      <c r="H23" s="27">
        <v>2435954</v>
      </c>
      <c r="I23" s="24"/>
      <c r="J23" s="24">
        <v>2729935</v>
      </c>
    </row>
    <row r="24" spans="1:10" ht="15" customHeight="1">
      <c r="A24" s="26" t="s">
        <v>188</v>
      </c>
      <c r="B24" s="6"/>
      <c r="D24" s="28"/>
      <c r="E24" s="23"/>
      <c r="F24" s="6"/>
      <c r="G24" s="25"/>
      <c r="H24" s="28"/>
      <c r="I24" s="24"/>
      <c r="J24" s="6"/>
    </row>
    <row r="25" spans="1:10" ht="15" customHeight="1">
      <c r="A25" s="26" t="s">
        <v>242</v>
      </c>
      <c r="B25" s="2" t="s">
        <v>253</v>
      </c>
      <c r="D25" s="27">
        <v>0</v>
      </c>
      <c r="E25" s="23"/>
      <c r="F25" s="24">
        <v>0</v>
      </c>
      <c r="G25" s="25"/>
      <c r="H25" s="27">
        <v>505795</v>
      </c>
      <c r="I25" s="24"/>
      <c r="J25" s="24">
        <v>7216</v>
      </c>
    </row>
    <row r="26" spans="1:10" ht="15" customHeight="1">
      <c r="A26" s="6" t="s">
        <v>22</v>
      </c>
      <c r="B26" s="2" t="s">
        <v>252</v>
      </c>
      <c r="D26" s="22">
        <v>0</v>
      </c>
      <c r="E26" s="23"/>
      <c r="F26" s="4">
        <v>0</v>
      </c>
      <c r="G26" s="25"/>
      <c r="H26" s="22">
        <v>14244463</v>
      </c>
      <c r="I26" s="24"/>
      <c r="J26" s="4">
        <v>12761955</v>
      </c>
    </row>
    <row r="27" spans="1:10" ht="15" customHeight="1">
      <c r="A27" s="6" t="s">
        <v>23</v>
      </c>
      <c r="D27" s="22">
        <v>900000</v>
      </c>
      <c r="F27" s="4">
        <v>670000</v>
      </c>
      <c r="G27" s="6"/>
      <c r="H27" s="261">
        <v>0</v>
      </c>
      <c r="I27" s="3"/>
      <c r="J27" s="4">
        <v>0</v>
      </c>
    </row>
    <row r="28" spans="1:10" ht="15" customHeight="1">
      <c r="A28" s="6" t="s">
        <v>24</v>
      </c>
      <c r="B28" s="2">
        <v>9</v>
      </c>
      <c r="D28" s="22">
        <v>786731</v>
      </c>
      <c r="E28" s="23"/>
      <c r="F28" s="24">
        <v>819989</v>
      </c>
      <c r="G28" s="25"/>
      <c r="H28" s="22">
        <v>5121</v>
      </c>
      <c r="I28" s="23"/>
      <c r="J28" s="24">
        <v>100197</v>
      </c>
    </row>
    <row r="29" spans="1:10" ht="15" customHeight="1">
      <c r="A29" s="6" t="s">
        <v>25</v>
      </c>
      <c r="B29" s="2">
        <v>10</v>
      </c>
      <c r="D29" s="22">
        <v>829991</v>
      </c>
      <c r="F29" s="4">
        <v>771138</v>
      </c>
      <c r="G29" s="6"/>
      <c r="H29" s="261">
        <v>0</v>
      </c>
      <c r="I29" s="3"/>
      <c r="J29" s="4">
        <v>0</v>
      </c>
    </row>
    <row r="30" spans="1:10" ht="15" customHeight="1">
      <c r="A30" s="6" t="s">
        <v>26</v>
      </c>
      <c r="D30" s="29">
        <v>18678</v>
      </c>
      <c r="F30" s="11">
        <v>83092</v>
      </c>
      <c r="G30" s="6"/>
      <c r="H30" s="29">
        <v>5183</v>
      </c>
      <c r="I30" s="3"/>
      <c r="J30" s="11">
        <v>5183</v>
      </c>
    </row>
    <row r="31" spans="1:10" ht="15" customHeight="1">
      <c r="A31" s="16"/>
      <c r="B31" s="17"/>
      <c r="C31" s="17"/>
      <c r="D31" s="21"/>
      <c r="E31" s="14"/>
      <c r="F31" s="13"/>
      <c r="G31" s="14"/>
      <c r="H31" s="21"/>
      <c r="I31" s="14"/>
      <c r="J31" s="13"/>
    </row>
    <row r="32" spans="1:10" ht="15" customHeight="1">
      <c r="A32" s="16" t="s">
        <v>27</v>
      </c>
      <c r="D32" s="29">
        <f>SUM(D17:D30)</f>
        <v>37671246</v>
      </c>
      <c r="F32" s="11">
        <f>SUM(F17:F30)</f>
        <v>33260680</v>
      </c>
      <c r="G32" s="3"/>
      <c r="H32" s="29">
        <f>SUM(H17:H30)</f>
        <v>20075099</v>
      </c>
      <c r="I32" s="3"/>
      <c r="J32" s="11">
        <f>SUM(J17:J30)</f>
        <v>15694887</v>
      </c>
    </row>
    <row r="33" spans="1:10" ht="15" customHeight="1">
      <c r="A33" s="16"/>
      <c r="D33" s="22"/>
      <c r="G33" s="3"/>
      <c r="H33" s="22"/>
      <c r="I33" s="3"/>
    </row>
    <row r="34" spans="1:10" ht="15" customHeight="1">
      <c r="A34" s="16" t="s">
        <v>28</v>
      </c>
      <c r="D34" s="22"/>
      <c r="G34" s="3"/>
      <c r="H34" s="22"/>
      <c r="I34" s="3"/>
    </row>
    <row r="35" spans="1:10" ht="15" customHeight="1">
      <c r="A35" s="16"/>
      <c r="B35" s="17"/>
      <c r="C35" s="17"/>
      <c r="D35" s="21"/>
      <c r="E35" s="14"/>
      <c r="F35" s="13"/>
      <c r="G35" s="14"/>
      <c r="H35" s="21"/>
      <c r="I35" s="14"/>
      <c r="J35" s="13"/>
    </row>
    <row r="36" spans="1:10" ht="15" customHeight="1">
      <c r="A36" s="6" t="s">
        <v>29</v>
      </c>
      <c r="B36" s="17"/>
      <c r="C36" s="17"/>
      <c r="D36" s="21"/>
      <c r="E36" s="14"/>
      <c r="F36" s="13"/>
      <c r="G36" s="14"/>
      <c r="H36" s="21"/>
      <c r="I36" s="14"/>
      <c r="J36" s="13"/>
    </row>
    <row r="37" spans="1:10" ht="15" customHeight="1">
      <c r="A37" s="6" t="s">
        <v>30</v>
      </c>
      <c r="B37" s="2">
        <v>11.1</v>
      </c>
      <c r="D37" s="22">
        <v>78635</v>
      </c>
      <c r="F37" s="4">
        <v>0</v>
      </c>
      <c r="G37" s="6"/>
      <c r="H37" s="22">
        <v>8313</v>
      </c>
      <c r="I37" s="3"/>
      <c r="J37" s="4">
        <v>0</v>
      </c>
    </row>
    <row r="38" spans="1:10" ht="15" customHeight="1">
      <c r="A38" s="6" t="s">
        <v>31</v>
      </c>
      <c r="D38" s="22"/>
      <c r="G38" s="6"/>
      <c r="H38" s="22"/>
      <c r="I38" s="3"/>
    </row>
    <row r="39" spans="1:10" ht="15" customHeight="1">
      <c r="A39" s="6" t="s">
        <v>32</v>
      </c>
      <c r="B39" s="2">
        <v>11.2</v>
      </c>
      <c r="D39" s="22">
        <v>119384</v>
      </c>
      <c r="F39" s="4">
        <v>0</v>
      </c>
      <c r="G39" s="6"/>
      <c r="H39" s="22">
        <v>0</v>
      </c>
      <c r="I39" s="3"/>
      <c r="J39" s="4">
        <v>0</v>
      </c>
    </row>
    <row r="40" spans="1:10" ht="15" customHeight="1">
      <c r="A40" s="6" t="s">
        <v>33</v>
      </c>
      <c r="B40" s="2">
        <v>12</v>
      </c>
      <c r="D40" s="22">
        <v>0</v>
      </c>
      <c r="F40" s="4">
        <v>550577</v>
      </c>
      <c r="G40" s="6"/>
      <c r="H40" s="22">
        <v>0</v>
      </c>
      <c r="I40" s="3"/>
      <c r="J40" s="4">
        <v>358211</v>
      </c>
    </row>
    <row r="41" spans="1:10" ht="15" customHeight="1">
      <c r="A41" s="6" t="s">
        <v>34</v>
      </c>
      <c r="B41" s="2">
        <v>13</v>
      </c>
      <c r="D41" s="22">
        <v>0</v>
      </c>
      <c r="F41" s="4">
        <v>0</v>
      </c>
      <c r="G41" s="6"/>
      <c r="H41" s="22">
        <v>10277880</v>
      </c>
      <c r="I41" s="3"/>
      <c r="J41" s="4">
        <v>10277880</v>
      </c>
    </row>
    <row r="42" spans="1:10" ht="15" customHeight="1">
      <c r="A42" s="6" t="s">
        <v>35</v>
      </c>
      <c r="B42" s="2">
        <v>8</v>
      </c>
      <c r="C42" s="6"/>
      <c r="D42" s="27">
        <v>9816146</v>
      </c>
      <c r="E42" s="23"/>
      <c r="F42" s="24">
        <v>10221938</v>
      </c>
      <c r="G42" s="25"/>
      <c r="H42" s="27">
        <v>0</v>
      </c>
      <c r="I42" s="23"/>
      <c r="J42" s="24">
        <v>0</v>
      </c>
    </row>
    <row r="43" spans="1:10" ht="15" customHeight="1">
      <c r="A43" s="6" t="s">
        <v>36</v>
      </c>
      <c r="C43" s="6"/>
      <c r="D43" s="27"/>
      <c r="E43" s="23"/>
      <c r="F43" s="24"/>
      <c r="G43" s="25"/>
      <c r="H43" s="27"/>
      <c r="I43" s="23"/>
      <c r="J43" s="24"/>
    </row>
    <row r="44" spans="1:10" ht="15" customHeight="1">
      <c r="A44" s="6" t="s">
        <v>37</v>
      </c>
      <c r="B44" s="2" t="s">
        <v>260</v>
      </c>
      <c r="D44" s="27">
        <v>0</v>
      </c>
      <c r="F44" s="24">
        <v>0</v>
      </c>
      <c r="G44" s="6"/>
      <c r="H44" s="27">
        <v>84986</v>
      </c>
      <c r="I44" s="3"/>
      <c r="J44" s="4">
        <v>84986</v>
      </c>
    </row>
    <row r="45" spans="1:10" ht="15" customHeight="1">
      <c r="A45" s="6" t="s">
        <v>38</v>
      </c>
      <c r="B45" s="2" t="s">
        <v>253</v>
      </c>
      <c r="D45" s="22">
        <v>0</v>
      </c>
      <c r="F45" s="4">
        <v>0</v>
      </c>
      <c r="G45" s="6"/>
      <c r="H45" s="22">
        <v>1000000</v>
      </c>
      <c r="I45" s="3"/>
      <c r="J45" s="4">
        <v>2000000</v>
      </c>
    </row>
    <row r="46" spans="1:10" ht="15" customHeight="1">
      <c r="A46" s="6" t="s">
        <v>39</v>
      </c>
      <c r="B46" s="2">
        <v>14</v>
      </c>
      <c r="D46" s="22">
        <v>637029</v>
      </c>
      <c r="F46" s="4">
        <v>640260</v>
      </c>
      <c r="G46" s="6"/>
      <c r="H46" s="22">
        <v>16047</v>
      </c>
      <c r="I46" s="3"/>
      <c r="J46" s="4">
        <v>16987</v>
      </c>
    </row>
    <row r="47" spans="1:10" ht="15" customHeight="1">
      <c r="A47" s="6" t="s">
        <v>40</v>
      </c>
      <c r="B47" s="2">
        <v>14</v>
      </c>
      <c r="D47" s="22">
        <v>568694</v>
      </c>
      <c r="F47" s="4">
        <v>568105</v>
      </c>
      <c r="G47" s="6"/>
      <c r="H47" s="22">
        <v>620</v>
      </c>
      <c r="I47" s="3"/>
      <c r="J47" s="4">
        <v>749</v>
      </c>
    </row>
    <row r="48" spans="1:10" ht="15" customHeight="1">
      <c r="A48" s="6" t="s">
        <v>41</v>
      </c>
      <c r="B48" s="2">
        <v>15</v>
      </c>
      <c r="D48" s="22">
        <v>1609824</v>
      </c>
      <c r="F48" s="4">
        <v>0</v>
      </c>
      <c r="G48" s="6"/>
      <c r="H48" s="22">
        <v>38267</v>
      </c>
      <c r="I48" s="3"/>
      <c r="J48" s="4">
        <v>0</v>
      </c>
    </row>
    <row r="49" spans="1:10" ht="15" customHeight="1">
      <c r="A49" s="6" t="s">
        <v>42</v>
      </c>
      <c r="D49" s="22">
        <v>270419</v>
      </c>
      <c r="F49" s="4">
        <v>83229</v>
      </c>
      <c r="G49" s="6"/>
      <c r="H49" s="22">
        <v>6254</v>
      </c>
      <c r="I49" s="3"/>
      <c r="J49" s="4">
        <v>1989</v>
      </c>
    </row>
    <row r="50" spans="1:10" ht="15" customHeight="1">
      <c r="A50" s="6" t="s">
        <v>43</v>
      </c>
      <c r="B50" s="2">
        <v>16</v>
      </c>
      <c r="D50" s="29">
        <v>141623</v>
      </c>
      <c r="F50" s="11">
        <v>136820</v>
      </c>
      <c r="G50" s="6"/>
      <c r="H50" s="29">
        <v>3287</v>
      </c>
      <c r="I50" s="3"/>
      <c r="J50" s="11">
        <v>3287</v>
      </c>
    </row>
    <row r="51" spans="1:10" ht="15" customHeight="1">
      <c r="A51" s="16"/>
      <c r="B51" s="17"/>
      <c r="C51" s="17"/>
      <c r="D51" s="21"/>
      <c r="E51" s="14"/>
      <c r="F51" s="13"/>
      <c r="G51" s="14"/>
      <c r="H51" s="21"/>
      <c r="I51" s="14"/>
      <c r="J51" s="13"/>
    </row>
    <row r="52" spans="1:10" ht="15" customHeight="1">
      <c r="A52" s="16" t="s">
        <v>44</v>
      </c>
      <c r="D52" s="29">
        <f>SUM(D37:D50)</f>
        <v>13241754</v>
      </c>
      <c r="F52" s="11">
        <f>SUM(F37:F50)</f>
        <v>12200929</v>
      </c>
      <c r="G52" s="3"/>
      <c r="H52" s="29">
        <f>SUM(H37:H50)</f>
        <v>11435654</v>
      </c>
      <c r="I52" s="3"/>
      <c r="J52" s="11">
        <f>SUM(J37:J50)</f>
        <v>12744089</v>
      </c>
    </row>
    <row r="53" spans="1:10" ht="15" customHeight="1">
      <c r="A53" s="16"/>
      <c r="B53" s="17"/>
      <c r="C53" s="17"/>
      <c r="D53" s="21"/>
      <c r="E53" s="14"/>
      <c r="F53" s="13"/>
      <c r="G53" s="14"/>
      <c r="H53" s="21"/>
      <c r="I53" s="14"/>
      <c r="J53" s="13"/>
    </row>
    <row r="54" spans="1:10" ht="15" customHeight="1" thickBot="1">
      <c r="A54" s="16" t="s">
        <v>45</v>
      </c>
      <c r="B54" s="30"/>
      <c r="C54" s="30"/>
      <c r="D54" s="31">
        <f>SUM(D52,D32)</f>
        <v>50913000</v>
      </c>
      <c r="F54" s="32">
        <f>SUM(F52,F32)</f>
        <v>45461609</v>
      </c>
      <c r="G54" s="3"/>
      <c r="H54" s="31">
        <f>SUM(H52,H32)</f>
        <v>31510753</v>
      </c>
      <c r="I54" s="3"/>
      <c r="J54" s="32">
        <f>SUM(J52,J32)</f>
        <v>28438976</v>
      </c>
    </row>
    <row r="55" spans="1:10" ht="15" customHeight="1" thickTop="1">
      <c r="A55" s="16"/>
      <c r="B55" s="30"/>
      <c r="C55" s="30"/>
      <c r="D55" s="4"/>
      <c r="G55" s="3"/>
      <c r="H55" s="4"/>
      <c r="I55" s="3"/>
    </row>
    <row r="56" spans="1:10" ht="15" customHeight="1">
      <c r="A56" s="16"/>
      <c r="B56" s="30"/>
      <c r="C56" s="30"/>
      <c r="D56" s="4"/>
      <c r="G56" s="3"/>
      <c r="H56" s="4"/>
      <c r="I56" s="3"/>
    </row>
    <row r="57" spans="1:10" ht="15" customHeight="1">
      <c r="A57" s="16"/>
      <c r="B57" s="30"/>
      <c r="C57" s="30"/>
      <c r="D57" s="4"/>
      <c r="G57" s="3"/>
      <c r="H57" s="4"/>
      <c r="I57" s="3"/>
    </row>
    <row r="58" spans="1:10" ht="15" customHeight="1">
      <c r="A58" s="16"/>
      <c r="B58" s="30"/>
      <c r="C58" s="30"/>
      <c r="D58" s="4"/>
      <c r="G58" s="3"/>
      <c r="H58" s="4"/>
      <c r="I58" s="3"/>
    </row>
    <row r="59" spans="1:10" ht="15" customHeight="1">
      <c r="A59" s="16"/>
      <c r="B59" s="30"/>
      <c r="C59" s="30"/>
      <c r="D59" s="4"/>
      <c r="G59" s="3"/>
      <c r="H59" s="4"/>
      <c r="I59" s="3"/>
    </row>
    <row r="60" spans="1:10" ht="15" customHeight="1">
      <c r="A60" s="16"/>
      <c r="B60" s="30"/>
      <c r="C60" s="30"/>
      <c r="D60" s="4"/>
      <c r="G60" s="3"/>
      <c r="H60" s="4"/>
      <c r="I60" s="3"/>
    </row>
    <row r="61" spans="1:10" ht="15" customHeight="1">
      <c r="A61" s="16"/>
      <c r="B61" s="30"/>
      <c r="C61" s="30"/>
      <c r="D61" s="4"/>
      <c r="G61" s="3"/>
      <c r="H61" s="4"/>
      <c r="I61" s="3"/>
    </row>
    <row r="62" spans="1:10" ht="21.95" customHeight="1">
      <c r="A62" s="33" t="s">
        <v>269</v>
      </c>
      <c r="B62" s="33"/>
      <c r="C62" s="33"/>
      <c r="D62" s="12"/>
      <c r="E62" s="12"/>
      <c r="F62" s="12"/>
      <c r="G62" s="12"/>
      <c r="H62" s="12"/>
      <c r="I62" s="12"/>
      <c r="J62" s="12"/>
    </row>
    <row r="63" spans="1:10" ht="15" customHeight="1">
      <c r="A63" s="34" t="str">
        <f>A1</f>
        <v>Srisawad Corporation Public Company Limited</v>
      </c>
    </row>
    <row r="64" spans="1:10" ht="15" customHeight="1">
      <c r="A64" s="7" t="s">
        <v>46</v>
      </c>
    </row>
    <row r="65" spans="1:10" ht="15" customHeight="1">
      <c r="A65" s="8" t="str">
        <f>A3</f>
        <v>As at 30 June 2020</v>
      </c>
      <c r="B65" s="9"/>
      <c r="C65" s="9"/>
      <c r="D65" s="10"/>
      <c r="E65" s="10"/>
      <c r="F65" s="11"/>
      <c r="G65" s="11"/>
      <c r="H65" s="12"/>
      <c r="I65" s="12"/>
      <c r="J65" s="11"/>
    </row>
    <row r="66" spans="1:10" ht="15" customHeight="1">
      <c r="A66" s="7"/>
    </row>
    <row r="68" spans="1:10" ht="15" customHeight="1">
      <c r="A68" s="7"/>
      <c r="D68" s="276" t="s">
        <v>3</v>
      </c>
      <c r="E68" s="276"/>
      <c r="F68" s="276"/>
      <c r="G68" s="13"/>
      <c r="H68" s="276" t="s">
        <v>4</v>
      </c>
      <c r="I68" s="276"/>
      <c r="J68" s="276"/>
    </row>
    <row r="69" spans="1:10" ht="15" customHeight="1">
      <c r="D69" s="275" t="s">
        <v>5</v>
      </c>
      <c r="E69" s="275"/>
      <c r="F69" s="275"/>
      <c r="G69" s="14"/>
      <c r="H69" s="275" t="s">
        <v>5</v>
      </c>
      <c r="I69" s="275"/>
      <c r="J69" s="275"/>
    </row>
    <row r="70" spans="1:10" ht="15" customHeight="1">
      <c r="D70" s="13" t="s">
        <v>6</v>
      </c>
      <c r="E70" s="14"/>
      <c r="F70" s="13" t="s">
        <v>7</v>
      </c>
      <c r="G70" s="14"/>
      <c r="H70" s="13" t="s">
        <v>6</v>
      </c>
      <c r="I70" s="14"/>
      <c r="J70" s="13" t="s">
        <v>7</v>
      </c>
    </row>
    <row r="71" spans="1:10" ht="15" customHeight="1">
      <c r="D71" s="15" t="s">
        <v>8</v>
      </c>
      <c r="E71" s="13"/>
      <c r="F71" s="13" t="s">
        <v>9</v>
      </c>
      <c r="G71" s="13"/>
      <c r="H71" s="15" t="s">
        <v>8</v>
      </c>
      <c r="I71" s="13"/>
      <c r="J71" s="13" t="s">
        <v>9</v>
      </c>
    </row>
    <row r="72" spans="1:10" ht="15" customHeight="1">
      <c r="A72" s="16"/>
      <c r="B72" s="17"/>
      <c r="C72" s="17"/>
      <c r="D72" s="18" t="s">
        <v>10</v>
      </c>
      <c r="E72" s="13"/>
      <c r="F72" s="18">
        <v>2019</v>
      </c>
      <c r="G72" s="6"/>
      <c r="H72" s="18" t="s">
        <v>10</v>
      </c>
      <c r="I72" s="13"/>
      <c r="J72" s="18">
        <v>2019</v>
      </c>
    </row>
    <row r="73" spans="1:10" ht="15" customHeight="1">
      <c r="A73" s="16"/>
      <c r="B73" s="19" t="s">
        <v>11</v>
      </c>
      <c r="C73" s="17"/>
      <c r="D73" s="20" t="s">
        <v>12</v>
      </c>
      <c r="E73" s="14"/>
      <c r="F73" s="20" t="s">
        <v>12</v>
      </c>
      <c r="G73" s="13"/>
      <c r="H73" s="20" t="s">
        <v>12</v>
      </c>
      <c r="J73" s="20" t="s">
        <v>12</v>
      </c>
    </row>
    <row r="74" spans="1:10" ht="15" customHeight="1">
      <c r="A74" s="16"/>
      <c r="B74" s="17"/>
      <c r="C74" s="17"/>
      <c r="D74" s="21"/>
      <c r="E74" s="14"/>
      <c r="F74" s="13"/>
      <c r="G74" s="13"/>
      <c r="H74" s="21"/>
      <c r="J74" s="13"/>
    </row>
    <row r="75" spans="1:10" ht="15" customHeight="1">
      <c r="A75" s="16" t="s">
        <v>47</v>
      </c>
      <c r="D75" s="22"/>
      <c r="G75" s="3"/>
      <c r="H75" s="22"/>
      <c r="I75" s="3"/>
    </row>
    <row r="76" spans="1:10" ht="15" customHeight="1">
      <c r="A76" s="16"/>
      <c r="B76" s="17"/>
      <c r="C76" s="17"/>
      <c r="D76" s="21"/>
      <c r="E76" s="14"/>
      <c r="F76" s="13"/>
      <c r="G76" s="14"/>
      <c r="H76" s="21"/>
      <c r="I76" s="14"/>
      <c r="J76" s="13"/>
    </row>
    <row r="77" spans="1:10" ht="15" customHeight="1">
      <c r="A77" s="16" t="s">
        <v>48</v>
      </c>
      <c r="D77" s="22"/>
      <c r="G77" s="3"/>
      <c r="H77" s="22"/>
      <c r="I77" s="3"/>
    </row>
    <row r="78" spans="1:10" ht="15" customHeight="1">
      <c r="A78" s="16"/>
      <c r="D78" s="22"/>
      <c r="G78" s="3"/>
      <c r="H78" s="22"/>
      <c r="I78" s="3"/>
    </row>
    <row r="79" spans="1:10" ht="15" customHeight="1">
      <c r="A79" s="6" t="s">
        <v>49</v>
      </c>
      <c r="B79" s="2">
        <v>17</v>
      </c>
      <c r="D79" s="22">
        <v>6322204</v>
      </c>
      <c r="F79" s="4">
        <v>6348333</v>
      </c>
      <c r="G79" s="6"/>
      <c r="H79" s="22">
        <v>0</v>
      </c>
      <c r="I79" s="3"/>
      <c r="J79" s="4">
        <v>0</v>
      </c>
    </row>
    <row r="80" spans="1:10" ht="15" customHeight="1">
      <c r="A80" s="6" t="s">
        <v>50</v>
      </c>
      <c r="B80" s="2">
        <v>18</v>
      </c>
      <c r="D80" s="22">
        <v>6000</v>
      </c>
      <c r="F80" s="4">
        <v>6000</v>
      </c>
      <c r="G80" s="6"/>
      <c r="H80" s="22">
        <v>0</v>
      </c>
      <c r="I80" s="3"/>
      <c r="J80" s="4">
        <v>0</v>
      </c>
    </row>
    <row r="81" spans="1:10" ht="15" customHeight="1">
      <c r="A81" s="6" t="s">
        <v>51</v>
      </c>
      <c r="B81" s="2">
        <v>19</v>
      </c>
      <c r="D81" s="22">
        <v>920000</v>
      </c>
      <c r="F81" s="4">
        <v>1903523</v>
      </c>
      <c r="G81" s="6"/>
      <c r="H81" s="22">
        <v>920000</v>
      </c>
      <c r="I81" s="3"/>
      <c r="J81" s="4">
        <v>1903523</v>
      </c>
    </row>
    <row r="82" spans="1:10" ht="15" customHeight="1">
      <c r="A82" s="6" t="s">
        <v>52</v>
      </c>
      <c r="B82" s="6"/>
      <c r="D82" s="22"/>
      <c r="G82" s="6"/>
      <c r="H82" s="22"/>
      <c r="I82" s="3"/>
    </row>
    <row r="83" spans="1:10" ht="15" customHeight="1">
      <c r="A83" s="6" t="s">
        <v>53</v>
      </c>
      <c r="B83" s="2">
        <v>19</v>
      </c>
      <c r="D83" s="22">
        <v>1623518</v>
      </c>
      <c r="F83" s="4">
        <v>1937407</v>
      </c>
      <c r="G83" s="6"/>
      <c r="H83" s="22">
        <v>1233240</v>
      </c>
      <c r="I83" s="3"/>
      <c r="J83" s="4">
        <v>1247129</v>
      </c>
    </row>
    <row r="84" spans="1:10" ht="15" customHeight="1">
      <c r="A84" s="6" t="s">
        <v>54</v>
      </c>
      <c r="B84" s="2">
        <v>20</v>
      </c>
      <c r="D84" s="22">
        <v>530420</v>
      </c>
      <c r="F84" s="4">
        <v>15071</v>
      </c>
      <c r="G84" s="6"/>
      <c r="H84" s="22">
        <v>1789</v>
      </c>
      <c r="I84" s="3"/>
      <c r="J84" s="4">
        <v>0</v>
      </c>
    </row>
    <row r="85" spans="1:10" ht="15" customHeight="1">
      <c r="A85" s="6" t="s">
        <v>55</v>
      </c>
      <c r="B85" s="2">
        <v>21</v>
      </c>
      <c r="D85" s="22">
        <v>940043</v>
      </c>
      <c r="F85" s="4">
        <v>662661</v>
      </c>
      <c r="G85" s="6"/>
      <c r="H85" s="22">
        <v>92428</v>
      </c>
      <c r="I85" s="3"/>
      <c r="J85" s="4">
        <v>89434</v>
      </c>
    </row>
    <row r="86" spans="1:10" ht="15" customHeight="1">
      <c r="A86" s="6" t="s">
        <v>56</v>
      </c>
      <c r="B86" s="2">
        <v>22</v>
      </c>
      <c r="D86" s="22">
        <v>3327100</v>
      </c>
      <c r="F86" s="4">
        <v>2391100</v>
      </c>
      <c r="G86" s="3"/>
      <c r="H86" s="22">
        <v>3327100</v>
      </c>
      <c r="I86" s="3"/>
      <c r="J86" s="4">
        <v>2391100</v>
      </c>
    </row>
    <row r="87" spans="1:10" ht="15" customHeight="1">
      <c r="A87" s="6" t="s">
        <v>57</v>
      </c>
      <c r="D87" s="22">
        <v>876497</v>
      </c>
      <c r="F87" s="4">
        <v>492374</v>
      </c>
      <c r="G87" s="6"/>
      <c r="H87" s="22">
        <v>1249</v>
      </c>
      <c r="I87" s="3"/>
      <c r="J87" s="4">
        <v>0</v>
      </c>
    </row>
    <row r="88" spans="1:10" ht="15" customHeight="1">
      <c r="A88" s="6" t="s">
        <v>58</v>
      </c>
      <c r="D88" s="29">
        <v>61618</v>
      </c>
      <c r="F88" s="11">
        <v>60192</v>
      </c>
      <c r="G88" s="6"/>
      <c r="H88" s="29">
        <v>5705</v>
      </c>
      <c r="I88" s="3"/>
      <c r="J88" s="11">
        <v>5572</v>
      </c>
    </row>
    <row r="89" spans="1:10" ht="15" customHeight="1">
      <c r="A89" s="16"/>
      <c r="B89" s="17"/>
      <c r="C89" s="17"/>
      <c r="D89" s="21"/>
      <c r="E89" s="14"/>
      <c r="F89" s="13"/>
      <c r="G89" s="14"/>
      <c r="H89" s="21"/>
      <c r="I89" s="14"/>
      <c r="J89" s="13"/>
    </row>
    <row r="90" spans="1:10" ht="15" customHeight="1">
      <c r="A90" s="16" t="s">
        <v>59</v>
      </c>
      <c r="D90" s="29">
        <f>SUM(D79:D88)</f>
        <v>14607400</v>
      </c>
      <c r="F90" s="11">
        <f>SUM(F79:F88)</f>
        <v>13816661</v>
      </c>
      <c r="G90" s="3"/>
      <c r="H90" s="29">
        <f>SUM(H79:H88)</f>
        <v>5581511</v>
      </c>
      <c r="I90" s="3"/>
      <c r="J90" s="11">
        <f>SUM(J79:J88)</f>
        <v>5636758</v>
      </c>
    </row>
    <row r="91" spans="1:10" ht="15" customHeight="1">
      <c r="A91" s="16"/>
      <c r="B91" s="17"/>
      <c r="C91" s="17"/>
      <c r="D91" s="21"/>
      <c r="E91" s="14"/>
      <c r="F91" s="13"/>
      <c r="G91" s="14"/>
      <c r="H91" s="21"/>
      <c r="I91" s="14"/>
      <c r="J91" s="13"/>
    </row>
    <row r="92" spans="1:10" ht="15" customHeight="1">
      <c r="A92" s="16" t="s">
        <v>60</v>
      </c>
      <c r="D92" s="22"/>
      <c r="G92" s="3"/>
      <c r="H92" s="22"/>
      <c r="I92" s="3"/>
    </row>
    <row r="93" spans="1:10" ht="15" customHeight="1">
      <c r="A93" s="16"/>
      <c r="B93" s="17"/>
      <c r="C93" s="17"/>
      <c r="D93" s="21"/>
      <c r="E93" s="14"/>
      <c r="F93" s="13"/>
      <c r="G93" s="14"/>
      <c r="H93" s="21"/>
      <c r="I93" s="14"/>
      <c r="J93" s="13"/>
    </row>
    <row r="94" spans="1:10" ht="15" customHeight="1">
      <c r="A94" s="6" t="s">
        <v>61</v>
      </c>
      <c r="B94" s="2">
        <v>19</v>
      </c>
      <c r="C94" s="6"/>
      <c r="D94" s="22">
        <v>1989060</v>
      </c>
      <c r="F94" s="4">
        <v>2435124</v>
      </c>
      <c r="G94" s="6"/>
      <c r="H94" s="22">
        <v>1689060</v>
      </c>
      <c r="I94" s="3"/>
      <c r="J94" s="4">
        <v>2305680</v>
      </c>
    </row>
    <row r="95" spans="1:10" ht="15" customHeight="1">
      <c r="A95" s="6" t="s">
        <v>62</v>
      </c>
      <c r="D95" s="22">
        <v>110400</v>
      </c>
      <c r="F95" s="4">
        <v>136000</v>
      </c>
      <c r="G95" s="6"/>
      <c r="H95" s="22">
        <v>0</v>
      </c>
      <c r="I95" s="3"/>
      <c r="J95" s="4">
        <v>0</v>
      </c>
    </row>
    <row r="96" spans="1:10" ht="15" customHeight="1">
      <c r="A96" s="6" t="s">
        <v>63</v>
      </c>
      <c r="B96" s="2">
        <v>23</v>
      </c>
      <c r="D96" s="22">
        <v>19522</v>
      </c>
      <c r="F96" s="4">
        <v>0</v>
      </c>
      <c r="G96" s="6"/>
      <c r="H96" s="22">
        <v>19522</v>
      </c>
      <c r="I96" s="3"/>
      <c r="J96" s="4">
        <v>0</v>
      </c>
    </row>
    <row r="97" spans="1:10" ht="15" customHeight="1">
      <c r="A97" s="6" t="s">
        <v>64</v>
      </c>
      <c r="B97" s="2">
        <v>20</v>
      </c>
      <c r="D97" s="22">
        <v>1009088</v>
      </c>
      <c r="F97" s="4">
        <v>6766</v>
      </c>
      <c r="G97" s="6"/>
      <c r="H97" s="22">
        <v>37602</v>
      </c>
      <c r="I97" s="3"/>
      <c r="J97" s="4">
        <v>0</v>
      </c>
    </row>
    <row r="98" spans="1:10" ht="15" customHeight="1">
      <c r="A98" s="6" t="s">
        <v>65</v>
      </c>
      <c r="B98" s="2">
        <v>22</v>
      </c>
      <c r="D98" s="22">
        <v>9718647</v>
      </c>
      <c r="F98" s="4">
        <v>8829191</v>
      </c>
      <c r="G98" s="6"/>
      <c r="H98" s="22">
        <v>9718647</v>
      </c>
      <c r="I98" s="3"/>
      <c r="J98" s="4">
        <v>8829191</v>
      </c>
    </row>
    <row r="99" spans="1:10" ht="15" customHeight="1">
      <c r="A99" s="6" t="s">
        <v>66</v>
      </c>
      <c r="D99" s="22">
        <v>60592</v>
      </c>
      <c r="F99" s="4">
        <v>46154</v>
      </c>
      <c r="G99" s="6"/>
      <c r="H99" s="22">
        <v>10316</v>
      </c>
      <c r="I99" s="3"/>
      <c r="J99" s="4">
        <v>9982</v>
      </c>
    </row>
    <row r="100" spans="1:10" ht="15" customHeight="1">
      <c r="A100" s="6" t="s">
        <v>67</v>
      </c>
      <c r="B100" s="17"/>
      <c r="C100" s="17"/>
      <c r="D100" s="29">
        <v>141561</v>
      </c>
      <c r="F100" s="11">
        <v>0</v>
      </c>
      <c r="G100" s="3"/>
      <c r="H100" s="29">
        <v>420</v>
      </c>
      <c r="I100" s="3"/>
      <c r="J100" s="11">
        <v>0</v>
      </c>
    </row>
    <row r="101" spans="1:10" ht="15" customHeight="1">
      <c r="B101" s="17"/>
      <c r="C101" s="17"/>
      <c r="D101" s="22"/>
      <c r="G101" s="3"/>
      <c r="H101" s="22"/>
      <c r="I101" s="3"/>
    </row>
    <row r="102" spans="1:10" ht="15" customHeight="1">
      <c r="A102" s="16" t="s">
        <v>60</v>
      </c>
      <c r="D102" s="29">
        <f>SUM(D94:D100)</f>
        <v>13048870</v>
      </c>
      <c r="F102" s="11">
        <f>SUM(F94:F100)</f>
        <v>11453235</v>
      </c>
      <c r="G102" s="3"/>
      <c r="H102" s="29">
        <f>SUM(H94:H100)</f>
        <v>11475567</v>
      </c>
      <c r="I102" s="3"/>
      <c r="J102" s="11">
        <f>SUM(J94:J100)</f>
        <v>11144853</v>
      </c>
    </row>
    <row r="103" spans="1:10" ht="15" customHeight="1">
      <c r="A103" s="16"/>
      <c r="B103" s="17"/>
      <c r="C103" s="17"/>
      <c r="D103" s="21"/>
      <c r="E103" s="14"/>
      <c r="F103" s="13"/>
      <c r="G103" s="14"/>
      <c r="H103" s="21"/>
      <c r="I103" s="14"/>
      <c r="J103" s="13"/>
    </row>
    <row r="104" spans="1:10" ht="15" customHeight="1">
      <c r="A104" s="16" t="s">
        <v>68</v>
      </c>
      <c r="D104" s="29">
        <f>SUM(D102,D90)</f>
        <v>27656270</v>
      </c>
      <c r="F104" s="11">
        <f>SUM(F102,F90)</f>
        <v>25269896</v>
      </c>
      <c r="G104" s="3"/>
      <c r="H104" s="29">
        <f>SUM(H102,H90)</f>
        <v>17057078</v>
      </c>
      <c r="I104" s="3"/>
      <c r="J104" s="11">
        <f>SUM(J102,J90)</f>
        <v>16781611</v>
      </c>
    </row>
    <row r="105" spans="1:10" ht="15" customHeight="1">
      <c r="A105" s="16"/>
      <c r="D105" s="4"/>
      <c r="G105" s="3"/>
      <c r="H105" s="4"/>
      <c r="I105" s="3"/>
    </row>
    <row r="106" spans="1:10" ht="15" customHeight="1">
      <c r="A106" s="16"/>
      <c r="D106" s="4"/>
      <c r="G106" s="5"/>
      <c r="H106" s="4"/>
      <c r="I106" s="3"/>
    </row>
    <row r="107" spans="1:10" ht="15" customHeight="1">
      <c r="A107" s="16"/>
      <c r="D107" s="4"/>
      <c r="G107" s="5"/>
      <c r="H107" s="4"/>
      <c r="I107" s="3"/>
    </row>
    <row r="108" spans="1:10" ht="15" customHeight="1">
      <c r="A108" s="16"/>
      <c r="D108" s="4"/>
      <c r="G108" s="5"/>
      <c r="H108" s="4"/>
      <c r="I108" s="3"/>
    </row>
    <row r="109" spans="1:10" ht="15" customHeight="1">
      <c r="A109" s="16"/>
      <c r="D109" s="4"/>
      <c r="G109" s="5"/>
      <c r="H109" s="4"/>
      <c r="I109" s="3"/>
    </row>
    <row r="110" spans="1:10" ht="15" customHeight="1">
      <c r="A110" s="16"/>
      <c r="D110" s="4"/>
      <c r="G110" s="5"/>
      <c r="H110" s="4"/>
      <c r="I110" s="3"/>
    </row>
    <row r="111" spans="1:10" ht="15" customHeight="1">
      <c r="A111" s="16"/>
      <c r="D111" s="4"/>
      <c r="G111" s="5"/>
      <c r="H111" s="4"/>
      <c r="I111" s="3"/>
    </row>
    <row r="112" spans="1:10" ht="15" customHeight="1">
      <c r="A112" s="16"/>
      <c r="D112" s="4"/>
      <c r="G112" s="5"/>
      <c r="H112" s="4"/>
      <c r="I112" s="3"/>
    </row>
    <row r="113" spans="1:10" ht="15" customHeight="1">
      <c r="A113" s="16"/>
      <c r="D113" s="4"/>
      <c r="G113" s="5"/>
      <c r="H113" s="4"/>
      <c r="I113" s="3"/>
    </row>
    <row r="114" spans="1:10" ht="15" customHeight="1">
      <c r="A114" s="16"/>
      <c r="D114" s="4"/>
      <c r="G114" s="5"/>
      <c r="H114" s="4"/>
      <c r="I114" s="3"/>
    </row>
    <row r="115" spans="1:10" ht="15" customHeight="1">
      <c r="A115" s="16"/>
      <c r="D115" s="4"/>
      <c r="G115" s="5"/>
      <c r="H115" s="4"/>
      <c r="I115" s="3"/>
    </row>
    <row r="116" spans="1:10" ht="15" customHeight="1">
      <c r="A116" s="16"/>
      <c r="D116" s="4"/>
      <c r="G116" s="5"/>
      <c r="H116" s="4"/>
      <c r="I116" s="3"/>
    </row>
    <row r="117" spans="1:10" ht="15" customHeight="1">
      <c r="A117" s="16"/>
      <c r="D117" s="4"/>
      <c r="G117" s="5"/>
      <c r="H117" s="4"/>
      <c r="I117" s="3"/>
    </row>
    <row r="118" spans="1:10" ht="15" customHeight="1">
      <c r="A118" s="16"/>
      <c r="D118" s="4"/>
      <c r="G118" s="5"/>
      <c r="H118" s="4"/>
      <c r="I118" s="3"/>
    </row>
    <row r="119" spans="1:10" ht="15" customHeight="1">
      <c r="A119" s="16"/>
      <c r="D119" s="4"/>
      <c r="G119" s="5"/>
      <c r="H119" s="4"/>
      <c r="I119" s="3"/>
    </row>
    <row r="120" spans="1:10" ht="15" customHeight="1">
      <c r="A120" s="16"/>
      <c r="D120" s="4"/>
      <c r="G120" s="5"/>
      <c r="H120" s="4"/>
      <c r="I120" s="3"/>
    </row>
    <row r="121" spans="1:10" ht="15" customHeight="1">
      <c r="A121" s="16"/>
      <c r="D121" s="4"/>
      <c r="G121" s="5"/>
      <c r="H121" s="4"/>
      <c r="I121" s="3"/>
    </row>
    <row r="122" spans="1:10" ht="15" customHeight="1">
      <c r="A122" s="16"/>
      <c r="D122" s="4"/>
      <c r="G122" s="5"/>
      <c r="H122" s="4"/>
      <c r="I122" s="3"/>
    </row>
    <row r="123" spans="1:10" ht="15.75" customHeight="1">
      <c r="A123" s="16"/>
      <c r="D123" s="4"/>
      <c r="G123" s="5"/>
      <c r="H123" s="4"/>
      <c r="I123" s="3"/>
    </row>
    <row r="124" spans="1:10" ht="21.95" customHeight="1">
      <c r="A124" s="33" t="str">
        <f>+A62</f>
        <v>The accompanying notes on page 13 to 42 are an integral part of this interim financial information.</v>
      </c>
      <c r="B124" s="9"/>
      <c r="C124" s="9"/>
      <c r="D124" s="11"/>
      <c r="E124" s="10"/>
      <c r="F124" s="11"/>
      <c r="G124" s="12"/>
      <c r="H124" s="11"/>
      <c r="I124" s="10"/>
      <c r="J124" s="11"/>
    </row>
    <row r="125" spans="1:10" ht="15" customHeight="1">
      <c r="A125" s="34" t="str">
        <f>A63</f>
        <v>Srisawad Corporation Public Company Limited</v>
      </c>
    </row>
    <row r="126" spans="1:10" ht="15" customHeight="1">
      <c r="A126" s="7" t="s">
        <v>46</v>
      </c>
    </row>
    <row r="127" spans="1:10" ht="15" customHeight="1">
      <c r="A127" s="8" t="str">
        <f>A65</f>
        <v>As at 30 June 2020</v>
      </c>
      <c r="B127" s="9"/>
      <c r="C127" s="9"/>
      <c r="D127" s="10"/>
      <c r="E127" s="10"/>
      <c r="F127" s="11"/>
      <c r="G127" s="11"/>
      <c r="H127" s="12"/>
      <c r="I127" s="12"/>
      <c r="J127" s="11"/>
    </row>
    <row r="128" spans="1:10" ht="15" customHeight="1">
      <c r="A128" s="7"/>
    </row>
    <row r="130" spans="1:10" ht="15" customHeight="1">
      <c r="A130" s="7"/>
      <c r="D130" s="276" t="s">
        <v>3</v>
      </c>
      <c r="E130" s="276"/>
      <c r="F130" s="276"/>
      <c r="G130" s="13"/>
      <c r="H130" s="276" t="s">
        <v>4</v>
      </c>
      <c r="I130" s="276"/>
      <c r="J130" s="276"/>
    </row>
    <row r="131" spans="1:10" ht="15" customHeight="1">
      <c r="D131" s="275" t="s">
        <v>5</v>
      </c>
      <c r="E131" s="275"/>
      <c r="F131" s="275"/>
      <c r="G131" s="14"/>
      <c r="H131" s="275" t="s">
        <v>5</v>
      </c>
      <c r="I131" s="275"/>
      <c r="J131" s="275"/>
    </row>
    <row r="132" spans="1:10" ht="15" customHeight="1">
      <c r="D132" s="13" t="s">
        <v>6</v>
      </c>
      <c r="E132" s="14"/>
      <c r="F132" s="13" t="s">
        <v>7</v>
      </c>
      <c r="G132" s="14"/>
      <c r="H132" s="13" t="s">
        <v>6</v>
      </c>
      <c r="I132" s="14"/>
      <c r="J132" s="13" t="s">
        <v>7</v>
      </c>
    </row>
    <row r="133" spans="1:10" ht="15" customHeight="1">
      <c r="D133" s="15" t="s">
        <v>8</v>
      </c>
      <c r="E133" s="13"/>
      <c r="F133" s="13" t="s">
        <v>9</v>
      </c>
      <c r="G133" s="13"/>
      <c r="H133" s="15" t="s">
        <v>8</v>
      </c>
      <c r="I133" s="13"/>
      <c r="J133" s="13" t="s">
        <v>9</v>
      </c>
    </row>
    <row r="134" spans="1:10" ht="15" customHeight="1">
      <c r="A134" s="16"/>
      <c r="B134" s="17"/>
      <c r="C134" s="17"/>
      <c r="D134" s="18" t="s">
        <v>10</v>
      </c>
      <c r="E134" s="13"/>
      <c r="F134" s="18">
        <v>2019</v>
      </c>
      <c r="G134" s="6"/>
      <c r="H134" s="18" t="s">
        <v>10</v>
      </c>
      <c r="I134" s="13"/>
      <c r="J134" s="18">
        <v>2019</v>
      </c>
    </row>
    <row r="135" spans="1:10" ht="15" customHeight="1">
      <c r="A135" s="16"/>
      <c r="B135" s="19" t="s">
        <v>11</v>
      </c>
      <c r="C135" s="17"/>
      <c r="D135" s="20" t="s">
        <v>12</v>
      </c>
      <c r="E135" s="14"/>
      <c r="F135" s="20" t="s">
        <v>12</v>
      </c>
      <c r="G135" s="13"/>
      <c r="H135" s="20" t="s">
        <v>12</v>
      </c>
      <c r="J135" s="20" t="s">
        <v>12</v>
      </c>
    </row>
    <row r="136" spans="1:10" ht="15" customHeight="1">
      <c r="A136" s="16" t="s">
        <v>69</v>
      </c>
      <c r="B136" s="17"/>
      <c r="C136" s="17"/>
      <c r="D136" s="21"/>
      <c r="E136" s="35"/>
      <c r="F136" s="13"/>
      <c r="G136" s="35"/>
      <c r="H136" s="21"/>
      <c r="I136" s="35"/>
      <c r="J136" s="13"/>
    </row>
    <row r="137" spans="1:10" ht="15" customHeight="1">
      <c r="A137" s="16"/>
      <c r="B137" s="17"/>
      <c r="C137" s="17"/>
      <c r="D137" s="21"/>
      <c r="E137" s="14"/>
      <c r="F137" s="13"/>
      <c r="G137" s="14"/>
      <c r="H137" s="21"/>
      <c r="I137" s="14"/>
      <c r="J137" s="13"/>
    </row>
    <row r="138" spans="1:10" ht="15" customHeight="1">
      <c r="A138" s="16" t="s">
        <v>70</v>
      </c>
      <c r="D138" s="22"/>
      <c r="G138" s="3"/>
      <c r="H138" s="22"/>
      <c r="I138" s="3"/>
    </row>
    <row r="139" spans="1:10" ht="15" customHeight="1">
      <c r="A139" s="16"/>
      <c r="B139" s="17"/>
      <c r="C139" s="17"/>
      <c r="D139" s="21"/>
      <c r="E139" s="14"/>
      <c r="F139" s="13"/>
      <c r="G139" s="14"/>
      <c r="H139" s="21"/>
      <c r="I139" s="14"/>
      <c r="J139" s="13"/>
    </row>
    <row r="140" spans="1:10" ht="15" customHeight="1">
      <c r="A140" s="6" t="s">
        <v>71</v>
      </c>
      <c r="D140" s="22"/>
      <c r="G140" s="3"/>
      <c r="H140" s="22"/>
      <c r="I140" s="3"/>
    </row>
    <row r="141" spans="1:10" ht="15" customHeight="1">
      <c r="A141" s="6" t="s">
        <v>72</v>
      </c>
      <c r="D141" s="22"/>
      <c r="G141" s="5"/>
      <c r="H141" s="22"/>
      <c r="I141" s="3"/>
    </row>
    <row r="142" spans="1:10" ht="15" customHeight="1">
      <c r="A142" s="6" t="s">
        <v>73</v>
      </c>
      <c r="B142" s="36"/>
      <c r="C142" s="36"/>
      <c r="D142" s="37"/>
      <c r="G142" s="5"/>
      <c r="H142" s="22"/>
      <c r="I142" s="3"/>
    </row>
    <row r="143" spans="1:10" ht="15" customHeight="1">
      <c r="A143" s="6" t="s">
        <v>74</v>
      </c>
      <c r="B143" s="6"/>
      <c r="C143" s="6"/>
      <c r="D143" s="28"/>
      <c r="E143" s="6"/>
      <c r="F143" s="6"/>
      <c r="G143" s="6"/>
      <c r="H143" s="28"/>
      <c r="I143" s="6"/>
      <c r="J143" s="6"/>
    </row>
    <row r="144" spans="1:10" ht="15" customHeight="1" thickBot="1">
      <c r="A144" s="6" t="s">
        <v>75</v>
      </c>
      <c r="B144" s="36">
        <v>24</v>
      </c>
      <c r="C144" s="36"/>
      <c r="D144" s="31">
        <v>1374661</v>
      </c>
      <c r="F144" s="32">
        <v>1374661</v>
      </c>
      <c r="G144" s="3"/>
      <c r="H144" s="31">
        <v>1374661</v>
      </c>
      <c r="I144" s="3"/>
      <c r="J144" s="32">
        <v>1374661</v>
      </c>
    </row>
    <row r="145" spans="1:10" ht="15" customHeight="1" thickTop="1">
      <c r="B145" s="17"/>
      <c r="C145" s="17"/>
      <c r="D145" s="21"/>
      <c r="E145" s="14"/>
      <c r="F145" s="13"/>
      <c r="G145" s="14"/>
      <c r="H145" s="21"/>
      <c r="I145" s="14"/>
      <c r="J145" s="13"/>
    </row>
    <row r="146" spans="1:10" ht="15" customHeight="1">
      <c r="A146" s="6" t="s">
        <v>76</v>
      </c>
      <c r="D146" s="22"/>
      <c r="G146" s="3"/>
      <c r="H146" s="22"/>
      <c r="I146" s="3"/>
    </row>
    <row r="147" spans="1:10" ht="15" customHeight="1">
      <c r="A147" s="6" t="s">
        <v>190</v>
      </c>
      <c r="D147" s="22"/>
      <c r="G147" s="5"/>
      <c r="H147" s="22"/>
      <c r="I147" s="3"/>
    </row>
    <row r="148" spans="1:10" ht="15" customHeight="1">
      <c r="A148" s="6" t="s">
        <v>74</v>
      </c>
      <c r="B148" s="6"/>
      <c r="D148" s="28"/>
      <c r="E148" s="6"/>
      <c r="F148" s="6"/>
      <c r="G148" s="6"/>
      <c r="H148" s="28"/>
      <c r="I148" s="6"/>
      <c r="J148" s="6"/>
    </row>
    <row r="149" spans="1:10" ht="15" customHeight="1">
      <c r="A149" s="6" t="s">
        <v>77</v>
      </c>
      <c r="B149" s="36">
        <v>24</v>
      </c>
      <c r="D149" s="22">
        <v>1373152</v>
      </c>
      <c r="F149" s="4">
        <v>1336247</v>
      </c>
      <c r="G149" s="5"/>
      <c r="H149" s="22">
        <v>1373152</v>
      </c>
      <c r="I149" s="3"/>
      <c r="J149" s="4">
        <v>1336247</v>
      </c>
    </row>
    <row r="150" spans="1:10" ht="15" customHeight="1">
      <c r="A150" s="6" t="s">
        <v>78</v>
      </c>
      <c r="B150" s="36">
        <v>24</v>
      </c>
      <c r="D150" s="22">
        <v>6207179</v>
      </c>
      <c r="F150" s="4">
        <v>4455070</v>
      </c>
      <c r="G150" s="6"/>
      <c r="H150" s="22">
        <v>6207179</v>
      </c>
      <c r="I150" s="3"/>
      <c r="J150" s="4">
        <v>4455070</v>
      </c>
    </row>
    <row r="151" spans="1:10" ht="15" customHeight="1">
      <c r="A151" s="6" t="s">
        <v>79</v>
      </c>
      <c r="B151" s="36">
        <v>24</v>
      </c>
      <c r="D151" s="22">
        <v>36190</v>
      </c>
      <c r="E151" s="23"/>
      <c r="F151" s="24">
        <v>36190</v>
      </c>
      <c r="G151" s="25"/>
      <c r="H151" s="27">
        <v>36190</v>
      </c>
      <c r="I151" s="23"/>
      <c r="J151" s="24">
        <v>36190</v>
      </c>
    </row>
    <row r="152" spans="1:10" ht="15" customHeight="1">
      <c r="A152" s="6" t="s">
        <v>80</v>
      </c>
      <c r="D152" s="22"/>
      <c r="G152" s="3"/>
      <c r="H152" s="22"/>
      <c r="I152" s="3"/>
    </row>
    <row r="153" spans="1:10" ht="15" customHeight="1">
      <c r="A153" s="6" t="s">
        <v>81</v>
      </c>
      <c r="D153" s="22">
        <v>130058</v>
      </c>
      <c r="F153" s="4">
        <v>130058</v>
      </c>
      <c r="G153" s="6"/>
      <c r="H153" s="22">
        <v>130058</v>
      </c>
      <c r="I153" s="3"/>
      <c r="J153" s="4">
        <v>130058</v>
      </c>
    </row>
    <row r="154" spans="1:10" ht="15" customHeight="1">
      <c r="A154" s="6" t="s">
        <v>82</v>
      </c>
      <c r="D154" s="27">
        <f>'9'!L36</f>
        <v>14445798</v>
      </c>
      <c r="E154" s="23"/>
      <c r="F154" s="24">
        <v>13080823</v>
      </c>
      <c r="G154" s="25"/>
      <c r="H154" s="27">
        <f>'10'!M33</f>
        <v>6722714</v>
      </c>
      <c r="I154" s="23"/>
      <c r="J154" s="24">
        <v>5699732</v>
      </c>
    </row>
    <row r="155" spans="1:10" ht="15" customHeight="1">
      <c r="A155" s="6" t="s">
        <v>83</v>
      </c>
      <c r="D155" s="28"/>
      <c r="E155" s="23"/>
      <c r="F155" s="24"/>
      <c r="G155" s="25"/>
      <c r="H155" s="27"/>
      <c r="I155" s="23"/>
      <c r="J155" s="24"/>
    </row>
    <row r="156" spans="1:10" ht="15" customHeight="1">
      <c r="A156" s="6" t="s">
        <v>84</v>
      </c>
      <c r="D156" s="27">
        <f>'9'!N36</f>
        <v>-648776</v>
      </c>
      <c r="E156" s="23"/>
      <c r="F156" s="24">
        <v>-648776</v>
      </c>
      <c r="G156" s="25"/>
      <c r="H156" s="27">
        <v>0</v>
      </c>
      <c r="I156" s="23"/>
      <c r="J156" s="24">
        <v>0</v>
      </c>
    </row>
    <row r="157" spans="1:10" ht="15" customHeight="1">
      <c r="A157" s="6" t="s">
        <v>85</v>
      </c>
      <c r="B157" s="6"/>
      <c r="C157" s="6"/>
      <c r="D157" s="38">
        <f>'9'!V36</f>
        <v>-17679</v>
      </c>
      <c r="E157" s="6"/>
      <c r="F157" s="39">
        <v>-1242</v>
      </c>
      <c r="G157" s="40"/>
      <c r="H157" s="41">
        <v>-15618</v>
      </c>
      <c r="I157" s="40"/>
      <c r="J157" s="42">
        <v>68</v>
      </c>
    </row>
    <row r="158" spans="1:10" ht="15" customHeight="1">
      <c r="A158" s="16"/>
      <c r="B158" s="17"/>
      <c r="C158" s="17"/>
      <c r="D158" s="21"/>
      <c r="E158" s="14"/>
      <c r="F158" s="13"/>
      <c r="G158" s="14"/>
      <c r="H158" s="21"/>
      <c r="I158" s="14"/>
      <c r="J158" s="13"/>
    </row>
    <row r="159" spans="1:10" ht="15" customHeight="1">
      <c r="A159" s="16" t="s">
        <v>86</v>
      </c>
      <c r="D159" s="22">
        <f>SUM(D149:D157)</f>
        <v>21525922</v>
      </c>
      <c r="E159" s="4"/>
      <c r="F159" s="4">
        <f>SUM(F149:F157)</f>
        <v>18388370</v>
      </c>
      <c r="H159" s="22">
        <f>SUM(H149:H157)</f>
        <v>14453675</v>
      </c>
      <c r="I159" s="4"/>
      <c r="J159" s="4">
        <f>SUM(J149:J157)</f>
        <v>11657365</v>
      </c>
    </row>
    <row r="160" spans="1:10" ht="15" customHeight="1">
      <c r="A160" s="6" t="s">
        <v>87</v>
      </c>
      <c r="D160" s="29">
        <f>'9'!Z36</f>
        <v>1730808</v>
      </c>
      <c r="E160" s="4"/>
      <c r="F160" s="11">
        <v>1803343</v>
      </c>
      <c r="G160" s="3"/>
      <c r="H160" s="29">
        <v>0</v>
      </c>
      <c r="I160" s="3"/>
      <c r="J160" s="11">
        <v>0</v>
      </c>
    </row>
    <row r="161" spans="1:10" ht="15" customHeight="1">
      <c r="A161" s="16"/>
      <c r="B161" s="17"/>
      <c r="C161" s="17"/>
      <c r="D161" s="21"/>
      <c r="E161" s="14"/>
      <c r="F161" s="13"/>
      <c r="G161" s="14"/>
      <c r="H161" s="21"/>
      <c r="I161" s="14"/>
      <c r="J161" s="13"/>
    </row>
    <row r="162" spans="1:10" ht="15" customHeight="1">
      <c r="A162" s="16" t="s">
        <v>88</v>
      </c>
      <c r="D162" s="29">
        <f>SUM(D159:D160)</f>
        <v>23256730</v>
      </c>
      <c r="F162" s="11">
        <f>SUM(F159:F160)</f>
        <v>20191713</v>
      </c>
      <c r="G162" s="3"/>
      <c r="H162" s="29">
        <f>SUM(H159:H160)</f>
        <v>14453675</v>
      </c>
      <c r="I162" s="3"/>
      <c r="J162" s="11">
        <f>SUM(J159:J160)</f>
        <v>11657365</v>
      </c>
    </row>
    <row r="163" spans="1:10" ht="15" customHeight="1">
      <c r="A163" s="16"/>
      <c r="B163" s="17"/>
      <c r="C163" s="17"/>
      <c r="D163" s="21"/>
      <c r="E163" s="14"/>
      <c r="F163" s="13"/>
      <c r="G163" s="14"/>
      <c r="H163" s="21"/>
      <c r="I163" s="14"/>
      <c r="J163" s="13"/>
    </row>
    <row r="164" spans="1:10" ht="15" customHeight="1" thickBot="1">
      <c r="A164" s="16" t="s">
        <v>89</v>
      </c>
      <c r="D164" s="31">
        <f>SUM(D162,D104)</f>
        <v>50913000</v>
      </c>
      <c r="F164" s="32">
        <f>SUM(F162,F104)</f>
        <v>45461609</v>
      </c>
      <c r="G164" s="3"/>
      <c r="H164" s="31">
        <f>SUM(H162,H104)</f>
        <v>31510753</v>
      </c>
      <c r="I164" s="3"/>
      <c r="J164" s="32">
        <f>SUM(J162,J104)</f>
        <v>28438976</v>
      </c>
    </row>
    <row r="165" spans="1:10" ht="15" customHeight="1" thickTop="1">
      <c r="A165" s="16"/>
      <c r="D165" s="4"/>
      <c r="G165" s="3"/>
      <c r="H165" s="4"/>
      <c r="I165" s="3"/>
    </row>
    <row r="166" spans="1:10" ht="15" customHeight="1">
      <c r="A166" s="16"/>
      <c r="D166" s="4"/>
      <c r="G166" s="3"/>
      <c r="H166" s="4"/>
      <c r="I166" s="3"/>
    </row>
    <row r="167" spans="1:10" ht="15" customHeight="1">
      <c r="A167" s="16"/>
      <c r="D167" s="4"/>
      <c r="E167" s="4"/>
      <c r="H167" s="4"/>
      <c r="I167" s="4"/>
    </row>
    <row r="168" spans="1:10" ht="15" customHeight="1">
      <c r="A168" s="16"/>
      <c r="D168" s="4"/>
      <c r="E168" s="4"/>
      <c r="H168" s="4"/>
      <c r="I168" s="4"/>
    </row>
    <row r="169" spans="1:10" ht="15" customHeight="1">
      <c r="A169" s="16"/>
      <c r="D169" s="4"/>
      <c r="E169" s="4"/>
      <c r="H169" s="4"/>
      <c r="I169" s="4"/>
    </row>
    <row r="170" spans="1:10" ht="15" customHeight="1">
      <c r="A170" s="16"/>
      <c r="D170" s="4"/>
      <c r="G170" s="3"/>
      <c r="H170" s="4"/>
      <c r="I170" s="3"/>
    </row>
    <row r="171" spans="1:10" ht="15" customHeight="1">
      <c r="A171" s="16"/>
      <c r="D171" s="4"/>
      <c r="G171" s="3"/>
      <c r="H171" s="4"/>
      <c r="I171" s="3"/>
    </row>
    <row r="172" spans="1:10" ht="15" customHeight="1">
      <c r="A172" s="16"/>
      <c r="D172" s="4"/>
      <c r="G172" s="3"/>
      <c r="H172" s="4"/>
      <c r="I172" s="3"/>
    </row>
    <row r="173" spans="1:10" ht="15" customHeight="1">
      <c r="A173" s="16"/>
      <c r="D173" s="4"/>
      <c r="G173" s="3"/>
      <c r="H173" s="4"/>
      <c r="I173" s="3"/>
    </row>
    <row r="174" spans="1:10" ht="15" customHeight="1">
      <c r="A174" s="16"/>
      <c r="D174" s="4"/>
      <c r="G174" s="3"/>
      <c r="H174" s="4"/>
      <c r="I174" s="3"/>
    </row>
    <row r="175" spans="1:10" ht="15" customHeight="1">
      <c r="A175" s="16"/>
      <c r="D175" s="4"/>
      <c r="G175" s="3"/>
      <c r="H175" s="4"/>
      <c r="I175" s="3"/>
    </row>
    <row r="176" spans="1:10" ht="15" customHeight="1">
      <c r="A176" s="16"/>
      <c r="D176" s="4"/>
      <c r="G176" s="3"/>
      <c r="H176" s="4"/>
      <c r="I176" s="3"/>
    </row>
    <row r="177" spans="1:10" ht="15" customHeight="1">
      <c r="A177" s="16"/>
      <c r="D177" s="4"/>
      <c r="G177" s="3"/>
      <c r="H177" s="4"/>
      <c r="I177" s="3"/>
    </row>
    <row r="178" spans="1:10" ht="15" customHeight="1">
      <c r="A178" s="16"/>
      <c r="D178" s="4"/>
      <c r="G178" s="3"/>
      <c r="H178" s="4"/>
      <c r="I178" s="3"/>
    </row>
    <row r="179" spans="1:10" ht="15" customHeight="1">
      <c r="A179" s="16"/>
      <c r="D179" s="4"/>
      <c r="G179" s="3"/>
      <c r="H179" s="4"/>
      <c r="I179" s="3"/>
    </row>
    <row r="180" spans="1:10" ht="15" customHeight="1">
      <c r="A180" s="16"/>
      <c r="D180" s="4"/>
      <c r="G180" s="3"/>
      <c r="H180" s="4"/>
      <c r="I180" s="3"/>
    </row>
    <row r="181" spans="1:10" ht="15" customHeight="1">
      <c r="A181" s="16"/>
      <c r="D181" s="4"/>
      <c r="G181" s="3"/>
      <c r="H181" s="4"/>
      <c r="I181" s="3"/>
    </row>
    <row r="182" spans="1:10" ht="15" customHeight="1">
      <c r="A182" s="16"/>
      <c r="D182" s="4"/>
      <c r="G182" s="3"/>
      <c r="H182" s="4"/>
      <c r="I182" s="3"/>
    </row>
    <row r="183" spans="1:10" ht="15" customHeight="1">
      <c r="A183" s="16"/>
      <c r="D183" s="4"/>
      <c r="G183" s="3"/>
      <c r="H183" s="4"/>
      <c r="I183" s="3"/>
    </row>
    <row r="184" spans="1:10" ht="15" customHeight="1">
      <c r="A184" s="16"/>
      <c r="D184" s="4"/>
      <c r="G184" s="3"/>
      <c r="H184" s="4"/>
      <c r="I184" s="3"/>
    </row>
    <row r="185" spans="1:10" ht="15.75" customHeight="1">
      <c r="A185" s="16"/>
      <c r="D185" s="4"/>
      <c r="G185" s="3"/>
      <c r="H185" s="4"/>
      <c r="I185" s="3"/>
    </row>
    <row r="186" spans="1:10" ht="21.95" customHeight="1">
      <c r="A186" s="274" t="str">
        <f>+A124</f>
        <v>The accompanying notes on page 13 to 42 are an integral part of this interim financial information.</v>
      </c>
      <c r="B186" s="274"/>
      <c r="C186" s="274"/>
      <c r="D186" s="274"/>
      <c r="E186" s="274"/>
      <c r="F186" s="274"/>
      <c r="G186" s="274"/>
      <c r="H186" s="274"/>
      <c r="I186" s="274"/>
      <c r="J186" s="274"/>
    </row>
  </sheetData>
  <mergeCells count="13">
    <mergeCell ref="D6:F6"/>
    <mergeCell ref="H6:J6"/>
    <mergeCell ref="D7:F7"/>
    <mergeCell ref="H7:J7"/>
    <mergeCell ref="D68:F68"/>
    <mergeCell ref="H68:J68"/>
    <mergeCell ref="A186:J186"/>
    <mergeCell ref="D69:F69"/>
    <mergeCell ref="H69:J69"/>
    <mergeCell ref="D130:F130"/>
    <mergeCell ref="H130:J130"/>
    <mergeCell ref="D131:F131"/>
    <mergeCell ref="H131:J131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8B538-65CD-4910-BD67-875C17D327BC}">
  <sheetPr>
    <tabColor theme="0" tint="-0.14999847407452621"/>
  </sheetPr>
  <dimension ref="A1:J119"/>
  <sheetViews>
    <sheetView topLeftCell="A118" zoomScaleNormal="100" zoomScaleSheetLayoutView="83" workbookViewId="0">
      <selection activeCell="A142" sqref="A142"/>
    </sheetView>
  </sheetViews>
  <sheetFormatPr defaultRowHeight="15" customHeight="1"/>
  <cols>
    <col min="1" max="1" width="35" style="46" customWidth="1"/>
    <col min="2" max="2" width="4.85546875" style="44" customWidth="1"/>
    <col min="3" max="3" width="0.5703125" style="44" customWidth="1"/>
    <col min="4" max="4" width="13.5703125" style="44" customWidth="1"/>
    <col min="5" max="5" width="0.5703125" style="44" customWidth="1"/>
    <col min="6" max="6" width="13.5703125" style="44" customWidth="1"/>
    <col min="7" max="7" width="0.5703125" style="44" customWidth="1"/>
    <col min="8" max="8" width="13.5703125" style="45" customWidth="1"/>
    <col min="9" max="9" width="0.5703125" style="44" customWidth="1"/>
    <col min="10" max="10" width="13.5703125" style="45" customWidth="1"/>
    <col min="11" max="232" width="9.42578125" style="46"/>
    <col min="233" max="233" width="35.5703125" style="46" customWidth="1"/>
    <col min="234" max="234" width="5.42578125" style="46" customWidth="1"/>
    <col min="235" max="235" width="0.5703125" style="46" customWidth="1"/>
    <col min="236" max="236" width="13.5703125" style="46" customWidth="1"/>
    <col min="237" max="237" width="0.5703125" style="46" customWidth="1"/>
    <col min="238" max="238" width="13.5703125" style="46" customWidth="1"/>
    <col min="239" max="239" width="0.5703125" style="46" customWidth="1"/>
    <col min="240" max="240" width="13.5703125" style="46" customWidth="1"/>
    <col min="241" max="241" width="0.5703125" style="46" customWidth="1"/>
    <col min="242" max="242" width="13.5703125" style="46" customWidth="1"/>
    <col min="243" max="243" width="9.42578125" style="46"/>
    <col min="244" max="244" width="9.42578125" style="46" bestFit="1" customWidth="1"/>
    <col min="245" max="247" width="9.42578125" style="46"/>
    <col min="248" max="248" width="9.42578125" style="46" bestFit="1" customWidth="1"/>
    <col min="249" max="488" width="9.42578125" style="46"/>
    <col min="489" max="489" width="35.5703125" style="46" customWidth="1"/>
    <col min="490" max="490" width="5.42578125" style="46" customWidth="1"/>
    <col min="491" max="491" width="0.5703125" style="46" customWidth="1"/>
    <col min="492" max="492" width="13.5703125" style="46" customWidth="1"/>
    <col min="493" max="493" width="0.5703125" style="46" customWidth="1"/>
    <col min="494" max="494" width="13.5703125" style="46" customWidth="1"/>
    <col min="495" max="495" width="0.5703125" style="46" customWidth="1"/>
    <col min="496" max="496" width="13.5703125" style="46" customWidth="1"/>
    <col min="497" max="497" width="0.5703125" style="46" customWidth="1"/>
    <col min="498" max="498" width="13.5703125" style="46" customWidth="1"/>
    <col min="499" max="499" width="9.42578125" style="46"/>
    <col min="500" max="500" width="9.42578125" style="46" bestFit="1" customWidth="1"/>
    <col min="501" max="503" width="9.42578125" style="46"/>
    <col min="504" max="504" width="9.42578125" style="46" bestFit="1" customWidth="1"/>
    <col min="505" max="744" width="9.42578125" style="46"/>
    <col min="745" max="745" width="35.5703125" style="46" customWidth="1"/>
    <col min="746" max="746" width="5.42578125" style="46" customWidth="1"/>
    <col min="747" max="747" width="0.5703125" style="46" customWidth="1"/>
    <col min="748" max="748" width="13.5703125" style="46" customWidth="1"/>
    <col min="749" max="749" width="0.5703125" style="46" customWidth="1"/>
    <col min="750" max="750" width="13.5703125" style="46" customWidth="1"/>
    <col min="751" max="751" width="0.5703125" style="46" customWidth="1"/>
    <col min="752" max="752" width="13.5703125" style="46" customWidth="1"/>
    <col min="753" max="753" width="0.5703125" style="46" customWidth="1"/>
    <col min="754" max="754" width="13.5703125" style="46" customWidth="1"/>
    <col min="755" max="755" width="9.42578125" style="46"/>
    <col min="756" max="756" width="9.42578125" style="46" bestFit="1" customWidth="1"/>
    <col min="757" max="759" width="9.42578125" style="46"/>
    <col min="760" max="760" width="9.42578125" style="46" bestFit="1" customWidth="1"/>
    <col min="761" max="1000" width="9.42578125" style="46"/>
    <col min="1001" max="1001" width="35.5703125" style="46" customWidth="1"/>
    <col min="1002" max="1002" width="5.42578125" style="46" customWidth="1"/>
    <col min="1003" max="1003" width="0.5703125" style="46" customWidth="1"/>
    <col min="1004" max="1004" width="13.5703125" style="46" customWidth="1"/>
    <col min="1005" max="1005" width="0.5703125" style="46" customWidth="1"/>
    <col min="1006" max="1006" width="13.5703125" style="46" customWidth="1"/>
    <col min="1007" max="1007" width="0.5703125" style="46" customWidth="1"/>
    <col min="1008" max="1008" width="13.5703125" style="46" customWidth="1"/>
    <col min="1009" max="1009" width="0.5703125" style="46" customWidth="1"/>
    <col min="1010" max="1010" width="13.5703125" style="46" customWidth="1"/>
    <col min="1011" max="1011" width="9.42578125" style="46"/>
    <col min="1012" max="1012" width="9.42578125" style="46" bestFit="1" customWidth="1"/>
    <col min="1013" max="1015" width="9.42578125" style="46"/>
    <col min="1016" max="1016" width="9.42578125" style="46" bestFit="1" customWidth="1"/>
    <col min="1017" max="1256" width="9.42578125" style="46"/>
    <col min="1257" max="1257" width="35.5703125" style="46" customWidth="1"/>
    <col min="1258" max="1258" width="5.42578125" style="46" customWidth="1"/>
    <col min="1259" max="1259" width="0.5703125" style="46" customWidth="1"/>
    <col min="1260" max="1260" width="13.5703125" style="46" customWidth="1"/>
    <col min="1261" max="1261" width="0.5703125" style="46" customWidth="1"/>
    <col min="1262" max="1262" width="13.5703125" style="46" customWidth="1"/>
    <col min="1263" max="1263" width="0.5703125" style="46" customWidth="1"/>
    <col min="1264" max="1264" width="13.5703125" style="46" customWidth="1"/>
    <col min="1265" max="1265" width="0.5703125" style="46" customWidth="1"/>
    <col min="1266" max="1266" width="13.5703125" style="46" customWidth="1"/>
    <col min="1267" max="1267" width="9.42578125" style="46"/>
    <col min="1268" max="1268" width="9.42578125" style="46" bestFit="1" customWidth="1"/>
    <col min="1269" max="1271" width="9.42578125" style="46"/>
    <col min="1272" max="1272" width="9.42578125" style="46" bestFit="1" customWidth="1"/>
    <col min="1273" max="1512" width="9.42578125" style="46"/>
    <col min="1513" max="1513" width="35.5703125" style="46" customWidth="1"/>
    <col min="1514" max="1514" width="5.42578125" style="46" customWidth="1"/>
    <col min="1515" max="1515" width="0.5703125" style="46" customWidth="1"/>
    <col min="1516" max="1516" width="13.5703125" style="46" customWidth="1"/>
    <col min="1517" max="1517" width="0.5703125" style="46" customWidth="1"/>
    <col min="1518" max="1518" width="13.5703125" style="46" customWidth="1"/>
    <col min="1519" max="1519" width="0.5703125" style="46" customWidth="1"/>
    <col min="1520" max="1520" width="13.5703125" style="46" customWidth="1"/>
    <col min="1521" max="1521" width="0.5703125" style="46" customWidth="1"/>
    <col min="1522" max="1522" width="13.5703125" style="46" customWidth="1"/>
    <col min="1523" max="1523" width="9.42578125" style="46"/>
    <col min="1524" max="1524" width="9.42578125" style="46" bestFit="1" customWidth="1"/>
    <col min="1525" max="1527" width="9.42578125" style="46"/>
    <col min="1528" max="1528" width="9.42578125" style="46" bestFit="1" customWidth="1"/>
    <col min="1529" max="1768" width="9.42578125" style="46"/>
    <col min="1769" max="1769" width="35.5703125" style="46" customWidth="1"/>
    <col min="1770" max="1770" width="5.42578125" style="46" customWidth="1"/>
    <col min="1771" max="1771" width="0.5703125" style="46" customWidth="1"/>
    <col min="1772" max="1772" width="13.5703125" style="46" customWidth="1"/>
    <col min="1773" max="1773" width="0.5703125" style="46" customWidth="1"/>
    <col min="1774" max="1774" width="13.5703125" style="46" customWidth="1"/>
    <col min="1775" max="1775" width="0.5703125" style="46" customWidth="1"/>
    <col min="1776" max="1776" width="13.5703125" style="46" customWidth="1"/>
    <col min="1777" max="1777" width="0.5703125" style="46" customWidth="1"/>
    <col min="1778" max="1778" width="13.5703125" style="46" customWidth="1"/>
    <col min="1779" max="1779" width="9.42578125" style="46"/>
    <col min="1780" max="1780" width="9.42578125" style="46" bestFit="1" customWidth="1"/>
    <col min="1781" max="1783" width="9.42578125" style="46"/>
    <col min="1784" max="1784" width="9.42578125" style="46" bestFit="1" customWidth="1"/>
    <col min="1785" max="2024" width="9.42578125" style="46"/>
    <col min="2025" max="2025" width="35.5703125" style="46" customWidth="1"/>
    <col min="2026" max="2026" width="5.42578125" style="46" customWidth="1"/>
    <col min="2027" max="2027" width="0.5703125" style="46" customWidth="1"/>
    <col min="2028" max="2028" width="13.5703125" style="46" customWidth="1"/>
    <col min="2029" max="2029" width="0.5703125" style="46" customWidth="1"/>
    <col min="2030" max="2030" width="13.5703125" style="46" customWidth="1"/>
    <col min="2031" max="2031" width="0.5703125" style="46" customWidth="1"/>
    <col min="2032" max="2032" width="13.5703125" style="46" customWidth="1"/>
    <col min="2033" max="2033" width="0.5703125" style="46" customWidth="1"/>
    <col min="2034" max="2034" width="13.5703125" style="46" customWidth="1"/>
    <col min="2035" max="2035" width="9.42578125" style="46"/>
    <col min="2036" max="2036" width="9.42578125" style="46" bestFit="1" customWidth="1"/>
    <col min="2037" max="2039" width="9.42578125" style="46"/>
    <col min="2040" max="2040" width="9.42578125" style="46" bestFit="1" customWidth="1"/>
    <col min="2041" max="2280" width="9.42578125" style="46"/>
    <col min="2281" max="2281" width="35.5703125" style="46" customWidth="1"/>
    <col min="2282" max="2282" width="5.42578125" style="46" customWidth="1"/>
    <col min="2283" max="2283" width="0.5703125" style="46" customWidth="1"/>
    <col min="2284" max="2284" width="13.5703125" style="46" customWidth="1"/>
    <col min="2285" max="2285" width="0.5703125" style="46" customWidth="1"/>
    <col min="2286" max="2286" width="13.5703125" style="46" customWidth="1"/>
    <col min="2287" max="2287" width="0.5703125" style="46" customWidth="1"/>
    <col min="2288" max="2288" width="13.5703125" style="46" customWidth="1"/>
    <col min="2289" max="2289" width="0.5703125" style="46" customWidth="1"/>
    <col min="2290" max="2290" width="13.5703125" style="46" customWidth="1"/>
    <col min="2291" max="2291" width="9.42578125" style="46"/>
    <col min="2292" max="2292" width="9.42578125" style="46" bestFit="1" customWidth="1"/>
    <col min="2293" max="2295" width="9.42578125" style="46"/>
    <col min="2296" max="2296" width="9.42578125" style="46" bestFit="1" customWidth="1"/>
    <col min="2297" max="2536" width="9.42578125" style="46"/>
    <col min="2537" max="2537" width="35.5703125" style="46" customWidth="1"/>
    <col min="2538" max="2538" width="5.42578125" style="46" customWidth="1"/>
    <col min="2539" max="2539" width="0.5703125" style="46" customWidth="1"/>
    <col min="2540" max="2540" width="13.5703125" style="46" customWidth="1"/>
    <col min="2541" max="2541" width="0.5703125" style="46" customWidth="1"/>
    <col min="2542" max="2542" width="13.5703125" style="46" customWidth="1"/>
    <col min="2543" max="2543" width="0.5703125" style="46" customWidth="1"/>
    <col min="2544" max="2544" width="13.5703125" style="46" customWidth="1"/>
    <col min="2545" max="2545" width="0.5703125" style="46" customWidth="1"/>
    <col min="2546" max="2546" width="13.5703125" style="46" customWidth="1"/>
    <col min="2547" max="2547" width="9.42578125" style="46"/>
    <col min="2548" max="2548" width="9.42578125" style="46" bestFit="1" customWidth="1"/>
    <col min="2549" max="2551" width="9.42578125" style="46"/>
    <col min="2552" max="2552" width="9.42578125" style="46" bestFit="1" customWidth="1"/>
    <col min="2553" max="2792" width="9.42578125" style="46"/>
    <col min="2793" max="2793" width="35.5703125" style="46" customWidth="1"/>
    <col min="2794" max="2794" width="5.42578125" style="46" customWidth="1"/>
    <col min="2795" max="2795" width="0.5703125" style="46" customWidth="1"/>
    <col min="2796" max="2796" width="13.5703125" style="46" customWidth="1"/>
    <col min="2797" max="2797" width="0.5703125" style="46" customWidth="1"/>
    <col min="2798" max="2798" width="13.5703125" style="46" customWidth="1"/>
    <col min="2799" max="2799" width="0.5703125" style="46" customWidth="1"/>
    <col min="2800" max="2800" width="13.5703125" style="46" customWidth="1"/>
    <col min="2801" max="2801" width="0.5703125" style="46" customWidth="1"/>
    <col min="2802" max="2802" width="13.5703125" style="46" customWidth="1"/>
    <col min="2803" max="2803" width="9.42578125" style="46"/>
    <col min="2804" max="2804" width="9.42578125" style="46" bestFit="1" customWidth="1"/>
    <col min="2805" max="2807" width="9.42578125" style="46"/>
    <col min="2808" max="2808" width="9.42578125" style="46" bestFit="1" customWidth="1"/>
    <col min="2809" max="3048" width="9.42578125" style="46"/>
    <col min="3049" max="3049" width="35.5703125" style="46" customWidth="1"/>
    <col min="3050" max="3050" width="5.42578125" style="46" customWidth="1"/>
    <col min="3051" max="3051" width="0.5703125" style="46" customWidth="1"/>
    <col min="3052" max="3052" width="13.5703125" style="46" customWidth="1"/>
    <col min="3053" max="3053" width="0.5703125" style="46" customWidth="1"/>
    <col min="3054" max="3054" width="13.5703125" style="46" customWidth="1"/>
    <col min="3055" max="3055" width="0.5703125" style="46" customWidth="1"/>
    <col min="3056" max="3056" width="13.5703125" style="46" customWidth="1"/>
    <col min="3057" max="3057" width="0.5703125" style="46" customWidth="1"/>
    <col min="3058" max="3058" width="13.5703125" style="46" customWidth="1"/>
    <col min="3059" max="3059" width="9.42578125" style="46"/>
    <col min="3060" max="3060" width="9.42578125" style="46" bestFit="1" customWidth="1"/>
    <col min="3061" max="3063" width="9.42578125" style="46"/>
    <col min="3064" max="3064" width="9.42578125" style="46" bestFit="1" customWidth="1"/>
    <col min="3065" max="3304" width="9.42578125" style="46"/>
    <col min="3305" max="3305" width="35.5703125" style="46" customWidth="1"/>
    <col min="3306" max="3306" width="5.42578125" style="46" customWidth="1"/>
    <col min="3307" max="3307" width="0.5703125" style="46" customWidth="1"/>
    <col min="3308" max="3308" width="13.5703125" style="46" customWidth="1"/>
    <col min="3309" max="3309" width="0.5703125" style="46" customWidth="1"/>
    <col min="3310" max="3310" width="13.5703125" style="46" customWidth="1"/>
    <col min="3311" max="3311" width="0.5703125" style="46" customWidth="1"/>
    <col min="3312" max="3312" width="13.5703125" style="46" customWidth="1"/>
    <col min="3313" max="3313" width="0.5703125" style="46" customWidth="1"/>
    <col min="3314" max="3314" width="13.5703125" style="46" customWidth="1"/>
    <col min="3315" max="3315" width="9.42578125" style="46"/>
    <col min="3316" max="3316" width="9.42578125" style="46" bestFit="1" customWidth="1"/>
    <col min="3317" max="3319" width="9.42578125" style="46"/>
    <col min="3320" max="3320" width="9.42578125" style="46" bestFit="1" customWidth="1"/>
    <col min="3321" max="3560" width="9.42578125" style="46"/>
    <col min="3561" max="3561" width="35.5703125" style="46" customWidth="1"/>
    <col min="3562" max="3562" width="5.42578125" style="46" customWidth="1"/>
    <col min="3563" max="3563" width="0.5703125" style="46" customWidth="1"/>
    <col min="3564" max="3564" width="13.5703125" style="46" customWidth="1"/>
    <col min="3565" max="3565" width="0.5703125" style="46" customWidth="1"/>
    <col min="3566" max="3566" width="13.5703125" style="46" customWidth="1"/>
    <col min="3567" max="3567" width="0.5703125" style="46" customWidth="1"/>
    <col min="3568" max="3568" width="13.5703125" style="46" customWidth="1"/>
    <col min="3569" max="3569" width="0.5703125" style="46" customWidth="1"/>
    <col min="3570" max="3570" width="13.5703125" style="46" customWidth="1"/>
    <col min="3571" max="3571" width="9.42578125" style="46"/>
    <col min="3572" max="3572" width="9.42578125" style="46" bestFit="1" customWidth="1"/>
    <col min="3573" max="3575" width="9.42578125" style="46"/>
    <col min="3576" max="3576" width="9.42578125" style="46" bestFit="1" customWidth="1"/>
    <col min="3577" max="3816" width="9.42578125" style="46"/>
    <col min="3817" max="3817" width="35.5703125" style="46" customWidth="1"/>
    <col min="3818" max="3818" width="5.42578125" style="46" customWidth="1"/>
    <col min="3819" max="3819" width="0.5703125" style="46" customWidth="1"/>
    <col min="3820" max="3820" width="13.5703125" style="46" customWidth="1"/>
    <col min="3821" max="3821" width="0.5703125" style="46" customWidth="1"/>
    <col min="3822" max="3822" width="13.5703125" style="46" customWidth="1"/>
    <col min="3823" max="3823" width="0.5703125" style="46" customWidth="1"/>
    <col min="3824" max="3824" width="13.5703125" style="46" customWidth="1"/>
    <col min="3825" max="3825" width="0.5703125" style="46" customWidth="1"/>
    <col min="3826" max="3826" width="13.5703125" style="46" customWidth="1"/>
    <col min="3827" max="3827" width="9.42578125" style="46"/>
    <col min="3828" max="3828" width="9.42578125" style="46" bestFit="1" customWidth="1"/>
    <col min="3829" max="3831" width="9.42578125" style="46"/>
    <col min="3832" max="3832" width="9.42578125" style="46" bestFit="1" customWidth="1"/>
    <col min="3833" max="4072" width="9.42578125" style="46"/>
    <col min="4073" max="4073" width="35.5703125" style="46" customWidth="1"/>
    <col min="4074" max="4074" width="5.42578125" style="46" customWidth="1"/>
    <col min="4075" max="4075" width="0.5703125" style="46" customWidth="1"/>
    <col min="4076" max="4076" width="13.5703125" style="46" customWidth="1"/>
    <col min="4077" max="4077" width="0.5703125" style="46" customWidth="1"/>
    <col min="4078" max="4078" width="13.5703125" style="46" customWidth="1"/>
    <col min="4079" max="4079" width="0.5703125" style="46" customWidth="1"/>
    <col min="4080" max="4080" width="13.5703125" style="46" customWidth="1"/>
    <col min="4081" max="4081" width="0.5703125" style="46" customWidth="1"/>
    <col min="4082" max="4082" width="13.5703125" style="46" customWidth="1"/>
    <col min="4083" max="4083" width="9.42578125" style="46"/>
    <col min="4084" max="4084" width="9.42578125" style="46" bestFit="1" customWidth="1"/>
    <col min="4085" max="4087" width="9.42578125" style="46"/>
    <col min="4088" max="4088" width="9.42578125" style="46" bestFit="1" customWidth="1"/>
    <col min="4089" max="4328" width="9.42578125" style="46"/>
    <col min="4329" max="4329" width="35.5703125" style="46" customWidth="1"/>
    <col min="4330" max="4330" width="5.42578125" style="46" customWidth="1"/>
    <col min="4331" max="4331" width="0.5703125" style="46" customWidth="1"/>
    <col min="4332" max="4332" width="13.5703125" style="46" customWidth="1"/>
    <col min="4333" max="4333" width="0.5703125" style="46" customWidth="1"/>
    <col min="4334" max="4334" width="13.5703125" style="46" customWidth="1"/>
    <col min="4335" max="4335" width="0.5703125" style="46" customWidth="1"/>
    <col min="4336" max="4336" width="13.5703125" style="46" customWidth="1"/>
    <col min="4337" max="4337" width="0.5703125" style="46" customWidth="1"/>
    <col min="4338" max="4338" width="13.5703125" style="46" customWidth="1"/>
    <col min="4339" max="4339" width="9.42578125" style="46"/>
    <col min="4340" max="4340" width="9.42578125" style="46" bestFit="1" customWidth="1"/>
    <col min="4341" max="4343" width="9.42578125" style="46"/>
    <col min="4344" max="4344" width="9.42578125" style="46" bestFit="1" customWidth="1"/>
    <col min="4345" max="4584" width="9.42578125" style="46"/>
    <col min="4585" max="4585" width="35.5703125" style="46" customWidth="1"/>
    <col min="4586" max="4586" width="5.42578125" style="46" customWidth="1"/>
    <col min="4587" max="4587" width="0.5703125" style="46" customWidth="1"/>
    <col min="4588" max="4588" width="13.5703125" style="46" customWidth="1"/>
    <col min="4589" max="4589" width="0.5703125" style="46" customWidth="1"/>
    <col min="4590" max="4590" width="13.5703125" style="46" customWidth="1"/>
    <col min="4591" max="4591" width="0.5703125" style="46" customWidth="1"/>
    <col min="4592" max="4592" width="13.5703125" style="46" customWidth="1"/>
    <col min="4593" max="4593" width="0.5703125" style="46" customWidth="1"/>
    <col min="4594" max="4594" width="13.5703125" style="46" customWidth="1"/>
    <col min="4595" max="4595" width="9.42578125" style="46"/>
    <col min="4596" max="4596" width="9.42578125" style="46" bestFit="1" customWidth="1"/>
    <col min="4597" max="4599" width="9.42578125" style="46"/>
    <col min="4600" max="4600" width="9.42578125" style="46" bestFit="1" customWidth="1"/>
    <col min="4601" max="4840" width="9.42578125" style="46"/>
    <col min="4841" max="4841" width="35.5703125" style="46" customWidth="1"/>
    <col min="4842" max="4842" width="5.42578125" style="46" customWidth="1"/>
    <col min="4843" max="4843" width="0.5703125" style="46" customWidth="1"/>
    <col min="4844" max="4844" width="13.5703125" style="46" customWidth="1"/>
    <col min="4845" max="4845" width="0.5703125" style="46" customWidth="1"/>
    <col min="4846" max="4846" width="13.5703125" style="46" customWidth="1"/>
    <col min="4847" max="4847" width="0.5703125" style="46" customWidth="1"/>
    <col min="4848" max="4848" width="13.5703125" style="46" customWidth="1"/>
    <col min="4849" max="4849" width="0.5703125" style="46" customWidth="1"/>
    <col min="4850" max="4850" width="13.5703125" style="46" customWidth="1"/>
    <col min="4851" max="4851" width="9.42578125" style="46"/>
    <col min="4852" max="4852" width="9.42578125" style="46" bestFit="1" customWidth="1"/>
    <col min="4853" max="4855" width="9.42578125" style="46"/>
    <col min="4856" max="4856" width="9.42578125" style="46" bestFit="1" customWidth="1"/>
    <col min="4857" max="5096" width="9.42578125" style="46"/>
    <col min="5097" max="5097" width="35.5703125" style="46" customWidth="1"/>
    <col min="5098" max="5098" width="5.42578125" style="46" customWidth="1"/>
    <col min="5099" max="5099" width="0.5703125" style="46" customWidth="1"/>
    <col min="5100" max="5100" width="13.5703125" style="46" customWidth="1"/>
    <col min="5101" max="5101" width="0.5703125" style="46" customWidth="1"/>
    <col min="5102" max="5102" width="13.5703125" style="46" customWidth="1"/>
    <col min="5103" max="5103" width="0.5703125" style="46" customWidth="1"/>
    <col min="5104" max="5104" width="13.5703125" style="46" customWidth="1"/>
    <col min="5105" max="5105" width="0.5703125" style="46" customWidth="1"/>
    <col min="5106" max="5106" width="13.5703125" style="46" customWidth="1"/>
    <col min="5107" max="5107" width="9.42578125" style="46"/>
    <col min="5108" max="5108" width="9.42578125" style="46" bestFit="1" customWidth="1"/>
    <col min="5109" max="5111" width="9.42578125" style="46"/>
    <col min="5112" max="5112" width="9.42578125" style="46" bestFit="1" customWidth="1"/>
    <col min="5113" max="5352" width="9.42578125" style="46"/>
    <col min="5353" max="5353" width="35.5703125" style="46" customWidth="1"/>
    <col min="5354" max="5354" width="5.42578125" style="46" customWidth="1"/>
    <col min="5355" max="5355" width="0.5703125" style="46" customWidth="1"/>
    <col min="5356" max="5356" width="13.5703125" style="46" customWidth="1"/>
    <col min="5357" max="5357" width="0.5703125" style="46" customWidth="1"/>
    <col min="5358" max="5358" width="13.5703125" style="46" customWidth="1"/>
    <col min="5359" max="5359" width="0.5703125" style="46" customWidth="1"/>
    <col min="5360" max="5360" width="13.5703125" style="46" customWidth="1"/>
    <col min="5361" max="5361" width="0.5703125" style="46" customWidth="1"/>
    <col min="5362" max="5362" width="13.5703125" style="46" customWidth="1"/>
    <col min="5363" max="5363" width="9.42578125" style="46"/>
    <col min="5364" max="5364" width="9.42578125" style="46" bestFit="1" customWidth="1"/>
    <col min="5365" max="5367" width="9.42578125" style="46"/>
    <col min="5368" max="5368" width="9.42578125" style="46" bestFit="1" customWidth="1"/>
    <col min="5369" max="5608" width="9.42578125" style="46"/>
    <col min="5609" max="5609" width="35.5703125" style="46" customWidth="1"/>
    <col min="5610" max="5610" width="5.42578125" style="46" customWidth="1"/>
    <col min="5611" max="5611" width="0.5703125" style="46" customWidth="1"/>
    <col min="5612" max="5612" width="13.5703125" style="46" customWidth="1"/>
    <col min="5613" max="5613" width="0.5703125" style="46" customWidth="1"/>
    <col min="5614" max="5614" width="13.5703125" style="46" customWidth="1"/>
    <col min="5615" max="5615" width="0.5703125" style="46" customWidth="1"/>
    <col min="5616" max="5616" width="13.5703125" style="46" customWidth="1"/>
    <col min="5617" max="5617" width="0.5703125" style="46" customWidth="1"/>
    <col min="5618" max="5618" width="13.5703125" style="46" customWidth="1"/>
    <col min="5619" max="5619" width="9.42578125" style="46"/>
    <col min="5620" max="5620" width="9.42578125" style="46" bestFit="1" customWidth="1"/>
    <col min="5621" max="5623" width="9.42578125" style="46"/>
    <col min="5624" max="5624" width="9.42578125" style="46" bestFit="1" customWidth="1"/>
    <col min="5625" max="5864" width="9.42578125" style="46"/>
    <col min="5865" max="5865" width="35.5703125" style="46" customWidth="1"/>
    <col min="5866" max="5866" width="5.42578125" style="46" customWidth="1"/>
    <col min="5867" max="5867" width="0.5703125" style="46" customWidth="1"/>
    <col min="5868" max="5868" width="13.5703125" style="46" customWidth="1"/>
    <col min="5869" max="5869" width="0.5703125" style="46" customWidth="1"/>
    <col min="5870" max="5870" width="13.5703125" style="46" customWidth="1"/>
    <col min="5871" max="5871" width="0.5703125" style="46" customWidth="1"/>
    <col min="5872" max="5872" width="13.5703125" style="46" customWidth="1"/>
    <col min="5873" max="5873" width="0.5703125" style="46" customWidth="1"/>
    <col min="5874" max="5874" width="13.5703125" style="46" customWidth="1"/>
    <col min="5875" max="5875" width="9.42578125" style="46"/>
    <col min="5876" max="5876" width="9.42578125" style="46" bestFit="1" customWidth="1"/>
    <col min="5877" max="5879" width="9.42578125" style="46"/>
    <col min="5880" max="5880" width="9.42578125" style="46" bestFit="1" customWidth="1"/>
    <col min="5881" max="6120" width="9.42578125" style="46"/>
    <col min="6121" max="6121" width="35.5703125" style="46" customWidth="1"/>
    <col min="6122" max="6122" width="5.42578125" style="46" customWidth="1"/>
    <col min="6123" max="6123" width="0.5703125" style="46" customWidth="1"/>
    <col min="6124" max="6124" width="13.5703125" style="46" customWidth="1"/>
    <col min="6125" max="6125" width="0.5703125" style="46" customWidth="1"/>
    <col min="6126" max="6126" width="13.5703125" style="46" customWidth="1"/>
    <col min="6127" max="6127" width="0.5703125" style="46" customWidth="1"/>
    <col min="6128" max="6128" width="13.5703125" style="46" customWidth="1"/>
    <col min="6129" max="6129" width="0.5703125" style="46" customWidth="1"/>
    <col min="6130" max="6130" width="13.5703125" style="46" customWidth="1"/>
    <col min="6131" max="6131" width="9.42578125" style="46"/>
    <col min="6132" max="6132" width="9.42578125" style="46" bestFit="1" customWidth="1"/>
    <col min="6133" max="6135" width="9.42578125" style="46"/>
    <col min="6136" max="6136" width="9.42578125" style="46" bestFit="1" customWidth="1"/>
    <col min="6137" max="6376" width="9.42578125" style="46"/>
    <col min="6377" max="6377" width="35.5703125" style="46" customWidth="1"/>
    <col min="6378" max="6378" width="5.42578125" style="46" customWidth="1"/>
    <col min="6379" max="6379" width="0.5703125" style="46" customWidth="1"/>
    <col min="6380" max="6380" width="13.5703125" style="46" customWidth="1"/>
    <col min="6381" max="6381" width="0.5703125" style="46" customWidth="1"/>
    <col min="6382" max="6382" width="13.5703125" style="46" customWidth="1"/>
    <col min="6383" max="6383" width="0.5703125" style="46" customWidth="1"/>
    <col min="6384" max="6384" width="13.5703125" style="46" customWidth="1"/>
    <col min="6385" max="6385" width="0.5703125" style="46" customWidth="1"/>
    <col min="6386" max="6386" width="13.5703125" style="46" customWidth="1"/>
    <col min="6387" max="6387" width="9.42578125" style="46"/>
    <col min="6388" max="6388" width="9.42578125" style="46" bestFit="1" customWidth="1"/>
    <col min="6389" max="6391" width="9.42578125" style="46"/>
    <col min="6392" max="6392" width="9.42578125" style="46" bestFit="1" customWidth="1"/>
    <col min="6393" max="6632" width="9.42578125" style="46"/>
    <col min="6633" max="6633" width="35.5703125" style="46" customWidth="1"/>
    <col min="6634" max="6634" width="5.42578125" style="46" customWidth="1"/>
    <col min="6635" max="6635" width="0.5703125" style="46" customWidth="1"/>
    <col min="6636" max="6636" width="13.5703125" style="46" customWidth="1"/>
    <col min="6637" max="6637" width="0.5703125" style="46" customWidth="1"/>
    <col min="6638" max="6638" width="13.5703125" style="46" customWidth="1"/>
    <col min="6639" max="6639" width="0.5703125" style="46" customWidth="1"/>
    <col min="6640" max="6640" width="13.5703125" style="46" customWidth="1"/>
    <col min="6641" max="6641" width="0.5703125" style="46" customWidth="1"/>
    <col min="6642" max="6642" width="13.5703125" style="46" customWidth="1"/>
    <col min="6643" max="6643" width="9.42578125" style="46"/>
    <col min="6644" max="6644" width="9.42578125" style="46" bestFit="1" customWidth="1"/>
    <col min="6645" max="6647" width="9.42578125" style="46"/>
    <col min="6648" max="6648" width="9.42578125" style="46" bestFit="1" customWidth="1"/>
    <col min="6649" max="6888" width="9.42578125" style="46"/>
    <col min="6889" max="6889" width="35.5703125" style="46" customWidth="1"/>
    <col min="6890" max="6890" width="5.42578125" style="46" customWidth="1"/>
    <col min="6891" max="6891" width="0.5703125" style="46" customWidth="1"/>
    <col min="6892" max="6892" width="13.5703125" style="46" customWidth="1"/>
    <col min="6893" max="6893" width="0.5703125" style="46" customWidth="1"/>
    <col min="6894" max="6894" width="13.5703125" style="46" customWidth="1"/>
    <col min="6895" max="6895" width="0.5703125" style="46" customWidth="1"/>
    <col min="6896" max="6896" width="13.5703125" style="46" customWidth="1"/>
    <col min="6897" max="6897" width="0.5703125" style="46" customWidth="1"/>
    <col min="6898" max="6898" width="13.5703125" style="46" customWidth="1"/>
    <col min="6899" max="6899" width="9.42578125" style="46"/>
    <col min="6900" max="6900" width="9.42578125" style="46" bestFit="1" customWidth="1"/>
    <col min="6901" max="6903" width="9.42578125" style="46"/>
    <col min="6904" max="6904" width="9.42578125" style="46" bestFit="1" customWidth="1"/>
    <col min="6905" max="7144" width="9.42578125" style="46"/>
    <col min="7145" max="7145" width="35.5703125" style="46" customWidth="1"/>
    <col min="7146" max="7146" width="5.42578125" style="46" customWidth="1"/>
    <col min="7147" max="7147" width="0.5703125" style="46" customWidth="1"/>
    <col min="7148" max="7148" width="13.5703125" style="46" customWidth="1"/>
    <col min="7149" max="7149" width="0.5703125" style="46" customWidth="1"/>
    <col min="7150" max="7150" width="13.5703125" style="46" customWidth="1"/>
    <col min="7151" max="7151" width="0.5703125" style="46" customWidth="1"/>
    <col min="7152" max="7152" width="13.5703125" style="46" customWidth="1"/>
    <col min="7153" max="7153" width="0.5703125" style="46" customWidth="1"/>
    <col min="7154" max="7154" width="13.5703125" style="46" customWidth="1"/>
    <col min="7155" max="7155" width="9.42578125" style="46"/>
    <col min="7156" max="7156" width="9.42578125" style="46" bestFit="1" customWidth="1"/>
    <col min="7157" max="7159" width="9.42578125" style="46"/>
    <col min="7160" max="7160" width="9.42578125" style="46" bestFit="1" customWidth="1"/>
    <col min="7161" max="7400" width="9.42578125" style="46"/>
    <col min="7401" max="7401" width="35.5703125" style="46" customWidth="1"/>
    <col min="7402" max="7402" width="5.42578125" style="46" customWidth="1"/>
    <col min="7403" max="7403" width="0.5703125" style="46" customWidth="1"/>
    <col min="7404" max="7404" width="13.5703125" style="46" customWidth="1"/>
    <col min="7405" max="7405" width="0.5703125" style="46" customWidth="1"/>
    <col min="7406" max="7406" width="13.5703125" style="46" customWidth="1"/>
    <col min="7407" max="7407" width="0.5703125" style="46" customWidth="1"/>
    <col min="7408" max="7408" width="13.5703125" style="46" customWidth="1"/>
    <col min="7409" max="7409" width="0.5703125" style="46" customWidth="1"/>
    <col min="7410" max="7410" width="13.5703125" style="46" customWidth="1"/>
    <col min="7411" max="7411" width="9.42578125" style="46"/>
    <col min="7412" max="7412" width="9.42578125" style="46" bestFit="1" customWidth="1"/>
    <col min="7413" max="7415" width="9.42578125" style="46"/>
    <col min="7416" max="7416" width="9.42578125" style="46" bestFit="1" customWidth="1"/>
    <col min="7417" max="7656" width="9.42578125" style="46"/>
    <col min="7657" max="7657" width="35.5703125" style="46" customWidth="1"/>
    <col min="7658" max="7658" width="5.42578125" style="46" customWidth="1"/>
    <col min="7659" max="7659" width="0.5703125" style="46" customWidth="1"/>
    <col min="7660" max="7660" width="13.5703125" style="46" customWidth="1"/>
    <col min="7661" max="7661" width="0.5703125" style="46" customWidth="1"/>
    <col min="7662" max="7662" width="13.5703125" style="46" customWidth="1"/>
    <col min="7663" max="7663" width="0.5703125" style="46" customWidth="1"/>
    <col min="7664" max="7664" width="13.5703125" style="46" customWidth="1"/>
    <col min="7665" max="7665" width="0.5703125" style="46" customWidth="1"/>
    <col min="7666" max="7666" width="13.5703125" style="46" customWidth="1"/>
    <col min="7667" max="7667" width="9.42578125" style="46"/>
    <col min="7668" max="7668" width="9.42578125" style="46" bestFit="1" customWidth="1"/>
    <col min="7669" max="7671" width="9.42578125" style="46"/>
    <col min="7672" max="7672" width="9.42578125" style="46" bestFit="1" customWidth="1"/>
    <col min="7673" max="7912" width="9.42578125" style="46"/>
    <col min="7913" max="7913" width="35.5703125" style="46" customWidth="1"/>
    <col min="7914" max="7914" width="5.42578125" style="46" customWidth="1"/>
    <col min="7915" max="7915" width="0.5703125" style="46" customWidth="1"/>
    <col min="7916" max="7916" width="13.5703125" style="46" customWidth="1"/>
    <col min="7917" max="7917" width="0.5703125" style="46" customWidth="1"/>
    <col min="7918" max="7918" width="13.5703125" style="46" customWidth="1"/>
    <col min="7919" max="7919" width="0.5703125" style="46" customWidth="1"/>
    <col min="7920" max="7920" width="13.5703125" style="46" customWidth="1"/>
    <col min="7921" max="7921" width="0.5703125" style="46" customWidth="1"/>
    <col min="7922" max="7922" width="13.5703125" style="46" customWidth="1"/>
    <col min="7923" max="7923" width="9.42578125" style="46"/>
    <col min="7924" max="7924" width="9.42578125" style="46" bestFit="1" customWidth="1"/>
    <col min="7925" max="7927" width="9.42578125" style="46"/>
    <col min="7928" max="7928" width="9.42578125" style="46" bestFit="1" customWidth="1"/>
    <col min="7929" max="8168" width="9.42578125" style="46"/>
    <col min="8169" max="8169" width="35.5703125" style="46" customWidth="1"/>
    <col min="8170" max="8170" width="5.42578125" style="46" customWidth="1"/>
    <col min="8171" max="8171" width="0.5703125" style="46" customWidth="1"/>
    <col min="8172" max="8172" width="13.5703125" style="46" customWidth="1"/>
    <col min="8173" max="8173" width="0.5703125" style="46" customWidth="1"/>
    <col min="8174" max="8174" width="13.5703125" style="46" customWidth="1"/>
    <col min="8175" max="8175" width="0.5703125" style="46" customWidth="1"/>
    <col min="8176" max="8176" width="13.5703125" style="46" customWidth="1"/>
    <col min="8177" max="8177" width="0.5703125" style="46" customWidth="1"/>
    <col min="8178" max="8178" width="13.5703125" style="46" customWidth="1"/>
    <col min="8179" max="8179" width="9.42578125" style="46"/>
    <col min="8180" max="8180" width="9.42578125" style="46" bestFit="1" customWidth="1"/>
    <col min="8181" max="8183" width="9.42578125" style="46"/>
    <col min="8184" max="8184" width="9.42578125" style="46" bestFit="1" customWidth="1"/>
    <col min="8185" max="8424" width="9.42578125" style="46"/>
    <col min="8425" max="8425" width="35.5703125" style="46" customWidth="1"/>
    <col min="8426" max="8426" width="5.42578125" style="46" customWidth="1"/>
    <col min="8427" max="8427" width="0.5703125" style="46" customWidth="1"/>
    <col min="8428" max="8428" width="13.5703125" style="46" customWidth="1"/>
    <col min="8429" max="8429" width="0.5703125" style="46" customWidth="1"/>
    <col min="8430" max="8430" width="13.5703125" style="46" customWidth="1"/>
    <col min="8431" max="8431" width="0.5703125" style="46" customWidth="1"/>
    <col min="8432" max="8432" width="13.5703125" style="46" customWidth="1"/>
    <col min="8433" max="8433" width="0.5703125" style="46" customWidth="1"/>
    <col min="8434" max="8434" width="13.5703125" style="46" customWidth="1"/>
    <col min="8435" max="8435" width="9.42578125" style="46"/>
    <col min="8436" max="8436" width="9.42578125" style="46" bestFit="1" customWidth="1"/>
    <col min="8437" max="8439" width="9.42578125" style="46"/>
    <col min="8440" max="8440" width="9.42578125" style="46" bestFit="1" customWidth="1"/>
    <col min="8441" max="8680" width="9.42578125" style="46"/>
    <col min="8681" max="8681" width="35.5703125" style="46" customWidth="1"/>
    <col min="8682" max="8682" width="5.42578125" style="46" customWidth="1"/>
    <col min="8683" max="8683" width="0.5703125" style="46" customWidth="1"/>
    <col min="8684" max="8684" width="13.5703125" style="46" customWidth="1"/>
    <col min="8685" max="8685" width="0.5703125" style="46" customWidth="1"/>
    <col min="8686" max="8686" width="13.5703125" style="46" customWidth="1"/>
    <col min="8687" max="8687" width="0.5703125" style="46" customWidth="1"/>
    <col min="8688" max="8688" width="13.5703125" style="46" customWidth="1"/>
    <col min="8689" max="8689" width="0.5703125" style="46" customWidth="1"/>
    <col min="8690" max="8690" width="13.5703125" style="46" customWidth="1"/>
    <col min="8691" max="8691" width="9.42578125" style="46"/>
    <col min="8692" max="8692" width="9.42578125" style="46" bestFit="1" customWidth="1"/>
    <col min="8693" max="8695" width="9.42578125" style="46"/>
    <col min="8696" max="8696" width="9.42578125" style="46" bestFit="1" customWidth="1"/>
    <col min="8697" max="8936" width="9.42578125" style="46"/>
    <col min="8937" max="8937" width="35.5703125" style="46" customWidth="1"/>
    <col min="8938" max="8938" width="5.42578125" style="46" customWidth="1"/>
    <col min="8939" max="8939" width="0.5703125" style="46" customWidth="1"/>
    <col min="8940" max="8940" width="13.5703125" style="46" customWidth="1"/>
    <col min="8941" max="8941" width="0.5703125" style="46" customWidth="1"/>
    <col min="8942" max="8942" width="13.5703125" style="46" customWidth="1"/>
    <col min="8943" max="8943" width="0.5703125" style="46" customWidth="1"/>
    <col min="8944" max="8944" width="13.5703125" style="46" customWidth="1"/>
    <col min="8945" max="8945" width="0.5703125" style="46" customWidth="1"/>
    <col min="8946" max="8946" width="13.5703125" style="46" customWidth="1"/>
    <col min="8947" max="8947" width="9.42578125" style="46"/>
    <col min="8948" max="8948" width="9.42578125" style="46" bestFit="1" customWidth="1"/>
    <col min="8949" max="8951" width="9.42578125" style="46"/>
    <col min="8952" max="8952" width="9.42578125" style="46" bestFit="1" customWidth="1"/>
    <col min="8953" max="9192" width="9.42578125" style="46"/>
    <col min="9193" max="9193" width="35.5703125" style="46" customWidth="1"/>
    <col min="9194" max="9194" width="5.42578125" style="46" customWidth="1"/>
    <col min="9195" max="9195" width="0.5703125" style="46" customWidth="1"/>
    <col min="9196" max="9196" width="13.5703125" style="46" customWidth="1"/>
    <col min="9197" max="9197" width="0.5703125" style="46" customWidth="1"/>
    <col min="9198" max="9198" width="13.5703125" style="46" customWidth="1"/>
    <col min="9199" max="9199" width="0.5703125" style="46" customWidth="1"/>
    <col min="9200" max="9200" width="13.5703125" style="46" customWidth="1"/>
    <col min="9201" max="9201" width="0.5703125" style="46" customWidth="1"/>
    <col min="9202" max="9202" width="13.5703125" style="46" customWidth="1"/>
    <col min="9203" max="9203" width="9.42578125" style="46"/>
    <col min="9204" max="9204" width="9.42578125" style="46" bestFit="1" customWidth="1"/>
    <col min="9205" max="9207" width="9.42578125" style="46"/>
    <col min="9208" max="9208" width="9.42578125" style="46" bestFit="1" customWidth="1"/>
    <col min="9209" max="9448" width="9.42578125" style="46"/>
    <col min="9449" max="9449" width="35.5703125" style="46" customWidth="1"/>
    <col min="9450" max="9450" width="5.42578125" style="46" customWidth="1"/>
    <col min="9451" max="9451" width="0.5703125" style="46" customWidth="1"/>
    <col min="9452" max="9452" width="13.5703125" style="46" customWidth="1"/>
    <col min="9453" max="9453" width="0.5703125" style="46" customWidth="1"/>
    <col min="9454" max="9454" width="13.5703125" style="46" customWidth="1"/>
    <col min="9455" max="9455" width="0.5703125" style="46" customWidth="1"/>
    <col min="9456" max="9456" width="13.5703125" style="46" customWidth="1"/>
    <col min="9457" max="9457" width="0.5703125" style="46" customWidth="1"/>
    <col min="9458" max="9458" width="13.5703125" style="46" customWidth="1"/>
    <col min="9459" max="9459" width="9.42578125" style="46"/>
    <col min="9460" max="9460" width="9.42578125" style="46" bestFit="1" customWidth="1"/>
    <col min="9461" max="9463" width="9.42578125" style="46"/>
    <col min="9464" max="9464" width="9.42578125" style="46" bestFit="1" customWidth="1"/>
    <col min="9465" max="9704" width="9.42578125" style="46"/>
    <col min="9705" max="9705" width="35.5703125" style="46" customWidth="1"/>
    <col min="9706" max="9706" width="5.42578125" style="46" customWidth="1"/>
    <col min="9707" max="9707" width="0.5703125" style="46" customWidth="1"/>
    <col min="9708" max="9708" width="13.5703125" style="46" customWidth="1"/>
    <col min="9709" max="9709" width="0.5703125" style="46" customWidth="1"/>
    <col min="9710" max="9710" width="13.5703125" style="46" customWidth="1"/>
    <col min="9711" max="9711" width="0.5703125" style="46" customWidth="1"/>
    <col min="9712" max="9712" width="13.5703125" style="46" customWidth="1"/>
    <col min="9713" max="9713" width="0.5703125" style="46" customWidth="1"/>
    <col min="9714" max="9714" width="13.5703125" style="46" customWidth="1"/>
    <col min="9715" max="9715" width="9.42578125" style="46"/>
    <col min="9716" max="9716" width="9.42578125" style="46" bestFit="1" customWidth="1"/>
    <col min="9717" max="9719" width="9.42578125" style="46"/>
    <col min="9720" max="9720" width="9.42578125" style="46" bestFit="1" customWidth="1"/>
    <col min="9721" max="9960" width="9.42578125" style="46"/>
    <col min="9961" max="9961" width="35.5703125" style="46" customWidth="1"/>
    <col min="9962" max="9962" width="5.42578125" style="46" customWidth="1"/>
    <col min="9963" max="9963" width="0.5703125" style="46" customWidth="1"/>
    <col min="9964" max="9964" width="13.5703125" style="46" customWidth="1"/>
    <col min="9965" max="9965" width="0.5703125" style="46" customWidth="1"/>
    <col min="9966" max="9966" width="13.5703125" style="46" customWidth="1"/>
    <col min="9967" max="9967" width="0.5703125" style="46" customWidth="1"/>
    <col min="9968" max="9968" width="13.5703125" style="46" customWidth="1"/>
    <col min="9969" max="9969" width="0.5703125" style="46" customWidth="1"/>
    <col min="9970" max="9970" width="13.5703125" style="46" customWidth="1"/>
    <col min="9971" max="9971" width="9.42578125" style="46"/>
    <col min="9972" max="9972" width="9.42578125" style="46" bestFit="1" customWidth="1"/>
    <col min="9973" max="9975" width="9.42578125" style="46"/>
    <col min="9976" max="9976" width="9.42578125" style="46" bestFit="1" customWidth="1"/>
    <col min="9977" max="10216" width="9.42578125" style="46"/>
    <col min="10217" max="10217" width="35.5703125" style="46" customWidth="1"/>
    <col min="10218" max="10218" width="5.42578125" style="46" customWidth="1"/>
    <col min="10219" max="10219" width="0.5703125" style="46" customWidth="1"/>
    <col min="10220" max="10220" width="13.5703125" style="46" customWidth="1"/>
    <col min="10221" max="10221" width="0.5703125" style="46" customWidth="1"/>
    <col min="10222" max="10222" width="13.5703125" style="46" customWidth="1"/>
    <col min="10223" max="10223" width="0.5703125" style="46" customWidth="1"/>
    <col min="10224" max="10224" width="13.5703125" style="46" customWidth="1"/>
    <col min="10225" max="10225" width="0.5703125" style="46" customWidth="1"/>
    <col min="10226" max="10226" width="13.5703125" style="46" customWidth="1"/>
    <col min="10227" max="10227" width="9.42578125" style="46"/>
    <col min="10228" max="10228" width="9.42578125" style="46" bestFit="1" customWidth="1"/>
    <col min="10229" max="10231" width="9.42578125" style="46"/>
    <col min="10232" max="10232" width="9.42578125" style="46" bestFit="1" customWidth="1"/>
    <col min="10233" max="10472" width="9.42578125" style="46"/>
    <col min="10473" max="10473" width="35.5703125" style="46" customWidth="1"/>
    <col min="10474" max="10474" width="5.42578125" style="46" customWidth="1"/>
    <col min="10475" max="10475" width="0.5703125" style="46" customWidth="1"/>
    <col min="10476" max="10476" width="13.5703125" style="46" customWidth="1"/>
    <col min="10477" max="10477" width="0.5703125" style="46" customWidth="1"/>
    <col min="10478" max="10478" width="13.5703125" style="46" customWidth="1"/>
    <col min="10479" max="10479" width="0.5703125" style="46" customWidth="1"/>
    <col min="10480" max="10480" width="13.5703125" style="46" customWidth="1"/>
    <col min="10481" max="10481" width="0.5703125" style="46" customWidth="1"/>
    <col min="10482" max="10482" width="13.5703125" style="46" customWidth="1"/>
    <col min="10483" max="10483" width="9.42578125" style="46"/>
    <col min="10484" max="10484" width="9.42578125" style="46" bestFit="1" customWidth="1"/>
    <col min="10485" max="10487" width="9.42578125" style="46"/>
    <col min="10488" max="10488" width="9.42578125" style="46" bestFit="1" customWidth="1"/>
    <col min="10489" max="10728" width="9.42578125" style="46"/>
    <col min="10729" max="10729" width="35.5703125" style="46" customWidth="1"/>
    <col min="10730" max="10730" width="5.42578125" style="46" customWidth="1"/>
    <col min="10731" max="10731" width="0.5703125" style="46" customWidth="1"/>
    <col min="10732" max="10732" width="13.5703125" style="46" customWidth="1"/>
    <col min="10733" max="10733" width="0.5703125" style="46" customWidth="1"/>
    <col min="10734" max="10734" width="13.5703125" style="46" customWidth="1"/>
    <col min="10735" max="10735" width="0.5703125" style="46" customWidth="1"/>
    <col min="10736" max="10736" width="13.5703125" style="46" customWidth="1"/>
    <col min="10737" max="10737" width="0.5703125" style="46" customWidth="1"/>
    <col min="10738" max="10738" width="13.5703125" style="46" customWidth="1"/>
    <col min="10739" max="10739" width="9.42578125" style="46"/>
    <col min="10740" max="10740" width="9.42578125" style="46" bestFit="1" customWidth="1"/>
    <col min="10741" max="10743" width="9.42578125" style="46"/>
    <col min="10744" max="10744" width="9.42578125" style="46" bestFit="1" customWidth="1"/>
    <col min="10745" max="10984" width="9.42578125" style="46"/>
    <col min="10985" max="10985" width="35.5703125" style="46" customWidth="1"/>
    <col min="10986" max="10986" width="5.42578125" style="46" customWidth="1"/>
    <col min="10987" max="10987" width="0.5703125" style="46" customWidth="1"/>
    <col min="10988" max="10988" width="13.5703125" style="46" customWidth="1"/>
    <col min="10989" max="10989" width="0.5703125" style="46" customWidth="1"/>
    <col min="10990" max="10990" width="13.5703125" style="46" customWidth="1"/>
    <col min="10991" max="10991" width="0.5703125" style="46" customWidth="1"/>
    <col min="10992" max="10992" width="13.5703125" style="46" customWidth="1"/>
    <col min="10993" max="10993" width="0.5703125" style="46" customWidth="1"/>
    <col min="10994" max="10994" width="13.5703125" style="46" customWidth="1"/>
    <col min="10995" max="10995" width="9.42578125" style="46"/>
    <col min="10996" max="10996" width="9.42578125" style="46" bestFit="1" customWidth="1"/>
    <col min="10997" max="10999" width="9.42578125" style="46"/>
    <col min="11000" max="11000" width="9.42578125" style="46" bestFit="1" customWidth="1"/>
    <col min="11001" max="11240" width="9.42578125" style="46"/>
    <col min="11241" max="11241" width="35.5703125" style="46" customWidth="1"/>
    <col min="11242" max="11242" width="5.42578125" style="46" customWidth="1"/>
    <col min="11243" max="11243" width="0.5703125" style="46" customWidth="1"/>
    <col min="11244" max="11244" width="13.5703125" style="46" customWidth="1"/>
    <col min="11245" max="11245" width="0.5703125" style="46" customWidth="1"/>
    <col min="11246" max="11246" width="13.5703125" style="46" customWidth="1"/>
    <col min="11247" max="11247" width="0.5703125" style="46" customWidth="1"/>
    <col min="11248" max="11248" width="13.5703125" style="46" customWidth="1"/>
    <col min="11249" max="11249" width="0.5703125" style="46" customWidth="1"/>
    <col min="11250" max="11250" width="13.5703125" style="46" customWidth="1"/>
    <col min="11251" max="11251" width="9.42578125" style="46"/>
    <col min="11252" max="11252" width="9.42578125" style="46" bestFit="1" customWidth="1"/>
    <col min="11253" max="11255" width="9.42578125" style="46"/>
    <col min="11256" max="11256" width="9.42578125" style="46" bestFit="1" customWidth="1"/>
    <col min="11257" max="11496" width="9.42578125" style="46"/>
    <col min="11497" max="11497" width="35.5703125" style="46" customWidth="1"/>
    <col min="11498" max="11498" width="5.42578125" style="46" customWidth="1"/>
    <col min="11499" max="11499" width="0.5703125" style="46" customWidth="1"/>
    <col min="11500" max="11500" width="13.5703125" style="46" customWidth="1"/>
    <col min="11501" max="11501" width="0.5703125" style="46" customWidth="1"/>
    <col min="11502" max="11502" width="13.5703125" style="46" customWidth="1"/>
    <col min="11503" max="11503" width="0.5703125" style="46" customWidth="1"/>
    <col min="11504" max="11504" width="13.5703125" style="46" customWidth="1"/>
    <col min="11505" max="11505" width="0.5703125" style="46" customWidth="1"/>
    <col min="11506" max="11506" width="13.5703125" style="46" customWidth="1"/>
    <col min="11507" max="11507" width="9.42578125" style="46"/>
    <col min="11508" max="11508" width="9.42578125" style="46" bestFit="1" customWidth="1"/>
    <col min="11509" max="11511" width="9.42578125" style="46"/>
    <col min="11512" max="11512" width="9.42578125" style="46" bestFit="1" customWidth="1"/>
    <col min="11513" max="11752" width="9.42578125" style="46"/>
    <col min="11753" max="11753" width="35.5703125" style="46" customWidth="1"/>
    <col min="11754" max="11754" width="5.42578125" style="46" customWidth="1"/>
    <col min="11755" max="11755" width="0.5703125" style="46" customWidth="1"/>
    <col min="11756" max="11756" width="13.5703125" style="46" customWidth="1"/>
    <col min="11757" max="11757" width="0.5703125" style="46" customWidth="1"/>
    <col min="11758" max="11758" width="13.5703125" style="46" customWidth="1"/>
    <col min="11759" max="11759" width="0.5703125" style="46" customWidth="1"/>
    <col min="11760" max="11760" width="13.5703125" style="46" customWidth="1"/>
    <col min="11761" max="11761" width="0.5703125" style="46" customWidth="1"/>
    <col min="11762" max="11762" width="13.5703125" style="46" customWidth="1"/>
    <col min="11763" max="11763" width="9.42578125" style="46"/>
    <col min="11764" max="11764" width="9.42578125" style="46" bestFit="1" customWidth="1"/>
    <col min="11765" max="11767" width="9.42578125" style="46"/>
    <col min="11768" max="11768" width="9.42578125" style="46" bestFit="1" customWidth="1"/>
    <col min="11769" max="12008" width="9.42578125" style="46"/>
    <col min="12009" max="12009" width="35.5703125" style="46" customWidth="1"/>
    <col min="12010" max="12010" width="5.42578125" style="46" customWidth="1"/>
    <col min="12011" max="12011" width="0.5703125" style="46" customWidth="1"/>
    <col min="12012" max="12012" width="13.5703125" style="46" customWidth="1"/>
    <col min="12013" max="12013" width="0.5703125" style="46" customWidth="1"/>
    <col min="12014" max="12014" width="13.5703125" style="46" customWidth="1"/>
    <col min="12015" max="12015" width="0.5703125" style="46" customWidth="1"/>
    <col min="12016" max="12016" width="13.5703125" style="46" customWidth="1"/>
    <col min="12017" max="12017" width="0.5703125" style="46" customWidth="1"/>
    <col min="12018" max="12018" width="13.5703125" style="46" customWidth="1"/>
    <col min="12019" max="12019" width="9.42578125" style="46"/>
    <col min="12020" max="12020" width="9.42578125" style="46" bestFit="1" customWidth="1"/>
    <col min="12021" max="12023" width="9.42578125" style="46"/>
    <col min="12024" max="12024" width="9.42578125" style="46" bestFit="1" customWidth="1"/>
    <col min="12025" max="12264" width="9.42578125" style="46"/>
    <col min="12265" max="12265" width="35.5703125" style="46" customWidth="1"/>
    <col min="12266" max="12266" width="5.42578125" style="46" customWidth="1"/>
    <col min="12267" max="12267" width="0.5703125" style="46" customWidth="1"/>
    <col min="12268" max="12268" width="13.5703125" style="46" customWidth="1"/>
    <col min="12269" max="12269" width="0.5703125" style="46" customWidth="1"/>
    <col min="12270" max="12270" width="13.5703125" style="46" customWidth="1"/>
    <col min="12271" max="12271" width="0.5703125" style="46" customWidth="1"/>
    <col min="12272" max="12272" width="13.5703125" style="46" customWidth="1"/>
    <col min="12273" max="12273" width="0.5703125" style="46" customWidth="1"/>
    <col min="12274" max="12274" width="13.5703125" style="46" customWidth="1"/>
    <col min="12275" max="12275" width="9.42578125" style="46"/>
    <col min="12276" max="12276" width="9.42578125" style="46" bestFit="1" customWidth="1"/>
    <col min="12277" max="12279" width="9.42578125" style="46"/>
    <col min="12280" max="12280" width="9.42578125" style="46" bestFit="1" customWidth="1"/>
    <col min="12281" max="12520" width="9.42578125" style="46"/>
    <col min="12521" max="12521" width="35.5703125" style="46" customWidth="1"/>
    <col min="12522" max="12522" width="5.42578125" style="46" customWidth="1"/>
    <col min="12523" max="12523" width="0.5703125" style="46" customWidth="1"/>
    <col min="12524" max="12524" width="13.5703125" style="46" customWidth="1"/>
    <col min="12525" max="12525" width="0.5703125" style="46" customWidth="1"/>
    <col min="12526" max="12526" width="13.5703125" style="46" customWidth="1"/>
    <col min="12527" max="12527" width="0.5703125" style="46" customWidth="1"/>
    <col min="12528" max="12528" width="13.5703125" style="46" customWidth="1"/>
    <col min="12529" max="12529" width="0.5703125" style="46" customWidth="1"/>
    <col min="12530" max="12530" width="13.5703125" style="46" customWidth="1"/>
    <col min="12531" max="12531" width="9.42578125" style="46"/>
    <col min="12532" max="12532" width="9.42578125" style="46" bestFit="1" customWidth="1"/>
    <col min="12533" max="12535" width="9.42578125" style="46"/>
    <col min="12536" max="12536" width="9.42578125" style="46" bestFit="1" customWidth="1"/>
    <col min="12537" max="12776" width="9.42578125" style="46"/>
    <col min="12777" max="12777" width="35.5703125" style="46" customWidth="1"/>
    <col min="12778" max="12778" width="5.42578125" style="46" customWidth="1"/>
    <col min="12779" max="12779" width="0.5703125" style="46" customWidth="1"/>
    <col min="12780" max="12780" width="13.5703125" style="46" customWidth="1"/>
    <col min="12781" max="12781" width="0.5703125" style="46" customWidth="1"/>
    <col min="12782" max="12782" width="13.5703125" style="46" customWidth="1"/>
    <col min="12783" max="12783" width="0.5703125" style="46" customWidth="1"/>
    <col min="12784" max="12784" width="13.5703125" style="46" customWidth="1"/>
    <col min="12785" max="12785" width="0.5703125" style="46" customWidth="1"/>
    <col min="12786" max="12786" width="13.5703125" style="46" customWidth="1"/>
    <col min="12787" max="12787" width="9.42578125" style="46"/>
    <col min="12788" max="12788" width="9.42578125" style="46" bestFit="1" customWidth="1"/>
    <col min="12789" max="12791" width="9.42578125" style="46"/>
    <col min="12792" max="12792" width="9.42578125" style="46" bestFit="1" customWidth="1"/>
    <col min="12793" max="13032" width="9.42578125" style="46"/>
    <col min="13033" max="13033" width="35.5703125" style="46" customWidth="1"/>
    <col min="13034" max="13034" width="5.42578125" style="46" customWidth="1"/>
    <col min="13035" max="13035" width="0.5703125" style="46" customWidth="1"/>
    <col min="13036" max="13036" width="13.5703125" style="46" customWidth="1"/>
    <col min="13037" max="13037" width="0.5703125" style="46" customWidth="1"/>
    <col min="13038" max="13038" width="13.5703125" style="46" customWidth="1"/>
    <col min="13039" max="13039" width="0.5703125" style="46" customWidth="1"/>
    <col min="13040" max="13040" width="13.5703125" style="46" customWidth="1"/>
    <col min="13041" max="13041" width="0.5703125" style="46" customWidth="1"/>
    <col min="13042" max="13042" width="13.5703125" style="46" customWidth="1"/>
    <col min="13043" max="13043" width="9.42578125" style="46"/>
    <col min="13044" max="13044" width="9.42578125" style="46" bestFit="1" customWidth="1"/>
    <col min="13045" max="13047" width="9.42578125" style="46"/>
    <col min="13048" max="13048" width="9.42578125" style="46" bestFit="1" customWidth="1"/>
    <col min="13049" max="13288" width="9.42578125" style="46"/>
    <col min="13289" max="13289" width="35.5703125" style="46" customWidth="1"/>
    <col min="13290" max="13290" width="5.42578125" style="46" customWidth="1"/>
    <col min="13291" max="13291" width="0.5703125" style="46" customWidth="1"/>
    <col min="13292" max="13292" width="13.5703125" style="46" customWidth="1"/>
    <col min="13293" max="13293" width="0.5703125" style="46" customWidth="1"/>
    <col min="13294" max="13294" width="13.5703125" style="46" customWidth="1"/>
    <col min="13295" max="13295" width="0.5703125" style="46" customWidth="1"/>
    <col min="13296" max="13296" width="13.5703125" style="46" customWidth="1"/>
    <col min="13297" max="13297" width="0.5703125" style="46" customWidth="1"/>
    <col min="13298" max="13298" width="13.5703125" style="46" customWidth="1"/>
    <col min="13299" max="13299" width="9.42578125" style="46"/>
    <col min="13300" max="13300" width="9.42578125" style="46" bestFit="1" customWidth="1"/>
    <col min="13301" max="13303" width="9.42578125" style="46"/>
    <col min="13304" max="13304" width="9.42578125" style="46" bestFit="1" customWidth="1"/>
    <col min="13305" max="13544" width="9.42578125" style="46"/>
    <col min="13545" max="13545" width="35.5703125" style="46" customWidth="1"/>
    <col min="13546" max="13546" width="5.42578125" style="46" customWidth="1"/>
    <col min="13547" max="13547" width="0.5703125" style="46" customWidth="1"/>
    <col min="13548" max="13548" width="13.5703125" style="46" customWidth="1"/>
    <col min="13549" max="13549" width="0.5703125" style="46" customWidth="1"/>
    <col min="13550" max="13550" width="13.5703125" style="46" customWidth="1"/>
    <col min="13551" max="13551" width="0.5703125" style="46" customWidth="1"/>
    <col min="13552" max="13552" width="13.5703125" style="46" customWidth="1"/>
    <col min="13553" max="13553" width="0.5703125" style="46" customWidth="1"/>
    <col min="13554" max="13554" width="13.5703125" style="46" customWidth="1"/>
    <col min="13555" max="13555" width="9.42578125" style="46"/>
    <col min="13556" max="13556" width="9.42578125" style="46" bestFit="1" customWidth="1"/>
    <col min="13557" max="13559" width="9.42578125" style="46"/>
    <col min="13560" max="13560" width="9.42578125" style="46" bestFit="1" customWidth="1"/>
    <col min="13561" max="13800" width="9.42578125" style="46"/>
    <col min="13801" max="13801" width="35.5703125" style="46" customWidth="1"/>
    <col min="13802" max="13802" width="5.42578125" style="46" customWidth="1"/>
    <col min="13803" max="13803" width="0.5703125" style="46" customWidth="1"/>
    <col min="13804" max="13804" width="13.5703125" style="46" customWidth="1"/>
    <col min="13805" max="13805" width="0.5703125" style="46" customWidth="1"/>
    <col min="13806" max="13806" width="13.5703125" style="46" customWidth="1"/>
    <col min="13807" max="13807" width="0.5703125" style="46" customWidth="1"/>
    <col min="13808" max="13808" width="13.5703125" style="46" customWidth="1"/>
    <col min="13809" max="13809" width="0.5703125" style="46" customWidth="1"/>
    <col min="13810" max="13810" width="13.5703125" style="46" customWidth="1"/>
    <col min="13811" max="13811" width="9.42578125" style="46"/>
    <col min="13812" max="13812" width="9.42578125" style="46" bestFit="1" customWidth="1"/>
    <col min="13813" max="13815" width="9.42578125" style="46"/>
    <col min="13816" max="13816" width="9.42578125" style="46" bestFit="1" customWidth="1"/>
    <col min="13817" max="14056" width="9.42578125" style="46"/>
    <col min="14057" max="14057" width="35.5703125" style="46" customWidth="1"/>
    <col min="14058" max="14058" width="5.42578125" style="46" customWidth="1"/>
    <col min="14059" max="14059" width="0.5703125" style="46" customWidth="1"/>
    <col min="14060" max="14060" width="13.5703125" style="46" customWidth="1"/>
    <col min="14061" max="14061" width="0.5703125" style="46" customWidth="1"/>
    <col min="14062" max="14062" width="13.5703125" style="46" customWidth="1"/>
    <col min="14063" max="14063" width="0.5703125" style="46" customWidth="1"/>
    <col min="14064" max="14064" width="13.5703125" style="46" customWidth="1"/>
    <col min="14065" max="14065" width="0.5703125" style="46" customWidth="1"/>
    <col min="14066" max="14066" width="13.5703125" style="46" customWidth="1"/>
    <col min="14067" max="14067" width="9.42578125" style="46"/>
    <col min="14068" max="14068" width="9.42578125" style="46" bestFit="1" customWidth="1"/>
    <col min="14069" max="14071" width="9.42578125" style="46"/>
    <col min="14072" max="14072" width="9.42578125" style="46" bestFit="1" customWidth="1"/>
    <col min="14073" max="14312" width="9.42578125" style="46"/>
    <col min="14313" max="14313" width="35.5703125" style="46" customWidth="1"/>
    <col min="14314" max="14314" width="5.42578125" style="46" customWidth="1"/>
    <col min="14315" max="14315" width="0.5703125" style="46" customWidth="1"/>
    <col min="14316" max="14316" width="13.5703125" style="46" customWidth="1"/>
    <col min="14317" max="14317" width="0.5703125" style="46" customWidth="1"/>
    <col min="14318" max="14318" width="13.5703125" style="46" customWidth="1"/>
    <col min="14319" max="14319" width="0.5703125" style="46" customWidth="1"/>
    <col min="14320" max="14320" width="13.5703125" style="46" customWidth="1"/>
    <col min="14321" max="14321" width="0.5703125" style="46" customWidth="1"/>
    <col min="14322" max="14322" width="13.5703125" style="46" customWidth="1"/>
    <col min="14323" max="14323" width="9.42578125" style="46"/>
    <col min="14324" max="14324" width="9.42578125" style="46" bestFit="1" customWidth="1"/>
    <col min="14325" max="14327" width="9.42578125" style="46"/>
    <col min="14328" max="14328" width="9.42578125" style="46" bestFit="1" customWidth="1"/>
    <col min="14329" max="14568" width="9.42578125" style="46"/>
    <col min="14569" max="14569" width="35.5703125" style="46" customWidth="1"/>
    <col min="14570" max="14570" width="5.42578125" style="46" customWidth="1"/>
    <col min="14571" max="14571" width="0.5703125" style="46" customWidth="1"/>
    <col min="14572" max="14572" width="13.5703125" style="46" customWidth="1"/>
    <col min="14573" max="14573" width="0.5703125" style="46" customWidth="1"/>
    <col min="14574" max="14574" width="13.5703125" style="46" customWidth="1"/>
    <col min="14575" max="14575" width="0.5703125" style="46" customWidth="1"/>
    <col min="14576" max="14576" width="13.5703125" style="46" customWidth="1"/>
    <col min="14577" max="14577" width="0.5703125" style="46" customWidth="1"/>
    <col min="14578" max="14578" width="13.5703125" style="46" customWidth="1"/>
    <col min="14579" max="14579" width="9.42578125" style="46"/>
    <col min="14580" max="14580" width="9.42578125" style="46" bestFit="1" customWidth="1"/>
    <col min="14581" max="14583" width="9.42578125" style="46"/>
    <col min="14584" max="14584" width="9.42578125" style="46" bestFit="1" customWidth="1"/>
    <col min="14585" max="14824" width="9.42578125" style="46"/>
    <col min="14825" max="14825" width="35.5703125" style="46" customWidth="1"/>
    <col min="14826" max="14826" width="5.42578125" style="46" customWidth="1"/>
    <col min="14827" max="14827" width="0.5703125" style="46" customWidth="1"/>
    <col min="14828" max="14828" width="13.5703125" style="46" customWidth="1"/>
    <col min="14829" max="14829" width="0.5703125" style="46" customWidth="1"/>
    <col min="14830" max="14830" width="13.5703125" style="46" customWidth="1"/>
    <col min="14831" max="14831" width="0.5703125" style="46" customWidth="1"/>
    <col min="14832" max="14832" width="13.5703125" style="46" customWidth="1"/>
    <col min="14833" max="14833" width="0.5703125" style="46" customWidth="1"/>
    <col min="14834" max="14834" width="13.5703125" style="46" customWidth="1"/>
    <col min="14835" max="14835" width="9.42578125" style="46"/>
    <col min="14836" max="14836" width="9.42578125" style="46" bestFit="1" customWidth="1"/>
    <col min="14837" max="14839" width="9.42578125" style="46"/>
    <col min="14840" max="14840" width="9.42578125" style="46" bestFit="1" customWidth="1"/>
    <col min="14841" max="15080" width="9.42578125" style="46"/>
    <col min="15081" max="15081" width="35.5703125" style="46" customWidth="1"/>
    <col min="15082" max="15082" width="5.42578125" style="46" customWidth="1"/>
    <col min="15083" max="15083" width="0.5703125" style="46" customWidth="1"/>
    <col min="15084" max="15084" width="13.5703125" style="46" customWidth="1"/>
    <col min="15085" max="15085" width="0.5703125" style="46" customWidth="1"/>
    <col min="15086" max="15086" width="13.5703125" style="46" customWidth="1"/>
    <col min="15087" max="15087" width="0.5703125" style="46" customWidth="1"/>
    <col min="15088" max="15088" width="13.5703125" style="46" customWidth="1"/>
    <col min="15089" max="15089" width="0.5703125" style="46" customWidth="1"/>
    <col min="15090" max="15090" width="13.5703125" style="46" customWidth="1"/>
    <col min="15091" max="15091" width="9.42578125" style="46"/>
    <col min="15092" max="15092" width="9.42578125" style="46" bestFit="1" customWidth="1"/>
    <col min="15093" max="15095" width="9.42578125" style="46"/>
    <col min="15096" max="15096" width="9.42578125" style="46" bestFit="1" customWidth="1"/>
    <col min="15097" max="15336" width="9.42578125" style="46"/>
    <col min="15337" max="15337" width="35.5703125" style="46" customWidth="1"/>
    <col min="15338" max="15338" width="5.42578125" style="46" customWidth="1"/>
    <col min="15339" max="15339" width="0.5703125" style="46" customWidth="1"/>
    <col min="15340" max="15340" width="13.5703125" style="46" customWidth="1"/>
    <col min="15341" max="15341" width="0.5703125" style="46" customWidth="1"/>
    <col min="15342" max="15342" width="13.5703125" style="46" customWidth="1"/>
    <col min="15343" max="15343" width="0.5703125" style="46" customWidth="1"/>
    <col min="15344" max="15344" width="13.5703125" style="46" customWidth="1"/>
    <col min="15345" max="15345" width="0.5703125" style="46" customWidth="1"/>
    <col min="15346" max="15346" width="13.5703125" style="46" customWidth="1"/>
    <col min="15347" max="15347" width="9.42578125" style="46"/>
    <col min="15348" max="15348" width="9.42578125" style="46" bestFit="1" customWidth="1"/>
    <col min="15349" max="15351" width="9.42578125" style="46"/>
    <col min="15352" max="15352" width="9.42578125" style="46" bestFit="1" customWidth="1"/>
    <col min="15353" max="15592" width="9.42578125" style="46"/>
    <col min="15593" max="15593" width="35.5703125" style="46" customWidth="1"/>
    <col min="15594" max="15594" width="5.42578125" style="46" customWidth="1"/>
    <col min="15595" max="15595" width="0.5703125" style="46" customWidth="1"/>
    <col min="15596" max="15596" width="13.5703125" style="46" customWidth="1"/>
    <col min="15597" max="15597" width="0.5703125" style="46" customWidth="1"/>
    <col min="15598" max="15598" width="13.5703125" style="46" customWidth="1"/>
    <col min="15599" max="15599" width="0.5703125" style="46" customWidth="1"/>
    <col min="15600" max="15600" width="13.5703125" style="46" customWidth="1"/>
    <col min="15601" max="15601" width="0.5703125" style="46" customWidth="1"/>
    <col min="15602" max="15602" width="13.5703125" style="46" customWidth="1"/>
    <col min="15603" max="15603" width="9.42578125" style="46"/>
    <col min="15604" max="15604" width="9.42578125" style="46" bestFit="1" customWidth="1"/>
    <col min="15605" max="15607" width="9.42578125" style="46"/>
    <col min="15608" max="15608" width="9.42578125" style="46" bestFit="1" customWidth="1"/>
    <col min="15609" max="15848" width="9.42578125" style="46"/>
    <col min="15849" max="15849" width="35.5703125" style="46" customWidth="1"/>
    <col min="15850" max="15850" width="5.42578125" style="46" customWidth="1"/>
    <col min="15851" max="15851" width="0.5703125" style="46" customWidth="1"/>
    <col min="15852" max="15852" width="13.5703125" style="46" customWidth="1"/>
    <col min="15853" max="15853" width="0.5703125" style="46" customWidth="1"/>
    <col min="15854" max="15854" width="13.5703125" style="46" customWidth="1"/>
    <col min="15855" max="15855" width="0.5703125" style="46" customWidth="1"/>
    <col min="15856" max="15856" width="13.5703125" style="46" customWidth="1"/>
    <col min="15857" max="15857" width="0.5703125" style="46" customWidth="1"/>
    <col min="15858" max="15858" width="13.5703125" style="46" customWidth="1"/>
    <col min="15859" max="15859" width="9.42578125" style="46"/>
    <col min="15860" max="15860" width="9.42578125" style="46" bestFit="1" customWidth="1"/>
    <col min="15861" max="15863" width="9.42578125" style="46"/>
    <col min="15864" max="15864" width="9.42578125" style="46" bestFit="1" customWidth="1"/>
    <col min="15865" max="16104" width="9.42578125" style="46"/>
    <col min="16105" max="16114" width="9.42578125" style="46" customWidth="1"/>
    <col min="16115" max="16122" width="9.42578125" style="46"/>
    <col min="16123" max="16384" width="9.42578125" style="46" customWidth="1"/>
  </cols>
  <sheetData>
    <row r="1" spans="1:10" ht="15" customHeight="1">
      <c r="A1" s="43" t="s">
        <v>0</v>
      </c>
    </row>
    <row r="2" spans="1:10" ht="15" customHeight="1">
      <c r="A2" s="47" t="s">
        <v>90</v>
      </c>
    </row>
    <row r="3" spans="1:10" ht="15" customHeight="1">
      <c r="A3" s="48" t="s">
        <v>91</v>
      </c>
      <c r="B3" s="49"/>
      <c r="C3" s="49"/>
      <c r="D3" s="49"/>
      <c r="E3" s="49"/>
      <c r="F3" s="49"/>
      <c r="G3" s="49"/>
      <c r="H3" s="50"/>
      <c r="I3" s="49"/>
      <c r="J3" s="50"/>
    </row>
    <row r="4" spans="1:10" ht="15" customHeight="1">
      <c r="A4" s="47"/>
    </row>
    <row r="6" spans="1:10" ht="15" customHeight="1">
      <c r="A6" s="47"/>
      <c r="C6" s="51"/>
      <c r="D6" s="278" t="s">
        <v>92</v>
      </c>
      <c r="E6" s="278"/>
      <c r="F6" s="278"/>
      <c r="G6" s="52"/>
      <c r="H6" s="278" t="s">
        <v>93</v>
      </c>
      <c r="I6" s="278"/>
      <c r="J6" s="278"/>
    </row>
    <row r="7" spans="1:10" ht="15" customHeight="1">
      <c r="A7" s="47"/>
      <c r="C7" s="51"/>
      <c r="D7" s="53" t="s">
        <v>6</v>
      </c>
      <c r="E7" s="52"/>
      <c r="F7" s="53" t="s">
        <v>6</v>
      </c>
      <c r="G7" s="52"/>
      <c r="H7" s="53" t="s">
        <v>6</v>
      </c>
      <c r="I7" s="52"/>
      <c r="J7" s="53" t="s">
        <v>6</v>
      </c>
    </row>
    <row r="8" spans="1:10" ht="15" customHeight="1">
      <c r="A8" s="47"/>
      <c r="C8" s="51"/>
      <c r="D8" s="53" t="s">
        <v>8</v>
      </c>
      <c r="E8" s="52"/>
      <c r="F8" s="53" t="s">
        <v>8</v>
      </c>
      <c r="G8" s="52"/>
      <c r="H8" s="53" t="s">
        <v>8</v>
      </c>
      <c r="I8" s="52"/>
      <c r="J8" s="53" t="s">
        <v>8</v>
      </c>
    </row>
    <row r="9" spans="1:10" ht="15" customHeight="1">
      <c r="A9" s="47"/>
      <c r="B9" s="51"/>
      <c r="C9" s="51"/>
      <c r="D9" s="54" t="s">
        <v>10</v>
      </c>
      <c r="E9" s="53"/>
      <c r="F9" s="54">
        <v>2019</v>
      </c>
      <c r="G9" s="46"/>
      <c r="H9" s="54" t="s">
        <v>10</v>
      </c>
      <c r="I9" s="53"/>
      <c r="J9" s="54">
        <v>2019</v>
      </c>
    </row>
    <row r="10" spans="1:10" ht="15" customHeight="1">
      <c r="A10" s="47"/>
      <c r="B10" s="51"/>
      <c r="C10" s="51"/>
      <c r="D10" s="55" t="s">
        <v>12</v>
      </c>
      <c r="E10" s="56"/>
      <c r="F10" s="55" t="s">
        <v>12</v>
      </c>
      <c r="G10" s="56"/>
      <c r="H10" s="55" t="s">
        <v>12</v>
      </c>
      <c r="I10" s="56"/>
      <c r="J10" s="55" t="s">
        <v>12</v>
      </c>
    </row>
    <row r="11" spans="1:10" ht="8.1" customHeight="1">
      <c r="A11" s="47"/>
      <c r="B11" s="51"/>
      <c r="C11" s="51"/>
      <c r="D11" s="57"/>
      <c r="E11" s="56"/>
      <c r="F11" s="53"/>
      <c r="G11" s="56"/>
      <c r="H11" s="57"/>
      <c r="I11" s="56"/>
      <c r="J11" s="53"/>
    </row>
    <row r="12" spans="1:10" ht="15" customHeight="1">
      <c r="A12" s="47" t="s">
        <v>94</v>
      </c>
      <c r="D12" s="58"/>
      <c r="H12" s="59"/>
      <c r="J12" s="60"/>
    </row>
    <row r="13" spans="1:10" ht="8.1" customHeight="1">
      <c r="A13" s="47"/>
      <c r="D13" s="58"/>
      <c r="H13" s="59"/>
      <c r="J13" s="60"/>
    </row>
    <row r="14" spans="1:10" ht="15" customHeight="1">
      <c r="A14" s="46" t="s">
        <v>95</v>
      </c>
      <c r="D14" s="61">
        <v>2061925</v>
      </c>
      <c r="F14" s="62">
        <v>1742369</v>
      </c>
      <c r="G14" s="63"/>
      <c r="H14" s="64">
        <v>183159</v>
      </c>
      <c r="I14" s="63"/>
      <c r="J14" s="65">
        <v>184716</v>
      </c>
    </row>
    <row r="15" spans="1:10" ht="15" customHeight="1">
      <c r="A15" s="46" t="s">
        <v>96</v>
      </c>
      <c r="D15" s="66">
        <v>426</v>
      </c>
      <c r="E15" s="63"/>
      <c r="F15" s="67">
        <v>1716</v>
      </c>
      <c r="G15" s="63"/>
      <c r="H15" s="64">
        <v>0</v>
      </c>
      <c r="I15" s="63"/>
      <c r="J15" s="65">
        <v>0</v>
      </c>
    </row>
    <row r="16" spans="1:10" ht="15" customHeight="1">
      <c r="A16" s="68" t="s">
        <v>97</v>
      </c>
      <c r="D16" s="69">
        <v>563289</v>
      </c>
      <c r="E16" s="63"/>
      <c r="F16" s="70">
        <v>600141</v>
      </c>
      <c r="G16" s="63"/>
      <c r="H16" s="71">
        <v>2210</v>
      </c>
      <c r="I16" s="63"/>
      <c r="J16" s="72">
        <v>3439</v>
      </c>
    </row>
    <row r="17" spans="1:10" ht="8.1" customHeight="1">
      <c r="A17" s="68"/>
      <c r="D17" s="73"/>
      <c r="E17" s="63"/>
      <c r="F17" s="74"/>
      <c r="G17" s="63"/>
      <c r="H17" s="73"/>
      <c r="I17" s="63"/>
      <c r="J17" s="74"/>
    </row>
    <row r="18" spans="1:10" ht="15" customHeight="1">
      <c r="A18" s="75" t="s">
        <v>98</v>
      </c>
      <c r="D18" s="76">
        <f>SUM(D14:D16)</f>
        <v>2625640</v>
      </c>
      <c r="E18" s="63"/>
      <c r="F18" s="77">
        <f>SUM(F14:F16)</f>
        <v>2344226</v>
      </c>
      <c r="G18" s="63"/>
      <c r="H18" s="76">
        <f>SUM(H14:H16)</f>
        <v>185369</v>
      </c>
      <c r="I18" s="63"/>
      <c r="J18" s="77">
        <f>SUM(J14:J16)</f>
        <v>188155</v>
      </c>
    </row>
    <row r="19" spans="1:10" ht="8.1" customHeight="1">
      <c r="A19" s="75"/>
      <c r="D19" s="78"/>
      <c r="E19" s="63"/>
      <c r="F19" s="79"/>
      <c r="G19" s="63"/>
      <c r="H19" s="78"/>
      <c r="I19" s="63"/>
      <c r="J19" s="79"/>
    </row>
    <row r="20" spans="1:10" ht="15" customHeight="1">
      <c r="A20" s="75" t="s">
        <v>99</v>
      </c>
      <c r="D20" s="78"/>
      <c r="E20" s="63"/>
      <c r="F20" s="79"/>
      <c r="G20" s="63"/>
      <c r="H20" s="78"/>
      <c r="I20" s="63"/>
      <c r="J20" s="79"/>
    </row>
    <row r="21" spans="1:10" ht="8.1" customHeight="1">
      <c r="A21" s="75"/>
      <c r="D21" s="78"/>
      <c r="E21" s="63"/>
      <c r="F21" s="79"/>
      <c r="G21" s="63"/>
      <c r="H21" s="78"/>
      <c r="I21" s="63"/>
      <c r="J21" s="79"/>
    </row>
    <row r="22" spans="1:10" ht="15" customHeight="1">
      <c r="A22" s="46" t="s">
        <v>100</v>
      </c>
      <c r="D22" s="64">
        <v>51330</v>
      </c>
      <c r="E22" s="63"/>
      <c r="F22" s="65">
        <v>41175</v>
      </c>
      <c r="G22" s="63"/>
      <c r="H22" s="64">
        <v>0</v>
      </c>
      <c r="I22" s="63"/>
      <c r="J22" s="65">
        <v>123</v>
      </c>
    </row>
    <row r="23" spans="1:10" ht="15" customHeight="1">
      <c r="A23" s="46" t="s">
        <v>101</v>
      </c>
      <c r="D23" s="64">
        <v>937164</v>
      </c>
      <c r="E23" s="63"/>
      <c r="F23" s="65">
        <v>801732</v>
      </c>
      <c r="G23" s="63"/>
      <c r="H23" s="64">
        <v>16417</v>
      </c>
      <c r="I23" s="63"/>
      <c r="J23" s="65">
        <v>17357</v>
      </c>
    </row>
    <row r="24" spans="1:10" ht="15" customHeight="1">
      <c r="A24" s="46" t="s">
        <v>189</v>
      </c>
      <c r="D24" s="64">
        <v>74329</v>
      </c>
      <c r="E24" s="63"/>
      <c r="F24" s="65">
        <v>0</v>
      </c>
      <c r="G24" s="63"/>
      <c r="H24" s="64">
        <v>0</v>
      </c>
      <c r="I24" s="63"/>
      <c r="J24" s="65">
        <v>0</v>
      </c>
    </row>
    <row r="25" spans="1:10" ht="15" customHeight="1">
      <c r="A25" s="46" t="s">
        <v>102</v>
      </c>
      <c r="D25" s="71">
        <v>0</v>
      </c>
      <c r="E25" s="63"/>
      <c r="F25" s="72">
        <v>195594</v>
      </c>
      <c r="G25" s="63"/>
      <c r="H25" s="71">
        <v>0</v>
      </c>
      <c r="I25" s="63"/>
      <c r="J25" s="72">
        <v>0</v>
      </c>
    </row>
    <row r="26" spans="1:10" ht="8.1" customHeight="1">
      <c r="A26" s="47"/>
      <c r="D26" s="78"/>
      <c r="E26" s="63"/>
      <c r="F26" s="79"/>
      <c r="G26" s="63"/>
      <c r="H26" s="78"/>
      <c r="I26" s="63"/>
      <c r="J26" s="79"/>
    </row>
    <row r="27" spans="1:10" ht="15" customHeight="1">
      <c r="A27" s="47" t="s">
        <v>103</v>
      </c>
      <c r="D27" s="80">
        <f>SUM(D22:D26)</f>
        <v>1062823</v>
      </c>
      <c r="E27" s="63"/>
      <c r="F27" s="81">
        <f>SUM(F22:F26)</f>
        <v>1038501</v>
      </c>
      <c r="G27" s="63"/>
      <c r="H27" s="80">
        <f>SUM(H22:H26)</f>
        <v>16417</v>
      </c>
      <c r="I27" s="63"/>
      <c r="J27" s="81">
        <f>SUM(J22:J26)</f>
        <v>17480</v>
      </c>
    </row>
    <row r="28" spans="1:10" ht="8.1" customHeight="1">
      <c r="A28" s="47"/>
      <c r="D28" s="78"/>
      <c r="E28" s="63"/>
      <c r="F28" s="79"/>
      <c r="G28" s="63"/>
      <c r="H28" s="78"/>
      <c r="I28" s="63"/>
      <c r="J28" s="79"/>
    </row>
    <row r="29" spans="1:10" ht="15" customHeight="1">
      <c r="A29" s="47" t="s">
        <v>104</v>
      </c>
      <c r="D29" s="78"/>
      <c r="E29" s="63"/>
      <c r="F29" s="79"/>
      <c r="G29" s="63"/>
      <c r="H29" s="78"/>
      <c r="I29" s="63"/>
      <c r="J29" s="79"/>
    </row>
    <row r="30" spans="1:10" ht="15" customHeight="1">
      <c r="A30" s="47" t="s">
        <v>105</v>
      </c>
      <c r="D30" s="73">
        <f>SUM(D18-D27)</f>
        <v>1562817</v>
      </c>
      <c r="E30" s="63"/>
      <c r="F30" s="74">
        <f>SUM(F18-F27)</f>
        <v>1305725</v>
      </c>
      <c r="G30" s="63"/>
      <c r="H30" s="73">
        <f>SUM(H18-H27)</f>
        <v>168952</v>
      </c>
      <c r="I30" s="63"/>
      <c r="J30" s="74">
        <f>SUM(J18-J27)</f>
        <v>170675</v>
      </c>
    </row>
    <row r="31" spans="1:10" ht="15" customHeight="1">
      <c r="A31" s="46" t="s">
        <v>106</v>
      </c>
      <c r="D31" s="76">
        <v>-223073</v>
      </c>
      <c r="E31" s="63"/>
      <c r="F31" s="77">
        <v>-203805</v>
      </c>
      <c r="G31" s="63"/>
      <c r="H31" s="80">
        <v>-164384</v>
      </c>
      <c r="I31" s="63"/>
      <c r="J31" s="81">
        <v>-109673</v>
      </c>
    </row>
    <row r="32" spans="1:10" ht="8.1" customHeight="1">
      <c r="D32" s="78"/>
      <c r="E32" s="63"/>
      <c r="F32" s="79"/>
      <c r="G32" s="63"/>
      <c r="H32" s="78"/>
      <c r="I32" s="63"/>
      <c r="J32" s="79"/>
    </row>
    <row r="33" spans="1:10" ht="15" customHeight="1">
      <c r="A33" s="47" t="s">
        <v>107</v>
      </c>
      <c r="D33" s="78">
        <f>SUM(D30:D31)</f>
        <v>1339744</v>
      </c>
      <c r="E33" s="63"/>
      <c r="F33" s="79">
        <f>SUM(F30:F31)</f>
        <v>1101920</v>
      </c>
      <c r="G33" s="63"/>
      <c r="H33" s="78">
        <f>SUM(H30:H31)</f>
        <v>4568</v>
      </c>
      <c r="I33" s="63"/>
      <c r="J33" s="79">
        <f>SUM(J30:J31)</f>
        <v>61002</v>
      </c>
    </row>
    <row r="34" spans="1:10" ht="15" customHeight="1">
      <c r="A34" s="46" t="s">
        <v>108</v>
      </c>
      <c r="D34" s="76">
        <v>-269184</v>
      </c>
      <c r="E34" s="63"/>
      <c r="F34" s="77">
        <v>-218630</v>
      </c>
      <c r="G34" s="63"/>
      <c r="H34" s="80">
        <v>-916</v>
      </c>
      <c r="I34" s="63"/>
      <c r="J34" s="81">
        <v>-12200</v>
      </c>
    </row>
    <row r="35" spans="1:10" ht="8.1" customHeight="1">
      <c r="D35" s="78"/>
      <c r="E35" s="63"/>
      <c r="F35" s="79"/>
      <c r="G35" s="63"/>
      <c r="H35" s="78"/>
      <c r="I35" s="63"/>
      <c r="J35" s="79"/>
    </row>
    <row r="36" spans="1:10" ht="15" customHeight="1" thickBot="1">
      <c r="A36" s="47" t="s">
        <v>109</v>
      </c>
      <c r="D36" s="82">
        <f>SUM(D33:D34)</f>
        <v>1070560</v>
      </c>
      <c r="E36" s="63"/>
      <c r="F36" s="83">
        <f>SUM(F33:F34)</f>
        <v>883290</v>
      </c>
      <c r="G36" s="63"/>
      <c r="H36" s="82">
        <f>SUM(H33:H34)</f>
        <v>3652</v>
      </c>
      <c r="I36" s="63"/>
      <c r="J36" s="83">
        <f>SUM(J33:J34)</f>
        <v>48802</v>
      </c>
    </row>
    <row r="37" spans="1:10" ht="8.1" customHeight="1" thickTop="1">
      <c r="A37" s="47"/>
      <c r="D37" s="78"/>
      <c r="E37" s="63"/>
      <c r="F37" s="79"/>
      <c r="G37" s="63"/>
      <c r="H37" s="78"/>
      <c r="I37" s="63"/>
      <c r="J37" s="79"/>
    </row>
    <row r="38" spans="1:10" ht="15" customHeight="1">
      <c r="A38" s="47" t="s">
        <v>110</v>
      </c>
      <c r="D38" s="78"/>
      <c r="E38" s="63"/>
      <c r="F38" s="79"/>
      <c r="G38" s="63"/>
      <c r="H38" s="78"/>
      <c r="I38" s="63"/>
      <c r="J38" s="79"/>
    </row>
    <row r="39" spans="1:10" ht="8.1" customHeight="1">
      <c r="A39" s="47"/>
      <c r="D39" s="78"/>
      <c r="E39" s="63"/>
      <c r="F39" s="79"/>
      <c r="G39" s="63"/>
      <c r="H39" s="78"/>
      <c r="I39" s="63"/>
      <c r="J39" s="79"/>
    </row>
    <row r="40" spans="1:10" ht="15" customHeight="1">
      <c r="A40" s="47" t="s">
        <v>115</v>
      </c>
      <c r="D40" s="78"/>
      <c r="E40" s="63"/>
      <c r="F40" s="79"/>
      <c r="G40" s="63"/>
      <c r="H40" s="78"/>
      <c r="I40" s="63"/>
      <c r="J40" s="79"/>
    </row>
    <row r="41" spans="1:10" ht="15" customHeight="1">
      <c r="A41" s="47" t="s">
        <v>112</v>
      </c>
      <c r="D41" s="78"/>
      <c r="E41" s="63"/>
      <c r="F41" s="79"/>
      <c r="G41" s="63"/>
      <c r="H41" s="78"/>
      <c r="I41" s="63"/>
      <c r="J41" s="79"/>
    </row>
    <row r="42" spans="1:10" ht="17.100000000000001" customHeight="1">
      <c r="A42" s="46" t="s">
        <v>116</v>
      </c>
      <c r="D42" s="78">
        <v>0</v>
      </c>
      <c r="E42" s="63"/>
      <c r="F42" s="79">
        <v>1795</v>
      </c>
      <c r="G42" s="79"/>
      <c r="H42" s="78">
        <v>0</v>
      </c>
      <c r="I42" s="79"/>
      <c r="J42" s="79">
        <v>889</v>
      </c>
    </row>
    <row r="43" spans="1:10" ht="17.100000000000001" customHeight="1">
      <c r="A43" s="46" t="s">
        <v>254</v>
      </c>
      <c r="D43" s="78"/>
      <c r="E43" s="63"/>
      <c r="F43" s="79"/>
      <c r="G43" s="79"/>
      <c r="H43" s="78"/>
      <c r="I43" s="79"/>
      <c r="J43" s="79"/>
    </row>
    <row r="44" spans="1:10" ht="17.100000000000001" customHeight="1">
      <c r="A44" s="46" t="s">
        <v>118</v>
      </c>
      <c r="D44" s="78">
        <v>-2203</v>
      </c>
      <c r="E44" s="63"/>
      <c r="F44" s="79">
        <v>0</v>
      </c>
      <c r="G44" s="79"/>
      <c r="H44" s="78">
        <v>0</v>
      </c>
      <c r="I44" s="79"/>
      <c r="J44" s="79">
        <v>0</v>
      </c>
    </row>
    <row r="45" spans="1:10" ht="17.100000000000001" customHeight="1">
      <c r="A45" s="46" t="s">
        <v>119</v>
      </c>
      <c r="D45" s="78">
        <v>-6796</v>
      </c>
      <c r="E45" s="63"/>
      <c r="F45" s="264">
        <v>0</v>
      </c>
      <c r="G45" s="79"/>
      <c r="H45" s="78">
        <v>-6796</v>
      </c>
      <c r="I45" s="79"/>
      <c r="J45" s="79">
        <v>0</v>
      </c>
    </row>
    <row r="46" spans="1:10" ht="15" customHeight="1">
      <c r="A46" s="46" t="s">
        <v>132</v>
      </c>
      <c r="D46" s="78"/>
      <c r="E46" s="63"/>
      <c r="F46" s="264"/>
      <c r="G46" s="79"/>
      <c r="H46" s="78"/>
      <c r="I46" s="79"/>
      <c r="J46" s="79"/>
    </row>
    <row r="47" spans="1:10" ht="15" customHeight="1">
      <c r="A47" s="46" t="s">
        <v>133</v>
      </c>
      <c r="D47" s="78">
        <v>6655</v>
      </c>
      <c r="E47" s="63"/>
      <c r="F47" s="264">
        <v>-1386</v>
      </c>
      <c r="G47" s="79"/>
      <c r="H47" s="78">
        <v>6655</v>
      </c>
      <c r="I47" s="79"/>
      <c r="J47" s="79">
        <v>-1262</v>
      </c>
    </row>
    <row r="48" spans="1:10" ht="15" customHeight="1">
      <c r="A48" s="46" t="s">
        <v>120</v>
      </c>
      <c r="D48" s="85">
        <v>-398</v>
      </c>
      <c r="E48" s="63"/>
      <c r="F48" s="269">
        <v>-3340</v>
      </c>
      <c r="G48" s="79"/>
      <c r="H48" s="78">
        <v>0</v>
      </c>
      <c r="I48" s="79"/>
      <c r="J48" s="79">
        <v>0</v>
      </c>
    </row>
    <row r="49" spans="1:10" ht="15" customHeight="1">
      <c r="A49" s="46" t="s">
        <v>244</v>
      </c>
      <c r="B49" s="46"/>
      <c r="C49" s="46"/>
      <c r="D49" s="84">
        <v>469</v>
      </c>
      <c r="E49" s="63"/>
      <c r="F49" s="270">
        <v>-82</v>
      </c>
      <c r="G49" s="63"/>
      <c r="H49" s="84">
        <v>28</v>
      </c>
      <c r="I49" s="63"/>
      <c r="J49" s="270">
        <v>74</v>
      </c>
    </row>
    <row r="50" spans="1:10" ht="8.1" customHeight="1">
      <c r="B50" s="46"/>
      <c r="C50" s="46"/>
      <c r="D50" s="85"/>
      <c r="E50" s="63"/>
      <c r="F50" s="269"/>
      <c r="G50" s="63"/>
      <c r="H50" s="85"/>
      <c r="I50" s="63"/>
      <c r="J50" s="269"/>
    </row>
    <row r="51" spans="1:10" ht="15" customHeight="1">
      <c r="A51" s="47" t="s">
        <v>121</v>
      </c>
      <c r="D51" s="85"/>
      <c r="E51" s="63"/>
      <c r="F51" s="269"/>
      <c r="G51" s="63"/>
      <c r="H51" s="85"/>
      <c r="I51" s="63"/>
      <c r="J51" s="269"/>
    </row>
    <row r="52" spans="1:10" ht="15" customHeight="1">
      <c r="A52" s="47" t="s">
        <v>112</v>
      </c>
      <c r="D52" s="84">
        <f>SUM(D42:D49)</f>
        <v>-2273</v>
      </c>
      <c r="E52" s="63"/>
      <c r="F52" s="270">
        <f>SUM(F42:F49)</f>
        <v>-3013</v>
      </c>
      <c r="G52" s="63"/>
      <c r="H52" s="84">
        <v>-113</v>
      </c>
      <c r="I52" s="63"/>
      <c r="J52" s="270">
        <f>SUM(J42:J49)</f>
        <v>-299</v>
      </c>
    </row>
    <row r="53" spans="1:10" ht="8.1" customHeight="1">
      <c r="A53" s="47"/>
      <c r="D53" s="78"/>
      <c r="E53" s="63"/>
      <c r="F53" s="264"/>
      <c r="G53" s="63"/>
      <c r="H53" s="78"/>
      <c r="I53" s="63"/>
      <c r="J53" s="264"/>
    </row>
    <row r="54" spans="1:10" ht="15" customHeight="1" thickBot="1">
      <c r="A54" s="47" t="s">
        <v>122</v>
      </c>
      <c r="D54" s="87">
        <f>SUM(D36+D52)</f>
        <v>1068287</v>
      </c>
      <c r="E54" s="63"/>
      <c r="F54" s="271">
        <f>SUM(F36+F52)</f>
        <v>880277</v>
      </c>
      <c r="G54" s="63"/>
      <c r="H54" s="87">
        <f>SUM(H36+H52)</f>
        <v>3539</v>
      </c>
      <c r="I54" s="63"/>
      <c r="J54" s="271">
        <f>SUM(J36+J52)</f>
        <v>48503</v>
      </c>
    </row>
    <row r="55" spans="1:10" ht="15" customHeight="1" thickTop="1">
      <c r="A55" s="47"/>
      <c r="D55" s="265"/>
      <c r="E55" s="266"/>
      <c r="F55" s="265"/>
      <c r="G55" s="266"/>
      <c r="H55" s="265"/>
      <c r="I55" s="266"/>
      <c r="J55" s="265"/>
    </row>
    <row r="56" spans="1:10" ht="15" customHeight="1">
      <c r="A56" s="47"/>
      <c r="D56" s="265"/>
      <c r="E56" s="266"/>
      <c r="F56" s="265"/>
      <c r="G56" s="266"/>
      <c r="H56" s="265"/>
      <c r="I56" s="266"/>
      <c r="J56" s="265"/>
    </row>
    <row r="57" spans="1:10" ht="15" customHeight="1">
      <c r="A57" s="47"/>
      <c r="D57" s="265"/>
      <c r="E57" s="266"/>
      <c r="F57" s="265"/>
      <c r="G57" s="266"/>
      <c r="H57" s="265"/>
      <c r="I57" s="266"/>
      <c r="J57" s="265"/>
    </row>
    <row r="58" spans="1:10" ht="15" customHeight="1">
      <c r="A58" s="47"/>
      <c r="D58" s="265"/>
      <c r="E58" s="266"/>
      <c r="F58" s="265"/>
      <c r="G58" s="266"/>
      <c r="H58" s="265"/>
      <c r="I58" s="266"/>
      <c r="J58" s="265"/>
    </row>
    <row r="59" spans="1:10" ht="15" customHeight="1">
      <c r="A59" s="47"/>
      <c r="D59" s="89"/>
      <c r="E59" s="63"/>
      <c r="F59" s="272"/>
      <c r="G59" s="63"/>
      <c r="H59" s="89"/>
      <c r="I59" s="63"/>
      <c r="J59" s="89"/>
    </row>
    <row r="60" spans="1:10" ht="15" customHeight="1">
      <c r="A60" s="47"/>
      <c r="D60" s="89"/>
      <c r="E60" s="63"/>
      <c r="F60" s="89"/>
      <c r="G60" s="63"/>
      <c r="H60" s="89"/>
      <c r="I60" s="63"/>
      <c r="J60" s="89"/>
    </row>
    <row r="61" spans="1:10" ht="12.75" customHeight="1">
      <c r="A61" s="47"/>
      <c r="D61" s="89"/>
      <c r="E61" s="63"/>
      <c r="F61" s="89"/>
      <c r="G61" s="63"/>
      <c r="H61" s="89"/>
      <c r="I61" s="63"/>
      <c r="J61" s="89"/>
    </row>
    <row r="62" spans="1:10" ht="21.95" customHeight="1">
      <c r="A62" s="277" t="str">
        <f>'2-4 e'!A186:J186</f>
        <v>The accompanying notes on page 13 to 42 are an integral part of this interim financial information.</v>
      </c>
      <c r="B62" s="277"/>
      <c r="C62" s="277"/>
      <c r="D62" s="277"/>
      <c r="E62" s="277"/>
      <c r="F62" s="277"/>
      <c r="G62" s="277"/>
      <c r="H62" s="277"/>
      <c r="I62" s="277"/>
      <c r="J62" s="277"/>
    </row>
    <row r="63" spans="1:10" ht="15" customHeight="1">
      <c r="A63" s="43" t="str">
        <f>A1</f>
        <v>Srisawad Corporation Public Company Limited</v>
      </c>
    </row>
    <row r="64" spans="1:10" ht="15" customHeight="1">
      <c r="A64" s="47" t="s">
        <v>123</v>
      </c>
    </row>
    <row r="65" spans="1:10" ht="15" customHeight="1">
      <c r="A65" s="48" t="str">
        <f>A3</f>
        <v>For the three-month period ended 30 June 2020</v>
      </c>
      <c r="B65" s="49"/>
      <c r="C65" s="49"/>
      <c r="D65" s="49"/>
      <c r="E65" s="49"/>
      <c r="F65" s="49"/>
      <c r="G65" s="49"/>
      <c r="H65" s="50"/>
      <c r="I65" s="49"/>
      <c r="J65" s="50"/>
    </row>
    <row r="66" spans="1:10" ht="15" customHeight="1">
      <c r="A66" s="47"/>
    </row>
    <row r="68" spans="1:10" ht="15" customHeight="1">
      <c r="A68" s="47"/>
      <c r="C68" s="51"/>
      <c r="D68" s="278" t="s">
        <v>92</v>
      </c>
      <c r="E68" s="278"/>
      <c r="F68" s="278"/>
      <c r="G68" s="52"/>
      <c r="H68" s="278" t="s">
        <v>93</v>
      </c>
      <c r="I68" s="278"/>
      <c r="J68" s="278"/>
    </row>
    <row r="69" spans="1:10" ht="15" customHeight="1">
      <c r="A69" s="47"/>
      <c r="C69" s="51"/>
      <c r="D69" s="53" t="s">
        <v>6</v>
      </c>
      <c r="E69" s="52"/>
      <c r="F69" s="53" t="s">
        <v>6</v>
      </c>
      <c r="G69" s="52"/>
      <c r="H69" s="53" t="s">
        <v>6</v>
      </c>
      <c r="I69" s="52"/>
      <c r="J69" s="53" t="s">
        <v>6</v>
      </c>
    </row>
    <row r="70" spans="1:10" ht="15" customHeight="1">
      <c r="A70" s="47"/>
      <c r="C70" s="51"/>
      <c r="D70" s="53" t="s">
        <v>8</v>
      </c>
      <c r="E70" s="52"/>
      <c r="F70" s="53" t="s">
        <v>8</v>
      </c>
      <c r="G70" s="52"/>
      <c r="H70" s="53" t="s">
        <v>8</v>
      </c>
      <c r="I70" s="52"/>
      <c r="J70" s="53" t="s">
        <v>8</v>
      </c>
    </row>
    <row r="71" spans="1:10" ht="15" customHeight="1">
      <c r="A71" s="47"/>
      <c r="B71" s="51"/>
      <c r="C71" s="51"/>
      <c r="D71" s="54" t="s">
        <v>10</v>
      </c>
      <c r="E71" s="53"/>
      <c r="F71" s="54">
        <v>2019</v>
      </c>
      <c r="G71" s="46"/>
      <c r="H71" s="54" t="s">
        <v>10</v>
      </c>
      <c r="I71" s="53"/>
      <c r="J71" s="54">
        <v>2019</v>
      </c>
    </row>
    <row r="72" spans="1:10" ht="15" customHeight="1">
      <c r="A72" s="47"/>
      <c r="B72" s="90" t="s">
        <v>247</v>
      </c>
      <c r="C72" s="51"/>
      <c r="D72" s="55" t="s">
        <v>12</v>
      </c>
      <c r="E72" s="56"/>
      <c r="F72" s="55" t="s">
        <v>12</v>
      </c>
      <c r="G72" s="56"/>
      <c r="H72" s="55" t="s">
        <v>12</v>
      </c>
      <c r="I72" s="56"/>
      <c r="J72" s="55" t="s">
        <v>12</v>
      </c>
    </row>
    <row r="73" spans="1:10" ht="15" customHeight="1">
      <c r="A73" s="47"/>
      <c r="B73" s="51"/>
      <c r="C73" s="51"/>
      <c r="D73" s="57"/>
      <c r="E73" s="56"/>
      <c r="F73" s="53"/>
      <c r="G73" s="56"/>
      <c r="H73" s="57"/>
      <c r="I73" s="56"/>
      <c r="J73" s="53"/>
    </row>
    <row r="74" spans="1:10" s="93" customFormat="1" ht="15" customHeight="1">
      <c r="A74" s="91" t="s">
        <v>124</v>
      </c>
      <c r="B74" s="92"/>
      <c r="D74" s="94"/>
      <c r="E74" s="95"/>
      <c r="F74" s="95"/>
      <c r="G74" s="95"/>
      <c r="H74" s="96"/>
      <c r="I74" s="95"/>
      <c r="J74" s="97"/>
    </row>
    <row r="75" spans="1:10" s="93" customFormat="1" ht="15" customHeight="1">
      <c r="A75" s="98" t="s">
        <v>125</v>
      </c>
      <c r="B75" s="92"/>
      <c r="D75" s="99">
        <f>D78-D76</f>
        <v>982252</v>
      </c>
      <c r="E75" s="95"/>
      <c r="F75" s="89">
        <v>873700</v>
      </c>
      <c r="G75" s="95"/>
      <c r="H75" s="99">
        <f>H78-H76</f>
        <v>3652</v>
      </c>
      <c r="I75" s="95"/>
      <c r="J75" s="89">
        <v>48802</v>
      </c>
    </row>
    <row r="76" spans="1:10" s="93" customFormat="1" ht="15" customHeight="1">
      <c r="A76" s="98" t="s">
        <v>87</v>
      </c>
      <c r="B76" s="92"/>
      <c r="D76" s="100">
        <v>88308</v>
      </c>
      <c r="E76" s="63"/>
      <c r="F76" s="101">
        <v>9590</v>
      </c>
      <c r="G76" s="63"/>
      <c r="H76" s="100">
        <v>0</v>
      </c>
      <c r="I76" s="86"/>
      <c r="J76" s="101">
        <v>0</v>
      </c>
    </row>
    <row r="77" spans="1:10" s="93" customFormat="1" ht="15" customHeight="1">
      <c r="A77" s="102"/>
      <c r="B77" s="92"/>
      <c r="D77" s="78"/>
      <c r="E77" s="79"/>
      <c r="F77" s="79"/>
      <c r="G77" s="79"/>
      <c r="H77" s="78"/>
      <c r="I77" s="86"/>
      <c r="J77" s="79"/>
    </row>
    <row r="78" spans="1:10" s="93" customFormat="1" ht="15" customHeight="1" thickBot="1">
      <c r="B78" s="92"/>
      <c r="D78" s="103">
        <f>D36</f>
        <v>1070560</v>
      </c>
      <c r="E78" s="95"/>
      <c r="F78" s="104">
        <f>SUM(F75:F77)</f>
        <v>883290</v>
      </c>
      <c r="G78" s="95"/>
      <c r="H78" s="103">
        <f>H36</f>
        <v>3652</v>
      </c>
      <c r="I78" s="95"/>
      <c r="J78" s="104">
        <f>SUM(J75:J77)</f>
        <v>48802</v>
      </c>
    </row>
    <row r="79" spans="1:10" ht="15" customHeight="1" thickTop="1">
      <c r="A79" s="75"/>
      <c r="D79" s="78"/>
      <c r="E79" s="63"/>
      <c r="F79" s="79"/>
      <c r="G79" s="63"/>
      <c r="H79" s="78"/>
      <c r="I79" s="63"/>
      <c r="J79" s="79"/>
    </row>
    <row r="80" spans="1:10" s="93" customFormat="1" ht="15" customHeight="1">
      <c r="A80" s="91" t="s">
        <v>126</v>
      </c>
      <c r="B80" s="92"/>
      <c r="D80" s="94"/>
      <c r="E80" s="95"/>
      <c r="F80" s="95"/>
      <c r="G80" s="95"/>
      <c r="H80" s="94"/>
      <c r="I80" s="95"/>
      <c r="J80" s="95"/>
    </row>
    <row r="81" spans="1:10" s="93" customFormat="1" ht="15" customHeight="1">
      <c r="A81" s="98" t="s">
        <v>127</v>
      </c>
      <c r="B81" s="92"/>
      <c r="D81" s="99">
        <f>D84-D82</f>
        <v>980337</v>
      </c>
      <c r="E81" s="95"/>
      <c r="F81" s="89">
        <v>870771</v>
      </c>
      <c r="G81" s="95"/>
      <c r="H81" s="99">
        <f>H84-H82</f>
        <v>3539</v>
      </c>
      <c r="I81" s="95"/>
      <c r="J81" s="89">
        <v>48503</v>
      </c>
    </row>
    <row r="82" spans="1:10" s="93" customFormat="1" ht="15" customHeight="1">
      <c r="A82" s="98" t="s">
        <v>87</v>
      </c>
      <c r="B82" s="92"/>
      <c r="D82" s="100">
        <v>87950</v>
      </c>
      <c r="E82" s="63"/>
      <c r="F82" s="101">
        <v>9506</v>
      </c>
      <c r="G82" s="63"/>
      <c r="H82" s="100">
        <v>0</v>
      </c>
      <c r="I82" s="86"/>
      <c r="J82" s="101">
        <v>0</v>
      </c>
    </row>
    <row r="83" spans="1:10" s="93" customFormat="1" ht="15" customHeight="1">
      <c r="A83" s="102"/>
      <c r="B83" s="92"/>
      <c r="D83" s="78"/>
      <c r="E83" s="79"/>
      <c r="F83" s="79"/>
      <c r="G83" s="79"/>
      <c r="H83" s="78"/>
      <c r="I83" s="86"/>
      <c r="J83" s="79"/>
    </row>
    <row r="84" spans="1:10" s="93" customFormat="1" ht="15" customHeight="1" thickBot="1">
      <c r="B84" s="92"/>
      <c r="D84" s="87">
        <f>D54</f>
        <v>1068287</v>
      </c>
      <c r="E84" s="95"/>
      <c r="F84" s="88">
        <f>SUM(F81:F82)</f>
        <v>880277</v>
      </c>
      <c r="G84" s="95"/>
      <c r="H84" s="87">
        <f>H54</f>
        <v>3539</v>
      </c>
      <c r="I84" s="95"/>
      <c r="J84" s="88">
        <f>SUM(J81:J83)</f>
        <v>48503</v>
      </c>
    </row>
    <row r="85" spans="1:10" s="93" customFormat="1" ht="15" customHeight="1" thickTop="1">
      <c r="B85" s="92"/>
      <c r="D85" s="99"/>
      <c r="E85" s="95"/>
      <c r="F85" s="89"/>
      <c r="G85" s="95"/>
      <c r="H85" s="99"/>
      <c r="I85" s="95"/>
      <c r="J85" s="89"/>
    </row>
    <row r="86" spans="1:10" ht="15" customHeight="1">
      <c r="A86" s="75"/>
      <c r="D86" s="78"/>
      <c r="E86" s="63"/>
      <c r="F86" s="79"/>
      <c r="G86" s="63"/>
      <c r="H86" s="78"/>
      <c r="I86" s="63"/>
      <c r="J86" s="79"/>
    </row>
    <row r="87" spans="1:10" s="93" customFormat="1" ht="15" customHeight="1">
      <c r="A87" s="47" t="s">
        <v>128</v>
      </c>
      <c r="B87" s="92"/>
      <c r="D87" s="105"/>
      <c r="E87" s="106"/>
      <c r="F87" s="106"/>
      <c r="G87" s="106"/>
      <c r="H87" s="105"/>
      <c r="I87" s="106"/>
      <c r="J87" s="106"/>
    </row>
    <row r="88" spans="1:10" s="93" customFormat="1" ht="15" customHeight="1">
      <c r="A88" s="102"/>
      <c r="B88" s="92"/>
      <c r="D88" s="105"/>
      <c r="E88" s="106"/>
      <c r="F88" s="106"/>
      <c r="G88" s="106"/>
      <c r="H88" s="105"/>
      <c r="I88" s="106"/>
      <c r="J88" s="106"/>
    </row>
    <row r="89" spans="1:10" s="93" customFormat="1" ht="15" customHeight="1" thickBot="1">
      <c r="A89" s="107" t="s">
        <v>129</v>
      </c>
      <c r="B89" s="92">
        <v>25</v>
      </c>
      <c r="C89" s="108"/>
      <c r="D89" s="109">
        <v>0.73</v>
      </c>
      <c r="E89" s="110"/>
      <c r="F89" s="111">
        <v>0.66</v>
      </c>
      <c r="G89" s="110"/>
      <c r="H89" s="222" t="s">
        <v>191</v>
      </c>
      <c r="I89" s="110"/>
      <c r="J89" s="111">
        <v>0.04</v>
      </c>
    </row>
    <row r="90" spans="1:10" s="93" customFormat="1" ht="15" customHeight="1" thickTop="1">
      <c r="A90" s="107"/>
      <c r="B90" s="92"/>
      <c r="C90" s="108"/>
      <c r="D90" s="112"/>
      <c r="E90" s="110"/>
      <c r="F90" s="112"/>
      <c r="G90" s="110"/>
      <c r="H90" s="112"/>
      <c r="I90" s="110"/>
      <c r="J90" s="112"/>
    </row>
    <row r="91" spans="1:10" s="93" customFormat="1" ht="15" customHeight="1">
      <c r="A91" s="107"/>
      <c r="B91" s="92"/>
      <c r="C91" s="108"/>
      <c r="D91" s="112"/>
      <c r="E91" s="110"/>
      <c r="F91" s="112"/>
      <c r="G91" s="110"/>
      <c r="H91" s="112"/>
      <c r="I91" s="110"/>
      <c r="J91" s="112"/>
    </row>
    <row r="92" spans="1:10" s="93" customFormat="1" ht="15" customHeight="1">
      <c r="A92" s="107"/>
      <c r="B92" s="92"/>
      <c r="C92" s="108"/>
      <c r="D92" s="112"/>
      <c r="E92" s="110"/>
      <c r="F92" s="112"/>
      <c r="G92" s="110"/>
      <c r="H92" s="112"/>
      <c r="I92" s="110"/>
      <c r="J92" s="112"/>
    </row>
    <row r="93" spans="1:10" s="93" customFormat="1" ht="15" customHeight="1">
      <c r="A93" s="107"/>
      <c r="B93" s="92"/>
      <c r="C93" s="108"/>
      <c r="D93" s="112"/>
      <c r="E93" s="110"/>
      <c r="F93" s="112"/>
      <c r="G93" s="110"/>
      <c r="H93" s="112"/>
      <c r="I93" s="110"/>
      <c r="J93" s="112"/>
    </row>
    <row r="94" spans="1:10" s="93" customFormat="1" ht="15" customHeight="1">
      <c r="A94" s="107"/>
      <c r="B94" s="92"/>
      <c r="C94" s="108"/>
      <c r="D94" s="112"/>
      <c r="E94" s="110"/>
      <c r="F94" s="112"/>
      <c r="G94" s="110"/>
      <c r="H94" s="112"/>
      <c r="I94" s="110"/>
      <c r="J94" s="112"/>
    </row>
    <row r="95" spans="1:10" s="93" customFormat="1" ht="15" customHeight="1">
      <c r="A95" s="107"/>
      <c r="B95" s="92"/>
      <c r="C95" s="108"/>
      <c r="D95" s="112"/>
      <c r="E95" s="110"/>
      <c r="F95" s="112"/>
      <c r="G95" s="110"/>
      <c r="H95" s="112"/>
      <c r="I95" s="110"/>
      <c r="J95" s="112"/>
    </row>
    <row r="96" spans="1:10" s="93" customFormat="1" ht="15" customHeight="1">
      <c r="A96" s="107"/>
      <c r="B96" s="92"/>
      <c r="C96" s="108"/>
      <c r="D96" s="112"/>
      <c r="E96" s="110"/>
      <c r="F96" s="112"/>
      <c r="G96" s="110"/>
      <c r="H96" s="112"/>
      <c r="I96" s="110"/>
      <c r="J96" s="112"/>
    </row>
    <row r="97" spans="1:10" s="93" customFormat="1" ht="15" customHeight="1">
      <c r="A97" s="107"/>
      <c r="B97" s="92"/>
      <c r="C97" s="108"/>
      <c r="D97" s="112"/>
      <c r="E97" s="110"/>
      <c r="F97" s="112"/>
      <c r="G97" s="110"/>
      <c r="H97" s="112"/>
      <c r="I97" s="110"/>
      <c r="J97" s="112"/>
    </row>
    <row r="98" spans="1:10" s="93" customFormat="1" ht="15" customHeight="1">
      <c r="A98" s="107"/>
      <c r="B98" s="92"/>
      <c r="C98" s="108"/>
      <c r="D98" s="112"/>
      <c r="E98" s="110"/>
      <c r="F98" s="112"/>
      <c r="G98" s="110"/>
      <c r="H98" s="112"/>
      <c r="I98" s="110"/>
      <c r="J98" s="112"/>
    </row>
    <row r="99" spans="1:10" s="93" customFormat="1" ht="15" customHeight="1">
      <c r="A99" s="107"/>
      <c r="B99" s="92"/>
      <c r="C99" s="108"/>
      <c r="D99" s="112"/>
      <c r="E99" s="110"/>
      <c r="F99" s="112"/>
      <c r="G99" s="110"/>
      <c r="H99" s="112"/>
      <c r="I99" s="110"/>
      <c r="J99" s="112"/>
    </row>
    <row r="100" spans="1:10" s="93" customFormat="1" ht="15" customHeight="1">
      <c r="A100" s="107"/>
      <c r="B100" s="92"/>
      <c r="C100" s="108"/>
      <c r="D100" s="112"/>
      <c r="E100" s="110"/>
      <c r="F100" s="112"/>
      <c r="G100" s="110"/>
      <c r="H100" s="112"/>
      <c r="I100" s="110"/>
      <c r="J100" s="112"/>
    </row>
    <row r="101" spans="1:10" s="93" customFormat="1" ht="15" customHeight="1">
      <c r="A101" s="107"/>
      <c r="B101" s="92"/>
      <c r="C101" s="108"/>
      <c r="D101" s="112"/>
      <c r="E101" s="110"/>
      <c r="F101" s="112"/>
      <c r="G101" s="110"/>
      <c r="H101" s="112"/>
      <c r="I101" s="110"/>
      <c r="J101" s="112"/>
    </row>
    <row r="102" spans="1:10" s="93" customFormat="1" ht="15" customHeight="1">
      <c r="A102" s="107"/>
      <c r="B102" s="92"/>
      <c r="C102" s="108"/>
      <c r="D102" s="112"/>
      <c r="E102" s="110"/>
      <c r="F102" s="112"/>
      <c r="G102" s="110"/>
      <c r="H102" s="112"/>
      <c r="I102" s="110"/>
      <c r="J102" s="112"/>
    </row>
    <row r="103" spans="1:10" s="93" customFormat="1" ht="15" customHeight="1">
      <c r="A103" s="107"/>
      <c r="B103" s="92"/>
      <c r="C103" s="108"/>
      <c r="D103" s="112"/>
      <c r="E103" s="110"/>
      <c r="F103" s="112"/>
      <c r="G103" s="110"/>
      <c r="H103" s="112"/>
      <c r="I103" s="110"/>
      <c r="J103" s="112"/>
    </row>
    <row r="104" spans="1:10" s="93" customFormat="1" ht="15" customHeight="1">
      <c r="A104" s="107"/>
      <c r="B104" s="92"/>
      <c r="C104" s="108"/>
      <c r="D104" s="112"/>
      <c r="E104" s="110"/>
      <c r="F104" s="112"/>
      <c r="G104" s="110"/>
      <c r="H104" s="112"/>
      <c r="I104" s="110"/>
      <c r="J104" s="112"/>
    </row>
    <row r="105" spans="1:10" s="93" customFormat="1" ht="15" customHeight="1">
      <c r="A105" s="107"/>
      <c r="B105" s="92"/>
      <c r="C105" s="108"/>
      <c r="D105" s="112"/>
      <c r="E105" s="110"/>
      <c r="F105" s="112"/>
      <c r="G105" s="110"/>
      <c r="H105" s="112"/>
      <c r="I105" s="110"/>
      <c r="J105" s="112"/>
    </row>
    <row r="106" spans="1:10" s="93" customFormat="1" ht="15" customHeight="1">
      <c r="A106" s="107"/>
      <c r="B106" s="92"/>
      <c r="C106" s="108"/>
      <c r="D106" s="112"/>
      <c r="E106" s="110"/>
      <c r="F106" s="112"/>
      <c r="G106" s="110"/>
      <c r="H106" s="112"/>
      <c r="I106" s="110"/>
      <c r="J106" s="112"/>
    </row>
    <row r="107" spans="1:10" s="93" customFormat="1" ht="15" customHeight="1">
      <c r="A107" s="107"/>
      <c r="B107" s="92"/>
      <c r="C107" s="108"/>
      <c r="D107" s="112"/>
      <c r="E107" s="110"/>
      <c r="F107" s="112"/>
      <c r="G107" s="110"/>
      <c r="H107" s="112"/>
      <c r="I107" s="110"/>
      <c r="J107" s="112"/>
    </row>
    <row r="108" spans="1:10" s="93" customFormat="1" ht="15" customHeight="1">
      <c r="A108" s="107"/>
      <c r="B108" s="92"/>
      <c r="C108" s="108"/>
      <c r="D108" s="112"/>
      <c r="E108" s="110"/>
      <c r="F108" s="112"/>
      <c r="G108" s="110"/>
      <c r="H108" s="112"/>
      <c r="I108" s="110"/>
      <c r="J108" s="112"/>
    </row>
    <row r="109" spans="1:10" s="93" customFormat="1" ht="15" customHeight="1">
      <c r="A109" s="107"/>
      <c r="B109" s="92"/>
      <c r="C109" s="108"/>
      <c r="D109" s="112"/>
      <c r="E109" s="110"/>
      <c r="F109" s="112"/>
      <c r="G109" s="110"/>
      <c r="H109" s="112"/>
      <c r="I109" s="110"/>
      <c r="J109" s="112"/>
    </row>
    <row r="110" spans="1:10" s="93" customFormat="1" ht="15" customHeight="1">
      <c r="A110" s="107"/>
      <c r="B110" s="92"/>
      <c r="C110" s="108"/>
      <c r="D110" s="112"/>
      <c r="E110" s="110"/>
      <c r="F110" s="112"/>
      <c r="G110" s="110"/>
      <c r="H110" s="112"/>
      <c r="I110" s="110"/>
      <c r="J110" s="112"/>
    </row>
    <row r="111" spans="1:10" s="93" customFormat="1" ht="15" customHeight="1">
      <c r="A111" s="107"/>
      <c r="B111" s="92"/>
      <c r="C111" s="108"/>
      <c r="D111" s="112"/>
      <c r="E111" s="110"/>
      <c r="F111" s="112"/>
      <c r="G111" s="110"/>
      <c r="H111" s="112"/>
      <c r="I111" s="110"/>
      <c r="J111" s="112"/>
    </row>
    <row r="112" spans="1:10" s="93" customFormat="1" ht="15" customHeight="1">
      <c r="A112" s="107"/>
      <c r="B112" s="92"/>
      <c r="C112" s="108"/>
      <c r="D112" s="112"/>
      <c r="E112" s="110"/>
      <c r="F112" s="112"/>
      <c r="G112" s="110"/>
      <c r="H112" s="112"/>
      <c r="I112" s="110"/>
      <c r="J112" s="112"/>
    </row>
    <row r="113" spans="1:10" s="93" customFormat="1" ht="15" customHeight="1">
      <c r="A113" s="107"/>
      <c r="B113" s="92"/>
      <c r="C113" s="108"/>
      <c r="D113" s="112"/>
      <c r="E113" s="110"/>
      <c r="F113" s="112"/>
      <c r="G113" s="110"/>
      <c r="H113" s="112"/>
      <c r="I113" s="110"/>
      <c r="J113" s="112"/>
    </row>
    <row r="114" spans="1:10" s="93" customFormat="1" ht="15" customHeight="1">
      <c r="A114" s="107"/>
      <c r="B114" s="92"/>
      <c r="C114" s="108"/>
      <c r="D114" s="112"/>
      <c r="E114" s="110"/>
      <c r="F114" s="112"/>
      <c r="G114" s="110"/>
      <c r="H114" s="112"/>
      <c r="I114" s="110"/>
      <c r="J114" s="112"/>
    </row>
    <row r="115" spans="1:10" s="93" customFormat="1" ht="15" customHeight="1">
      <c r="A115" s="107"/>
      <c r="B115" s="92"/>
      <c r="C115" s="108"/>
      <c r="D115" s="112"/>
      <c r="E115" s="110"/>
      <c r="F115" s="112"/>
      <c r="G115" s="110"/>
      <c r="H115" s="112"/>
      <c r="I115" s="110"/>
      <c r="J115" s="112"/>
    </row>
    <row r="116" spans="1:10" s="93" customFormat="1" ht="15" customHeight="1">
      <c r="A116" s="107"/>
      <c r="B116" s="92"/>
      <c r="C116" s="108"/>
      <c r="D116" s="112"/>
      <c r="E116" s="110"/>
      <c r="F116" s="112"/>
      <c r="G116" s="110"/>
      <c r="H116" s="112"/>
      <c r="I116" s="110"/>
      <c r="J116" s="112"/>
    </row>
    <row r="117" spans="1:10" s="93" customFormat="1" ht="15" customHeight="1">
      <c r="A117" s="107"/>
      <c r="B117" s="92"/>
      <c r="C117" s="108"/>
      <c r="D117" s="112"/>
      <c r="E117" s="110"/>
      <c r="F117" s="112"/>
      <c r="G117" s="110"/>
      <c r="H117" s="112"/>
      <c r="I117" s="110"/>
      <c r="J117" s="112"/>
    </row>
    <row r="118" spans="1:10" s="93" customFormat="1" ht="7.5" customHeight="1">
      <c r="A118" s="107"/>
      <c r="B118" s="92"/>
      <c r="C118" s="108"/>
      <c r="D118" s="112"/>
      <c r="E118" s="110"/>
      <c r="F118" s="112"/>
      <c r="G118" s="110"/>
      <c r="H118" s="112"/>
      <c r="I118" s="110"/>
      <c r="J118" s="112"/>
    </row>
    <row r="119" spans="1:10" ht="21.95" customHeight="1">
      <c r="A119" s="277" t="str">
        <f>'2-4 e'!A186:J186</f>
        <v>The accompanying notes on page 13 to 42 are an integral part of this interim financial information.</v>
      </c>
      <c r="B119" s="277"/>
      <c r="C119" s="277"/>
      <c r="D119" s="277"/>
      <c r="E119" s="277"/>
      <c r="F119" s="277"/>
      <c r="G119" s="277"/>
      <c r="H119" s="277"/>
      <c r="I119" s="277"/>
      <c r="J119" s="277"/>
    </row>
  </sheetData>
  <mergeCells count="6">
    <mergeCell ref="A119:J119"/>
    <mergeCell ref="D6:F6"/>
    <mergeCell ref="H6:J6"/>
    <mergeCell ref="A62:J62"/>
    <mergeCell ref="D68:F68"/>
    <mergeCell ref="H68:J68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C9B8-FF6C-4706-BCCC-858927B15BFA}">
  <sheetPr>
    <tabColor theme="0" tint="-0.14999847407452621"/>
  </sheetPr>
  <dimension ref="A1:WVJ164"/>
  <sheetViews>
    <sheetView tabSelected="1" topLeftCell="A73" zoomScaleNormal="100" zoomScaleSheetLayoutView="100" workbookViewId="0">
      <selection activeCell="H80" sqref="H80"/>
    </sheetView>
  </sheetViews>
  <sheetFormatPr defaultRowHeight="12"/>
  <cols>
    <col min="1" max="1" width="43.42578125" style="6" customWidth="1"/>
    <col min="2" max="2" width="5.5703125" style="2" customWidth="1"/>
    <col min="3" max="3" width="0.5703125" style="2" customWidth="1"/>
    <col min="4" max="4" width="13.5703125" style="2" customWidth="1"/>
    <col min="5" max="5" width="0.5703125" style="2" customWidth="1"/>
    <col min="6" max="6" width="13.5703125" style="2" customWidth="1"/>
    <col min="7" max="7" width="0.5703125" style="2" customWidth="1"/>
    <col min="8" max="8" width="13.5703125" style="113" customWidth="1"/>
    <col min="9" max="9" width="0.5703125" style="2" customWidth="1"/>
    <col min="10" max="10" width="13.5703125" style="113" customWidth="1"/>
    <col min="11" max="242" width="9.42578125" style="6"/>
    <col min="243" max="243" width="39.5703125" style="6" customWidth="1"/>
    <col min="244" max="244" width="5.5703125" style="6" customWidth="1"/>
    <col min="245" max="245" width="0.5703125" style="6" customWidth="1"/>
    <col min="246" max="246" width="12.5703125" style="6" customWidth="1"/>
    <col min="247" max="247" width="0.5703125" style="6" customWidth="1"/>
    <col min="248" max="248" width="12.5703125" style="6" customWidth="1"/>
    <col min="249" max="249" width="0.5703125" style="6" customWidth="1"/>
    <col min="250" max="250" width="12.5703125" style="6" customWidth="1"/>
    <col min="251" max="251" width="0.5703125" style="6" customWidth="1"/>
    <col min="252" max="252" width="12.5703125" style="6" customWidth="1"/>
    <col min="253" max="253" width="9.42578125" style="6"/>
    <col min="254" max="254" width="9.42578125" style="6" bestFit="1" customWidth="1"/>
    <col min="255" max="257" width="9.42578125" style="6"/>
    <col min="258" max="258" width="9.42578125" style="6" bestFit="1" customWidth="1"/>
    <col min="259" max="498" width="9.42578125" style="6"/>
    <col min="499" max="499" width="39.5703125" style="6" customWidth="1"/>
    <col min="500" max="500" width="5.5703125" style="6" customWidth="1"/>
    <col min="501" max="501" width="0.5703125" style="6" customWidth="1"/>
    <col min="502" max="502" width="12.5703125" style="6" customWidth="1"/>
    <col min="503" max="503" width="0.5703125" style="6" customWidth="1"/>
    <col min="504" max="504" width="12.5703125" style="6" customWidth="1"/>
    <col min="505" max="505" width="0.5703125" style="6" customWidth="1"/>
    <col min="506" max="506" width="12.5703125" style="6" customWidth="1"/>
    <col min="507" max="507" width="0.5703125" style="6" customWidth="1"/>
    <col min="508" max="508" width="12.5703125" style="6" customWidth="1"/>
    <col min="509" max="509" width="9.42578125" style="6"/>
    <col min="510" max="510" width="9.42578125" style="6" bestFit="1" customWidth="1"/>
    <col min="511" max="513" width="9.42578125" style="6"/>
    <col min="514" max="514" width="9.42578125" style="6" bestFit="1" customWidth="1"/>
    <col min="515" max="754" width="9.42578125" style="6"/>
    <col min="755" max="755" width="39.5703125" style="6" customWidth="1"/>
    <col min="756" max="756" width="5.5703125" style="6" customWidth="1"/>
    <col min="757" max="757" width="0.5703125" style="6" customWidth="1"/>
    <col min="758" max="758" width="12.5703125" style="6" customWidth="1"/>
    <col min="759" max="759" width="0.5703125" style="6" customWidth="1"/>
    <col min="760" max="760" width="12.5703125" style="6" customWidth="1"/>
    <col min="761" max="761" width="0.5703125" style="6" customWidth="1"/>
    <col min="762" max="762" width="12.5703125" style="6" customWidth="1"/>
    <col min="763" max="763" width="0.5703125" style="6" customWidth="1"/>
    <col min="764" max="764" width="12.5703125" style="6" customWidth="1"/>
    <col min="765" max="765" width="9.42578125" style="6"/>
    <col min="766" max="766" width="9.42578125" style="6" bestFit="1" customWidth="1"/>
    <col min="767" max="769" width="9.42578125" style="6"/>
    <col min="770" max="770" width="9.42578125" style="6" bestFit="1" customWidth="1"/>
    <col min="771" max="1010" width="9.42578125" style="6"/>
    <col min="1011" max="1011" width="39.5703125" style="6" customWidth="1"/>
    <col min="1012" max="1012" width="5.5703125" style="6" customWidth="1"/>
    <col min="1013" max="1013" width="0.5703125" style="6" customWidth="1"/>
    <col min="1014" max="1014" width="12.5703125" style="6" customWidth="1"/>
    <col min="1015" max="1015" width="0.5703125" style="6" customWidth="1"/>
    <col min="1016" max="1016" width="12.5703125" style="6" customWidth="1"/>
    <col min="1017" max="1017" width="0.5703125" style="6" customWidth="1"/>
    <col min="1018" max="1018" width="12.5703125" style="6" customWidth="1"/>
    <col min="1019" max="1019" width="0.5703125" style="6" customWidth="1"/>
    <col min="1020" max="1020" width="12.5703125" style="6" customWidth="1"/>
    <col min="1021" max="1021" width="9.42578125" style="6"/>
    <col min="1022" max="1022" width="9.42578125" style="6" bestFit="1" customWidth="1"/>
    <col min="1023" max="1025" width="9.42578125" style="6"/>
    <col min="1026" max="1026" width="9.42578125" style="6" bestFit="1" customWidth="1"/>
    <col min="1027" max="1266" width="9.42578125" style="6"/>
    <col min="1267" max="1267" width="39.5703125" style="6" customWidth="1"/>
    <col min="1268" max="1268" width="5.5703125" style="6" customWidth="1"/>
    <col min="1269" max="1269" width="0.5703125" style="6" customWidth="1"/>
    <col min="1270" max="1270" width="12.5703125" style="6" customWidth="1"/>
    <col min="1271" max="1271" width="0.5703125" style="6" customWidth="1"/>
    <col min="1272" max="1272" width="12.5703125" style="6" customWidth="1"/>
    <col min="1273" max="1273" width="0.5703125" style="6" customWidth="1"/>
    <col min="1274" max="1274" width="12.5703125" style="6" customWidth="1"/>
    <col min="1275" max="1275" width="0.5703125" style="6" customWidth="1"/>
    <col min="1276" max="1276" width="12.5703125" style="6" customWidth="1"/>
    <col min="1277" max="1277" width="9.42578125" style="6"/>
    <col min="1278" max="1278" width="9.42578125" style="6" bestFit="1" customWidth="1"/>
    <col min="1279" max="1281" width="9.42578125" style="6"/>
    <col min="1282" max="1282" width="9.42578125" style="6" bestFit="1" customWidth="1"/>
    <col min="1283" max="1522" width="9.42578125" style="6"/>
    <col min="1523" max="1523" width="39.5703125" style="6" customWidth="1"/>
    <col min="1524" max="1524" width="5.5703125" style="6" customWidth="1"/>
    <col min="1525" max="1525" width="0.5703125" style="6" customWidth="1"/>
    <col min="1526" max="1526" width="12.5703125" style="6" customWidth="1"/>
    <col min="1527" max="1527" width="0.5703125" style="6" customWidth="1"/>
    <col min="1528" max="1528" width="12.5703125" style="6" customWidth="1"/>
    <col min="1529" max="1529" width="0.5703125" style="6" customWidth="1"/>
    <col min="1530" max="1530" width="12.5703125" style="6" customWidth="1"/>
    <col min="1531" max="1531" width="0.5703125" style="6" customWidth="1"/>
    <col min="1532" max="1532" width="12.5703125" style="6" customWidth="1"/>
    <col min="1533" max="1533" width="9.42578125" style="6"/>
    <col min="1534" max="1534" width="9.42578125" style="6" bestFit="1" customWidth="1"/>
    <col min="1535" max="1537" width="9.42578125" style="6"/>
    <col min="1538" max="1538" width="9.42578125" style="6" bestFit="1" customWidth="1"/>
    <col min="1539" max="1778" width="9.42578125" style="6"/>
    <col min="1779" max="1779" width="39.5703125" style="6" customWidth="1"/>
    <col min="1780" max="1780" width="5.5703125" style="6" customWidth="1"/>
    <col min="1781" max="1781" width="0.5703125" style="6" customWidth="1"/>
    <col min="1782" max="1782" width="12.5703125" style="6" customWidth="1"/>
    <col min="1783" max="1783" width="0.5703125" style="6" customWidth="1"/>
    <col min="1784" max="1784" width="12.5703125" style="6" customWidth="1"/>
    <col min="1785" max="1785" width="0.5703125" style="6" customWidth="1"/>
    <col min="1786" max="1786" width="12.5703125" style="6" customWidth="1"/>
    <col min="1787" max="1787" width="0.5703125" style="6" customWidth="1"/>
    <col min="1788" max="1788" width="12.5703125" style="6" customWidth="1"/>
    <col min="1789" max="1789" width="9.42578125" style="6"/>
    <col min="1790" max="1790" width="9.42578125" style="6" bestFit="1" customWidth="1"/>
    <col min="1791" max="1793" width="9.42578125" style="6"/>
    <col min="1794" max="1794" width="9.42578125" style="6" bestFit="1" customWidth="1"/>
    <col min="1795" max="2034" width="9.42578125" style="6"/>
    <col min="2035" max="2035" width="39.5703125" style="6" customWidth="1"/>
    <col min="2036" max="2036" width="5.5703125" style="6" customWidth="1"/>
    <col min="2037" max="2037" width="0.5703125" style="6" customWidth="1"/>
    <col min="2038" max="2038" width="12.5703125" style="6" customWidth="1"/>
    <col min="2039" max="2039" width="0.5703125" style="6" customWidth="1"/>
    <col min="2040" max="2040" width="12.5703125" style="6" customWidth="1"/>
    <col min="2041" max="2041" width="0.5703125" style="6" customWidth="1"/>
    <col min="2042" max="2042" width="12.5703125" style="6" customWidth="1"/>
    <col min="2043" max="2043" width="0.5703125" style="6" customWidth="1"/>
    <col min="2044" max="2044" width="12.5703125" style="6" customWidth="1"/>
    <col min="2045" max="2045" width="9.42578125" style="6"/>
    <col min="2046" max="2046" width="9.42578125" style="6" bestFit="1" customWidth="1"/>
    <col min="2047" max="2049" width="9.42578125" style="6"/>
    <col min="2050" max="2050" width="9.42578125" style="6" bestFit="1" customWidth="1"/>
    <col min="2051" max="2290" width="9.42578125" style="6"/>
    <col min="2291" max="2291" width="39.5703125" style="6" customWidth="1"/>
    <col min="2292" max="2292" width="5.5703125" style="6" customWidth="1"/>
    <col min="2293" max="2293" width="0.5703125" style="6" customWidth="1"/>
    <col min="2294" max="2294" width="12.5703125" style="6" customWidth="1"/>
    <col min="2295" max="2295" width="0.5703125" style="6" customWidth="1"/>
    <col min="2296" max="2296" width="12.5703125" style="6" customWidth="1"/>
    <col min="2297" max="2297" width="0.5703125" style="6" customWidth="1"/>
    <col min="2298" max="2298" width="12.5703125" style="6" customWidth="1"/>
    <col min="2299" max="2299" width="0.5703125" style="6" customWidth="1"/>
    <col min="2300" max="2300" width="12.5703125" style="6" customWidth="1"/>
    <col min="2301" max="2301" width="9.42578125" style="6"/>
    <col min="2302" max="2302" width="9.42578125" style="6" bestFit="1" customWidth="1"/>
    <col min="2303" max="2305" width="9.42578125" style="6"/>
    <col min="2306" max="2306" width="9.42578125" style="6" bestFit="1" customWidth="1"/>
    <col min="2307" max="2546" width="9.42578125" style="6"/>
    <col min="2547" max="2547" width="39.5703125" style="6" customWidth="1"/>
    <col min="2548" max="2548" width="5.5703125" style="6" customWidth="1"/>
    <col min="2549" max="2549" width="0.5703125" style="6" customWidth="1"/>
    <col min="2550" max="2550" width="12.5703125" style="6" customWidth="1"/>
    <col min="2551" max="2551" width="0.5703125" style="6" customWidth="1"/>
    <col min="2552" max="2552" width="12.5703125" style="6" customWidth="1"/>
    <col min="2553" max="2553" width="0.5703125" style="6" customWidth="1"/>
    <col min="2554" max="2554" width="12.5703125" style="6" customWidth="1"/>
    <col min="2555" max="2555" width="0.5703125" style="6" customWidth="1"/>
    <col min="2556" max="2556" width="12.5703125" style="6" customWidth="1"/>
    <col min="2557" max="2557" width="9.42578125" style="6"/>
    <col min="2558" max="2558" width="9.42578125" style="6" bestFit="1" customWidth="1"/>
    <col min="2559" max="2561" width="9.42578125" style="6"/>
    <col min="2562" max="2562" width="9.42578125" style="6" bestFit="1" customWidth="1"/>
    <col min="2563" max="2802" width="9.42578125" style="6"/>
    <col min="2803" max="2803" width="39.5703125" style="6" customWidth="1"/>
    <col min="2804" max="2804" width="5.5703125" style="6" customWidth="1"/>
    <col min="2805" max="2805" width="0.5703125" style="6" customWidth="1"/>
    <col min="2806" max="2806" width="12.5703125" style="6" customWidth="1"/>
    <col min="2807" max="2807" width="0.5703125" style="6" customWidth="1"/>
    <col min="2808" max="2808" width="12.5703125" style="6" customWidth="1"/>
    <col min="2809" max="2809" width="0.5703125" style="6" customWidth="1"/>
    <col min="2810" max="2810" width="12.5703125" style="6" customWidth="1"/>
    <col min="2811" max="2811" width="0.5703125" style="6" customWidth="1"/>
    <col min="2812" max="2812" width="12.5703125" style="6" customWidth="1"/>
    <col min="2813" max="2813" width="9.42578125" style="6"/>
    <col min="2814" max="2814" width="9.42578125" style="6" bestFit="1" customWidth="1"/>
    <col min="2815" max="2817" width="9.42578125" style="6"/>
    <col min="2818" max="2818" width="9.42578125" style="6" bestFit="1" customWidth="1"/>
    <col min="2819" max="3058" width="9.42578125" style="6"/>
    <col min="3059" max="3059" width="39.5703125" style="6" customWidth="1"/>
    <col min="3060" max="3060" width="5.5703125" style="6" customWidth="1"/>
    <col min="3061" max="3061" width="0.5703125" style="6" customWidth="1"/>
    <col min="3062" max="3062" width="12.5703125" style="6" customWidth="1"/>
    <col min="3063" max="3063" width="0.5703125" style="6" customWidth="1"/>
    <col min="3064" max="3064" width="12.5703125" style="6" customWidth="1"/>
    <col min="3065" max="3065" width="0.5703125" style="6" customWidth="1"/>
    <col min="3066" max="3066" width="12.5703125" style="6" customWidth="1"/>
    <col min="3067" max="3067" width="0.5703125" style="6" customWidth="1"/>
    <col min="3068" max="3068" width="12.5703125" style="6" customWidth="1"/>
    <col min="3069" max="3069" width="9.42578125" style="6"/>
    <col min="3070" max="3070" width="9.42578125" style="6" bestFit="1" customWidth="1"/>
    <col min="3071" max="3073" width="9.42578125" style="6"/>
    <col min="3074" max="3074" width="9.42578125" style="6" bestFit="1" customWidth="1"/>
    <col min="3075" max="3314" width="9.42578125" style="6"/>
    <col min="3315" max="3315" width="39.5703125" style="6" customWidth="1"/>
    <col min="3316" max="3316" width="5.5703125" style="6" customWidth="1"/>
    <col min="3317" max="3317" width="0.5703125" style="6" customWidth="1"/>
    <col min="3318" max="3318" width="12.5703125" style="6" customWidth="1"/>
    <col min="3319" max="3319" width="0.5703125" style="6" customWidth="1"/>
    <col min="3320" max="3320" width="12.5703125" style="6" customWidth="1"/>
    <col min="3321" max="3321" width="0.5703125" style="6" customWidth="1"/>
    <col min="3322" max="3322" width="12.5703125" style="6" customWidth="1"/>
    <col min="3323" max="3323" width="0.5703125" style="6" customWidth="1"/>
    <col min="3324" max="3324" width="12.5703125" style="6" customWidth="1"/>
    <col min="3325" max="3325" width="9.42578125" style="6"/>
    <col min="3326" max="3326" width="9.42578125" style="6" bestFit="1" customWidth="1"/>
    <col min="3327" max="3329" width="9.42578125" style="6"/>
    <col min="3330" max="3330" width="9.42578125" style="6" bestFit="1" customWidth="1"/>
    <col min="3331" max="3570" width="9.42578125" style="6"/>
    <col min="3571" max="3571" width="39.5703125" style="6" customWidth="1"/>
    <col min="3572" max="3572" width="5.5703125" style="6" customWidth="1"/>
    <col min="3573" max="3573" width="0.5703125" style="6" customWidth="1"/>
    <col min="3574" max="3574" width="12.5703125" style="6" customWidth="1"/>
    <col min="3575" max="3575" width="0.5703125" style="6" customWidth="1"/>
    <col min="3576" max="3576" width="12.5703125" style="6" customWidth="1"/>
    <col min="3577" max="3577" width="0.5703125" style="6" customWidth="1"/>
    <col min="3578" max="3578" width="12.5703125" style="6" customWidth="1"/>
    <col min="3579" max="3579" width="0.5703125" style="6" customWidth="1"/>
    <col min="3580" max="3580" width="12.5703125" style="6" customWidth="1"/>
    <col min="3581" max="3581" width="9.42578125" style="6"/>
    <col min="3582" max="3582" width="9.42578125" style="6" bestFit="1" customWidth="1"/>
    <col min="3583" max="3585" width="9.42578125" style="6"/>
    <col min="3586" max="3586" width="9.42578125" style="6" bestFit="1" customWidth="1"/>
    <col min="3587" max="3826" width="9.42578125" style="6"/>
    <col min="3827" max="3827" width="39.5703125" style="6" customWidth="1"/>
    <col min="3828" max="3828" width="5.5703125" style="6" customWidth="1"/>
    <col min="3829" max="3829" width="0.5703125" style="6" customWidth="1"/>
    <col min="3830" max="3830" width="12.5703125" style="6" customWidth="1"/>
    <col min="3831" max="3831" width="0.5703125" style="6" customWidth="1"/>
    <col min="3832" max="3832" width="12.5703125" style="6" customWidth="1"/>
    <col min="3833" max="3833" width="0.5703125" style="6" customWidth="1"/>
    <col min="3834" max="3834" width="12.5703125" style="6" customWidth="1"/>
    <col min="3835" max="3835" width="0.5703125" style="6" customWidth="1"/>
    <col min="3836" max="3836" width="12.5703125" style="6" customWidth="1"/>
    <col min="3837" max="3837" width="9.42578125" style="6"/>
    <col min="3838" max="3838" width="9.42578125" style="6" bestFit="1" customWidth="1"/>
    <col min="3839" max="3841" width="9.42578125" style="6"/>
    <col min="3842" max="3842" width="9.42578125" style="6" bestFit="1" customWidth="1"/>
    <col min="3843" max="4082" width="9.42578125" style="6"/>
    <col min="4083" max="4083" width="39.5703125" style="6" customWidth="1"/>
    <col min="4084" max="4084" width="5.5703125" style="6" customWidth="1"/>
    <col min="4085" max="4085" width="0.5703125" style="6" customWidth="1"/>
    <col min="4086" max="4086" width="12.5703125" style="6" customWidth="1"/>
    <col min="4087" max="4087" width="0.5703125" style="6" customWidth="1"/>
    <col min="4088" max="4088" width="12.5703125" style="6" customWidth="1"/>
    <col min="4089" max="4089" width="0.5703125" style="6" customWidth="1"/>
    <col min="4090" max="4090" width="12.5703125" style="6" customWidth="1"/>
    <col min="4091" max="4091" width="0.5703125" style="6" customWidth="1"/>
    <col min="4092" max="4092" width="12.5703125" style="6" customWidth="1"/>
    <col min="4093" max="4093" width="9.42578125" style="6"/>
    <col min="4094" max="4094" width="9.42578125" style="6" bestFit="1" customWidth="1"/>
    <col min="4095" max="4097" width="9.42578125" style="6"/>
    <col min="4098" max="4098" width="9.42578125" style="6" bestFit="1" customWidth="1"/>
    <col min="4099" max="4338" width="9.42578125" style="6"/>
    <col min="4339" max="4339" width="39.5703125" style="6" customWidth="1"/>
    <col min="4340" max="4340" width="5.5703125" style="6" customWidth="1"/>
    <col min="4341" max="4341" width="0.5703125" style="6" customWidth="1"/>
    <col min="4342" max="4342" width="12.5703125" style="6" customWidth="1"/>
    <col min="4343" max="4343" width="0.5703125" style="6" customWidth="1"/>
    <col min="4344" max="4344" width="12.5703125" style="6" customWidth="1"/>
    <col min="4345" max="4345" width="0.5703125" style="6" customWidth="1"/>
    <col min="4346" max="4346" width="12.5703125" style="6" customWidth="1"/>
    <col min="4347" max="4347" width="0.5703125" style="6" customWidth="1"/>
    <col min="4348" max="4348" width="12.5703125" style="6" customWidth="1"/>
    <col min="4349" max="4349" width="9.42578125" style="6"/>
    <col min="4350" max="4350" width="9.42578125" style="6" bestFit="1" customWidth="1"/>
    <col min="4351" max="4353" width="9.42578125" style="6"/>
    <col min="4354" max="4354" width="9.42578125" style="6" bestFit="1" customWidth="1"/>
    <col min="4355" max="4594" width="9.42578125" style="6"/>
    <col min="4595" max="4595" width="39.5703125" style="6" customWidth="1"/>
    <col min="4596" max="4596" width="5.5703125" style="6" customWidth="1"/>
    <col min="4597" max="4597" width="0.5703125" style="6" customWidth="1"/>
    <col min="4598" max="4598" width="12.5703125" style="6" customWidth="1"/>
    <col min="4599" max="4599" width="0.5703125" style="6" customWidth="1"/>
    <col min="4600" max="4600" width="12.5703125" style="6" customWidth="1"/>
    <col min="4601" max="4601" width="0.5703125" style="6" customWidth="1"/>
    <col min="4602" max="4602" width="12.5703125" style="6" customWidth="1"/>
    <col min="4603" max="4603" width="0.5703125" style="6" customWidth="1"/>
    <col min="4604" max="4604" width="12.5703125" style="6" customWidth="1"/>
    <col min="4605" max="4605" width="9.42578125" style="6"/>
    <col min="4606" max="4606" width="9.42578125" style="6" bestFit="1" customWidth="1"/>
    <col min="4607" max="4609" width="9.42578125" style="6"/>
    <col min="4610" max="4610" width="9.42578125" style="6" bestFit="1" customWidth="1"/>
    <col min="4611" max="4850" width="9.42578125" style="6"/>
    <col min="4851" max="4851" width="39.5703125" style="6" customWidth="1"/>
    <col min="4852" max="4852" width="5.5703125" style="6" customWidth="1"/>
    <col min="4853" max="4853" width="0.5703125" style="6" customWidth="1"/>
    <col min="4854" max="4854" width="12.5703125" style="6" customWidth="1"/>
    <col min="4855" max="4855" width="0.5703125" style="6" customWidth="1"/>
    <col min="4856" max="4856" width="12.5703125" style="6" customWidth="1"/>
    <col min="4857" max="4857" width="0.5703125" style="6" customWidth="1"/>
    <col min="4858" max="4858" width="12.5703125" style="6" customWidth="1"/>
    <col min="4859" max="4859" width="0.5703125" style="6" customWidth="1"/>
    <col min="4860" max="4860" width="12.5703125" style="6" customWidth="1"/>
    <col min="4861" max="4861" width="9.42578125" style="6"/>
    <col min="4862" max="4862" width="9.42578125" style="6" bestFit="1" customWidth="1"/>
    <col min="4863" max="4865" width="9.42578125" style="6"/>
    <col min="4866" max="4866" width="9.42578125" style="6" bestFit="1" customWidth="1"/>
    <col min="4867" max="5106" width="9.42578125" style="6"/>
    <col min="5107" max="5107" width="39.5703125" style="6" customWidth="1"/>
    <col min="5108" max="5108" width="5.5703125" style="6" customWidth="1"/>
    <col min="5109" max="5109" width="0.5703125" style="6" customWidth="1"/>
    <col min="5110" max="5110" width="12.5703125" style="6" customWidth="1"/>
    <col min="5111" max="5111" width="0.5703125" style="6" customWidth="1"/>
    <col min="5112" max="5112" width="12.5703125" style="6" customWidth="1"/>
    <col min="5113" max="5113" width="0.5703125" style="6" customWidth="1"/>
    <col min="5114" max="5114" width="12.5703125" style="6" customWidth="1"/>
    <col min="5115" max="5115" width="0.5703125" style="6" customWidth="1"/>
    <col min="5116" max="5116" width="12.5703125" style="6" customWidth="1"/>
    <col min="5117" max="5117" width="9.42578125" style="6"/>
    <col min="5118" max="5118" width="9.42578125" style="6" bestFit="1" customWidth="1"/>
    <col min="5119" max="5121" width="9.42578125" style="6"/>
    <col min="5122" max="5122" width="9.42578125" style="6" bestFit="1" customWidth="1"/>
    <col min="5123" max="5362" width="9.42578125" style="6"/>
    <col min="5363" max="5363" width="39.5703125" style="6" customWidth="1"/>
    <col min="5364" max="5364" width="5.5703125" style="6" customWidth="1"/>
    <col min="5365" max="5365" width="0.5703125" style="6" customWidth="1"/>
    <col min="5366" max="5366" width="12.5703125" style="6" customWidth="1"/>
    <col min="5367" max="5367" width="0.5703125" style="6" customWidth="1"/>
    <col min="5368" max="5368" width="12.5703125" style="6" customWidth="1"/>
    <col min="5369" max="5369" width="0.5703125" style="6" customWidth="1"/>
    <col min="5370" max="5370" width="12.5703125" style="6" customWidth="1"/>
    <col min="5371" max="5371" width="0.5703125" style="6" customWidth="1"/>
    <col min="5372" max="5372" width="12.5703125" style="6" customWidth="1"/>
    <col min="5373" max="5373" width="9.42578125" style="6"/>
    <col min="5374" max="5374" width="9.42578125" style="6" bestFit="1" customWidth="1"/>
    <col min="5375" max="5377" width="9.42578125" style="6"/>
    <col min="5378" max="5378" width="9.42578125" style="6" bestFit="1" customWidth="1"/>
    <col min="5379" max="5618" width="9.42578125" style="6"/>
    <col min="5619" max="5619" width="39.5703125" style="6" customWidth="1"/>
    <col min="5620" max="5620" width="5.5703125" style="6" customWidth="1"/>
    <col min="5621" max="5621" width="0.5703125" style="6" customWidth="1"/>
    <col min="5622" max="5622" width="12.5703125" style="6" customWidth="1"/>
    <col min="5623" max="5623" width="0.5703125" style="6" customWidth="1"/>
    <col min="5624" max="5624" width="12.5703125" style="6" customWidth="1"/>
    <col min="5625" max="5625" width="0.5703125" style="6" customWidth="1"/>
    <col min="5626" max="5626" width="12.5703125" style="6" customWidth="1"/>
    <col min="5627" max="5627" width="0.5703125" style="6" customWidth="1"/>
    <col min="5628" max="5628" width="12.5703125" style="6" customWidth="1"/>
    <col min="5629" max="5629" width="9.42578125" style="6"/>
    <col min="5630" max="5630" width="9.42578125" style="6" bestFit="1" customWidth="1"/>
    <col min="5631" max="5633" width="9.42578125" style="6"/>
    <col min="5634" max="5634" width="9.42578125" style="6" bestFit="1" customWidth="1"/>
    <col min="5635" max="5874" width="9.42578125" style="6"/>
    <col min="5875" max="5875" width="39.5703125" style="6" customWidth="1"/>
    <col min="5876" max="5876" width="5.5703125" style="6" customWidth="1"/>
    <col min="5877" max="5877" width="0.5703125" style="6" customWidth="1"/>
    <col min="5878" max="5878" width="12.5703125" style="6" customWidth="1"/>
    <col min="5879" max="5879" width="0.5703125" style="6" customWidth="1"/>
    <col min="5880" max="5880" width="12.5703125" style="6" customWidth="1"/>
    <col min="5881" max="5881" width="0.5703125" style="6" customWidth="1"/>
    <col min="5882" max="5882" width="12.5703125" style="6" customWidth="1"/>
    <col min="5883" max="5883" width="0.5703125" style="6" customWidth="1"/>
    <col min="5884" max="5884" width="12.5703125" style="6" customWidth="1"/>
    <col min="5885" max="5885" width="9.42578125" style="6"/>
    <col min="5886" max="5886" width="9.42578125" style="6" bestFit="1" customWidth="1"/>
    <col min="5887" max="5889" width="9.42578125" style="6"/>
    <col min="5890" max="5890" width="9.42578125" style="6" bestFit="1" customWidth="1"/>
    <col min="5891" max="6130" width="9.42578125" style="6"/>
    <col min="6131" max="6131" width="39.5703125" style="6" customWidth="1"/>
    <col min="6132" max="6132" width="5.5703125" style="6" customWidth="1"/>
    <col min="6133" max="6133" width="0.5703125" style="6" customWidth="1"/>
    <col min="6134" max="6134" width="12.5703125" style="6" customWidth="1"/>
    <col min="6135" max="6135" width="0.5703125" style="6" customWidth="1"/>
    <col min="6136" max="6136" width="12.5703125" style="6" customWidth="1"/>
    <col min="6137" max="6137" width="0.5703125" style="6" customWidth="1"/>
    <col min="6138" max="6138" width="12.5703125" style="6" customWidth="1"/>
    <col min="6139" max="6139" width="0.5703125" style="6" customWidth="1"/>
    <col min="6140" max="6140" width="12.5703125" style="6" customWidth="1"/>
    <col min="6141" max="6141" width="9.42578125" style="6"/>
    <col min="6142" max="6142" width="9.42578125" style="6" bestFit="1" customWidth="1"/>
    <col min="6143" max="6145" width="9.42578125" style="6"/>
    <col min="6146" max="6146" width="9.42578125" style="6" bestFit="1" customWidth="1"/>
    <col min="6147" max="6386" width="9.42578125" style="6"/>
    <col min="6387" max="6387" width="39.5703125" style="6" customWidth="1"/>
    <col min="6388" max="6388" width="5.5703125" style="6" customWidth="1"/>
    <col min="6389" max="6389" width="0.5703125" style="6" customWidth="1"/>
    <col min="6390" max="6390" width="12.5703125" style="6" customWidth="1"/>
    <col min="6391" max="6391" width="0.5703125" style="6" customWidth="1"/>
    <col min="6392" max="6392" width="12.5703125" style="6" customWidth="1"/>
    <col min="6393" max="6393" width="0.5703125" style="6" customWidth="1"/>
    <col min="6394" max="6394" width="12.5703125" style="6" customWidth="1"/>
    <col min="6395" max="6395" width="0.5703125" style="6" customWidth="1"/>
    <col min="6396" max="6396" width="12.5703125" style="6" customWidth="1"/>
    <col min="6397" max="6397" width="9.42578125" style="6"/>
    <col min="6398" max="6398" width="9.42578125" style="6" bestFit="1" customWidth="1"/>
    <col min="6399" max="6401" width="9.42578125" style="6"/>
    <col min="6402" max="6402" width="9.42578125" style="6" bestFit="1" customWidth="1"/>
    <col min="6403" max="6642" width="9.42578125" style="6"/>
    <col min="6643" max="6643" width="39.5703125" style="6" customWidth="1"/>
    <col min="6644" max="6644" width="5.5703125" style="6" customWidth="1"/>
    <col min="6645" max="6645" width="0.5703125" style="6" customWidth="1"/>
    <col min="6646" max="6646" width="12.5703125" style="6" customWidth="1"/>
    <col min="6647" max="6647" width="0.5703125" style="6" customWidth="1"/>
    <col min="6648" max="6648" width="12.5703125" style="6" customWidth="1"/>
    <col min="6649" max="6649" width="0.5703125" style="6" customWidth="1"/>
    <col min="6650" max="6650" width="12.5703125" style="6" customWidth="1"/>
    <col min="6651" max="6651" width="0.5703125" style="6" customWidth="1"/>
    <col min="6652" max="6652" width="12.5703125" style="6" customWidth="1"/>
    <col min="6653" max="6653" width="9.42578125" style="6"/>
    <col min="6654" max="6654" width="9.42578125" style="6" bestFit="1" customWidth="1"/>
    <col min="6655" max="6657" width="9.42578125" style="6"/>
    <col min="6658" max="6658" width="9.42578125" style="6" bestFit="1" customWidth="1"/>
    <col min="6659" max="6898" width="9.42578125" style="6"/>
    <col min="6899" max="6899" width="39.5703125" style="6" customWidth="1"/>
    <col min="6900" max="6900" width="5.5703125" style="6" customWidth="1"/>
    <col min="6901" max="6901" width="0.5703125" style="6" customWidth="1"/>
    <col min="6902" max="6902" width="12.5703125" style="6" customWidth="1"/>
    <col min="6903" max="6903" width="0.5703125" style="6" customWidth="1"/>
    <col min="6904" max="6904" width="12.5703125" style="6" customWidth="1"/>
    <col min="6905" max="6905" width="0.5703125" style="6" customWidth="1"/>
    <col min="6906" max="6906" width="12.5703125" style="6" customWidth="1"/>
    <col min="6907" max="6907" width="0.5703125" style="6" customWidth="1"/>
    <col min="6908" max="6908" width="12.5703125" style="6" customWidth="1"/>
    <col min="6909" max="6909" width="9.42578125" style="6"/>
    <col min="6910" max="6910" width="9.42578125" style="6" bestFit="1" customWidth="1"/>
    <col min="6911" max="6913" width="9.42578125" style="6"/>
    <col min="6914" max="6914" width="9.42578125" style="6" bestFit="1" customWidth="1"/>
    <col min="6915" max="7154" width="9.42578125" style="6"/>
    <col min="7155" max="7155" width="39.5703125" style="6" customWidth="1"/>
    <col min="7156" max="7156" width="5.5703125" style="6" customWidth="1"/>
    <col min="7157" max="7157" width="0.5703125" style="6" customWidth="1"/>
    <col min="7158" max="7158" width="12.5703125" style="6" customWidth="1"/>
    <col min="7159" max="7159" width="0.5703125" style="6" customWidth="1"/>
    <col min="7160" max="7160" width="12.5703125" style="6" customWidth="1"/>
    <col min="7161" max="7161" width="0.5703125" style="6" customWidth="1"/>
    <col min="7162" max="7162" width="12.5703125" style="6" customWidth="1"/>
    <col min="7163" max="7163" width="0.5703125" style="6" customWidth="1"/>
    <col min="7164" max="7164" width="12.5703125" style="6" customWidth="1"/>
    <col min="7165" max="7165" width="9.42578125" style="6"/>
    <col min="7166" max="7166" width="9.42578125" style="6" bestFit="1" customWidth="1"/>
    <col min="7167" max="7169" width="9.42578125" style="6"/>
    <col min="7170" max="7170" width="9.42578125" style="6" bestFit="1" customWidth="1"/>
    <col min="7171" max="7410" width="9.42578125" style="6"/>
    <col min="7411" max="7411" width="39.5703125" style="6" customWidth="1"/>
    <col min="7412" max="7412" width="5.5703125" style="6" customWidth="1"/>
    <col min="7413" max="7413" width="0.5703125" style="6" customWidth="1"/>
    <col min="7414" max="7414" width="12.5703125" style="6" customWidth="1"/>
    <col min="7415" max="7415" width="0.5703125" style="6" customWidth="1"/>
    <col min="7416" max="7416" width="12.5703125" style="6" customWidth="1"/>
    <col min="7417" max="7417" width="0.5703125" style="6" customWidth="1"/>
    <col min="7418" max="7418" width="12.5703125" style="6" customWidth="1"/>
    <col min="7419" max="7419" width="0.5703125" style="6" customWidth="1"/>
    <col min="7420" max="7420" width="12.5703125" style="6" customWidth="1"/>
    <col min="7421" max="7421" width="9.42578125" style="6"/>
    <col min="7422" max="7422" width="9.42578125" style="6" bestFit="1" customWidth="1"/>
    <col min="7423" max="7425" width="9.42578125" style="6"/>
    <col min="7426" max="7426" width="9.42578125" style="6" bestFit="1" customWidth="1"/>
    <col min="7427" max="7666" width="9.42578125" style="6"/>
    <col min="7667" max="7667" width="39.5703125" style="6" customWidth="1"/>
    <col min="7668" max="7668" width="5.5703125" style="6" customWidth="1"/>
    <col min="7669" max="7669" width="0.5703125" style="6" customWidth="1"/>
    <col min="7670" max="7670" width="12.5703125" style="6" customWidth="1"/>
    <col min="7671" max="7671" width="0.5703125" style="6" customWidth="1"/>
    <col min="7672" max="7672" width="12.5703125" style="6" customWidth="1"/>
    <col min="7673" max="7673" width="0.5703125" style="6" customWidth="1"/>
    <col min="7674" max="7674" width="12.5703125" style="6" customWidth="1"/>
    <col min="7675" max="7675" width="0.5703125" style="6" customWidth="1"/>
    <col min="7676" max="7676" width="12.5703125" style="6" customWidth="1"/>
    <col min="7677" max="7677" width="9.42578125" style="6"/>
    <col min="7678" max="7678" width="9.42578125" style="6" bestFit="1" customWidth="1"/>
    <col min="7679" max="7681" width="9.42578125" style="6"/>
    <col min="7682" max="7682" width="9.42578125" style="6" bestFit="1" customWidth="1"/>
    <col min="7683" max="7922" width="9.42578125" style="6"/>
    <col min="7923" max="7923" width="39.5703125" style="6" customWidth="1"/>
    <col min="7924" max="7924" width="5.5703125" style="6" customWidth="1"/>
    <col min="7925" max="7925" width="0.5703125" style="6" customWidth="1"/>
    <col min="7926" max="7926" width="12.5703125" style="6" customWidth="1"/>
    <col min="7927" max="7927" width="0.5703125" style="6" customWidth="1"/>
    <col min="7928" max="7928" width="12.5703125" style="6" customWidth="1"/>
    <col min="7929" max="7929" width="0.5703125" style="6" customWidth="1"/>
    <col min="7930" max="7930" width="12.5703125" style="6" customWidth="1"/>
    <col min="7931" max="7931" width="0.5703125" style="6" customWidth="1"/>
    <col min="7932" max="7932" width="12.5703125" style="6" customWidth="1"/>
    <col min="7933" max="7933" width="9.42578125" style="6"/>
    <col min="7934" max="7934" width="9.42578125" style="6" bestFit="1" customWidth="1"/>
    <col min="7935" max="7937" width="9.42578125" style="6"/>
    <col min="7938" max="7938" width="9.42578125" style="6" bestFit="1" customWidth="1"/>
    <col min="7939" max="8178" width="9.42578125" style="6"/>
    <col min="8179" max="8179" width="39.5703125" style="6" customWidth="1"/>
    <col min="8180" max="8180" width="5.5703125" style="6" customWidth="1"/>
    <col min="8181" max="8181" width="0.5703125" style="6" customWidth="1"/>
    <col min="8182" max="8182" width="12.5703125" style="6" customWidth="1"/>
    <col min="8183" max="8183" width="0.5703125" style="6" customWidth="1"/>
    <col min="8184" max="8184" width="12.5703125" style="6" customWidth="1"/>
    <col min="8185" max="8185" width="0.5703125" style="6" customWidth="1"/>
    <col min="8186" max="8186" width="12.5703125" style="6" customWidth="1"/>
    <col min="8187" max="8187" width="0.5703125" style="6" customWidth="1"/>
    <col min="8188" max="8188" width="12.5703125" style="6" customWidth="1"/>
    <col min="8189" max="8189" width="9.42578125" style="6"/>
    <col min="8190" max="8190" width="9.42578125" style="6" bestFit="1" customWidth="1"/>
    <col min="8191" max="8193" width="9.42578125" style="6"/>
    <col min="8194" max="8194" width="9.42578125" style="6" bestFit="1" customWidth="1"/>
    <col min="8195" max="8434" width="9.42578125" style="6"/>
    <col min="8435" max="8435" width="39.5703125" style="6" customWidth="1"/>
    <col min="8436" max="8436" width="5.5703125" style="6" customWidth="1"/>
    <col min="8437" max="8437" width="0.5703125" style="6" customWidth="1"/>
    <col min="8438" max="8438" width="12.5703125" style="6" customWidth="1"/>
    <col min="8439" max="8439" width="0.5703125" style="6" customWidth="1"/>
    <col min="8440" max="8440" width="12.5703125" style="6" customWidth="1"/>
    <col min="8441" max="8441" width="0.5703125" style="6" customWidth="1"/>
    <col min="8442" max="8442" width="12.5703125" style="6" customWidth="1"/>
    <col min="8443" max="8443" width="0.5703125" style="6" customWidth="1"/>
    <col min="8444" max="8444" width="12.5703125" style="6" customWidth="1"/>
    <col min="8445" max="8445" width="9.42578125" style="6"/>
    <col min="8446" max="8446" width="9.42578125" style="6" bestFit="1" customWidth="1"/>
    <col min="8447" max="8449" width="9.42578125" style="6"/>
    <col min="8450" max="8450" width="9.42578125" style="6" bestFit="1" customWidth="1"/>
    <col min="8451" max="8690" width="9.42578125" style="6"/>
    <col min="8691" max="8691" width="39.5703125" style="6" customWidth="1"/>
    <col min="8692" max="8692" width="5.5703125" style="6" customWidth="1"/>
    <col min="8693" max="8693" width="0.5703125" style="6" customWidth="1"/>
    <col min="8694" max="8694" width="12.5703125" style="6" customWidth="1"/>
    <col min="8695" max="8695" width="0.5703125" style="6" customWidth="1"/>
    <col min="8696" max="8696" width="12.5703125" style="6" customWidth="1"/>
    <col min="8697" max="8697" width="0.5703125" style="6" customWidth="1"/>
    <col min="8698" max="8698" width="12.5703125" style="6" customWidth="1"/>
    <col min="8699" max="8699" width="0.5703125" style="6" customWidth="1"/>
    <col min="8700" max="8700" width="12.5703125" style="6" customWidth="1"/>
    <col min="8701" max="8701" width="9.42578125" style="6"/>
    <col min="8702" max="8702" width="9.42578125" style="6" bestFit="1" customWidth="1"/>
    <col min="8703" max="8705" width="9.42578125" style="6"/>
    <col min="8706" max="8706" width="9.42578125" style="6" bestFit="1" customWidth="1"/>
    <col min="8707" max="8946" width="9.42578125" style="6"/>
    <col min="8947" max="8947" width="39.5703125" style="6" customWidth="1"/>
    <col min="8948" max="8948" width="5.5703125" style="6" customWidth="1"/>
    <col min="8949" max="8949" width="0.5703125" style="6" customWidth="1"/>
    <col min="8950" max="8950" width="12.5703125" style="6" customWidth="1"/>
    <col min="8951" max="8951" width="0.5703125" style="6" customWidth="1"/>
    <col min="8952" max="8952" width="12.5703125" style="6" customWidth="1"/>
    <col min="8953" max="8953" width="0.5703125" style="6" customWidth="1"/>
    <col min="8954" max="8954" width="12.5703125" style="6" customWidth="1"/>
    <col min="8955" max="8955" width="0.5703125" style="6" customWidth="1"/>
    <col min="8956" max="8956" width="12.5703125" style="6" customWidth="1"/>
    <col min="8957" max="8957" width="9.42578125" style="6"/>
    <col min="8958" max="8958" width="9.42578125" style="6" bestFit="1" customWidth="1"/>
    <col min="8959" max="8961" width="9.42578125" style="6"/>
    <col min="8962" max="8962" width="9.42578125" style="6" bestFit="1" customWidth="1"/>
    <col min="8963" max="9202" width="9.42578125" style="6"/>
    <col min="9203" max="9203" width="39.5703125" style="6" customWidth="1"/>
    <col min="9204" max="9204" width="5.5703125" style="6" customWidth="1"/>
    <col min="9205" max="9205" width="0.5703125" style="6" customWidth="1"/>
    <col min="9206" max="9206" width="12.5703125" style="6" customWidth="1"/>
    <col min="9207" max="9207" width="0.5703125" style="6" customWidth="1"/>
    <col min="9208" max="9208" width="12.5703125" style="6" customWidth="1"/>
    <col min="9209" max="9209" width="0.5703125" style="6" customWidth="1"/>
    <col min="9210" max="9210" width="12.5703125" style="6" customWidth="1"/>
    <col min="9211" max="9211" width="0.5703125" style="6" customWidth="1"/>
    <col min="9212" max="9212" width="12.5703125" style="6" customWidth="1"/>
    <col min="9213" max="9213" width="9.42578125" style="6"/>
    <col min="9214" max="9214" width="9.42578125" style="6" bestFit="1" customWidth="1"/>
    <col min="9215" max="9217" width="9.42578125" style="6"/>
    <col min="9218" max="9218" width="9.42578125" style="6" bestFit="1" customWidth="1"/>
    <col min="9219" max="9458" width="9.42578125" style="6"/>
    <col min="9459" max="9459" width="39.5703125" style="6" customWidth="1"/>
    <col min="9460" max="9460" width="5.5703125" style="6" customWidth="1"/>
    <col min="9461" max="9461" width="0.5703125" style="6" customWidth="1"/>
    <col min="9462" max="9462" width="12.5703125" style="6" customWidth="1"/>
    <col min="9463" max="9463" width="0.5703125" style="6" customWidth="1"/>
    <col min="9464" max="9464" width="12.5703125" style="6" customWidth="1"/>
    <col min="9465" max="9465" width="0.5703125" style="6" customWidth="1"/>
    <col min="9466" max="9466" width="12.5703125" style="6" customWidth="1"/>
    <col min="9467" max="9467" width="0.5703125" style="6" customWidth="1"/>
    <col min="9468" max="9468" width="12.5703125" style="6" customWidth="1"/>
    <col min="9469" max="9469" width="9.42578125" style="6"/>
    <col min="9470" max="9470" width="9.42578125" style="6" bestFit="1" customWidth="1"/>
    <col min="9471" max="9473" width="9.42578125" style="6"/>
    <col min="9474" max="9474" width="9.42578125" style="6" bestFit="1" customWidth="1"/>
    <col min="9475" max="9714" width="9.42578125" style="6"/>
    <col min="9715" max="9715" width="39.5703125" style="6" customWidth="1"/>
    <col min="9716" max="9716" width="5.5703125" style="6" customWidth="1"/>
    <col min="9717" max="9717" width="0.5703125" style="6" customWidth="1"/>
    <col min="9718" max="9718" width="12.5703125" style="6" customWidth="1"/>
    <col min="9719" max="9719" width="0.5703125" style="6" customWidth="1"/>
    <col min="9720" max="9720" width="12.5703125" style="6" customWidth="1"/>
    <col min="9721" max="9721" width="0.5703125" style="6" customWidth="1"/>
    <col min="9722" max="9722" width="12.5703125" style="6" customWidth="1"/>
    <col min="9723" max="9723" width="0.5703125" style="6" customWidth="1"/>
    <col min="9724" max="9724" width="12.5703125" style="6" customWidth="1"/>
    <col min="9725" max="9725" width="9.42578125" style="6"/>
    <col min="9726" max="9726" width="9.42578125" style="6" bestFit="1" customWidth="1"/>
    <col min="9727" max="9729" width="9.42578125" style="6"/>
    <col min="9730" max="9730" width="9.42578125" style="6" bestFit="1" customWidth="1"/>
    <col min="9731" max="9970" width="9.42578125" style="6"/>
    <col min="9971" max="9971" width="39.5703125" style="6" customWidth="1"/>
    <col min="9972" max="9972" width="5.5703125" style="6" customWidth="1"/>
    <col min="9973" max="9973" width="0.5703125" style="6" customWidth="1"/>
    <col min="9974" max="9974" width="12.5703125" style="6" customWidth="1"/>
    <col min="9975" max="9975" width="0.5703125" style="6" customWidth="1"/>
    <col min="9976" max="9976" width="12.5703125" style="6" customWidth="1"/>
    <col min="9977" max="9977" width="0.5703125" style="6" customWidth="1"/>
    <col min="9978" max="9978" width="12.5703125" style="6" customWidth="1"/>
    <col min="9979" max="9979" width="0.5703125" style="6" customWidth="1"/>
    <col min="9980" max="9980" width="12.5703125" style="6" customWidth="1"/>
    <col min="9981" max="9981" width="9.42578125" style="6"/>
    <col min="9982" max="9982" width="9.42578125" style="6" bestFit="1" customWidth="1"/>
    <col min="9983" max="9985" width="9.42578125" style="6"/>
    <col min="9986" max="9986" width="9.42578125" style="6" bestFit="1" customWidth="1"/>
    <col min="9987" max="10226" width="9.42578125" style="6"/>
    <col min="10227" max="10227" width="39.5703125" style="6" customWidth="1"/>
    <col min="10228" max="10228" width="5.5703125" style="6" customWidth="1"/>
    <col min="10229" max="10229" width="0.5703125" style="6" customWidth="1"/>
    <col min="10230" max="10230" width="12.5703125" style="6" customWidth="1"/>
    <col min="10231" max="10231" width="0.5703125" style="6" customWidth="1"/>
    <col min="10232" max="10232" width="12.5703125" style="6" customWidth="1"/>
    <col min="10233" max="10233" width="0.5703125" style="6" customWidth="1"/>
    <col min="10234" max="10234" width="12.5703125" style="6" customWidth="1"/>
    <col min="10235" max="10235" width="0.5703125" style="6" customWidth="1"/>
    <col min="10236" max="10236" width="12.5703125" style="6" customWidth="1"/>
    <col min="10237" max="10237" width="9.42578125" style="6"/>
    <col min="10238" max="10238" width="9.42578125" style="6" bestFit="1" customWidth="1"/>
    <col min="10239" max="10241" width="9.42578125" style="6"/>
    <col min="10242" max="10242" width="9.42578125" style="6" bestFit="1" customWidth="1"/>
    <col min="10243" max="10482" width="9.42578125" style="6"/>
    <col min="10483" max="10483" width="39.5703125" style="6" customWidth="1"/>
    <col min="10484" max="10484" width="5.5703125" style="6" customWidth="1"/>
    <col min="10485" max="10485" width="0.5703125" style="6" customWidth="1"/>
    <col min="10486" max="10486" width="12.5703125" style="6" customWidth="1"/>
    <col min="10487" max="10487" width="0.5703125" style="6" customWidth="1"/>
    <col min="10488" max="10488" width="12.5703125" style="6" customWidth="1"/>
    <col min="10489" max="10489" width="0.5703125" style="6" customWidth="1"/>
    <col min="10490" max="10490" width="12.5703125" style="6" customWidth="1"/>
    <col min="10491" max="10491" width="0.5703125" style="6" customWidth="1"/>
    <col min="10492" max="10492" width="12.5703125" style="6" customWidth="1"/>
    <col min="10493" max="10493" width="9.42578125" style="6"/>
    <col min="10494" max="10494" width="9.42578125" style="6" bestFit="1" customWidth="1"/>
    <col min="10495" max="10497" width="9.42578125" style="6"/>
    <col min="10498" max="10498" width="9.42578125" style="6" bestFit="1" customWidth="1"/>
    <col min="10499" max="10738" width="9.42578125" style="6"/>
    <col min="10739" max="10739" width="39.5703125" style="6" customWidth="1"/>
    <col min="10740" max="10740" width="5.5703125" style="6" customWidth="1"/>
    <col min="10741" max="10741" width="0.5703125" style="6" customWidth="1"/>
    <col min="10742" max="10742" width="12.5703125" style="6" customWidth="1"/>
    <col min="10743" max="10743" width="0.5703125" style="6" customWidth="1"/>
    <col min="10744" max="10744" width="12.5703125" style="6" customWidth="1"/>
    <col min="10745" max="10745" width="0.5703125" style="6" customWidth="1"/>
    <col min="10746" max="10746" width="12.5703125" style="6" customWidth="1"/>
    <col min="10747" max="10747" width="0.5703125" style="6" customWidth="1"/>
    <col min="10748" max="10748" width="12.5703125" style="6" customWidth="1"/>
    <col min="10749" max="10749" width="9.42578125" style="6"/>
    <col min="10750" max="10750" width="9.42578125" style="6" bestFit="1" customWidth="1"/>
    <col min="10751" max="10753" width="9.42578125" style="6"/>
    <col min="10754" max="10754" width="9.42578125" style="6" bestFit="1" customWidth="1"/>
    <col min="10755" max="10994" width="9.42578125" style="6"/>
    <col min="10995" max="10995" width="39.5703125" style="6" customWidth="1"/>
    <col min="10996" max="10996" width="5.5703125" style="6" customWidth="1"/>
    <col min="10997" max="10997" width="0.5703125" style="6" customWidth="1"/>
    <col min="10998" max="10998" width="12.5703125" style="6" customWidth="1"/>
    <col min="10999" max="10999" width="0.5703125" style="6" customWidth="1"/>
    <col min="11000" max="11000" width="12.5703125" style="6" customWidth="1"/>
    <col min="11001" max="11001" width="0.5703125" style="6" customWidth="1"/>
    <col min="11002" max="11002" width="12.5703125" style="6" customWidth="1"/>
    <col min="11003" max="11003" width="0.5703125" style="6" customWidth="1"/>
    <col min="11004" max="11004" width="12.5703125" style="6" customWidth="1"/>
    <col min="11005" max="11005" width="9.42578125" style="6"/>
    <col min="11006" max="11006" width="9.42578125" style="6" bestFit="1" customWidth="1"/>
    <col min="11007" max="11009" width="9.42578125" style="6"/>
    <col min="11010" max="11010" width="9.42578125" style="6" bestFit="1" customWidth="1"/>
    <col min="11011" max="11250" width="9.42578125" style="6"/>
    <col min="11251" max="11251" width="39.5703125" style="6" customWidth="1"/>
    <col min="11252" max="11252" width="5.5703125" style="6" customWidth="1"/>
    <col min="11253" max="11253" width="0.5703125" style="6" customWidth="1"/>
    <col min="11254" max="11254" width="12.5703125" style="6" customWidth="1"/>
    <col min="11255" max="11255" width="0.5703125" style="6" customWidth="1"/>
    <col min="11256" max="11256" width="12.5703125" style="6" customWidth="1"/>
    <col min="11257" max="11257" width="0.5703125" style="6" customWidth="1"/>
    <col min="11258" max="11258" width="12.5703125" style="6" customWidth="1"/>
    <col min="11259" max="11259" width="0.5703125" style="6" customWidth="1"/>
    <col min="11260" max="11260" width="12.5703125" style="6" customWidth="1"/>
    <col min="11261" max="11261" width="9.42578125" style="6"/>
    <col min="11262" max="11262" width="9.42578125" style="6" bestFit="1" customWidth="1"/>
    <col min="11263" max="11265" width="9.42578125" style="6"/>
    <col min="11266" max="11266" width="9.42578125" style="6" bestFit="1" customWidth="1"/>
    <col min="11267" max="11506" width="9.42578125" style="6"/>
    <col min="11507" max="11507" width="39.5703125" style="6" customWidth="1"/>
    <col min="11508" max="11508" width="5.5703125" style="6" customWidth="1"/>
    <col min="11509" max="11509" width="0.5703125" style="6" customWidth="1"/>
    <col min="11510" max="11510" width="12.5703125" style="6" customWidth="1"/>
    <col min="11511" max="11511" width="0.5703125" style="6" customWidth="1"/>
    <col min="11512" max="11512" width="12.5703125" style="6" customWidth="1"/>
    <col min="11513" max="11513" width="0.5703125" style="6" customWidth="1"/>
    <col min="11514" max="11514" width="12.5703125" style="6" customWidth="1"/>
    <col min="11515" max="11515" width="0.5703125" style="6" customWidth="1"/>
    <col min="11516" max="11516" width="12.5703125" style="6" customWidth="1"/>
    <col min="11517" max="11517" width="9.42578125" style="6"/>
    <col min="11518" max="11518" width="9.42578125" style="6" bestFit="1" customWidth="1"/>
    <col min="11519" max="11521" width="9.42578125" style="6"/>
    <col min="11522" max="11522" width="9.42578125" style="6" bestFit="1" customWidth="1"/>
    <col min="11523" max="11762" width="9.42578125" style="6"/>
    <col min="11763" max="11763" width="39.5703125" style="6" customWidth="1"/>
    <col min="11764" max="11764" width="5.5703125" style="6" customWidth="1"/>
    <col min="11765" max="11765" width="0.5703125" style="6" customWidth="1"/>
    <col min="11766" max="11766" width="12.5703125" style="6" customWidth="1"/>
    <col min="11767" max="11767" width="0.5703125" style="6" customWidth="1"/>
    <col min="11768" max="11768" width="12.5703125" style="6" customWidth="1"/>
    <col min="11769" max="11769" width="0.5703125" style="6" customWidth="1"/>
    <col min="11770" max="11770" width="12.5703125" style="6" customWidth="1"/>
    <col min="11771" max="11771" width="0.5703125" style="6" customWidth="1"/>
    <col min="11772" max="11772" width="12.5703125" style="6" customWidth="1"/>
    <col min="11773" max="11773" width="9.42578125" style="6"/>
    <col min="11774" max="11774" width="9.42578125" style="6" bestFit="1" customWidth="1"/>
    <col min="11775" max="11777" width="9.42578125" style="6"/>
    <col min="11778" max="11778" width="9.42578125" style="6" bestFit="1" customWidth="1"/>
    <col min="11779" max="12018" width="9.42578125" style="6"/>
    <col min="12019" max="12019" width="39.5703125" style="6" customWidth="1"/>
    <col min="12020" max="12020" width="5.5703125" style="6" customWidth="1"/>
    <col min="12021" max="12021" width="0.5703125" style="6" customWidth="1"/>
    <col min="12022" max="12022" width="12.5703125" style="6" customWidth="1"/>
    <col min="12023" max="12023" width="0.5703125" style="6" customWidth="1"/>
    <col min="12024" max="12024" width="12.5703125" style="6" customWidth="1"/>
    <col min="12025" max="12025" width="0.5703125" style="6" customWidth="1"/>
    <col min="12026" max="12026" width="12.5703125" style="6" customWidth="1"/>
    <col min="12027" max="12027" width="0.5703125" style="6" customWidth="1"/>
    <col min="12028" max="12028" width="12.5703125" style="6" customWidth="1"/>
    <col min="12029" max="12029" width="9.42578125" style="6"/>
    <col min="12030" max="12030" width="9.42578125" style="6" bestFit="1" customWidth="1"/>
    <col min="12031" max="12033" width="9.42578125" style="6"/>
    <col min="12034" max="12034" width="9.42578125" style="6" bestFit="1" customWidth="1"/>
    <col min="12035" max="12274" width="9.42578125" style="6"/>
    <col min="12275" max="12275" width="39.5703125" style="6" customWidth="1"/>
    <col min="12276" max="12276" width="5.5703125" style="6" customWidth="1"/>
    <col min="12277" max="12277" width="0.5703125" style="6" customWidth="1"/>
    <col min="12278" max="12278" width="12.5703125" style="6" customWidth="1"/>
    <col min="12279" max="12279" width="0.5703125" style="6" customWidth="1"/>
    <col min="12280" max="12280" width="12.5703125" style="6" customWidth="1"/>
    <col min="12281" max="12281" width="0.5703125" style="6" customWidth="1"/>
    <col min="12282" max="12282" width="12.5703125" style="6" customWidth="1"/>
    <col min="12283" max="12283" width="0.5703125" style="6" customWidth="1"/>
    <col min="12284" max="12284" width="12.5703125" style="6" customWidth="1"/>
    <col min="12285" max="12285" width="9.42578125" style="6"/>
    <col min="12286" max="12286" width="9.42578125" style="6" bestFit="1" customWidth="1"/>
    <col min="12287" max="12289" width="9.42578125" style="6"/>
    <col min="12290" max="12290" width="9.42578125" style="6" bestFit="1" customWidth="1"/>
    <col min="12291" max="12530" width="9.42578125" style="6"/>
    <col min="12531" max="12531" width="39.5703125" style="6" customWidth="1"/>
    <col min="12532" max="12532" width="5.5703125" style="6" customWidth="1"/>
    <col min="12533" max="12533" width="0.5703125" style="6" customWidth="1"/>
    <col min="12534" max="12534" width="12.5703125" style="6" customWidth="1"/>
    <col min="12535" max="12535" width="0.5703125" style="6" customWidth="1"/>
    <col min="12536" max="12536" width="12.5703125" style="6" customWidth="1"/>
    <col min="12537" max="12537" width="0.5703125" style="6" customWidth="1"/>
    <col min="12538" max="12538" width="12.5703125" style="6" customWidth="1"/>
    <col min="12539" max="12539" width="0.5703125" style="6" customWidth="1"/>
    <col min="12540" max="12540" width="12.5703125" style="6" customWidth="1"/>
    <col min="12541" max="12541" width="9.42578125" style="6"/>
    <col min="12542" max="12542" width="9.42578125" style="6" bestFit="1" customWidth="1"/>
    <col min="12543" max="12545" width="9.42578125" style="6"/>
    <col min="12546" max="12546" width="9.42578125" style="6" bestFit="1" customWidth="1"/>
    <col min="12547" max="12786" width="9.42578125" style="6"/>
    <col min="12787" max="12787" width="39.5703125" style="6" customWidth="1"/>
    <col min="12788" max="12788" width="5.5703125" style="6" customWidth="1"/>
    <col min="12789" max="12789" width="0.5703125" style="6" customWidth="1"/>
    <col min="12790" max="12790" width="12.5703125" style="6" customWidth="1"/>
    <col min="12791" max="12791" width="0.5703125" style="6" customWidth="1"/>
    <col min="12792" max="12792" width="12.5703125" style="6" customWidth="1"/>
    <col min="12793" max="12793" width="0.5703125" style="6" customWidth="1"/>
    <col min="12794" max="12794" width="12.5703125" style="6" customWidth="1"/>
    <col min="12795" max="12795" width="0.5703125" style="6" customWidth="1"/>
    <col min="12796" max="12796" width="12.5703125" style="6" customWidth="1"/>
    <col min="12797" max="12797" width="9.42578125" style="6"/>
    <col min="12798" max="12798" width="9.42578125" style="6" bestFit="1" customWidth="1"/>
    <col min="12799" max="12801" width="9.42578125" style="6"/>
    <col min="12802" max="12802" width="9.42578125" style="6" bestFit="1" customWidth="1"/>
    <col min="12803" max="13042" width="9.42578125" style="6"/>
    <col min="13043" max="13043" width="39.5703125" style="6" customWidth="1"/>
    <col min="13044" max="13044" width="5.5703125" style="6" customWidth="1"/>
    <col min="13045" max="13045" width="0.5703125" style="6" customWidth="1"/>
    <col min="13046" max="13046" width="12.5703125" style="6" customWidth="1"/>
    <col min="13047" max="13047" width="0.5703125" style="6" customWidth="1"/>
    <col min="13048" max="13048" width="12.5703125" style="6" customWidth="1"/>
    <col min="13049" max="13049" width="0.5703125" style="6" customWidth="1"/>
    <col min="13050" max="13050" width="12.5703125" style="6" customWidth="1"/>
    <col min="13051" max="13051" width="0.5703125" style="6" customWidth="1"/>
    <col min="13052" max="13052" width="12.5703125" style="6" customWidth="1"/>
    <col min="13053" max="13053" width="9.42578125" style="6"/>
    <col min="13054" max="13054" width="9.42578125" style="6" bestFit="1" customWidth="1"/>
    <col min="13055" max="13057" width="9.42578125" style="6"/>
    <col min="13058" max="13058" width="9.42578125" style="6" bestFit="1" customWidth="1"/>
    <col min="13059" max="13298" width="9.42578125" style="6"/>
    <col min="13299" max="13299" width="39.5703125" style="6" customWidth="1"/>
    <col min="13300" max="13300" width="5.5703125" style="6" customWidth="1"/>
    <col min="13301" max="13301" width="0.5703125" style="6" customWidth="1"/>
    <col min="13302" max="13302" width="12.5703125" style="6" customWidth="1"/>
    <col min="13303" max="13303" width="0.5703125" style="6" customWidth="1"/>
    <col min="13304" max="13304" width="12.5703125" style="6" customWidth="1"/>
    <col min="13305" max="13305" width="0.5703125" style="6" customWidth="1"/>
    <col min="13306" max="13306" width="12.5703125" style="6" customWidth="1"/>
    <col min="13307" max="13307" width="0.5703125" style="6" customWidth="1"/>
    <col min="13308" max="13308" width="12.5703125" style="6" customWidth="1"/>
    <col min="13309" max="13309" width="9.42578125" style="6"/>
    <col min="13310" max="13310" width="9.42578125" style="6" bestFit="1" customWidth="1"/>
    <col min="13311" max="13313" width="9.42578125" style="6"/>
    <col min="13314" max="13314" width="9.42578125" style="6" bestFit="1" customWidth="1"/>
    <col min="13315" max="13554" width="9.42578125" style="6"/>
    <col min="13555" max="13555" width="39.5703125" style="6" customWidth="1"/>
    <col min="13556" max="13556" width="5.5703125" style="6" customWidth="1"/>
    <col min="13557" max="13557" width="0.5703125" style="6" customWidth="1"/>
    <col min="13558" max="13558" width="12.5703125" style="6" customWidth="1"/>
    <col min="13559" max="13559" width="0.5703125" style="6" customWidth="1"/>
    <col min="13560" max="13560" width="12.5703125" style="6" customWidth="1"/>
    <col min="13561" max="13561" width="0.5703125" style="6" customWidth="1"/>
    <col min="13562" max="13562" width="12.5703125" style="6" customWidth="1"/>
    <col min="13563" max="13563" width="0.5703125" style="6" customWidth="1"/>
    <col min="13564" max="13564" width="12.5703125" style="6" customWidth="1"/>
    <col min="13565" max="13565" width="9.42578125" style="6"/>
    <col min="13566" max="13566" width="9.42578125" style="6" bestFit="1" customWidth="1"/>
    <col min="13567" max="13569" width="9.42578125" style="6"/>
    <col min="13570" max="13570" width="9.42578125" style="6" bestFit="1" customWidth="1"/>
    <col min="13571" max="13810" width="9.42578125" style="6"/>
    <col min="13811" max="13811" width="39.5703125" style="6" customWidth="1"/>
    <col min="13812" max="13812" width="5.5703125" style="6" customWidth="1"/>
    <col min="13813" max="13813" width="0.5703125" style="6" customWidth="1"/>
    <col min="13814" max="13814" width="12.5703125" style="6" customWidth="1"/>
    <col min="13815" max="13815" width="0.5703125" style="6" customWidth="1"/>
    <col min="13816" max="13816" width="12.5703125" style="6" customWidth="1"/>
    <col min="13817" max="13817" width="0.5703125" style="6" customWidth="1"/>
    <col min="13818" max="13818" width="12.5703125" style="6" customWidth="1"/>
    <col min="13819" max="13819" width="0.5703125" style="6" customWidth="1"/>
    <col min="13820" max="13820" width="12.5703125" style="6" customWidth="1"/>
    <col min="13821" max="13821" width="9.42578125" style="6"/>
    <col min="13822" max="13822" width="9.42578125" style="6" bestFit="1" customWidth="1"/>
    <col min="13823" max="13825" width="9.42578125" style="6"/>
    <col min="13826" max="13826" width="9.42578125" style="6" bestFit="1" customWidth="1"/>
    <col min="13827" max="14066" width="9.42578125" style="6"/>
    <col min="14067" max="14067" width="39.5703125" style="6" customWidth="1"/>
    <col min="14068" max="14068" width="5.5703125" style="6" customWidth="1"/>
    <col min="14069" max="14069" width="0.5703125" style="6" customWidth="1"/>
    <col min="14070" max="14070" width="12.5703125" style="6" customWidth="1"/>
    <col min="14071" max="14071" width="0.5703125" style="6" customWidth="1"/>
    <col min="14072" max="14072" width="12.5703125" style="6" customWidth="1"/>
    <col min="14073" max="14073" width="0.5703125" style="6" customWidth="1"/>
    <col min="14074" max="14074" width="12.5703125" style="6" customWidth="1"/>
    <col min="14075" max="14075" width="0.5703125" style="6" customWidth="1"/>
    <col min="14076" max="14076" width="12.5703125" style="6" customWidth="1"/>
    <col min="14077" max="14077" width="9.42578125" style="6"/>
    <col min="14078" max="14078" width="9.42578125" style="6" bestFit="1" customWidth="1"/>
    <col min="14079" max="14081" width="9.42578125" style="6"/>
    <col min="14082" max="14082" width="9.42578125" style="6" bestFit="1" customWidth="1"/>
    <col min="14083" max="14322" width="9.42578125" style="6"/>
    <col min="14323" max="14323" width="39.5703125" style="6" customWidth="1"/>
    <col min="14324" max="14324" width="5.5703125" style="6" customWidth="1"/>
    <col min="14325" max="14325" width="0.5703125" style="6" customWidth="1"/>
    <col min="14326" max="14326" width="12.5703125" style="6" customWidth="1"/>
    <col min="14327" max="14327" width="0.5703125" style="6" customWidth="1"/>
    <col min="14328" max="14328" width="12.5703125" style="6" customWidth="1"/>
    <col min="14329" max="14329" width="0.5703125" style="6" customWidth="1"/>
    <col min="14330" max="14330" width="12.5703125" style="6" customWidth="1"/>
    <col min="14331" max="14331" width="0.5703125" style="6" customWidth="1"/>
    <col min="14332" max="14332" width="12.5703125" style="6" customWidth="1"/>
    <col min="14333" max="14333" width="9.42578125" style="6"/>
    <col min="14334" max="14334" width="9.42578125" style="6" bestFit="1" customWidth="1"/>
    <col min="14335" max="14337" width="9.42578125" style="6"/>
    <col min="14338" max="14338" width="9.42578125" style="6" bestFit="1" customWidth="1"/>
    <col min="14339" max="14578" width="9.42578125" style="6"/>
    <col min="14579" max="14579" width="39.5703125" style="6" customWidth="1"/>
    <col min="14580" max="14580" width="5.5703125" style="6" customWidth="1"/>
    <col min="14581" max="14581" width="0.5703125" style="6" customWidth="1"/>
    <col min="14582" max="14582" width="12.5703125" style="6" customWidth="1"/>
    <col min="14583" max="14583" width="0.5703125" style="6" customWidth="1"/>
    <col min="14584" max="14584" width="12.5703125" style="6" customWidth="1"/>
    <col min="14585" max="14585" width="0.5703125" style="6" customWidth="1"/>
    <col min="14586" max="14586" width="12.5703125" style="6" customWidth="1"/>
    <col min="14587" max="14587" width="0.5703125" style="6" customWidth="1"/>
    <col min="14588" max="14588" width="12.5703125" style="6" customWidth="1"/>
    <col min="14589" max="14589" width="9.42578125" style="6"/>
    <col min="14590" max="14590" width="9.42578125" style="6" bestFit="1" customWidth="1"/>
    <col min="14591" max="14593" width="9.42578125" style="6"/>
    <col min="14594" max="14594" width="9.42578125" style="6" bestFit="1" customWidth="1"/>
    <col min="14595" max="14834" width="9.42578125" style="6"/>
    <col min="14835" max="14835" width="39.5703125" style="6" customWidth="1"/>
    <col min="14836" max="14836" width="5.5703125" style="6" customWidth="1"/>
    <col min="14837" max="14837" width="0.5703125" style="6" customWidth="1"/>
    <col min="14838" max="14838" width="12.5703125" style="6" customWidth="1"/>
    <col min="14839" max="14839" width="0.5703125" style="6" customWidth="1"/>
    <col min="14840" max="14840" width="12.5703125" style="6" customWidth="1"/>
    <col min="14841" max="14841" width="0.5703125" style="6" customWidth="1"/>
    <col min="14842" max="14842" width="12.5703125" style="6" customWidth="1"/>
    <col min="14843" max="14843" width="0.5703125" style="6" customWidth="1"/>
    <col min="14844" max="14844" width="12.5703125" style="6" customWidth="1"/>
    <col min="14845" max="14845" width="9.42578125" style="6"/>
    <col min="14846" max="14846" width="9.42578125" style="6" bestFit="1" customWidth="1"/>
    <col min="14847" max="14849" width="9.42578125" style="6"/>
    <col min="14850" max="14850" width="9.42578125" style="6" bestFit="1" customWidth="1"/>
    <col min="14851" max="15090" width="9.42578125" style="6"/>
    <col min="15091" max="15091" width="39.5703125" style="6" customWidth="1"/>
    <col min="15092" max="15092" width="5.5703125" style="6" customWidth="1"/>
    <col min="15093" max="15093" width="0.5703125" style="6" customWidth="1"/>
    <col min="15094" max="15094" width="12.5703125" style="6" customWidth="1"/>
    <col min="15095" max="15095" width="0.5703125" style="6" customWidth="1"/>
    <col min="15096" max="15096" width="12.5703125" style="6" customWidth="1"/>
    <col min="15097" max="15097" width="0.5703125" style="6" customWidth="1"/>
    <col min="15098" max="15098" width="12.5703125" style="6" customWidth="1"/>
    <col min="15099" max="15099" width="0.5703125" style="6" customWidth="1"/>
    <col min="15100" max="15100" width="12.5703125" style="6" customWidth="1"/>
    <col min="15101" max="15101" width="9.42578125" style="6"/>
    <col min="15102" max="15102" width="9.42578125" style="6" bestFit="1" customWidth="1"/>
    <col min="15103" max="15105" width="9.42578125" style="6"/>
    <col min="15106" max="15106" width="9.42578125" style="6" bestFit="1" customWidth="1"/>
    <col min="15107" max="15346" width="9.42578125" style="6"/>
    <col min="15347" max="15347" width="39.5703125" style="6" customWidth="1"/>
    <col min="15348" max="15348" width="5.5703125" style="6" customWidth="1"/>
    <col min="15349" max="15349" width="0.5703125" style="6" customWidth="1"/>
    <col min="15350" max="15350" width="12.5703125" style="6" customWidth="1"/>
    <col min="15351" max="15351" width="0.5703125" style="6" customWidth="1"/>
    <col min="15352" max="15352" width="12.5703125" style="6" customWidth="1"/>
    <col min="15353" max="15353" width="0.5703125" style="6" customWidth="1"/>
    <col min="15354" max="15354" width="12.5703125" style="6" customWidth="1"/>
    <col min="15355" max="15355" width="0.5703125" style="6" customWidth="1"/>
    <col min="15356" max="15356" width="12.5703125" style="6" customWidth="1"/>
    <col min="15357" max="15357" width="9.42578125" style="6"/>
    <col min="15358" max="15358" width="9.42578125" style="6" bestFit="1" customWidth="1"/>
    <col min="15359" max="15361" width="9.42578125" style="6"/>
    <col min="15362" max="15362" width="9.42578125" style="6" bestFit="1" customWidth="1"/>
    <col min="15363" max="15602" width="9.42578125" style="6"/>
    <col min="15603" max="15603" width="39.5703125" style="6" customWidth="1"/>
    <col min="15604" max="15604" width="5.5703125" style="6" customWidth="1"/>
    <col min="15605" max="15605" width="0.5703125" style="6" customWidth="1"/>
    <col min="15606" max="15606" width="12.5703125" style="6" customWidth="1"/>
    <col min="15607" max="15607" width="0.5703125" style="6" customWidth="1"/>
    <col min="15608" max="15608" width="12.5703125" style="6" customWidth="1"/>
    <col min="15609" max="15609" width="0.5703125" style="6" customWidth="1"/>
    <col min="15610" max="15610" width="12.5703125" style="6" customWidth="1"/>
    <col min="15611" max="15611" width="0.5703125" style="6" customWidth="1"/>
    <col min="15612" max="15612" width="12.5703125" style="6" customWidth="1"/>
    <col min="15613" max="15613" width="9.42578125" style="6"/>
    <col min="15614" max="15614" width="9.42578125" style="6" bestFit="1" customWidth="1"/>
    <col min="15615" max="15617" width="9.42578125" style="6"/>
    <col min="15618" max="15618" width="9.42578125" style="6" bestFit="1" customWidth="1"/>
    <col min="15619" max="15858" width="9.42578125" style="6"/>
    <col min="15859" max="15859" width="39.5703125" style="6" customWidth="1"/>
    <col min="15860" max="15860" width="5.5703125" style="6" customWidth="1"/>
    <col min="15861" max="15861" width="0.5703125" style="6" customWidth="1"/>
    <col min="15862" max="15862" width="12.5703125" style="6" customWidth="1"/>
    <col min="15863" max="15863" width="0.5703125" style="6" customWidth="1"/>
    <col min="15864" max="15864" width="12.5703125" style="6" customWidth="1"/>
    <col min="15865" max="15865" width="0.5703125" style="6" customWidth="1"/>
    <col min="15866" max="15866" width="12.5703125" style="6" customWidth="1"/>
    <col min="15867" max="15867" width="0.5703125" style="6" customWidth="1"/>
    <col min="15868" max="15868" width="12.5703125" style="6" customWidth="1"/>
    <col min="15869" max="15869" width="9.42578125" style="6"/>
    <col min="15870" max="15870" width="9.42578125" style="6" bestFit="1" customWidth="1"/>
    <col min="15871" max="15873" width="9.42578125" style="6"/>
    <col min="15874" max="15874" width="9.42578125" style="6" bestFit="1" customWidth="1"/>
    <col min="15875" max="16114" width="9.42578125" style="6"/>
    <col min="16115" max="16115" width="39.5703125" style="6" customWidth="1"/>
    <col min="16116" max="16116" width="5.5703125" style="6" customWidth="1"/>
    <col min="16117" max="16117" width="0.5703125" style="6" customWidth="1"/>
    <col min="16118" max="16118" width="12.5703125" style="6" customWidth="1"/>
    <col min="16119" max="16119" width="0.5703125" style="6" customWidth="1"/>
    <col min="16120" max="16120" width="12.5703125" style="6" customWidth="1"/>
    <col min="16121" max="16121" width="0.5703125" style="6" customWidth="1"/>
    <col min="16122" max="16122" width="12.5703125" style="6" customWidth="1"/>
    <col min="16123" max="16123" width="0.5703125" style="6" customWidth="1"/>
    <col min="16124" max="16124" width="12.5703125" style="6" customWidth="1"/>
    <col min="16125" max="16125" width="9.42578125" style="6"/>
    <col min="16126" max="16126" width="9.42578125" style="6" bestFit="1" customWidth="1"/>
    <col min="16127" max="16129" width="9.42578125" style="6"/>
    <col min="16130" max="16130" width="9.42578125" style="6" bestFit="1" customWidth="1"/>
    <col min="16131" max="16370" width="9.42578125" style="6"/>
    <col min="16371" max="16379" width="9.42578125" style="6" customWidth="1"/>
    <col min="16380" max="16384" width="9.42578125" style="6"/>
  </cols>
  <sheetData>
    <row r="1" spans="1:10" ht="15" customHeight="1">
      <c r="A1" s="1" t="s">
        <v>0</v>
      </c>
    </row>
    <row r="2" spans="1:10" ht="15" customHeight="1">
      <c r="A2" s="16" t="s">
        <v>90</v>
      </c>
    </row>
    <row r="3" spans="1:10" ht="15" customHeight="1">
      <c r="A3" s="115" t="s">
        <v>130</v>
      </c>
      <c r="B3" s="9"/>
      <c r="C3" s="9"/>
      <c r="D3" s="9"/>
      <c r="E3" s="9"/>
      <c r="F3" s="9"/>
      <c r="G3" s="9"/>
      <c r="H3" s="116"/>
      <c r="I3" s="9"/>
      <c r="J3" s="116"/>
    </row>
    <row r="4" spans="1:10" ht="15" customHeight="1">
      <c r="A4" s="16"/>
    </row>
    <row r="5" spans="1:10" ht="15" customHeight="1"/>
    <row r="6" spans="1:10" ht="15" customHeight="1">
      <c r="A6" s="16"/>
      <c r="C6" s="17"/>
      <c r="D6" s="275" t="s">
        <v>92</v>
      </c>
      <c r="E6" s="275"/>
      <c r="F6" s="275"/>
      <c r="G6" s="14"/>
      <c r="H6" s="275" t="s">
        <v>93</v>
      </c>
      <c r="I6" s="275"/>
      <c r="J6" s="275"/>
    </row>
    <row r="7" spans="1:10" ht="15" customHeight="1">
      <c r="A7" s="16"/>
      <c r="C7" s="17"/>
      <c r="D7" s="13" t="s">
        <v>6</v>
      </c>
      <c r="E7" s="14"/>
      <c r="F7" s="13" t="s">
        <v>6</v>
      </c>
      <c r="G7" s="14"/>
      <c r="H7" s="13" t="s">
        <v>6</v>
      </c>
      <c r="I7" s="14"/>
      <c r="J7" s="13" t="s">
        <v>6</v>
      </c>
    </row>
    <row r="8" spans="1:10" ht="15" customHeight="1">
      <c r="A8" s="16"/>
      <c r="C8" s="17"/>
      <c r="D8" s="13" t="s">
        <v>8</v>
      </c>
      <c r="E8" s="14"/>
      <c r="F8" s="13" t="s">
        <v>8</v>
      </c>
      <c r="G8" s="14"/>
      <c r="H8" s="13" t="s">
        <v>8</v>
      </c>
      <c r="I8" s="14"/>
      <c r="J8" s="13" t="s">
        <v>8</v>
      </c>
    </row>
    <row r="9" spans="1:10" ht="15" customHeight="1">
      <c r="A9" s="16"/>
      <c r="B9" s="17"/>
      <c r="C9" s="17"/>
      <c r="D9" s="18" t="s">
        <v>10</v>
      </c>
      <c r="E9" s="13"/>
      <c r="F9" s="18">
        <v>2019</v>
      </c>
      <c r="G9" s="6"/>
      <c r="H9" s="18" t="s">
        <v>10</v>
      </c>
      <c r="I9" s="13"/>
      <c r="J9" s="18">
        <v>2019</v>
      </c>
    </row>
    <row r="10" spans="1:10" ht="15" customHeight="1">
      <c r="A10" s="16"/>
      <c r="B10" s="17"/>
      <c r="C10" s="17"/>
      <c r="D10" s="20" t="s">
        <v>12</v>
      </c>
      <c r="E10" s="35"/>
      <c r="F10" s="20" t="s">
        <v>12</v>
      </c>
      <c r="G10" s="35"/>
      <c r="H10" s="20" t="s">
        <v>12</v>
      </c>
      <c r="I10" s="35"/>
      <c r="J10" s="20" t="s">
        <v>12</v>
      </c>
    </row>
    <row r="11" spans="1:10" ht="10.35" customHeight="1">
      <c r="A11" s="16"/>
      <c r="B11" s="17"/>
      <c r="C11" s="17"/>
      <c r="D11" s="21"/>
      <c r="E11" s="35"/>
      <c r="F11" s="13"/>
      <c r="G11" s="35"/>
      <c r="H11" s="21"/>
      <c r="I11" s="35"/>
      <c r="J11" s="13"/>
    </row>
    <row r="12" spans="1:10" ht="15" customHeight="1">
      <c r="A12" s="16" t="s">
        <v>94</v>
      </c>
      <c r="D12" s="117"/>
      <c r="H12" s="118"/>
      <c r="J12" s="119"/>
    </row>
    <row r="13" spans="1:10" ht="10.35" customHeight="1">
      <c r="A13" s="16"/>
      <c r="D13" s="117"/>
      <c r="H13" s="118"/>
      <c r="J13" s="119"/>
    </row>
    <row r="14" spans="1:10" ht="15" customHeight="1">
      <c r="A14" s="6" t="s">
        <v>95</v>
      </c>
      <c r="D14" s="120">
        <v>4147390</v>
      </c>
      <c r="F14" s="121">
        <v>3400058</v>
      </c>
      <c r="G14" s="122"/>
      <c r="H14" s="123">
        <v>365551</v>
      </c>
      <c r="I14" s="122"/>
      <c r="J14" s="122">
        <v>376515</v>
      </c>
    </row>
    <row r="15" spans="1:10" ht="15" customHeight="1">
      <c r="A15" s="6" t="s">
        <v>96</v>
      </c>
      <c r="D15" s="124">
        <v>1733</v>
      </c>
      <c r="E15" s="3"/>
      <c r="F15" s="125">
        <v>2090</v>
      </c>
      <c r="G15" s="122"/>
      <c r="H15" s="123">
        <v>1017547</v>
      </c>
      <c r="I15" s="122"/>
      <c r="J15" s="122">
        <v>0</v>
      </c>
    </row>
    <row r="16" spans="1:10" ht="15" customHeight="1">
      <c r="A16" s="26" t="s">
        <v>97</v>
      </c>
      <c r="D16" s="127">
        <v>1262956</v>
      </c>
      <c r="E16" s="3"/>
      <c r="F16" s="128">
        <v>1090771</v>
      </c>
      <c r="G16" s="3"/>
      <c r="H16" s="129">
        <v>3710</v>
      </c>
      <c r="I16" s="3"/>
      <c r="J16" s="130">
        <v>5988</v>
      </c>
    </row>
    <row r="17" spans="1:10" ht="10.35" customHeight="1">
      <c r="A17" s="26"/>
      <c r="D17" s="123"/>
      <c r="E17" s="3"/>
      <c r="F17" s="122"/>
      <c r="G17" s="3"/>
      <c r="H17" s="123"/>
      <c r="I17" s="3"/>
      <c r="J17" s="122"/>
    </row>
    <row r="18" spans="1:10" ht="15" customHeight="1">
      <c r="A18" s="7" t="s">
        <v>98</v>
      </c>
      <c r="D18" s="131">
        <f>SUM(D14:D16)</f>
        <v>5412079</v>
      </c>
      <c r="E18" s="3"/>
      <c r="F18" s="132">
        <f>SUM(F14:F16)</f>
        <v>4492919</v>
      </c>
      <c r="G18" s="3"/>
      <c r="H18" s="131">
        <f>SUM(H14:H16)</f>
        <v>1386808</v>
      </c>
      <c r="I18" s="3"/>
      <c r="J18" s="132">
        <f>SUM(J14:J16)</f>
        <v>382503</v>
      </c>
    </row>
    <row r="19" spans="1:10" ht="15" customHeight="1">
      <c r="A19" s="7"/>
      <c r="D19" s="22"/>
      <c r="E19" s="3"/>
      <c r="F19" s="4"/>
      <c r="G19" s="3"/>
      <c r="H19" s="22"/>
      <c r="I19" s="3"/>
      <c r="J19" s="4"/>
    </row>
    <row r="20" spans="1:10" ht="15" customHeight="1">
      <c r="A20" s="7" t="s">
        <v>99</v>
      </c>
      <c r="D20" s="22"/>
      <c r="E20" s="3"/>
      <c r="F20" s="4"/>
      <c r="G20" s="3"/>
      <c r="H20" s="22"/>
      <c r="I20" s="3"/>
      <c r="J20" s="4"/>
    </row>
    <row r="21" spans="1:10" ht="10.35" customHeight="1">
      <c r="A21" s="7"/>
      <c r="D21" s="22"/>
      <c r="E21" s="3"/>
      <c r="F21" s="4"/>
      <c r="G21" s="3"/>
      <c r="H21" s="22"/>
      <c r="I21" s="3"/>
      <c r="J21" s="4"/>
    </row>
    <row r="22" spans="1:10" ht="15" customHeight="1">
      <c r="A22" s="6" t="s">
        <v>100</v>
      </c>
      <c r="D22" s="133">
        <v>91714</v>
      </c>
      <c r="E22" s="3"/>
      <c r="F22" s="134">
        <v>75428</v>
      </c>
      <c r="G22" s="3"/>
      <c r="H22" s="123">
        <v>0</v>
      </c>
      <c r="I22" s="3"/>
      <c r="J22" s="122">
        <v>189</v>
      </c>
    </row>
    <row r="23" spans="1:10" ht="15" customHeight="1">
      <c r="A23" s="6" t="s">
        <v>101</v>
      </c>
      <c r="D23" s="133">
        <v>1891814</v>
      </c>
      <c r="E23" s="3"/>
      <c r="F23" s="134">
        <v>1577259</v>
      </c>
      <c r="G23" s="3"/>
      <c r="H23" s="123">
        <v>33641</v>
      </c>
      <c r="I23" s="3"/>
      <c r="J23" s="122">
        <v>33790</v>
      </c>
    </row>
    <row r="24" spans="1:10" ht="15" customHeight="1">
      <c r="A24" s="6" t="s">
        <v>189</v>
      </c>
      <c r="D24" s="133">
        <v>268431</v>
      </c>
      <c r="E24" s="3"/>
      <c r="F24" s="134">
        <v>0</v>
      </c>
      <c r="G24" s="3"/>
      <c r="H24" s="123">
        <v>0</v>
      </c>
      <c r="I24" s="3"/>
      <c r="J24" s="122">
        <v>0</v>
      </c>
    </row>
    <row r="25" spans="1:10" ht="15" customHeight="1">
      <c r="A25" s="6" t="s">
        <v>102</v>
      </c>
      <c r="D25" s="135">
        <v>0</v>
      </c>
      <c r="E25" s="3"/>
      <c r="F25" s="136">
        <v>256297</v>
      </c>
      <c r="G25" s="3"/>
      <c r="H25" s="129">
        <v>0</v>
      </c>
      <c r="I25" s="3"/>
      <c r="J25" s="130">
        <v>0</v>
      </c>
    </row>
    <row r="26" spans="1:10" ht="10.35" customHeight="1">
      <c r="A26" s="16"/>
      <c r="D26" s="22"/>
      <c r="E26" s="3"/>
      <c r="F26" s="4"/>
      <c r="G26" s="3"/>
      <c r="H26" s="22"/>
      <c r="I26" s="3"/>
      <c r="J26" s="4"/>
    </row>
    <row r="27" spans="1:10" ht="15" customHeight="1">
      <c r="A27" s="16" t="s">
        <v>103</v>
      </c>
      <c r="D27" s="29">
        <f>SUM(D22:D26)</f>
        <v>2251959</v>
      </c>
      <c r="E27" s="3"/>
      <c r="F27" s="11">
        <f>SUM(F22:F26)</f>
        <v>1908984</v>
      </c>
      <c r="G27" s="3"/>
      <c r="H27" s="29">
        <f>SUM(H22:H26)</f>
        <v>33641</v>
      </c>
      <c r="I27" s="3"/>
      <c r="J27" s="11">
        <f>SUM(J22:J26)</f>
        <v>33979</v>
      </c>
    </row>
    <row r="28" spans="1:10" ht="10.35" customHeight="1">
      <c r="A28" s="16"/>
      <c r="D28" s="22"/>
      <c r="E28" s="3"/>
      <c r="F28" s="4"/>
      <c r="G28" s="3"/>
      <c r="H28" s="22"/>
      <c r="I28" s="3"/>
      <c r="J28" s="4"/>
    </row>
    <row r="29" spans="1:10" ht="15" customHeight="1">
      <c r="A29" s="16" t="s">
        <v>104</v>
      </c>
      <c r="D29" s="22"/>
      <c r="E29" s="3"/>
      <c r="F29" s="4"/>
      <c r="G29" s="3"/>
      <c r="H29" s="22"/>
      <c r="I29" s="3"/>
      <c r="J29" s="4"/>
    </row>
    <row r="30" spans="1:10" ht="15" customHeight="1">
      <c r="A30" s="16" t="s">
        <v>105</v>
      </c>
      <c r="D30" s="123">
        <f>SUM(D18-D27)</f>
        <v>3160120</v>
      </c>
      <c r="E30" s="3"/>
      <c r="F30" s="122">
        <f>SUM(F18-F27)</f>
        <v>2583935</v>
      </c>
      <c r="G30" s="3"/>
      <c r="H30" s="123">
        <f>SUM(H18-H27)</f>
        <v>1353167</v>
      </c>
      <c r="I30" s="3"/>
      <c r="J30" s="122">
        <f>SUM(J18-J27)</f>
        <v>348524</v>
      </c>
    </row>
    <row r="31" spans="1:10" ht="15" customHeight="1">
      <c r="A31" s="6" t="s">
        <v>106</v>
      </c>
      <c r="D31" s="131">
        <v>-450178</v>
      </c>
      <c r="E31" s="3"/>
      <c r="F31" s="132">
        <v>-400992</v>
      </c>
      <c r="G31" s="3"/>
      <c r="H31" s="129">
        <v>-328257</v>
      </c>
      <c r="I31" s="3"/>
      <c r="J31" s="130">
        <v>-217729</v>
      </c>
    </row>
    <row r="32" spans="1:10" ht="10.35" customHeight="1">
      <c r="D32" s="22"/>
      <c r="E32" s="3"/>
      <c r="F32" s="4"/>
      <c r="G32" s="3"/>
      <c r="H32" s="22"/>
      <c r="I32" s="3"/>
      <c r="J32" s="4"/>
    </row>
    <row r="33" spans="1:10" ht="15" customHeight="1">
      <c r="A33" s="16" t="s">
        <v>107</v>
      </c>
      <c r="D33" s="22">
        <f>SUM(D30:D31)</f>
        <v>2709942</v>
      </c>
      <c r="E33" s="3"/>
      <c r="F33" s="4">
        <f>SUM(F30:F31)</f>
        <v>2182943</v>
      </c>
      <c r="G33" s="3"/>
      <c r="H33" s="22">
        <f>SUM(H30:H31)</f>
        <v>1024910</v>
      </c>
      <c r="I33" s="3"/>
      <c r="J33" s="4">
        <f>SUM(J30:J31)</f>
        <v>130795</v>
      </c>
    </row>
    <row r="34" spans="1:10" ht="15" customHeight="1">
      <c r="A34" s="6" t="s">
        <v>108</v>
      </c>
      <c r="D34" s="131">
        <v>-538765</v>
      </c>
      <c r="E34" s="3"/>
      <c r="F34" s="132">
        <v>-427764</v>
      </c>
      <c r="G34" s="3"/>
      <c r="H34" s="129">
        <v>-1475</v>
      </c>
      <c r="I34" s="3"/>
      <c r="J34" s="130">
        <v>-26151</v>
      </c>
    </row>
    <row r="35" spans="1:10" ht="10.35" customHeight="1">
      <c r="D35" s="22"/>
      <c r="E35" s="3"/>
      <c r="F35" s="4"/>
      <c r="G35" s="3"/>
      <c r="H35" s="22"/>
      <c r="I35" s="3"/>
      <c r="J35" s="4"/>
    </row>
    <row r="36" spans="1:10" ht="15" customHeight="1" thickBot="1">
      <c r="A36" s="16" t="s">
        <v>109</v>
      </c>
      <c r="D36" s="31">
        <f>SUM(D33:D34)</f>
        <v>2171177</v>
      </c>
      <c r="E36" s="3"/>
      <c r="F36" s="32">
        <f>SUM(F33:F34)</f>
        <v>1755179</v>
      </c>
      <c r="G36" s="3"/>
      <c r="H36" s="31">
        <f>SUM(H33:H34)</f>
        <v>1023435</v>
      </c>
      <c r="I36" s="3"/>
      <c r="J36" s="32">
        <f>SUM(J33:J34)</f>
        <v>104644</v>
      </c>
    </row>
    <row r="37" spans="1:10" ht="15" customHeight="1" thickTop="1">
      <c r="A37" s="16"/>
      <c r="D37" s="22"/>
      <c r="E37" s="3"/>
      <c r="F37" s="4"/>
      <c r="G37" s="3"/>
      <c r="H37" s="22"/>
      <c r="I37" s="3"/>
      <c r="J37" s="4"/>
    </row>
    <row r="38" spans="1:10" ht="15" customHeight="1">
      <c r="A38" s="16" t="s">
        <v>110</v>
      </c>
      <c r="D38" s="22"/>
      <c r="E38" s="3"/>
      <c r="F38" s="4"/>
      <c r="G38" s="3"/>
      <c r="H38" s="22"/>
      <c r="I38" s="3"/>
      <c r="J38" s="4"/>
    </row>
    <row r="39" spans="1:10" ht="10.35" customHeight="1">
      <c r="A39" s="16"/>
      <c r="D39" s="22"/>
      <c r="E39" s="3"/>
      <c r="F39" s="4"/>
      <c r="G39" s="3"/>
      <c r="H39" s="22"/>
      <c r="I39" s="3"/>
      <c r="J39" s="4"/>
    </row>
    <row r="40" spans="1:10" ht="15" customHeight="1">
      <c r="A40" s="16" t="s">
        <v>111</v>
      </c>
      <c r="D40" s="22"/>
      <c r="E40" s="3"/>
      <c r="F40" s="4"/>
      <c r="G40" s="3"/>
      <c r="H40" s="22"/>
      <c r="I40" s="3"/>
      <c r="J40" s="4"/>
    </row>
    <row r="41" spans="1:10" ht="15" customHeight="1">
      <c r="A41" s="16" t="s">
        <v>112</v>
      </c>
      <c r="D41" s="22"/>
      <c r="E41" s="3"/>
      <c r="F41" s="4"/>
      <c r="G41" s="3"/>
      <c r="H41" s="22"/>
      <c r="I41" s="3"/>
      <c r="J41" s="4"/>
    </row>
    <row r="42" spans="1:10" ht="15" customHeight="1">
      <c r="A42" s="6" t="s">
        <v>113</v>
      </c>
      <c r="D42" s="22"/>
      <c r="E42" s="3"/>
      <c r="F42" s="4"/>
      <c r="G42" s="3"/>
      <c r="H42" s="22"/>
      <c r="I42" s="3"/>
      <c r="J42" s="4"/>
    </row>
    <row r="43" spans="1:10" ht="15" customHeight="1">
      <c r="A43" s="6" t="s">
        <v>114</v>
      </c>
      <c r="D43" s="123">
        <v>-3736</v>
      </c>
      <c r="E43" s="3"/>
      <c r="F43" s="122">
        <v>10232</v>
      </c>
      <c r="G43" s="3"/>
      <c r="H43" s="123">
        <v>509</v>
      </c>
      <c r="I43" s="3"/>
      <c r="J43" s="122">
        <v>1240</v>
      </c>
    </row>
    <row r="44" spans="1:10" ht="15" customHeight="1">
      <c r="A44" s="6" t="s">
        <v>243</v>
      </c>
      <c r="D44" s="131">
        <v>747</v>
      </c>
      <c r="E44" s="3"/>
      <c r="F44" s="132">
        <v>-2046</v>
      </c>
      <c r="G44" s="3"/>
      <c r="H44" s="131">
        <v>-102</v>
      </c>
      <c r="I44" s="3"/>
      <c r="J44" s="132">
        <v>-248</v>
      </c>
    </row>
    <row r="45" spans="1:10" ht="10.35" customHeight="1">
      <c r="D45" s="22"/>
      <c r="E45" s="3"/>
      <c r="F45" s="4"/>
      <c r="G45" s="3"/>
      <c r="H45" s="22"/>
      <c r="I45" s="3"/>
      <c r="J45" s="4"/>
    </row>
    <row r="46" spans="1:10" ht="15" customHeight="1">
      <c r="A46" s="16" t="s">
        <v>111</v>
      </c>
      <c r="D46" s="22"/>
      <c r="E46" s="3"/>
      <c r="F46" s="4"/>
      <c r="G46" s="3"/>
      <c r="H46" s="22"/>
      <c r="I46" s="3"/>
      <c r="J46" s="4"/>
    </row>
    <row r="47" spans="1:10" ht="15" customHeight="1">
      <c r="A47" s="16" t="s">
        <v>112</v>
      </c>
      <c r="D47" s="129">
        <f>SUM(D43:D44)</f>
        <v>-2989</v>
      </c>
      <c r="E47" s="3"/>
      <c r="F47" s="130">
        <f>SUM(F43:F44)</f>
        <v>8186</v>
      </c>
      <c r="G47" s="3"/>
      <c r="H47" s="129">
        <f>SUM(H43:H44)</f>
        <v>407</v>
      </c>
      <c r="I47" s="3"/>
      <c r="J47" s="130">
        <f>SUM(J43:J44)</f>
        <v>992</v>
      </c>
    </row>
    <row r="48" spans="1:10" ht="10.35" customHeight="1">
      <c r="D48" s="22"/>
      <c r="E48" s="3"/>
      <c r="F48" s="4"/>
      <c r="G48" s="3"/>
      <c r="H48" s="22"/>
      <c r="I48" s="3"/>
      <c r="J48" s="4"/>
    </row>
    <row r="49" spans="1:10" ht="15" customHeight="1">
      <c r="A49" s="16" t="s">
        <v>115</v>
      </c>
      <c r="D49" s="22"/>
      <c r="E49" s="3"/>
      <c r="F49" s="4"/>
      <c r="G49" s="3"/>
      <c r="H49" s="22"/>
      <c r="I49" s="3"/>
      <c r="J49" s="4"/>
    </row>
    <row r="50" spans="1:10" ht="15" customHeight="1">
      <c r="A50" s="16" t="s">
        <v>112</v>
      </c>
      <c r="D50" s="22"/>
      <c r="E50" s="3"/>
      <c r="F50" s="4"/>
      <c r="G50" s="3"/>
      <c r="H50" s="22"/>
      <c r="I50" s="3"/>
      <c r="J50" s="4"/>
    </row>
    <row r="51" spans="1:10" ht="15" customHeight="1">
      <c r="A51" s="6" t="s">
        <v>131</v>
      </c>
      <c r="D51" s="123">
        <v>0</v>
      </c>
      <c r="E51" s="3"/>
      <c r="F51" s="122">
        <v>2316</v>
      </c>
      <c r="G51" s="3"/>
      <c r="H51" s="123">
        <v>0</v>
      </c>
      <c r="I51" s="3"/>
      <c r="J51" s="122">
        <v>1821</v>
      </c>
    </row>
    <row r="52" spans="1:10" ht="15" customHeight="1">
      <c r="A52" s="6" t="s">
        <v>254</v>
      </c>
      <c r="D52" s="123"/>
      <c r="E52" s="3"/>
      <c r="F52" s="122"/>
      <c r="G52" s="3"/>
      <c r="H52" s="123"/>
      <c r="I52" s="3"/>
      <c r="J52" s="122"/>
    </row>
    <row r="53" spans="1:10" ht="15" customHeight="1">
      <c r="A53" s="6" t="s">
        <v>118</v>
      </c>
      <c r="D53" s="123">
        <v>-2274</v>
      </c>
      <c r="E53" s="3"/>
      <c r="F53" s="122">
        <v>0</v>
      </c>
      <c r="G53" s="3"/>
      <c r="H53" s="123">
        <v>0</v>
      </c>
      <c r="I53" s="3"/>
      <c r="J53" s="122">
        <v>0</v>
      </c>
    </row>
    <row r="54" spans="1:10" ht="15" customHeight="1">
      <c r="A54" s="6" t="s">
        <v>119</v>
      </c>
      <c r="D54" s="123">
        <v>-11672</v>
      </c>
      <c r="E54" s="3"/>
      <c r="F54" s="122">
        <v>0</v>
      </c>
      <c r="G54" s="3"/>
      <c r="H54" s="123">
        <v>-11672</v>
      </c>
      <c r="I54" s="3"/>
      <c r="J54" s="122">
        <v>0</v>
      </c>
    </row>
    <row r="55" spans="1:10" ht="15" customHeight="1">
      <c r="A55" s="6" t="s">
        <v>132</v>
      </c>
      <c r="D55" s="22"/>
      <c r="E55" s="3"/>
      <c r="F55" s="4"/>
      <c r="G55" s="3"/>
      <c r="H55" s="22"/>
      <c r="I55" s="3"/>
      <c r="J55" s="4"/>
    </row>
    <row r="56" spans="1:10" ht="15" customHeight="1">
      <c r="A56" s="6" t="s">
        <v>133</v>
      </c>
      <c r="D56" s="22">
        <v>7785</v>
      </c>
      <c r="E56" s="3"/>
      <c r="F56" s="4">
        <v>-1837</v>
      </c>
      <c r="G56" s="3"/>
      <c r="H56" s="123">
        <v>7785</v>
      </c>
      <c r="I56" s="3"/>
      <c r="J56" s="122">
        <v>-1618</v>
      </c>
    </row>
    <row r="57" spans="1:10" ht="15" customHeight="1">
      <c r="A57" s="6" t="s">
        <v>120</v>
      </c>
      <c r="D57" s="123">
        <v>596</v>
      </c>
      <c r="E57" s="3"/>
      <c r="F57" s="122">
        <v>-4864</v>
      </c>
      <c r="G57" s="3"/>
      <c r="H57" s="123">
        <v>0</v>
      </c>
      <c r="I57" s="3"/>
      <c r="J57" s="122">
        <v>0</v>
      </c>
    </row>
    <row r="58" spans="1:10" ht="15" customHeight="1">
      <c r="A58" s="6" t="s">
        <v>244</v>
      </c>
      <c r="B58" s="6"/>
      <c r="C58" s="6"/>
      <c r="D58" s="129">
        <v>1232</v>
      </c>
      <c r="E58" s="3"/>
      <c r="F58" s="130">
        <v>-96</v>
      </c>
      <c r="G58" s="3"/>
      <c r="H58" s="129">
        <v>777</v>
      </c>
      <c r="I58" s="3"/>
      <c r="J58" s="130">
        <v>-41</v>
      </c>
    </row>
    <row r="59" spans="1:10" ht="10.35" customHeight="1">
      <c r="B59" s="6"/>
      <c r="C59" s="6"/>
      <c r="D59" s="37"/>
      <c r="E59" s="3"/>
      <c r="F59" s="137"/>
      <c r="G59" s="3"/>
      <c r="H59" s="37"/>
      <c r="I59" s="3"/>
      <c r="J59" s="137"/>
    </row>
    <row r="60" spans="1:10" ht="15" customHeight="1">
      <c r="A60" s="16" t="s">
        <v>121</v>
      </c>
      <c r="D60" s="37"/>
      <c r="E60" s="3"/>
      <c r="F60" s="137"/>
      <c r="G60" s="3"/>
      <c r="H60" s="37"/>
      <c r="I60" s="3"/>
      <c r="J60" s="137"/>
    </row>
    <row r="61" spans="1:10" ht="15" customHeight="1">
      <c r="A61" s="16" t="s">
        <v>112</v>
      </c>
      <c r="D61" s="129">
        <f>SUM(D51:D58)</f>
        <v>-4333</v>
      </c>
      <c r="E61" s="3"/>
      <c r="F61" s="130">
        <f>SUM(F51:F58)</f>
        <v>-4481</v>
      </c>
      <c r="G61" s="3"/>
      <c r="H61" s="129">
        <f>SUM(H51:H58)</f>
        <v>-3110</v>
      </c>
      <c r="I61" s="3"/>
      <c r="J61" s="130">
        <f>SUM(J51:J58)</f>
        <v>162</v>
      </c>
    </row>
    <row r="62" spans="1:10" ht="10.35" customHeight="1">
      <c r="A62" s="16"/>
      <c r="D62" s="22"/>
      <c r="E62" s="3"/>
      <c r="F62" s="4"/>
      <c r="G62" s="3"/>
      <c r="H62" s="22"/>
      <c r="I62" s="3"/>
      <c r="J62" s="4"/>
    </row>
    <row r="63" spans="1:10" ht="15" customHeight="1" thickBot="1">
      <c r="A63" s="16" t="s">
        <v>122</v>
      </c>
      <c r="D63" s="138">
        <f>SUM(D36+D47+D61)</f>
        <v>2163855</v>
      </c>
      <c r="E63" s="3"/>
      <c r="F63" s="139">
        <f>SUM(F36+F47+F61)</f>
        <v>1758884</v>
      </c>
      <c r="G63" s="3"/>
      <c r="H63" s="138">
        <f>SUM(H36+H47+H61)</f>
        <v>1020732</v>
      </c>
      <c r="I63" s="3"/>
      <c r="J63" s="139">
        <f>SUM(J36+J47+J61)</f>
        <v>105798</v>
      </c>
    </row>
    <row r="64" spans="1:10" ht="18" customHeight="1" thickTop="1">
      <c r="A64" s="16"/>
      <c r="D64" s="140"/>
      <c r="E64" s="3"/>
      <c r="F64" s="140"/>
      <c r="G64" s="3"/>
      <c r="H64" s="140"/>
      <c r="I64" s="3"/>
      <c r="J64" s="140"/>
    </row>
    <row r="65" spans="1:10" ht="9" customHeight="1">
      <c r="A65" s="16"/>
      <c r="D65" s="140"/>
      <c r="E65" s="3"/>
      <c r="F65" s="140"/>
      <c r="G65" s="3"/>
      <c r="H65" s="140"/>
      <c r="I65" s="3"/>
      <c r="J65" s="140"/>
    </row>
    <row r="66" spans="1:10" ht="21.95" customHeight="1">
      <c r="A66" s="274" t="str">
        <f>'5-6 (3-M)'!A119:J119</f>
        <v>The accompanying notes on page 13 to 42 are an integral part of this interim financial information.</v>
      </c>
      <c r="B66" s="274"/>
      <c r="C66" s="274"/>
      <c r="D66" s="274"/>
      <c r="E66" s="274"/>
      <c r="F66" s="274"/>
      <c r="G66" s="274"/>
      <c r="H66" s="274"/>
      <c r="I66" s="274"/>
      <c r="J66" s="274"/>
    </row>
    <row r="67" spans="1:10" ht="15" customHeight="1">
      <c r="A67" s="1" t="str">
        <f>A1</f>
        <v>Srisawad Corporation Public Company Limited</v>
      </c>
    </row>
    <row r="68" spans="1:10" ht="15" customHeight="1">
      <c r="A68" s="16" t="s">
        <v>134</v>
      </c>
    </row>
    <row r="69" spans="1:10" ht="15" customHeight="1">
      <c r="A69" s="115" t="str">
        <f>A3</f>
        <v>For the six-month period ended 30 June 2020</v>
      </c>
      <c r="B69" s="9"/>
      <c r="C69" s="9"/>
      <c r="D69" s="9"/>
      <c r="E69" s="9"/>
      <c r="F69" s="9"/>
      <c r="G69" s="9"/>
      <c r="H69" s="116"/>
      <c r="I69" s="9"/>
      <c r="J69" s="116"/>
    </row>
    <row r="70" spans="1:10" ht="15" customHeight="1">
      <c r="A70" s="16"/>
    </row>
    <row r="71" spans="1:10" ht="15" customHeight="1"/>
    <row r="72" spans="1:10" ht="15" customHeight="1">
      <c r="A72" s="16"/>
      <c r="C72" s="17"/>
      <c r="D72" s="275" t="s">
        <v>92</v>
      </c>
      <c r="E72" s="275"/>
      <c r="F72" s="275"/>
      <c r="G72" s="14"/>
      <c r="H72" s="275" t="s">
        <v>93</v>
      </c>
      <c r="I72" s="275"/>
      <c r="J72" s="275"/>
    </row>
    <row r="73" spans="1:10" ht="15" customHeight="1">
      <c r="A73" s="16"/>
      <c r="C73" s="17"/>
      <c r="D73" s="13" t="s">
        <v>6</v>
      </c>
      <c r="E73" s="14"/>
      <c r="F73" s="13" t="s">
        <v>6</v>
      </c>
      <c r="G73" s="14"/>
      <c r="H73" s="13" t="s">
        <v>6</v>
      </c>
      <c r="I73" s="14"/>
      <c r="J73" s="13" t="s">
        <v>6</v>
      </c>
    </row>
    <row r="74" spans="1:10" ht="15" customHeight="1">
      <c r="A74" s="16"/>
      <c r="C74" s="17"/>
      <c r="D74" s="13" t="s">
        <v>8</v>
      </c>
      <c r="E74" s="14"/>
      <c r="F74" s="13" t="s">
        <v>8</v>
      </c>
      <c r="G74" s="14"/>
      <c r="H74" s="13" t="s">
        <v>8</v>
      </c>
      <c r="I74" s="14"/>
      <c r="J74" s="13" t="s">
        <v>8</v>
      </c>
    </row>
    <row r="75" spans="1:10" ht="15" customHeight="1">
      <c r="A75" s="16"/>
      <c r="B75" s="17"/>
      <c r="C75" s="17"/>
      <c r="D75" s="18" t="s">
        <v>10</v>
      </c>
      <c r="E75" s="13"/>
      <c r="F75" s="18">
        <v>2019</v>
      </c>
      <c r="G75" s="6"/>
      <c r="H75" s="18" t="s">
        <v>10</v>
      </c>
      <c r="I75" s="13"/>
      <c r="J75" s="18">
        <v>2019</v>
      </c>
    </row>
    <row r="76" spans="1:10" ht="15" customHeight="1">
      <c r="A76" s="16"/>
      <c r="B76" s="19" t="s">
        <v>247</v>
      </c>
      <c r="C76" s="17"/>
      <c r="D76" s="20" t="s">
        <v>12</v>
      </c>
      <c r="E76" s="35"/>
      <c r="F76" s="20" t="s">
        <v>12</v>
      </c>
      <c r="G76" s="35"/>
      <c r="H76" s="20" t="s">
        <v>12</v>
      </c>
      <c r="I76" s="35"/>
      <c r="J76" s="20" t="s">
        <v>12</v>
      </c>
    </row>
    <row r="77" spans="1:10" ht="15" customHeight="1">
      <c r="A77" s="16"/>
      <c r="B77" s="17"/>
      <c r="C77" s="17"/>
      <c r="D77" s="21"/>
      <c r="E77" s="35"/>
      <c r="F77" s="13"/>
      <c r="G77" s="35"/>
      <c r="H77" s="21"/>
      <c r="I77" s="35"/>
      <c r="J77" s="13"/>
    </row>
    <row r="78" spans="1:10" s="143" customFormat="1" ht="15" customHeight="1">
      <c r="A78" s="141" t="s">
        <v>124</v>
      </c>
      <c r="B78" s="142"/>
      <c r="D78" s="144"/>
      <c r="E78" s="145"/>
      <c r="F78" s="145"/>
      <c r="G78" s="145"/>
      <c r="H78" s="146"/>
      <c r="I78" s="145"/>
      <c r="J78" s="147"/>
    </row>
    <row r="79" spans="1:10" s="143" customFormat="1" ht="15" customHeight="1">
      <c r="A79" s="148" t="s">
        <v>125</v>
      </c>
      <c r="B79" s="142"/>
      <c r="D79" s="149">
        <f>D82-D80</f>
        <v>2015136</v>
      </c>
      <c r="E79" s="145"/>
      <c r="F79" s="140">
        <f>F36-F80</f>
        <v>1716746</v>
      </c>
      <c r="G79" s="145"/>
      <c r="H79" s="149">
        <f>H36</f>
        <v>1023435</v>
      </c>
      <c r="I79" s="145"/>
      <c r="J79" s="140">
        <f>J36</f>
        <v>104644</v>
      </c>
    </row>
    <row r="80" spans="1:10" s="143" customFormat="1" ht="15" customHeight="1">
      <c r="A80" s="148" t="s">
        <v>87</v>
      </c>
      <c r="B80" s="142"/>
      <c r="D80" s="150">
        <v>156041</v>
      </c>
      <c r="E80" s="3"/>
      <c r="F80" s="151">
        <v>38433</v>
      </c>
      <c r="G80" s="3"/>
      <c r="H80" s="150">
        <v>0</v>
      </c>
      <c r="I80" s="137"/>
      <c r="J80" s="151">
        <v>0</v>
      </c>
    </row>
    <row r="81" spans="1:10" s="143" customFormat="1" ht="15" customHeight="1">
      <c r="A81" s="152"/>
      <c r="B81" s="142"/>
      <c r="D81" s="22"/>
      <c r="E81" s="4"/>
      <c r="F81" s="4"/>
      <c r="G81" s="4"/>
      <c r="H81" s="22"/>
      <c r="I81" s="137"/>
      <c r="J81" s="4"/>
    </row>
    <row r="82" spans="1:10" s="143" customFormat="1" ht="15" customHeight="1" thickBot="1">
      <c r="B82" s="142"/>
      <c r="D82" s="153">
        <f>D36</f>
        <v>2171177</v>
      </c>
      <c r="E82" s="145"/>
      <c r="F82" s="154">
        <f>SUM(F79:F81)</f>
        <v>1755179</v>
      </c>
      <c r="G82" s="145"/>
      <c r="H82" s="153">
        <f>SUM(H79:H81)</f>
        <v>1023435</v>
      </c>
      <c r="I82" s="145"/>
      <c r="J82" s="154">
        <f>SUM(J79:J81)</f>
        <v>104644</v>
      </c>
    </row>
    <row r="83" spans="1:10" ht="15" customHeight="1" thickTop="1">
      <c r="A83" s="7"/>
      <c r="D83" s="22"/>
      <c r="E83" s="3"/>
      <c r="F83" s="4"/>
      <c r="G83" s="3"/>
      <c r="H83" s="22"/>
      <c r="I83" s="3"/>
      <c r="J83" s="4"/>
    </row>
    <row r="84" spans="1:10" s="143" customFormat="1" ht="15" customHeight="1">
      <c r="A84" s="141" t="s">
        <v>126</v>
      </c>
      <c r="B84" s="142"/>
      <c r="D84" s="144"/>
      <c r="E84" s="145"/>
      <c r="F84" s="145"/>
      <c r="G84" s="145"/>
      <c r="H84" s="144"/>
      <c r="I84" s="145"/>
      <c r="J84" s="145"/>
    </row>
    <row r="85" spans="1:10" s="143" customFormat="1" ht="15" customHeight="1">
      <c r="A85" s="148" t="s">
        <v>127</v>
      </c>
      <c r="B85" s="142"/>
      <c r="D85" s="149">
        <f>D88-D86</f>
        <v>2008776</v>
      </c>
      <c r="E85" s="145"/>
      <c r="F85" s="140">
        <f>F63-F86</f>
        <v>1719584</v>
      </c>
      <c r="G85" s="145"/>
      <c r="H85" s="149">
        <f>H88-H86</f>
        <v>1020732</v>
      </c>
      <c r="I85" s="145"/>
      <c r="J85" s="140">
        <f>J63</f>
        <v>105798</v>
      </c>
    </row>
    <row r="86" spans="1:10" s="143" customFormat="1" ht="15" customHeight="1">
      <c r="A86" s="148" t="s">
        <v>87</v>
      </c>
      <c r="B86" s="142"/>
      <c r="D86" s="150">
        <v>155079</v>
      </c>
      <c r="E86" s="3"/>
      <c r="F86" s="151">
        <v>39300</v>
      </c>
      <c r="G86" s="3"/>
      <c r="H86" s="150">
        <v>0</v>
      </c>
      <c r="I86" s="137"/>
      <c r="J86" s="151">
        <v>0</v>
      </c>
    </row>
    <row r="87" spans="1:10" s="143" customFormat="1" ht="15" customHeight="1">
      <c r="A87" s="152"/>
      <c r="B87" s="142"/>
      <c r="D87" s="22"/>
      <c r="E87" s="4"/>
      <c r="F87" s="4"/>
      <c r="G87" s="4"/>
      <c r="H87" s="22"/>
      <c r="I87" s="137"/>
      <c r="J87" s="4"/>
    </row>
    <row r="88" spans="1:10" s="143" customFormat="1" ht="15" customHeight="1" thickBot="1">
      <c r="B88" s="142"/>
      <c r="D88" s="138">
        <f>D63</f>
        <v>2163855</v>
      </c>
      <c r="E88" s="145"/>
      <c r="F88" s="139">
        <f>SUM(F85:F86)</f>
        <v>1758884</v>
      </c>
      <c r="G88" s="145"/>
      <c r="H88" s="138">
        <f>H63</f>
        <v>1020732</v>
      </c>
      <c r="I88" s="145"/>
      <c r="J88" s="139">
        <f>SUM(J85:J87)</f>
        <v>105798</v>
      </c>
    </row>
    <row r="89" spans="1:10" s="143" customFormat="1" ht="15" customHeight="1" thickTop="1">
      <c r="B89" s="142"/>
      <c r="D89" s="149"/>
      <c r="E89" s="145"/>
      <c r="F89" s="140"/>
      <c r="G89" s="145"/>
      <c r="H89" s="149"/>
      <c r="I89" s="145"/>
      <c r="J89" s="140"/>
    </row>
    <row r="90" spans="1:10" ht="15" customHeight="1">
      <c r="A90" s="7"/>
      <c r="D90" s="22"/>
      <c r="E90" s="3"/>
      <c r="F90" s="4"/>
      <c r="G90" s="3"/>
      <c r="H90" s="22"/>
      <c r="I90" s="3"/>
      <c r="J90" s="4"/>
    </row>
    <row r="91" spans="1:10" s="143" customFormat="1" ht="15" customHeight="1">
      <c r="A91" s="16" t="s">
        <v>128</v>
      </c>
      <c r="B91" s="142"/>
      <c r="D91" s="155"/>
      <c r="E91" s="156"/>
      <c r="F91" s="156"/>
      <c r="G91" s="156"/>
      <c r="H91" s="155"/>
      <c r="I91" s="156"/>
      <c r="J91" s="156"/>
    </row>
    <row r="92" spans="1:10" s="143" customFormat="1" ht="15" customHeight="1">
      <c r="A92" s="152"/>
      <c r="B92" s="142"/>
      <c r="D92" s="155"/>
      <c r="E92" s="156"/>
      <c r="F92" s="156"/>
      <c r="G92" s="156"/>
      <c r="H92" s="155"/>
      <c r="I92" s="156"/>
      <c r="J92" s="156"/>
    </row>
    <row r="93" spans="1:10" s="143" customFormat="1" ht="15" customHeight="1" thickBot="1">
      <c r="A93" s="157" t="s">
        <v>129</v>
      </c>
      <c r="B93" s="142">
        <v>25</v>
      </c>
      <c r="C93" s="158"/>
      <c r="D93" s="211">
        <v>1.5</v>
      </c>
      <c r="E93" s="159"/>
      <c r="F93" s="160">
        <v>1.31</v>
      </c>
      <c r="G93" s="159"/>
      <c r="H93" s="211">
        <v>0.75974436374893628</v>
      </c>
      <c r="I93" s="159"/>
      <c r="J93" s="160">
        <v>0.08</v>
      </c>
    </row>
    <row r="94" spans="1:10" s="143" customFormat="1" ht="15" customHeight="1" thickTop="1">
      <c r="A94" s="157"/>
      <c r="B94" s="142"/>
      <c r="C94" s="158"/>
      <c r="D94" s="161"/>
      <c r="E94" s="159"/>
      <c r="F94" s="161"/>
      <c r="G94" s="159"/>
      <c r="H94" s="161"/>
      <c r="I94" s="159"/>
      <c r="J94" s="161"/>
    </row>
    <row r="95" spans="1:10" s="143" customFormat="1" ht="15" customHeight="1">
      <c r="A95" s="157"/>
      <c r="B95" s="142"/>
      <c r="C95" s="158"/>
      <c r="D95" s="161"/>
      <c r="E95" s="159"/>
      <c r="F95" s="161"/>
      <c r="G95" s="159"/>
      <c r="H95" s="161"/>
      <c r="I95" s="159"/>
      <c r="J95" s="161"/>
    </row>
    <row r="96" spans="1:10" s="143" customFormat="1" ht="15" customHeight="1">
      <c r="A96" s="157"/>
      <c r="B96" s="142"/>
      <c r="C96" s="158"/>
      <c r="D96" s="161"/>
      <c r="E96" s="159"/>
      <c r="F96" s="161"/>
      <c r="G96" s="159"/>
      <c r="H96" s="161"/>
      <c r="I96" s="159"/>
      <c r="J96" s="161"/>
    </row>
    <row r="97" spans="1:10" s="143" customFormat="1" ht="15" customHeight="1">
      <c r="A97" s="157"/>
      <c r="B97" s="142"/>
      <c r="C97" s="158"/>
      <c r="D97" s="161"/>
      <c r="E97" s="159"/>
      <c r="F97" s="161"/>
      <c r="G97" s="159"/>
      <c r="H97" s="161"/>
      <c r="I97" s="159"/>
      <c r="J97" s="161"/>
    </row>
    <row r="98" spans="1:10" s="143" customFormat="1" ht="15" customHeight="1">
      <c r="A98" s="157"/>
      <c r="B98" s="142"/>
      <c r="C98" s="158"/>
      <c r="D98" s="161"/>
      <c r="E98" s="159"/>
      <c r="F98" s="161"/>
      <c r="G98" s="159"/>
      <c r="H98" s="161"/>
      <c r="I98" s="159"/>
      <c r="J98" s="161"/>
    </row>
    <row r="99" spans="1:10" s="143" customFormat="1" ht="15" customHeight="1">
      <c r="A99" s="157"/>
      <c r="B99" s="142"/>
      <c r="C99" s="158"/>
      <c r="D99" s="161"/>
      <c r="E99" s="159"/>
      <c r="F99" s="161"/>
      <c r="G99" s="159"/>
      <c r="H99" s="161"/>
      <c r="I99" s="159"/>
      <c r="J99" s="161"/>
    </row>
    <row r="100" spans="1:10" s="143" customFormat="1" ht="15" customHeight="1">
      <c r="A100" s="157"/>
      <c r="B100" s="142"/>
      <c r="C100" s="158"/>
      <c r="D100" s="161"/>
      <c r="E100" s="159"/>
      <c r="F100" s="161"/>
      <c r="G100" s="159"/>
      <c r="H100" s="161"/>
      <c r="I100" s="159"/>
      <c r="J100" s="161"/>
    </row>
    <row r="101" spans="1:10" s="143" customFormat="1" ht="15" customHeight="1">
      <c r="A101" s="157"/>
      <c r="B101" s="142"/>
      <c r="C101" s="158"/>
      <c r="D101" s="161"/>
      <c r="E101" s="159"/>
      <c r="F101" s="161"/>
      <c r="G101" s="159"/>
      <c r="H101" s="161"/>
      <c r="I101" s="159"/>
      <c r="J101" s="161"/>
    </row>
    <row r="102" spans="1:10" s="143" customFormat="1" ht="15" customHeight="1">
      <c r="A102" s="157"/>
      <c r="B102" s="142"/>
      <c r="C102" s="158"/>
      <c r="D102" s="161"/>
      <c r="E102" s="159"/>
      <c r="F102" s="161"/>
      <c r="G102" s="159"/>
      <c r="H102" s="161"/>
      <c r="I102" s="159"/>
      <c r="J102" s="161"/>
    </row>
    <row r="103" spans="1:10" s="143" customFormat="1" ht="15" customHeight="1">
      <c r="A103" s="157"/>
      <c r="B103" s="142"/>
      <c r="C103" s="158"/>
      <c r="D103" s="161"/>
      <c r="E103" s="159"/>
      <c r="F103" s="161"/>
      <c r="G103" s="159"/>
      <c r="H103" s="161"/>
      <c r="I103" s="159"/>
      <c r="J103" s="161"/>
    </row>
    <row r="104" spans="1:10" s="143" customFormat="1" ht="15" customHeight="1">
      <c r="A104" s="157"/>
      <c r="B104" s="142"/>
      <c r="C104" s="158"/>
      <c r="D104" s="161"/>
      <c r="E104" s="159"/>
      <c r="F104" s="161"/>
      <c r="G104" s="159"/>
      <c r="H104" s="161"/>
      <c r="I104" s="159"/>
      <c r="J104" s="161"/>
    </row>
    <row r="105" spans="1:10" s="143" customFormat="1" ht="15" customHeight="1">
      <c r="A105" s="157"/>
      <c r="B105" s="142"/>
      <c r="C105" s="158"/>
      <c r="D105" s="161"/>
      <c r="E105" s="159"/>
      <c r="F105" s="161"/>
      <c r="G105" s="159"/>
      <c r="H105" s="161"/>
      <c r="I105" s="159"/>
      <c r="J105" s="161"/>
    </row>
    <row r="106" spans="1:10" s="143" customFormat="1" ht="15" customHeight="1">
      <c r="A106" s="157"/>
      <c r="B106" s="142"/>
      <c r="C106" s="158"/>
      <c r="D106" s="161"/>
      <c r="E106" s="159"/>
      <c r="F106" s="161"/>
      <c r="G106" s="159"/>
      <c r="H106" s="161"/>
      <c r="I106" s="159"/>
      <c r="J106" s="161"/>
    </row>
    <row r="107" spans="1:10" s="143" customFormat="1" ht="15" customHeight="1">
      <c r="A107" s="157"/>
      <c r="B107" s="142"/>
      <c r="C107" s="158"/>
      <c r="D107" s="161"/>
      <c r="E107" s="159"/>
      <c r="F107" s="161"/>
      <c r="G107" s="159"/>
      <c r="H107" s="161"/>
      <c r="I107" s="159"/>
      <c r="J107" s="161"/>
    </row>
    <row r="108" spans="1:10" s="143" customFormat="1" ht="15" customHeight="1">
      <c r="A108" s="157"/>
      <c r="B108" s="142"/>
      <c r="C108" s="158"/>
      <c r="D108" s="161"/>
      <c r="E108" s="159"/>
      <c r="F108" s="161"/>
      <c r="G108" s="159"/>
      <c r="H108" s="161"/>
      <c r="I108" s="159"/>
      <c r="J108" s="161"/>
    </row>
    <row r="109" spans="1:10" s="143" customFormat="1" ht="15" customHeight="1">
      <c r="A109" s="157"/>
      <c r="B109" s="142"/>
      <c r="C109" s="158"/>
      <c r="D109" s="161"/>
      <c r="E109" s="159"/>
      <c r="F109" s="161"/>
      <c r="G109" s="159"/>
      <c r="H109" s="161"/>
      <c r="I109" s="159"/>
      <c r="J109" s="161"/>
    </row>
    <row r="110" spans="1:10" s="143" customFormat="1" ht="15" customHeight="1">
      <c r="A110" s="157"/>
      <c r="B110" s="142"/>
      <c r="C110" s="158"/>
      <c r="D110" s="161"/>
      <c r="E110" s="159"/>
      <c r="F110" s="161"/>
      <c r="G110" s="159"/>
      <c r="H110" s="161"/>
      <c r="I110" s="159"/>
      <c r="J110" s="161"/>
    </row>
    <row r="111" spans="1:10" s="143" customFormat="1" ht="15" customHeight="1">
      <c r="A111" s="157"/>
      <c r="B111" s="142"/>
      <c r="C111" s="158"/>
      <c r="D111" s="161"/>
      <c r="E111" s="159"/>
      <c r="F111" s="161"/>
      <c r="G111" s="159"/>
      <c r="H111" s="161"/>
      <c r="I111" s="159"/>
      <c r="J111" s="161"/>
    </row>
    <row r="112" spans="1:10" s="143" customFormat="1" ht="15" customHeight="1">
      <c r="A112" s="157"/>
      <c r="B112" s="142"/>
      <c r="C112" s="158"/>
      <c r="D112" s="161"/>
      <c r="E112" s="159"/>
      <c r="F112" s="161"/>
      <c r="G112" s="159"/>
      <c r="H112" s="161"/>
      <c r="I112" s="159"/>
      <c r="J112" s="161"/>
    </row>
    <row r="113" spans="1:10" s="143" customFormat="1" ht="15" customHeight="1">
      <c r="A113" s="157"/>
      <c r="B113" s="142"/>
      <c r="C113" s="158"/>
      <c r="D113" s="161"/>
      <c r="E113" s="159"/>
      <c r="F113" s="161"/>
      <c r="G113" s="159"/>
      <c r="H113" s="161"/>
      <c r="I113" s="159"/>
      <c r="J113" s="161"/>
    </row>
    <row r="114" spans="1:10" s="143" customFormat="1" ht="15" customHeight="1">
      <c r="A114" s="157"/>
      <c r="B114" s="142"/>
      <c r="C114" s="158"/>
      <c r="D114" s="161"/>
      <c r="E114" s="159"/>
      <c r="F114" s="161"/>
      <c r="G114" s="159"/>
      <c r="H114" s="161"/>
      <c r="I114" s="159"/>
      <c r="J114" s="161"/>
    </row>
    <row r="115" spans="1:10" s="143" customFormat="1" ht="15" customHeight="1">
      <c r="A115" s="157"/>
      <c r="B115" s="142"/>
      <c r="C115" s="158"/>
      <c r="D115" s="161"/>
      <c r="E115" s="159"/>
      <c r="F115" s="161"/>
      <c r="G115" s="159"/>
      <c r="H115" s="161"/>
      <c r="I115" s="159"/>
      <c r="J115" s="161"/>
    </row>
    <row r="116" spans="1:10" s="143" customFormat="1" ht="15" customHeight="1">
      <c r="A116" s="157"/>
      <c r="B116" s="142"/>
      <c r="C116" s="158"/>
      <c r="D116" s="161"/>
      <c r="E116" s="159"/>
      <c r="F116" s="161"/>
      <c r="G116" s="159"/>
      <c r="H116" s="161"/>
      <c r="I116" s="159"/>
      <c r="J116" s="161"/>
    </row>
    <row r="117" spans="1:10" s="143" customFormat="1" ht="15" customHeight="1">
      <c r="A117" s="157"/>
      <c r="B117" s="142"/>
      <c r="C117" s="158"/>
      <c r="D117" s="161"/>
      <c r="E117" s="159"/>
      <c r="F117" s="161"/>
      <c r="G117" s="159"/>
      <c r="H117" s="161"/>
      <c r="I117" s="159"/>
      <c r="J117" s="161"/>
    </row>
    <row r="118" spans="1:10" s="143" customFormat="1" ht="15" customHeight="1">
      <c r="A118" s="157"/>
      <c r="B118" s="142"/>
      <c r="C118" s="158"/>
      <c r="D118" s="161"/>
      <c r="E118" s="159"/>
      <c r="F118" s="161"/>
      <c r="G118" s="159"/>
      <c r="H118" s="161"/>
      <c r="I118" s="159"/>
      <c r="J118" s="161"/>
    </row>
    <row r="119" spans="1:10" s="143" customFormat="1" ht="15" customHeight="1">
      <c r="A119" s="157"/>
      <c r="B119" s="142"/>
      <c r="C119" s="158"/>
      <c r="D119" s="161"/>
      <c r="E119" s="159"/>
      <c r="F119" s="161"/>
      <c r="G119" s="159"/>
      <c r="H119" s="161"/>
      <c r="I119" s="159"/>
      <c r="J119" s="161"/>
    </row>
    <row r="120" spans="1:10" s="143" customFormat="1" ht="15" customHeight="1">
      <c r="A120" s="157"/>
      <c r="B120" s="142"/>
      <c r="C120" s="158"/>
      <c r="D120" s="161"/>
      <c r="E120" s="159"/>
      <c r="F120" s="161"/>
      <c r="G120" s="159"/>
      <c r="H120" s="161"/>
      <c r="I120" s="159"/>
      <c r="J120" s="161"/>
    </row>
    <row r="121" spans="1:10" s="143" customFormat="1" ht="15" customHeight="1">
      <c r="A121" s="157"/>
      <c r="B121" s="142"/>
      <c r="C121" s="158"/>
      <c r="D121" s="161"/>
      <c r="E121" s="159"/>
      <c r="F121" s="161"/>
      <c r="G121" s="159"/>
      <c r="H121" s="161"/>
      <c r="I121" s="159"/>
      <c r="J121" s="161"/>
    </row>
    <row r="122" spans="1:10" s="143" customFormat="1" ht="15" customHeight="1">
      <c r="A122" s="157"/>
      <c r="B122" s="142"/>
      <c r="C122" s="158"/>
      <c r="D122" s="161"/>
      <c r="E122" s="159"/>
      <c r="F122" s="161"/>
      <c r="G122" s="159"/>
      <c r="H122" s="161"/>
      <c r="I122" s="159"/>
      <c r="J122" s="161"/>
    </row>
    <row r="123" spans="1:10" s="143" customFormat="1" ht="15" customHeight="1">
      <c r="A123" s="157"/>
      <c r="B123" s="142"/>
      <c r="C123" s="158"/>
      <c r="D123" s="161"/>
      <c r="E123" s="159"/>
      <c r="F123" s="161"/>
      <c r="G123" s="159"/>
      <c r="H123" s="161"/>
      <c r="I123" s="159"/>
      <c r="J123" s="161"/>
    </row>
    <row r="124" spans="1:10" s="143" customFormat="1" ht="15" customHeight="1">
      <c r="A124" s="157"/>
      <c r="B124" s="142"/>
      <c r="C124" s="158"/>
      <c r="D124" s="161"/>
      <c r="E124" s="159"/>
      <c r="F124" s="161"/>
      <c r="G124" s="159"/>
      <c r="H124" s="161"/>
      <c r="I124" s="159"/>
      <c r="J124" s="161"/>
    </row>
    <row r="125" spans="1:10" s="143" customFormat="1" ht="15" customHeight="1">
      <c r="A125" s="157"/>
      <c r="B125" s="142"/>
      <c r="C125" s="158"/>
      <c r="D125" s="161"/>
      <c r="E125" s="159"/>
      <c r="F125" s="161"/>
      <c r="G125" s="159"/>
      <c r="H125" s="161"/>
      <c r="I125" s="159"/>
      <c r="J125" s="161"/>
    </row>
    <row r="126" spans="1:10" s="143" customFormat="1" ht="15" customHeight="1">
      <c r="A126" s="157"/>
      <c r="B126" s="142"/>
      <c r="C126" s="158"/>
      <c r="D126" s="161"/>
      <c r="E126" s="159"/>
      <c r="F126" s="161"/>
      <c r="G126" s="159"/>
      <c r="H126" s="161"/>
      <c r="I126" s="159"/>
      <c r="J126" s="161"/>
    </row>
    <row r="127" spans="1:10" s="143" customFormat="1" ht="10.5" customHeight="1">
      <c r="A127" s="157"/>
      <c r="B127" s="142"/>
      <c r="C127" s="158"/>
      <c r="D127" s="161"/>
      <c r="E127" s="159"/>
      <c r="F127" s="161"/>
      <c r="G127" s="159"/>
      <c r="H127" s="161"/>
      <c r="I127" s="159"/>
      <c r="J127" s="161"/>
    </row>
    <row r="128" spans="1:10" ht="21.95" customHeight="1">
      <c r="A128" s="274" t="str">
        <f>A66</f>
        <v>The accompanying notes on page 13 to 42 are an integral part of this interim financial information.</v>
      </c>
      <c r="B128" s="274"/>
      <c r="C128" s="274"/>
      <c r="D128" s="274"/>
      <c r="E128" s="274"/>
      <c r="F128" s="274"/>
      <c r="G128" s="274"/>
      <c r="H128" s="274"/>
      <c r="I128" s="274"/>
      <c r="J128" s="274"/>
    </row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spans="1:16130" ht="15" customHeight="1"/>
    <row r="162" spans="1:16130" ht="15" customHeight="1"/>
    <row r="163" spans="1:16130" s="114" customFormat="1" ht="15" customHeight="1">
      <c r="A163" s="6"/>
      <c r="B163" s="2"/>
      <c r="C163" s="2"/>
      <c r="D163" s="2"/>
      <c r="E163" s="2"/>
      <c r="F163" s="2"/>
      <c r="G163" s="2"/>
      <c r="H163" s="113"/>
      <c r="I163" s="2"/>
      <c r="J163" s="113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  <c r="ZN163" s="6"/>
      <c r="ZO163" s="6"/>
      <c r="ZP163" s="6"/>
      <c r="ZQ163" s="6"/>
      <c r="ZR163" s="6"/>
      <c r="ZS163" s="6"/>
      <c r="ZT163" s="6"/>
      <c r="ZU163" s="6"/>
      <c r="ZV163" s="6"/>
      <c r="ZW163" s="6"/>
      <c r="ZX163" s="6"/>
      <c r="ZY163" s="6"/>
      <c r="ZZ163" s="6"/>
      <c r="AAA163" s="6"/>
      <c r="AAB163" s="6"/>
      <c r="AAC163" s="6"/>
      <c r="AAD163" s="6"/>
      <c r="AAE163" s="6"/>
      <c r="AAF163" s="6"/>
      <c r="AAG163" s="6"/>
      <c r="AAH163" s="6"/>
      <c r="AAI163" s="6"/>
      <c r="AAJ163" s="6"/>
      <c r="AAK163" s="6"/>
      <c r="AAL163" s="6"/>
      <c r="AAM163" s="6"/>
      <c r="AAN163" s="6"/>
      <c r="AAO163" s="6"/>
      <c r="AAP163" s="6"/>
      <c r="AAQ163" s="6"/>
      <c r="AAR163" s="6"/>
      <c r="AAS163" s="6"/>
      <c r="AAT163" s="6"/>
      <c r="AAU163" s="6"/>
      <c r="AAV163" s="6"/>
      <c r="AAW163" s="6"/>
      <c r="AAX163" s="6"/>
      <c r="AAY163" s="6"/>
      <c r="AAZ163" s="6"/>
      <c r="ABA163" s="6"/>
      <c r="ABB163" s="6"/>
      <c r="ABC163" s="6"/>
      <c r="ABD163" s="6"/>
      <c r="ABE163" s="6"/>
      <c r="ABF163" s="6"/>
      <c r="ABG163" s="6"/>
      <c r="ABH163" s="6"/>
      <c r="ABI163" s="6"/>
      <c r="ABJ163" s="6"/>
      <c r="ABK163" s="6"/>
      <c r="ABL163" s="6"/>
      <c r="ABM163" s="6"/>
      <c r="ABN163" s="6"/>
      <c r="ABO163" s="6"/>
      <c r="ABP163" s="6"/>
      <c r="ABQ163" s="6"/>
      <c r="ABR163" s="6"/>
      <c r="ABS163" s="6"/>
      <c r="ABT163" s="6"/>
      <c r="ABU163" s="6"/>
      <c r="ABV163" s="6"/>
      <c r="ABW163" s="6"/>
      <c r="ABX163" s="6"/>
      <c r="ABY163" s="6"/>
      <c r="ABZ163" s="6"/>
      <c r="ACA163" s="6"/>
      <c r="ACB163" s="6"/>
      <c r="ACC163" s="6"/>
      <c r="ACD163" s="6"/>
      <c r="ACE163" s="6"/>
      <c r="ACF163" s="6"/>
      <c r="ACG163" s="6"/>
      <c r="ACH163" s="6"/>
      <c r="ACI163" s="6"/>
      <c r="ACJ163" s="6"/>
      <c r="ACK163" s="6"/>
      <c r="ACL163" s="6"/>
      <c r="ACM163" s="6"/>
      <c r="ACN163" s="6"/>
      <c r="ACO163" s="6"/>
      <c r="ACP163" s="6"/>
      <c r="ACQ163" s="6"/>
      <c r="ACR163" s="6"/>
      <c r="ACS163" s="6"/>
      <c r="ACT163" s="6"/>
      <c r="ACU163" s="6"/>
      <c r="ACV163" s="6"/>
      <c r="ACW163" s="6"/>
      <c r="ACX163" s="6"/>
      <c r="ACY163" s="6"/>
      <c r="ACZ163" s="6"/>
      <c r="ADA163" s="6"/>
      <c r="ADB163" s="6"/>
      <c r="ADC163" s="6"/>
      <c r="ADD163" s="6"/>
      <c r="ADE163" s="6"/>
      <c r="ADF163" s="6"/>
      <c r="ADG163" s="6"/>
      <c r="ADH163" s="6"/>
      <c r="ADI163" s="6"/>
      <c r="ADJ163" s="6"/>
      <c r="ADK163" s="6"/>
      <c r="ADL163" s="6"/>
      <c r="ADM163" s="6"/>
      <c r="ADN163" s="6"/>
      <c r="ADO163" s="6"/>
      <c r="ADP163" s="6"/>
      <c r="ADQ163" s="6"/>
      <c r="ADR163" s="6"/>
      <c r="ADS163" s="6"/>
      <c r="ADT163" s="6"/>
      <c r="ADU163" s="6"/>
      <c r="ADV163" s="6"/>
      <c r="ADW163" s="6"/>
      <c r="ADX163" s="6"/>
      <c r="ADY163" s="6"/>
      <c r="ADZ163" s="6"/>
      <c r="AEA163" s="6"/>
      <c r="AEB163" s="6"/>
      <c r="AEC163" s="6"/>
      <c r="AED163" s="6"/>
      <c r="AEE163" s="6"/>
      <c r="AEF163" s="6"/>
      <c r="AEG163" s="6"/>
      <c r="AEH163" s="6"/>
      <c r="AEI163" s="6"/>
      <c r="AEJ163" s="6"/>
      <c r="AEK163" s="6"/>
      <c r="AEL163" s="6"/>
      <c r="AEM163" s="6"/>
      <c r="AEN163" s="6"/>
      <c r="AEO163" s="6"/>
      <c r="AEP163" s="6"/>
      <c r="AEQ163" s="6"/>
      <c r="AER163" s="6"/>
      <c r="AES163" s="6"/>
      <c r="AET163" s="6"/>
      <c r="AEU163" s="6"/>
      <c r="AEV163" s="6"/>
      <c r="AEW163" s="6"/>
      <c r="AEX163" s="6"/>
      <c r="AEY163" s="6"/>
      <c r="AEZ163" s="6"/>
      <c r="AFA163" s="6"/>
      <c r="AFB163" s="6"/>
      <c r="AFC163" s="6"/>
      <c r="AFD163" s="6"/>
      <c r="AFE163" s="6"/>
      <c r="AFF163" s="6"/>
      <c r="AFG163" s="6"/>
      <c r="AFH163" s="6"/>
      <c r="AFI163" s="6"/>
      <c r="AFJ163" s="6"/>
      <c r="AFK163" s="6"/>
      <c r="AFL163" s="6"/>
      <c r="AFM163" s="6"/>
      <c r="AFN163" s="6"/>
      <c r="AFO163" s="6"/>
      <c r="AFP163" s="6"/>
      <c r="AFQ163" s="6"/>
      <c r="AFR163" s="6"/>
      <c r="AFS163" s="6"/>
      <c r="AFT163" s="6"/>
      <c r="AFU163" s="6"/>
      <c r="AFV163" s="6"/>
      <c r="AFW163" s="6"/>
      <c r="AFX163" s="6"/>
      <c r="AFY163" s="6"/>
      <c r="AFZ163" s="6"/>
      <c r="AGA163" s="6"/>
      <c r="AGB163" s="6"/>
      <c r="AGC163" s="6"/>
      <c r="AGD163" s="6"/>
      <c r="AGE163" s="6"/>
      <c r="AGF163" s="6"/>
      <c r="AGG163" s="6"/>
      <c r="AGH163" s="6"/>
      <c r="AGI163" s="6"/>
      <c r="AGJ163" s="6"/>
      <c r="AGK163" s="6"/>
      <c r="AGL163" s="6"/>
      <c r="AGM163" s="6"/>
      <c r="AGN163" s="6"/>
      <c r="AGO163" s="6"/>
      <c r="AGP163" s="6"/>
      <c r="AGQ163" s="6"/>
      <c r="AGR163" s="6"/>
      <c r="AGS163" s="6"/>
      <c r="AGT163" s="6"/>
      <c r="AGU163" s="6"/>
      <c r="AGV163" s="6"/>
      <c r="AGW163" s="6"/>
      <c r="AGX163" s="6"/>
      <c r="AGY163" s="6"/>
      <c r="AGZ163" s="6"/>
      <c r="AHA163" s="6"/>
      <c r="AHB163" s="6"/>
      <c r="AHC163" s="6"/>
      <c r="AHD163" s="6"/>
      <c r="AHE163" s="6"/>
      <c r="AHF163" s="6"/>
      <c r="AHG163" s="6"/>
      <c r="AHH163" s="6"/>
      <c r="AHI163" s="6"/>
      <c r="AHJ163" s="6"/>
      <c r="AHK163" s="6"/>
      <c r="AHL163" s="6"/>
      <c r="AHM163" s="6"/>
      <c r="AHN163" s="6"/>
      <c r="AHO163" s="6"/>
      <c r="AHP163" s="6"/>
      <c r="AHQ163" s="6"/>
      <c r="AHR163" s="6"/>
      <c r="AHS163" s="6"/>
      <c r="AHT163" s="6"/>
      <c r="AHU163" s="6"/>
      <c r="AHV163" s="6"/>
      <c r="AHW163" s="6"/>
      <c r="AHX163" s="6"/>
      <c r="AHY163" s="6"/>
      <c r="AHZ163" s="6"/>
      <c r="AIA163" s="6"/>
      <c r="AIB163" s="6"/>
      <c r="AIC163" s="6"/>
      <c r="AID163" s="6"/>
      <c r="AIE163" s="6"/>
      <c r="AIF163" s="6"/>
      <c r="AIG163" s="6"/>
      <c r="AIH163" s="6"/>
      <c r="AII163" s="6"/>
      <c r="AIJ163" s="6"/>
      <c r="AIK163" s="6"/>
      <c r="AIL163" s="6"/>
      <c r="AIM163" s="6"/>
      <c r="AIN163" s="6"/>
      <c r="AIO163" s="6"/>
      <c r="AIP163" s="6"/>
      <c r="AIQ163" s="6"/>
      <c r="AIR163" s="6"/>
      <c r="AIS163" s="6"/>
      <c r="AIT163" s="6"/>
      <c r="AIU163" s="6"/>
      <c r="AIV163" s="6"/>
      <c r="AIW163" s="6"/>
      <c r="AIX163" s="6"/>
      <c r="AIY163" s="6"/>
      <c r="AIZ163" s="6"/>
      <c r="AJA163" s="6"/>
      <c r="AJB163" s="6"/>
      <c r="AJC163" s="6"/>
      <c r="AJD163" s="6"/>
      <c r="AJE163" s="6"/>
      <c r="AJF163" s="6"/>
      <c r="AJG163" s="6"/>
      <c r="AJH163" s="6"/>
      <c r="AJI163" s="6"/>
      <c r="AJJ163" s="6"/>
      <c r="AJK163" s="6"/>
      <c r="AJL163" s="6"/>
      <c r="AJM163" s="6"/>
      <c r="AJN163" s="6"/>
      <c r="AJO163" s="6"/>
      <c r="AJP163" s="6"/>
      <c r="AJQ163" s="6"/>
      <c r="AJR163" s="6"/>
      <c r="AJS163" s="6"/>
      <c r="AJT163" s="6"/>
      <c r="AJU163" s="6"/>
      <c r="AJV163" s="6"/>
      <c r="AJW163" s="6"/>
      <c r="AJX163" s="6"/>
      <c r="AJY163" s="6"/>
      <c r="AJZ163" s="6"/>
      <c r="AKA163" s="6"/>
      <c r="AKB163" s="6"/>
      <c r="AKC163" s="6"/>
      <c r="AKD163" s="6"/>
      <c r="AKE163" s="6"/>
      <c r="AKF163" s="6"/>
      <c r="AKG163" s="6"/>
      <c r="AKH163" s="6"/>
      <c r="AKI163" s="6"/>
      <c r="AKJ163" s="6"/>
      <c r="AKK163" s="6"/>
      <c r="AKL163" s="6"/>
      <c r="AKM163" s="6"/>
      <c r="AKN163" s="6"/>
      <c r="AKO163" s="6"/>
      <c r="AKP163" s="6"/>
      <c r="AKQ163" s="6"/>
      <c r="AKR163" s="6"/>
      <c r="AKS163" s="6"/>
      <c r="AKT163" s="6"/>
      <c r="AKU163" s="6"/>
      <c r="AKV163" s="6"/>
      <c r="AKW163" s="6"/>
      <c r="AKX163" s="6"/>
      <c r="AKY163" s="6"/>
      <c r="AKZ163" s="6"/>
      <c r="ALA163" s="6"/>
      <c r="ALB163" s="6"/>
      <c r="ALC163" s="6"/>
      <c r="ALD163" s="6"/>
      <c r="ALE163" s="6"/>
      <c r="ALF163" s="6"/>
      <c r="ALG163" s="6"/>
      <c r="ALH163" s="6"/>
      <c r="ALI163" s="6"/>
      <c r="ALJ163" s="6"/>
      <c r="ALK163" s="6"/>
      <c r="ALL163" s="6"/>
      <c r="ALM163" s="6"/>
      <c r="ALN163" s="6"/>
      <c r="ALO163" s="6"/>
      <c r="ALP163" s="6"/>
      <c r="ALQ163" s="6"/>
      <c r="ALR163" s="6"/>
      <c r="ALS163" s="6"/>
      <c r="ALT163" s="6"/>
      <c r="ALU163" s="6"/>
      <c r="ALV163" s="6"/>
      <c r="ALW163" s="6"/>
      <c r="ALX163" s="6"/>
      <c r="ALY163" s="6"/>
      <c r="ALZ163" s="6"/>
      <c r="AMA163" s="6"/>
      <c r="AMB163" s="6"/>
      <c r="AMC163" s="6"/>
      <c r="AMD163" s="6"/>
      <c r="AME163" s="6"/>
      <c r="AMF163" s="6"/>
      <c r="AMG163" s="6"/>
      <c r="AMH163" s="6"/>
      <c r="AMI163" s="6"/>
      <c r="AMJ163" s="6"/>
      <c r="AMK163" s="6"/>
      <c r="AML163" s="6"/>
      <c r="AMM163" s="6"/>
      <c r="AMN163" s="6"/>
      <c r="AMO163" s="6"/>
      <c r="AMP163" s="6"/>
      <c r="AMQ163" s="6"/>
      <c r="AMR163" s="6"/>
      <c r="AMS163" s="6"/>
      <c r="AMT163" s="6"/>
      <c r="AMU163" s="6"/>
      <c r="AMV163" s="6"/>
      <c r="AMW163" s="6"/>
      <c r="AMX163" s="6"/>
      <c r="AMY163" s="6"/>
      <c r="AMZ163" s="6"/>
      <c r="ANA163" s="6"/>
      <c r="ANB163" s="6"/>
      <c r="ANC163" s="6"/>
      <c r="AND163" s="6"/>
      <c r="ANE163" s="6"/>
      <c r="ANF163" s="6"/>
      <c r="ANG163" s="6"/>
      <c r="ANH163" s="6"/>
      <c r="ANI163" s="6"/>
      <c r="ANJ163" s="6"/>
      <c r="ANK163" s="6"/>
      <c r="ANL163" s="6"/>
      <c r="ANM163" s="6"/>
      <c r="ANN163" s="6"/>
      <c r="ANO163" s="6"/>
      <c r="ANP163" s="6"/>
      <c r="ANQ163" s="6"/>
      <c r="ANR163" s="6"/>
      <c r="ANS163" s="6"/>
      <c r="ANT163" s="6"/>
      <c r="ANU163" s="6"/>
      <c r="ANV163" s="6"/>
      <c r="ANW163" s="6"/>
      <c r="ANX163" s="6"/>
      <c r="ANY163" s="6"/>
      <c r="ANZ163" s="6"/>
      <c r="AOA163" s="6"/>
      <c r="AOB163" s="6"/>
      <c r="AOC163" s="6"/>
      <c r="AOD163" s="6"/>
      <c r="AOE163" s="6"/>
      <c r="AOF163" s="6"/>
      <c r="AOG163" s="6"/>
      <c r="AOH163" s="6"/>
      <c r="AOI163" s="6"/>
      <c r="AOJ163" s="6"/>
      <c r="AOK163" s="6"/>
      <c r="AOL163" s="6"/>
      <c r="AOM163" s="6"/>
      <c r="AON163" s="6"/>
      <c r="AOO163" s="6"/>
      <c r="AOP163" s="6"/>
      <c r="AOQ163" s="6"/>
      <c r="AOR163" s="6"/>
      <c r="AOS163" s="6"/>
      <c r="AOT163" s="6"/>
      <c r="AOU163" s="6"/>
      <c r="AOV163" s="6"/>
      <c r="AOW163" s="6"/>
      <c r="AOX163" s="6"/>
      <c r="AOY163" s="6"/>
      <c r="AOZ163" s="6"/>
      <c r="APA163" s="6"/>
      <c r="APB163" s="6"/>
      <c r="APC163" s="6"/>
      <c r="APD163" s="6"/>
      <c r="APE163" s="6"/>
      <c r="APF163" s="6"/>
      <c r="APG163" s="6"/>
      <c r="APH163" s="6"/>
      <c r="API163" s="6"/>
      <c r="APJ163" s="6"/>
      <c r="APK163" s="6"/>
      <c r="APL163" s="6"/>
      <c r="APM163" s="6"/>
      <c r="APN163" s="6"/>
      <c r="APO163" s="6"/>
      <c r="APP163" s="6"/>
      <c r="APQ163" s="6"/>
      <c r="APR163" s="6"/>
      <c r="APS163" s="6"/>
      <c r="APT163" s="6"/>
      <c r="APU163" s="6"/>
      <c r="APV163" s="6"/>
      <c r="APW163" s="6"/>
      <c r="APX163" s="6"/>
      <c r="APY163" s="6"/>
      <c r="APZ163" s="6"/>
      <c r="AQA163" s="6"/>
      <c r="AQB163" s="6"/>
      <c r="AQC163" s="6"/>
      <c r="AQD163" s="6"/>
      <c r="AQE163" s="6"/>
      <c r="AQF163" s="6"/>
      <c r="AQG163" s="6"/>
      <c r="AQH163" s="6"/>
      <c r="AQI163" s="6"/>
      <c r="AQJ163" s="6"/>
      <c r="AQK163" s="6"/>
      <c r="AQL163" s="6"/>
      <c r="AQM163" s="6"/>
      <c r="AQN163" s="6"/>
      <c r="AQO163" s="6"/>
      <c r="AQP163" s="6"/>
      <c r="AQQ163" s="6"/>
      <c r="AQR163" s="6"/>
      <c r="AQS163" s="6"/>
      <c r="AQT163" s="6"/>
      <c r="AQU163" s="6"/>
      <c r="AQV163" s="6"/>
      <c r="AQW163" s="6"/>
      <c r="AQX163" s="6"/>
      <c r="AQY163" s="6"/>
      <c r="AQZ163" s="6"/>
      <c r="ARA163" s="6"/>
      <c r="ARB163" s="6"/>
      <c r="ARC163" s="6"/>
      <c r="ARD163" s="6"/>
      <c r="ARE163" s="6"/>
      <c r="ARF163" s="6"/>
      <c r="ARG163" s="6"/>
      <c r="ARH163" s="6"/>
      <c r="ARI163" s="6"/>
      <c r="ARJ163" s="6"/>
      <c r="ARK163" s="6"/>
      <c r="ARL163" s="6"/>
      <c r="ARM163" s="6"/>
      <c r="ARN163" s="6"/>
      <c r="ARO163" s="6"/>
      <c r="ARP163" s="6"/>
      <c r="ARQ163" s="6"/>
      <c r="ARR163" s="6"/>
      <c r="ARS163" s="6"/>
      <c r="ART163" s="6"/>
      <c r="ARU163" s="6"/>
      <c r="ARV163" s="6"/>
      <c r="ARW163" s="6"/>
      <c r="ARX163" s="6"/>
      <c r="ARY163" s="6"/>
      <c r="ARZ163" s="6"/>
      <c r="ASA163" s="6"/>
      <c r="ASB163" s="6"/>
      <c r="ASC163" s="6"/>
      <c r="ASD163" s="6"/>
      <c r="ASE163" s="6"/>
      <c r="ASF163" s="6"/>
      <c r="ASG163" s="6"/>
      <c r="ASH163" s="6"/>
      <c r="ASI163" s="6"/>
      <c r="ASJ163" s="6"/>
      <c r="ASK163" s="6"/>
      <c r="ASL163" s="6"/>
      <c r="ASM163" s="6"/>
      <c r="ASN163" s="6"/>
      <c r="ASO163" s="6"/>
      <c r="ASP163" s="6"/>
      <c r="ASQ163" s="6"/>
      <c r="ASR163" s="6"/>
      <c r="ASS163" s="6"/>
      <c r="AST163" s="6"/>
      <c r="ASU163" s="6"/>
      <c r="ASV163" s="6"/>
      <c r="ASW163" s="6"/>
      <c r="ASX163" s="6"/>
      <c r="ASY163" s="6"/>
      <c r="ASZ163" s="6"/>
      <c r="ATA163" s="6"/>
      <c r="ATB163" s="6"/>
      <c r="ATC163" s="6"/>
      <c r="ATD163" s="6"/>
      <c r="ATE163" s="6"/>
      <c r="ATF163" s="6"/>
      <c r="ATG163" s="6"/>
      <c r="ATH163" s="6"/>
      <c r="ATI163" s="6"/>
      <c r="ATJ163" s="6"/>
      <c r="ATK163" s="6"/>
      <c r="ATL163" s="6"/>
      <c r="ATM163" s="6"/>
      <c r="ATN163" s="6"/>
      <c r="ATO163" s="6"/>
      <c r="ATP163" s="6"/>
      <c r="ATQ163" s="6"/>
      <c r="ATR163" s="6"/>
      <c r="ATS163" s="6"/>
      <c r="ATT163" s="6"/>
      <c r="ATU163" s="6"/>
      <c r="ATV163" s="6"/>
      <c r="ATW163" s="6"/>
      <c r="ATX163" s="6"/>
      <c r="ATY163" s="6"/>
      <c r="ATZ163" s="6"/>
      <c r="AUA163" s="6"/>
      <c r="AUB163" s="6"/>
      <c r="AUC163" s="6"/>
      <c r="AUD163" s="6"/>
      <c r="AUE163" s="6"/>
      <c r="AUF163" s="6"/>
      <c r="AUG163" s="6"/>
      <c r="AUH163" s="6"/>
      <c r="AUI163" s="6"/>
      <c r="AUJ163" s="6"/>
      <c r="AUK163" s="6"/>
      <c r="AUL163" s="6"/>
      <c r="AUM163" s="6"/>
      <c r="AUN163" s="6"/>
      <c r="AUO163" s="6"/>
      <c r="AUP163" s="6"/>
      <c r="AUQ163" s="6"/>
      <c r="AUR163" s="6"/>
      <c r="AUS163" s="6"/>
      <c r="AUT163" s="6"/>
      <c r="AUU163" s="6"/>
      <c r="AUV163" s="6"/>
      <c r="AUW163" s="6"/>
      <c r="AUX163" s="6"/>
      <c r="AUY163" s="6"/>
      <c r="AUZ163" s="6"/>
      <c r="AVA163" s="6"/>
      <c r="AVB163" s="6"/>
      <c r="AVC163" s="6"/>
      <c r="AVD163" s="6"/>
      <c r="AVE163" s="6"/>
      <c r="AVF163" s="6"/>
      <c r="AVG163" s="6"/>
      <c r="AVH163" s="6"/>
      <c r="AVI163" s="6"/>
      <c r="AVJ163" s="6"/>
      <c r="AVK163" s="6"/>
      <c r="AVL163" s="6"/>
      <c r="AVM163" s="6"/>
      <c r="AVN163" s="6"/>
      <c r="AVO163" s="6"/>
      <c r="AVP163" s="6"/>
      <c r="AVQ163" s="6"/>
      <c r="AVR163" s="6"/>
      <c r="AVS163" s="6"/>
      <c r="AVT163" s="6"/>
      <c r="AVU163" s="6"/>
      <c r="AVV163" s="6"/>
      <c r="AVW163" s="6"/>
      <c r="AVX163" s="6"/>
      <c r="AVY163" s="6"/>
      <c r="AVZ163" s="6"/>
      <c r="AWA163" s="6"/>
      <c r="AWB163" s="6"/>
      <c r="AWC163" s="6"/>
      <c r="AWD163" s="6"/>
      <c r="AWE163" s="6"/>
      <c r="AWF163" s="6"/>
      <c r="AWG163" s="6"/>
      <c r="AWH163" s="6"/>
      <c r="AWI163" s="6"/>
      <c r="AWJ163" s="6"/>
      <c r="AWK163" s="6"/>
      <c r="AWL163" s="6"/>
      <c r="AWM163" s="6"/>
      <c r="AWN163" s="6"/>
      <c r="AWO163" s="6"/>
      <c r="AWP163" s="6"/>
      <c r="AWQ163" s="6"/>
      <c r="AWR163" s="6"/>
      <c r="AWS163" s="6"/>
      <c r="AWT163" s="6"/>
      <c r="AWU163" s="6"/>
      <c r="AWV163" s="6"/>
      <c r="AWW163" s="6"/>
      <c r="AWX163" s="6"/>
      <c r="AWY163" s="6"/>
      <c r="AWZ163" s="6"/>
      <c r="AXA163" s="6"/>
      <c r="AXB163" s="6"/>
      <c r="AXC163" s="6"/>
      <c r="AXD163" s="6"/>
      <c r="AXE163" s="6"/>
      <c r="AXF163" s="6"/>
      <c r="AXG163" s="6"/>
      <c r="AXH163" s="6"/>
      <c r="AXI163" s="6"/>
      <c r="AXJ163" s="6"/>
      <c r="AXK163" s="6"/>
      <c r="AXL163" s="6"/>
      <c r="AXM163" s="6"/>
      <c r="AXN163" s="6"/>
      <c r="AXO163" s="6"/>
      <c r="AXP163" s="6"/>
      <c r="AXQ163" s="6"/>
      <c r="AXR163" s="6"/>
      <c r="AXS163" s="6"/>
      <c r="AXT163" s="6"/>
      <c r="AXU163" s="6"/>
      <c r="AXV163" s="6"/>
      <c r="AXW163" s="6"/>
      <c r="AXX163" s="6"/>
      <c r="AXY163" s="6"/>
      <c r="AXZ163" s="6"/>
      <c r="AYA163" s="6"/>
      <c r="AYB163" s="6"/>
      <c r="AYC163" s="6"/>
      <c r="AYD163" s="6"/>
      <c r="AYE163" s="6"/>
      <c r="AYF163" s="6"/>
      <c r="AYG163" s="6"/>
      <c r="AYH163" s="6"/>
      <c r="AYI163" s="6"/>
      <c r="AYJ163" s="6"/>
      <c r="AYK163" s="6"/>
      <c r="AYL163" s="6"/>
      <c r="AYM163" s="6"/>
      <c r="AYN163" s="6"/>
      <c r="AYO163" s="6"/>
      <c r="AYP163" s="6"/>
      <c r="AYQ163" s="6"/>
      <c r="AYR163" s="6"/>
      <c r="AYS163" s="6"/>
      <c r="AYT163" s="6"/>
      <c r="AYU163" s="6"/>
      <c r="AYV163" s="6"/>
      <c r="AYW163" s="6"/>
      <c r="AYX163" s="6"/>
      <c r="AYY163" s="6"/>
      <c r="AYZ163" s="6"/>
      <c r="AZA163" s="6"/>
      <c r="AZB163" s="6"/>
      <c r="AZC163" s="6"/>
      <c r="AZD163" s="6"/>
      <c r="AZE163" s="6"/>
      <c r="AZF163" s="6"/>
      <c r="AZG163" s="6"/>
      <c r="AZH163" s="6"/>
      <c r="AZI163" s="6"/>
      <c r="AZJ163" s="6"/>
      <c r="AZK163" s="6"/>
      <c r="AZL163" s="6"/>
      <c r="AZM163" s="6"/>
      <c r="AZN163" s="6"/>
      <c r="AZO163" s="6"/>
      <c r="AZP163" s="6"/>
      <c r="AZQ163" s="6"/>
      <c r="AZR163" s="6"/>
      <c r="AZS163" s="6"/>
      <c r="AZT163" s="6"/>
      <c r="AZU163" s="6"/>
      <c r="AZV163" s="6"/>
      <c r="AZW163" s="6"/>
      <c r="AZX163" s="6"/>
      <c r="AZY163" s="6"/>
      <c r="AZZ163" s="6"/>
      <c r="BAA163" s="6"/>
      <c r="BAB163" s="6"/>
      <c r="BAC163" s="6"/>
      <c r="BAD163" s="6"/>
      <c r="BAE163" s="6"/>
      <c r="BAF163" s="6"/>
      <c r="BAG163" s="6"/>
      <c r="BAH163" s="6"/>
      <c r="BAI163" s="6"/>
      <c r="BAJ163" s="6"/>
      <c r="BAK163" s="6"/>
      <c r="BAL163" s="6"/>
      <c r="BAM163" s="6"/>
      <c r="BAN163" s="6"/>
      <c r="BAO163" s="6"/>
      <c r="BAP163" s="6"/>
      <c r="BAQ163" s="6"/>
      <c r="BAR163" s="6"/>
      <c r="BAS163" s="6"/>
      <c r="BAT163" s="6"/>
      <c r="BAU163" s="6"/>
      <c r="BAV163" s="6"/>
      <c r="BAW163" s="6"/>
      <c r="BAX163" s="6"/>
      <c r="BAY163" s="6"/>
      <c r="BAZ163" s="6"/>
      <c r="BBA163" s="6"/>
      <c r="BBB163" s="6"/>
      <c r="BBC163" s="6"/>
      <c r="BBD163" s="6"/>
      <c r="BBE163" s="6"/>
      <c r="BBF163" s="6"/>
      <c r="BBG163" s="6"/>
      <c r="BBH163" s="6"/>
      <c r="BBI163" s="6"/>
      <c r="BBJ163" s="6"/>
      <c r="BBK163" s="6"/>
      <c r="BBL163" s="6"/>
      <c r="BBM163" s="6"/>
      <c r="BBN163" s="6"/>
      <c r="BBO163" s="6"/>
      <c r="BBP163" s="6"/>
      <c r="BBQ163" s="6"/>
      <c r="BBR163" s="6"/>
      <c r="BBS163" s="6"/>
      <c r="BBT163" s="6"/>
      <c r="BBU163" s="6"/>
      <c r="BBV163" s="6"/>
      <c r="BBW163" s="6"/>
      <c r="BBX163" s="6"/>
      <c r="BBY163" s="6"/>
      <c r="BBZ163" s="6"/>
      <c r="BCA163" s="6"/>
      <c r="BCB163" s="6"/>
      <c r="BCC163" s="6"/>
      <c r="BCD163" s="6"/>
      <c r="BCE163" s="6"/>
      <c r="BCF163" s="6"/>
      <c r="BCG163" s="6"/>
      <c r="BCH163" s="6"/>
      <c r="BCI163" s="6"/>
      <c r="BCJ163" s="6"/>
      <c r="BCK163" s="6"/>
      <c r="BCL163" s="6"/>
      <c r="BCM163" s="6"/>
      <c r="BCN163" s="6"/>
      <c r="BCO163" s="6"/>
      <c r="BCP163" s="6"/>
      <c r="BCQ163" s="6"/>
      <c r="BCR163" s="6"/>
      <c r="BCS163" s="6"/>
      <c r="BCT163" s="6"/>
      <c r="BCU163" s="6"/>
      <c r="BCV163" s="6"/>
      <c r="BCW163" s="6"/>
      <c r="BCX163" s="6"/>
      <c r="BCY163" s="6"/>
      <c r="BCZ163" s="6"/>
      <c r="BDA163" s="6"/>
      <c r="BDB163" s="6"/>
      <c r="BDC163" s="6"/>
      <c r="BDD163" s="6"/>
      <c r="BDE163" s="6"/>
      <c r="BDF163" s="6"/>
      <c r="BDG163" s="6"/>
      <c r="BDH163" s="6"/>
      <c r="BDI163" s="6"/>
      <c r="BDJ163" s="6"/>
      <c r="BDK163" s="6"/>
      <c r="BDL163" s="6"/>
      <c r="BDM163" s="6"/>
      <c r="BDN163" s="6"/>
      <c r="BDO163" s="6"/>
      <c r="BDP163" s="6"/>
      <c r="BDQ163" s="6"/>
      <c r="BDR163" s="6"/>
      <c r="BDS163" s="6"/>
      <c r="BDT163" s="6"/>
      <c r="BDU163" s="6"/>
      <c r="BDV163" s="6"/>
      <c r="BDW163" s="6"/>
      <c r="BDX163" s="6"/>
      <c r="BDY163" s="6"/>
      <c r="BDZ163" s="6"/>
      <c r="BEA163" s="6"/>
      <c r="BEB163" s="6"/>
      <c r="BEC163" s="6"/>
      <c r="BED163" s="6"/>
      <c r="BEE163" s="6"/>
      <c r="BEF163" s="6"/>
      <c r="BEG163" s="6"/>
      <c r="BEH163" s="6"/>
      <c r="BEI163" s="6"/>
      <c r="BEJ163" s="6"/>
      <c r="BEK163" s="6"/>
      <c r="BEL163" s="6"/>
      <c r="BEM163" s="6"/>
      <c r="BEN163" s="6"/>
      <c r="BEO163" s="6"/>
      <c r="BEP163" s="6"/>
      <c r="BEQ163" s="6"/>
      <c r="BER163" s="6"/>
      <c r="BES163" s="6"/>
      <c r="BET163" s="6"/>
      <c r="BEU163" s="6"/>
      <c r="BEV163" s="6"/>
      <c r="BEW163" s="6"/>
      <c r="BEX163" s="6"/>
      <c r="BEY163" s="6"/>
      <c r="BEZ163" s="6"/>
      <c r="BFA163" s="6"/>
      <c r="BFB163" s="6"/>
      <c r="BFC163" s="6"/>
      <c r="BFD163" s="6"/>
      <c r="BFE163" s="6"/>
      <c r="BFF163" s="6"/>
      <c r="BFG163" s="6"/>
      <c r="BFH163" s="6"/>
      <c r="BFI163" s="6"/>
      <c r="BFJ163" s="6"/>
      <c r="BFK163" s="6"/>
      <c r="BFL163" s="6"/>
      <c r="BFM163" s="6"/>
      <c r="BFN163" s="6"/>
      <c r="BFO163" s="6"/>
      <c r="BFP163" s="6"/>
      <c r="BFQ163" s="6"/>
      <c r="BFR163" s="6"/>
      <c r="BFS163" s="6"/>
      <c r="BFT163" s="6"/>
      <c r="BFU163" s="6"/>
      <c r="BFV163" s="6"/>
      <c r="BFW163" s="6"/>
      <c r="BFX163" s="6"/>
      <c r="BFY163" s="6"/>
      <c r="BFZ163" s="6"/>
      <c r="BGA163" s="6"/>
      <c r="BGB163" s="6"/>
      <c r="BGC163" s="6"/>
      <c r="BGD163" s="6"/>
      <c r="BGE163" s="6"/>
      <c r="BGF163" s="6"/>
      <c r="BGG163" s="6"/>
      <c r="BGH163" s="6"/>
      <c r="BGI163" s="6"/>
      <c r="BGJ163" s="6"/>
      <c r="BGK163" s="6"/>
      <c r="BGL163" s="6"/>
      <c r="BGM163" s="6"/>
      <c r="BGN163" s="6"/>
      <c r="BGO163" s="6"/>
      <c r="BGP163" s="6"/>
      <c r="BGQ163" s="6"/>
      <c r="BGR163" s="6"/>
      <c r="BGS163" s="6"/>
      <c r="BGT163" s="6"/>
      <c r="BGU163" s="6"/>
      <c r="BGV163" s="6"/>
      <c r="BGW163" s="6"/>
      <c r="BGX163" s="6"/>
      <c r="BGY163" s="6"/>
      <c r="BGZ163" s="6"/>
      <c r="BHA163" s="6"/>
      <c r="BHB163" s="6"/>
      <c r="BHC163" s="6"/>
      <c r="BHD163" s="6"/>
      <c r="BHE163" s="6"/>
      <c r="BHF163" s="6"/>
      <c r="BHG163" s="6"/>
      <c r="BHH163" s="6"/>
      <c r="BHI163" s="6"/>
      <c r="BHJ163" s="6"/>
      <c r="BHK163" s="6"/>
      <c r="BHL163" s="6"/>
      <c r="BHM163" s="6"/>
      <c r="BHN163" s="6"/>
      <c r="BHO163" s="6"/>
      <c r="BHP163" s="6"/>
      <c r="BHQ163" s="6"/>
      <c r="BHR163" s="6"/>
      <c r="BHS163" s="6"/>
      <c r="BHT163" s="6"/>
      <c r="BHU163" s="6"/>
      <c r="BHV163" s="6"/>
      <c r="BHW163" s="6"/>
      <c r="BHX163" s="6"/>
      <c r="BHY163" s="6"/>
      <c r="BHZ163" s="6"/>
      <c r="BIA163" s="6"/>
      <c r="BIB163" s="6"/>
      <c r="BIC163" s="6"/>
      <c r="BID163" s="6"/>
      <c r="BIE163" s="6"/>
      <c r="BIF163" s="6"/>
      <c r="BIG163" s="6"/>
      <c r="BIH163" s="6"/>
      <c r="BII163" s="6"/>
      <c r="BIJ163" s="6"/>
      <c r="BIK163" s="6"/>
      <c r="BIL163" s="6"/>
      <c r="BIM163" s="6"/>
      <c r="BIN163" s="6"/>
      <c r="BIO163" s="6"/>
      <c r="BIP163" s="6"/>
      <c r="BIQ163" s="6"/>
      <c r="BIR163" s="6"/>
      <c r="BIS163" s="6"/>
      <c r="BIT163" s="6"/>
      <c r="BIU163" s="6"/>
      <c r="BIV163" s="6"/>
      <c r="BIW163" s="6"/>
      <c r="BIX163" s="6"/>
      <c r="BIY163" s="6"/>
      <c r="BIZ163" s="6"/>
      <c r="BJA163" s="6"/>
      <c r="BJB163" s="6"/>
      <c r="BJC163" s="6"/>
      <c r="BJD163" s="6"/>
      <c r="BJE163" s="6"/>
      <c r="BJF163" s="6"/>
      <c r="BJG163" s="6"/>
      <c r="BJH163" s="6"/>
      <c r="BJI163" s="6"/>
      <c r="BJJ163" s="6"/>
      <c r="BJK163" s="6"/>
      <c r="BJL163" s="6"/>
      <c r="BJM163" s="6"/>
      <c r="BJN163" s="6"/>
      <c r="BJO163" s="6"/>
      <c r="BJP163" s="6"/>
      <c r="BJQ163" s="6"/>
      <c r="BJR163" s="6"/>
      <c r="BJS163" s="6"/>
      <c r="BJT163" s="6"/>
      <c r="BJU163" s="6"/>
      <c r="BJV163" s="6"/>
      <c r="BJW163" s="6"/>
      <c r="BJX163" s="6"/>
      <c r="BJY163" s="6"/>
      <c r="BJZ163" s="6"/>
      <c r="BKA163" s="6"/>
      <c r="BKB163" s="6"/>
      <c r="BKC163" s="6"/>
      <c r="BKD163" s="6"/>
      <c r="BKE163" s="6"/>
      <c r="BKF163" s="6"/>
      <c r="BKG163" s="6"/>
      <c r="BKH163" s="6"/>
      <c r="BKI163" s="6"/>
      <c r="BKJ163" s="6"/>
      <c r="BKK163" s="6"/>
      <c r="BKL163" s="6"/>
      <c r="BKM163" s="6"/>
      <c r="BKN163" s="6"/>
      <c r="BKO163" s="6"/>
      <c r="BKP163" s="6"/>
      <c r="BKQ163" s="6"/>
      <c r="BKR163" s="6"/>
      <c r="BKS163" s="6"/>
      <c r="BKT163" s="6"/>
      <c r="BKU163" s="6"/>
      <c r="BKV163" s="6"/>
      <c r="BKW163" s="6"/>
      <c r="BKX163" s="6"/>
      <c r="BKY163" s="6"/>
      <c r="BKZ163" s="6"/>
      <c r="BLA163" s="6"/>
      <c r="BLB163" s="6"/>
      <c r="BLC163" s="6"/>
      <c r="BLD163" s="6"/>
      <c r="BLE163" s="6"/>
      <c r="BLF163" s="6"/>
      <c r="BLG163" s="6"/>
      <c r="BLH163" s="6"/>
      <c r="BLI163" s="6"/>
      <c r="BLJ163" s="6"/>
      <c r="BLK163" s="6"/>
      <c r="BLL163" s="6"/>
      <c r="BLM163" s="6"/>
      <c r="BLN163" s="6"/>
      <c r="BLO163" s="6"/>
      <c r="BLP163" s="6"/>
      <c r="BLQ163" s="6"/>
      <c r="BLR163" s="6"/>
      <c r="BLS163" s="6"/>
      <c r="BLT163" s="6"/>
      <c r="BLU163" s="6"/>
      <c r="BLV163" s="6"/>
      <c r="BLW163" s="6"/>
      <c r="BLX163" s="6"/>
      <c r="BLY163" s="6"/>
      <c r="BLZ163" s="6"/>
      <c r="BMA163" s="6"/>
      <c r="BMB163" s="6"/>
      <c r="BMC163" s="6"/>
      <c r="BMD163" s="6"/>
      <c r="BME163" s="6"/>
      <c r="BMF163" s="6"/>
      <c r="BMG163" s="6"/>
      <c r="BMH163" s="6"/>
      <c r="BMI163" s="6"/>
      <c r="BMJ163" s="6"/>
      <c r="BMK163" s="6"/>
      <c r="BML163" s="6"/>
      <c r="BMM163" s="6"/>
      <c r="BMN163" s="6"/>
      <c r="BMO163" s="6"/>
      <c r="BMP163" s="6"/>
      <c r="BMQ163" s="6"/>
      <c r="BMR163" s="6"/>
      <c r="BMS163" s="6"/>
      <c r="BMT163" s="6"/>
      <c r="BMU163" s="6"/>
      <c r="BMV163" s="6"/>
      <c r="BMW163" s="6"/>
      <c r="BMX163" s="6"/>
      <c r="BMY163" s="6"/>
      <c r="BMZ163" s="6"/>
      <c r="BNA163" s="6"/>
      <c r="BNB163" s="6"/>
      <c r="BNC163" s="6"/>
      <c r="BND163" s="6"/>
      <c r="BNE163" s="6"/>
      <c r="BNF163" s="6"/>
      <c r="BNG163" s="6"/>
      <c r="BNH163" s="6"/>
      <c r="BNI163" s="6"/>
      <c r="BNJ163" s="6"/>
      <c r="BNK163" s="6"/>
      <c r="BNL163" s="6"/>
      <c r="BNM163" s="6"/>
      <c r="BNN163" s="6"/>
      <c r="BNO163" s="6"/>
      <c r="BNP163" s="6"/>
      <c r="BNQ163" s="6"/>
      <c r="BNR163" s="6"/>
      <c r="BNS163" s="6"/>
      <c r="BNT163" s="6"/>
      <c r="BNU163" s="6"/>
      <c r="BNV163" s="6"/>
      <c r="BNW163" s="6"/>
      <c r="BNX163" s="6"/>
      <c r="BNY163" s="6"/>
      <c r="BNZ163" s="6"/>
      <c r="BOA163" s="6"/>
      <c r="BOB163" s="6"/>
      <c r="BOC163" s="6"/>
      <c r="BOD163" s="6"/>
      <c r="BOE163" s="6"/>
      <c r="BOF163" s="6"/>
      <c r="BOG163" s="6"/>
      <c r="BOH163" s="6"/>
      <c r="BOI163" s="6"/>
      <c r="BOJ163" s="6"/>
      <c r="BOK163" s="6"/>
      <c r="BOL163" s="6"/>
      <c r="BOM163" s="6"/>
      <c r="BON163" s="6"/>
      <c r="BOO163" s="6"/>
      <c r="BOP163" s="6"/>
      <c r="BOQ163" s="6"/>
      <c r="BOR163" s="6"/>
      <c r="BOS163" s="6"/>
      <c r="BOT163" s="6"/>
      <c r="BOU163" s="6"/>
      <c r="BOV163" s="6"/>
      <c r="BOW163" s="6"/>
      <c r="BOX163" s="6"/>
      <c r="BOY163" s="6"/>
      <c r="BOZ163" s="6"/>
      <c r="BPA163" s="6"/>
      <c r="BPB163" s="6"/>
      <c r="BPC163" s="6"/>
      <c r="BPD163" s="6"/>
      <c r="BPE163" s="6"/>
      <c r="BPF163" s="6"/>
      <c r="BPG163" s="6"/>
      <c r="BPH163" s="6"/>
      <c r="BPI163" s="6"/>
      <c r="BPJ163" s="6"/>
      <c r="BPK163" s="6"/>
      <c r="BPL163" s="6"/>
      <c r="BPM163" s="6"/>
      <c r="BPN163" s="6"/>
      <c r="BPO163" s="6"/>
      <c r="BPP163" s="6"/>
      <c r="BPQ163" s="6"/>
      <c r="BPR163" s="6"/>
      <c r="BPS163" s="6"/>
      <c r="BPT163" s="6"/>
      <c r="BPU163" s="6"/>
      <c r="BPV163" s="6"/>
      <c r="BPW163" s="6"/>
      <c r="BPX163" s="6"/>
      <c r="BPY163" s="6"/>
      <c r="BPZ163" s="6"/>
      <c r="BQA163" s="6"/>
      <c r="BQB163" s="6"/>
      <c r="BQC163" s="6"/>
      <c r="BQD163" s="6"/>
      <c r="BQE163" s="6"/>
      <c r="BQF163" s="6"/>
      <c r="BQG163" s="6"/>
      <c r="BQH163" s="6"/>
      <c r="BQI163" s="6"/>
      <c r="BQJ163" s="6"/>
      <c r="BQK163" s="6"/>
      <c r="BQL163" s="6"/>
      <c r="BQM163" s="6"/>
      <c r="BQN163" s="6"/>
      <c r="BQO163" s="6"/>
      <c r="BQP163" s="6"/>
      <c r="BQQ163" s="6"/>
      <c r="BQR163" s="6"/>
      <c r="BQS163" s="6"/>
      <c r="BQT163" s="6"/>
      <c r="BQU163" s="6"/>
      <c r="BQV163" s="6"/>
      <c r="BQW163" s="6"/>
      <c r="BQX163" s="6"/>
      <c r="BQY163" s="6"/>
      <c r="BQZ163" s="6"/>
      <c r="BRA163" s="6"/>
      <c r="BRB163" s="6"/>
      <c r="BRC163" s="6"/>
      <c r="BRD163" s="6"/>
      <c r="BRE163" s="6"/>
      <c r="BRF163" s="6"/>
      <c r="BRG163" s="6"/>
      <c r="BRH163" s="6"/>
      <c r="BRI163" s="6"/>
      <c r="BRJ163" s="6"/>
      <c r="BRK163" s="6"/>
      <c r="BRL163" s="6"/>
      <c r="BRM163" s="6"/>
      <c r="BRN163" s="6"/>
      <c r="BRO163" s="6"/>
      <c r="BRP163" s="6"/>
      <c r="BRQ163" s="6"/>
      <c r="BRR163" s="6"/>
      <c r="BRS163" s="6"/>
      <c r="BRT163" s="6"/>
      <c r="BRU163" s="6"/>
      <c r="BRV163" s="6"/>
      <c r="BRW163" s="6"/>
      <c r="BRX163" s="6"/>
      <c r="BRY163" s="6"/>
      <c r="BRZ163" s="6"/>
      <c r="BSA163" s="6"/>
      <c r="BSB163" s="6"/>
      <c r="BSC163" s="6"/>
      <c r="BSD163" s="6"/>
      <c r="BSE163" s="6"/>
      <c r="BSF163" s="6"/>
      <c r="BSG163" s="6"/>
      <c r="BSH163" s="6"/>
      <c r="BSI163" s="6"/>
      <c r="BSJ163" s="6"/>
      <c r="BSK163" s="6"/>
      <c r="BSL163" s="6"/>
      <c r="BSM163" s="6"/>
      <c r="BSN163" s="6"/>
      <c r="BSO163" s="6"/>
      <c r="BSP163" s="6"/>
      <c r="BSQ163" s="6"/>
      <c r="BSR163" s="6"/>
      <c r="BSS163" s="6"/>
      <c r="BST163" s="6"/>
      <c r="BSU163" s="6"/>
      <c r="BSV163" s="6"/>
      <c r="BSW163" s="6"/>
      <c r="BSX163" s="6"/>
      <c r="BSY163" s="6"/>
      <c r="BSZ163" s="6"/>
      <c r="BTA163" s="6"/>
      <c r="BTB163" s="6"/>
      <c r="BTC163" s="6"/>
      <c r="BTD163" s="6"/>
      <c r="BTE163" s="6"/>
      <c r="BTF163" s="6"/>
      <c r="BTG163" s="6"/>
      <c r="BTH163" s="6"/>
      <c r="BTI163" s="6"/>
      <c r="BTJ163" s="6"/>
      <c r="BTK163" s="6"/>
      <c r="BTL163" s="6"/>
      <c r="BTM163" s="6"/>
      <c r="BTN163" s="6"/>
      <c r="BTO163" s="6"/>
      <c r="BTP163" s="6"/>
      <c r="BTQ163" s="6"/>
      <c r="BTR163" s="6"/>
      <c r="BTS163" s="6"/>
      <c r="BTT163" s="6"/>
      <c r="BTU163" s="6"/>
      <c r="BTV163" s="6"/>
      <c r="BTW163" s="6"/>
      <c r="BTX163" s="6"/>
      <c r="BTY163" s="6"/>
      <c r="BTZ163" s="6"/>
      <c r="BUA163" s="6"/>
      <c r="BUB163" s="6"/>
      <c r="BUC163" s="6"/>
      <c r="BUD163" s="6"/>
      <c r="BUE163" s="6"/>
      <c r="BUF163" s="6"/>
      <c r="BUG163" s="6"/>
      <c r="BUH163" s="6"/>
      <c r="BUI163" s="6"/>
      <c r="BUJ163" s="6"/>
      <c r="BUK163" s="6"/>
      <c r="BUL163" s="6"/>
      <c r="BUM163" s="6"/>
      <c r="BUN163" s="6"/>
      <c r="BUO163" s="6"/>
      <c r="BUP163" s="6"/>
      <c r="BUQ163" s="6"/>
      <c r="BUR163" s="6"/>
      <c r="BUS163" s="6"/>
      <c r="BUT163" s="6"/>
      <c r="BUU163" s="6"/>
      <c r="BUV163" s="6"/>
      <c r="BUW163" s="6"/>
      <c r="BUX163" s="6"/>
      <c r="BUY163" s="6"/>
      <c r="BUZ163" s="6"/>
      <c r="BVA163" s="6"/>
      <c r="BVB163" s="6"/>
      <c r="BVC163" s="6"/>
      <c r="BVD163" s="6"/>
      <c r="BVE163" s="6"/>
      <c r="BVF163" s="6"/>
      <c r="BVG163" s="6"/>
      <c r="BVH163" s="6"/>
      <c r="BVI163" s="6"/>
      <c r="BVJ163" s="6"/>
      <c r="BVK163" s="6"/>
      <c r="BVL163" s="6"/>
      <c r="BVM163" s="6"/>
      <c r="BVN163" s="6"/>
      <c r="BVO163" s="6"/>
      <c r="BVP163" s="6"/>
      <c r="BVQ163" s="6"/>
      <c r="BVR163" s="6"/>
      <c r="BVS163" s="6"/>
      <c r="BVT163" s="6"/>
      <c r="BVU163" s="6"/>
      <c r="BVV163" s="6"/>
      <c r="BVW163" s="6"/>
      <c r="BVX163" s="6"/>
      <c r="BVY163" s="6"/>
      <c r="BVZ163" s="6"/>
      <c r="BWA163" s="6"/>
      <c r="BWB163" s="6"/>
      <c r="BWC163" s="6"/>
      <c r="BWD163" s="6"/>
      <c r="BWE163" s="6"/>
      <c r="BWF163" s="6"/>
      <c r="BWG163" s="6"/>
      <c r="BWH163" s="6"/>
      <c r="BWI163" s="6"/>
      <c r="BWJ163" s="6"/>
      <c r="BWK163" s="6"/>
      <c r="BWL163" s="6"/>
      <c r="BWM163" s="6"/>
      <c r="BWN163" s="6"/>
      <c r="BWO163" s="6"/>
      <c r="BWP163" s="6"/>
      <c r="BWQ163" s="6"/>
      <c r="BWR163" s="6"/>
      <c r="BWS163" s="6"/>
      <c r="BWT163" s="6"/>
      <c r="BWU163" s="6"/>
      <c r="BWV163" s="6"/>
      <c r="BWW163" s="6"/>
      <c r="BWX163" s="6"/>
      <c r="BWY163" s="6"/>
      <c r="BWZ163" s="6"/>
      <c r="BXA163" s="6"/>
      <c r="BXB163" s="6"/>
      <c r="BXC163" s="6"/>
      <c r="BXD163" s="6"/>
      <c r="BXE163" s="6"/>
      <c r="BXF163" s="6"/>
      <c r="BXG163" s="6"/>
      <c r="BXH163" s="6"/>
      <c r="BXI163" s="6"/>
      <c r="BXJ163" s="6"/>
      <c r="BXK163" s="6"/>
      <c r="BXL163" s="6"/>
      <c r="BXM163" s="6"/>
      <c r="BXN163" s="6"/>
      <c r="BXO163" s="6"/>
      <c r="BXP163" s="6"/>
      <c r="BXQ163" s="6"/>
      <c r="BXR163" s="6"/>
      <c r="BXS163" s="6"/>
      <c r="BXT163" s="6"/>
      <c r="BXU163" s="6"/>
      <c r="BXV163" s="6"/>
      <c r="BXW163" s="6"/>
      <c r="BXX163" s="6"/>
      <c r="BXY163" s="6"/>
      <c r="BXZ163" s="6"/>
      <c r="BYA163" s="6"/>
      <c r="BYB163" s="6"/>
      <c r="BYC163" s="6"/>
      <c r="BYD163" s="6"/>
      <c r="BYE163" s="6"/>
      <c r="BYF163" s="6"/>
      <c r="BYG163" s="6"/>
      <c r="BYH163" s="6"/>
      <c r="BYI163" s="6"/>
      <c r="BYJ163" s="6"/>
      <c r="BYK163" s="6"/>
      <c r="BYL163" s="6"/>
      <c r="BYM163" s="6"/>
      <c r="BYN163" s="6"/>
      <c r="BYO163" s="6"/>
      <c r="BYP163" s="6"/>
      <c r="BYQ163" s="6"/>
      <c r="BYR163" s="6"/>
      <c r="BYS163" s="6"/>
      <c r="BYT163" s="6"/>
      <c r="BYU163" s="6"/>
      <c r="BYV163" s="6"/>
      <c r="BYW163" s="6"/>
      <c r="BYX163" s="6"/>
      <c r="BYY163" s="6"/>
      <c r="BYZ163" s="6"/>
      <c r="BZA163" s="6"/>
      <c r="BZB163" s="6"/>
      <c r="BZC163" s="6"/>
      <c r="BZD163" s="6"/>
      <c r="BZE163" s="6"/>
      <c r="BZF163" s="6"/>
      <c r="BZG163" s="6"/>
      <c r="BZH163" s="6"/>
      <c r="BZI163" s="6"/>
      <c r="BZJ163" s="6"/>
      <c r="BZK163" s="6"/>
      <c r="BZL163" s="6"/>
      <c r="BZM163" s="6"/>
      <c r="BZN163" s="6"/>
      <c r="BZO163" s="6"/>
      <c r="BZP163" s="6"/>
      <c r="BZQ163" s="6"/>
      <c r="BZR163" s="6"/>
      <c r="BZS163" s="6"/>
      <c r="BZT163" s="6"/>
      <c r="BZU163" s="6"/>
      <c r="BZV163" s="6"/>
      <c r="BZW163" s="6"/>
      <c r="BZX163" s="6"/>
      <c r="BZY163" s="6"/>
      <c r="BZZ163" s="6"/>
      <c r="CAA163" s="6"/>
      <c r="CAB163" s="6"/>
      <c r="CAC163" s="6"/>
      <c r="CAD163" s="6"/>
      <c r="CAE163" s="6"/>
      <c r="CAF163" s="6"/>
      <c r="CAG163" s="6"/>
      <c r="CAH163" s="6"/>
      <c r="CAI163" s="6"/>
      <c r="CAJ163" s="6"/>
      <c r="CAK163" s="6"/>
      <c r="CAL163" s="6"/>
      <c r="CAM163" s="6"/>
      <c r="CAN163" s="6"/>
      <c r="CAO163" s="6"/>
      <c r="CAP163" s="6"/>
      <c r="CAQ163" s="6"/>
      <c r="CAR163" s="6"/>
      <c r="CAS163" s="6"/>
      <c r="CAT163" s="6"/>
      <c r="CAU163" s="6"/>
      <c r="CAV163" s="6"/>
      <c r="CAW163" s="6"/>
      <c r="CAX163" s="6"/>
      <c r="CAY163" s="6"/>
      <c r="CAZ163" s="6"/>
      <c r="CBA163" s="6"/>
      <c r="CBB163" s="6"/>
      <c r="CBC163" s="6"/>
      <c r="CBD163" s="6"/>
      <c r="CBE163" s="6"/>
      <c r="CBF163" s="6"/>
      <c r="CBG163" s="6"/>
      <c r="CBH163" s="6"/>
      <c r="CBI163" s="6"/>
      <c r="CBJ163" s="6"/>
      <c r="CBK163" s="6"/>
      <c r="CBL163" s="6"/>
      <c r="CBM163" s="6"/>
      <c r="CBN163" s="6"/>
      <c r="CBO163" s="6"/>
      <c r="CBP163" s="6"/>
      <c r="CBQ163" s="6"/>
      <c r="CBR163" s="6"/>
      <c r="CBS163" s="6"/>
      <c r="CBT163" s="6"/>
      <c r="CBU163" s="6"/>
      <c r="CBV163" s="6"/>
      <c r="CBW163" s="6"/>
      <c r="CBX163" s="6"/>
      <c r="CBY163" s="6"/>
      <c r="CBZ163" s="6"/>
      <c r="CCA163" s="6"/>
      <c r="CCB163" s="6"/>
      <c r="CCC163" s="6"/>
      <c r="CCD163" s="6"/>
      <c r="CCE163" s="6"/>
      <c r="CCF163" s="6"/>
      <c r="CCG163" s="6"/>
      <c r="CCH163" s="6"/>
      <c r="CCI163" s="6"/>
      <c r="CCJ163" s="6"/>
      <c r="CCK163" s="6"/>
      <c r="CCL163" s="6"/>
      <c r="CCM163" s="6"/>
      <c r="CCN163" s="6"/>
      <c r="CCO163" s="6"/>
      <c r="CCP163" s="6"/>
      <c r="CCQ163" s="6"/>
      <c r="CCR163" s="6"/>
      <c r="CCS163" s="6"/>
      <c r="CCT163" s="6"/>
      <c r="CCU163" s="6"/>
      <c r="CCV163" s="6"/>
      <c r="CCW163" s="6"/>
      <c r="CCX163" s="6"/>
      <c r="CCY163" s="6"/>
      <c r="CCZ163" s="6"/>
      <c r="CDA163" s="6"/>
      <c r="CDB163" s="6"/>
      <c r="CDC163" s="6"/>
      <c r="CDD163" s="6"/>
      <c r="CDE163" s="6"/>
      <c r="CDF163" s="6"/>
      <c r="CDG163" s="6"/>
      <c r="CDH163" s="6"/>
      <c r="CDI163" s="6"/>
      <c r="CDJ163" s="6"/>
      <c r="CDK163" s="6"/>
      <c r="CDL163" s="6"/>
      <c r="CDM163" s="6"/>
      <c r="CDN163" s="6"/>
      <c r="CDO163" s="6"/>
      <c r="CDP163" s="6"/>
      <c r="CDQ163" s="6"/>
      <c r="CDR163" s="6"/>
      <c r="CDS163" s="6"/>
      <c r="CDT163" s="6"/>
      <c r="CDU163" s="6"/>
      <c r="CDV163" s="6"/>
      <c r="CDW163" s="6"/>
      <c r="CDX163" s="6"/>
      <c r="CDY163" s="6"/>
      <c r="CDZ163" s="6"/>
      <c r="CEA163" s="6"/>
      <c r="CEB163" s="6"/>
      <c r="CEC163" s="6"/>
      <c r="CED163" s="6"/>
      <c r="CEE163" s="6"/>
      <c r="CEF163" s="6"/>
      <c r="CEG163" s="6"/>
      <c r="CEH163" s="6"/>
      <c r="CEI163" s="6"/>
      <c r="CEJ163" s="6"/>
      <c r="CEK163" s="6"/>
      <c r="CEL163" s="6"/>
      <c r="CEM163" s="6"/>
      <c r="CEN163" s="6"/>
      <c r="CEO163" s="6"/>
      <c r="CEP163" s="6"/>
      <c r="CEQ163" s="6"/>
      <c r="CER163" s="6"/>
      <c r="CES163" s="6"/>
      <c r="CET163" s="6"/>
      <c r="CEU163" s="6"/>
      <c r="CEV163" s="6"/>
      <c r="CEW163" s="6"/>
      <c r="CEX163" s="6"/>
      <c r="CEY163" s="6"/>
      <c r="CEZ163" s="6"/>
      <c r="CFA163" s="6"/>
      <c r="CFB163" s="6"/>
      <c r="CFC163" s="6"/>
      <c r="CFD163" s="6"/>
      <c r="CFE163" s="6"/>
      <c r="CFF163" s="6"/>
      <c r="CFG163" s="6"/>
      <c r="CFH163" s="6"/>
      <c r="CFI163" s="6"/>
      <c r="CFJ163" s="6"/>
      <c r="CFK163" s="6"/>
      <c r="CFL163" s="6"/>
      <c r="CFM163" s="6"/>
      <c r="CFN163" s="6"/>
      <c r="CFO163" s="6"/>
      <c r="CFP163" s="6"/>
      <c r="CFQ163" s="6"/>
      <c r="CFR163" s="6"/>
      <c r="CFS163" s="6"/>
      <c r="CFT163" s="6"/>
      <c r="CFU163" s="6"/>
      <c r="CFV163" s="6"/>
      <c r="CFW163" s="6"/>
      <c r="CFX163" s="6"/>
      <c r="CFY163" s="6"/>
      <c r="CFZ163" s="6"/>
      <c r="CGA163" s="6"/>
      <c r="CGB163" s="6"/>
      <c r="CGC163" s="6"/>
      <c r="CGD163" s="6"/>
      <c r="CGE163" s="6"/>
      <c r="CGF163" s="6"/>
      <c r="CGG163" s="6"/>
      <c r="CGH163" s="6"/>
      <c r="CGI163" s="6"/>
      <c r="CGJ163" s="6"/>
      <c r="CGK163" s="6"/>
      <c r="CGL163" s="6"/>
      <c r="CGM163" s="6"/>
      <c r="CGN163" s="6"/>
      <c r="CGO163" s="6"/>
      <c r="CGP163" s="6"/>
      <c r="CGQ163" s="6"/>
      <c r="CGR163" s="6"/>
      <c r="CGS163" s="6"/>
      <c r="CGT163" s="6"/>
      <c r="CGU163" s="6"/>
      <c r="CGV163" s="6"/>
      <c r="CGW163" s="6"/>
      <c r="CGX163" s="6"/>
      <c r="CGY163" s="6"/>
      <c r="CGZ163" s="6"/>
      <c r="CHA163" s="6"/>
      <c r="CHB163" s="6"/>
      <c r="CHC163" s="6"/>
      <c r="CHD163" s="6"/>
      <c r="CHE163" s="6"/>
      <c r="CHF163" s="6"/>
      <c r="CHG163" s="6"/>
      <c r="CHH163" s="6"/>
      <c r="CHI163" s="6"/>
      <c r="CHJ163" s="6"/>
      <c r="CHK163" s="6"/>
      <c r="CHL163" s="6"/>
      <c r="CHM163" s="6"/>
      <c r="CHN163" s="6"/>
      <c r="CHO163" s="6"/>
      <c r="CHP163" s="6"/>
      <c r="CHQ163" s="6"/>
      <c r="CHR163" s="6"/>
      <c r="CHS163" s="6"/>
      <c r="CHT163" s="6"/>
      <c r="CHU163" s="6"/>
      <c r="CHV163" s="6"/>
      <c r="CHW163" s="6"/>
      <c r="CHX163" s="6"/>
      <c r="CHY163" s="6"/>
      <c r="CHZ163" s="6"/>
      <c r="CIA163" s="6"/>
      <c r="CIB163" s="6"/>
      <c r="CIC163" s="6"/>
      <c r="CID163" s="6"/>
      <c r="CIE163" s="6"/>
      <c r="CIF163" s="6"/>
      <c r="CIG163" s="6"/>
      <c r="CIH163" s="6"/>
      <c r="CII163" s="6"/>
      <c r="CIJ163" s="6"/>
      <c r="CIK163" s="6"/>
      <c r="CIL163" s="6"/>
      <c r="CIM163" s="6"/>
      <c r="CIN163" s="6"/>
      <c r="CIO163" s="6"/>
      <c r="CIP163" s="6"/>
      <c r="CIQ163" s="6"/>
      <c r="CIR163" s="6"/>
      <c r="CIS163" s="6"/>
      <c r="CIT163" s="6"/>
      <c r="CIU163" s="6"/>
      <c r="CIV163" s="6"/>
      <c r="CIW163" s="6"/>
      <c r="CIX163" s="6"/>
      <c r="CIY163" s="6"/>
      <c r="CIZ163" s="6"/>
      <c r="CJA163" s="6"/>
      <c r="CJB163" s="6"/>
      <c r="CJC163" s="6"/>
      <c r="CJD163" s="6"/>
      <c r="CJE163" s="6"/>
      <c r="CJF163" s="6"/>
      <c r="CJG163" s="6"/>
      <c r="CJH163" s="6"/>
      <c r="CJI163" s="6"/>
      <c r="CJJ163" s="6"/>
      <c r="CJK163" s="6"/>
      <c r="CJL163" s="6"/>
      <c r="CJM163" s="6"/>
      <c r="CJN163" s="6"/>
      <c r="CJO163" s="6"/>
      <c r="CJP163" s="6"/>
      <c r="CJQ163" s="6"/>
      <c r="CJR163" s="6"/>
      <c r="CJS163" s="6"/>
      <c r="CJT163" s="6"/>
      <c r="CJU163" s="6"/>
      <c r="CJV163" s="6"/>
      <c r="CJW163" s="6"/>
      <c r="CJX163" s="6"/>
      <c r="CJY163" s="6"/>
      <c r="CJZ163" s="6"/>
      <c r="CKA163" s="6"/>
      <c r="CKB163" s="6"/>
      <c r="CKC163" s="6"/>
      <c r="CKD163" s="6"/>
      <c r="CKE163" s="6"/>
      <c r="CKF163" s="6"/>
      <c r="CKG163" s="6"/>
      <c r="CKH163" s="6"/>
      <c r="CKI163" s="6"/>
      <c r="CKJ163" s="6"/>
      <c r="CKK163" s="6"/>
      <c r="CKL163" s="6"/>
      <c r="CKM163" s="6"/>
      <c r="CKN163" s="6"/>
      <c r="CKO163" s="6"/>
      <c r="CKP163" s="6"/>
      <c r="CKQ163" s="6"/>
      <c r="CKR163" s="6"/>
      <c r="CKS163" s="6"/>
      <c r="CKT163" s="6"/>
      <c r="CKU163" s="6"/>
      <c r="CKV163" s="6"/>
      <c r="CKW163" s="6"/>
      <c r="CKX163" s="6"/>
      <c r="CKY163" s="6"/>
      <c r="CKZ163" s="6"/>
      <c r="CLA163" s="6"/>
      <c r="CLB163" s="6"/>
      <c r="CLC163" s="6"/>
      <c r="CLD163" s="6"/>
      <c r="CLE163" s="6"/>
      <c r="CLF163" s="6"/>
      <c r="CLG163" s="6"/>
      <c r="CLH163" s="6"/>
      <c r="CLI163" s="6"/>
      <c r="CLJ163" s="6"/>
      <c r="CLK163" s="6"/>
      <c r="CLL163" s="6"/>
      <c r="CLM163" s="6"/>
      <c r="CLN163" s="6"/>
      <c r="CLO163" s="6"/>
      <c r="CLP163" s="6"/>
      <c r="CLQ163" s="6"/>
      <c r="CLR163" s="6"/>
      <c r="CLS163" s="6"/>
      <c r="CLT163" s="6"/>
      <c r="CLU163" s="6"/>
      <c r="CLV163" s="6"/>
      <c r="CLW163" s="6"/>
      <c r="CLX163" s="6"/>
      <c r="CLY163" s="6"/>
      <c r="CLZ163" s="6"/>
      <c r="CMA163" s="6"/>
      <c r="CMB163" s="6"/>
      <c r="CMC163" s="6"/>
      <c r="CMD163" s="6"/>
      <c r="CME163" s="6"/>
      <c r="CMF163" s="6"/>
      <c r="CMG163" s="6"/>
      <c r="CMH163" s="6"/>
      <c r="CMI163" s="6"/>
      <c r="CMJ163" s="6"/>
      <c r="CMK163" s="6"/>
      <c r="CML163" s="6"/>
      <c r="CMM163" s="6"/>
      <c r="CMN163" s="6"/>
      <c r="CMO163" s="6"/>
      <c r="CMP163" s="6"/>
      <c r="CMQ163" s="6"/>
      <c r="CMR163" s="6"/>
      <c r="CMS163" s="6"/>
      <c r="CMT163" s="6"/>
      <c r="CMU163" s="6"/>
      <c r="CMV163" s="6"/>
      <c r="CMW163" s="6"/>
      <c r="CMX163" s="6"/>
      <c r="CMY163" s="6"/>
      <c r="CMZ163" s="6"/>
      <c r="CNA163" s="6"/>
      <c r="CNB163" s="6"/>
      <c r="CNC163" s="6"/>
      <c r="CND163" s="6"/>
      <c r="CNE163" s="6"/>
      <c r="CNF163" s="6"/>
      <c r="CNG163" s="6"/>
      <c r="CNH163" s="6"/>
      <c r="CNI163" s="6"/>
      <c r="CNJ163" s="6"/>
      <c r="CNK163" s="6"/>
      <c r="CNL163" s="6"/>
      <c r="CNM163" s="6"/>
      <c r="CNN163" s="6"/>
      <c r="CNO163" s="6"/>
      <c r="CNP163" s="6"/>
      <c r="CNQ163" s="6"/>
      <c r="CNR163" s="6"/>
      <c r="CNS163" s="6"/>
      <c r="CNT163" s="6"/>
      <c r="CNU163" s="6"/>
      <c r="CNV163" s="6"/>
      <c r="CNW163" s="6"/>
      <c r="CNX163" s="6"/>
      <c r="CNY163" s="6"/>
      <c r="CNZ163" s="6"/>
      <c r="COA163" s="6"/>
      <c r="COB163" s="6"/>
      <c r="COC163" s="6"/>
      <c r="COD163" s="6"/>
      <c r="COE163" s="6"/>
      <c r="COF163" s="6"/>
      <c r="COG163" s="6"/>
      <c r="COH163" s="6"/>
      <c r="COI163" s="6"/>
      <c r="COJ163" s="6"/>
      <c r="COK163" s="6"/>
      <c r="COL163" s="6"/>
      <c r="COM163" s="6"/>
      <c r="CON163" s="6"/>
      <c r="COO163" s="6"/>
      <c r="COP163" s="6"/>
      <c r="COQ163" s="6"/>
      <c r="COR163" s="6"/>
      <c r="COS163" s="6"/>
      <c r="COT163" s="6"/>
      <c r="COU163" s="6"/>
      <c r="COV163" s="6"/>
      <c r="COW163" s="6"/>
      <c r="COX163" s="6"/>
      <c r="COY163" s="6"/>
      <c r="COZ163" s="6"/>
      <c r="CPA163" s="6"/>
      <c r="CPB163" s="6"/>
      <c r="CPC163" s="6"/>
      <c r="CPD163" s="6"/>
      <c r="CPE163" s="6"/>
      <c r="CPF163" s="6"/>
      <c r="CPG163" s="6"/>
      <c r="CPH163" s="6"/>
      <c r="CPI163" s="6"/>
      <c r="CPJ163" s="6"/>
      <c r="CPK163" s="6"/>
      <c r="CPL163" s="6"/>
      <c r="CPM163" s="6"/>
      <c r="CPN163" s="6"/>
      <c r="CPO163" s="6"/>
      <c r="CPP163" s="6"/>
      <c r="CPQ163" s="6"/>
      <c r="CPR163" s="6"/>
      <c r="CPS163" s="6"/>
      <c r="CPT163" s="6"/>
      <c r="CPU163" s="6"/>
      <c r="CPV163" s="6"/>
      <c r="CPW163" s="6"/>
      <c r="CPX163" s="6"/>
      <c r="CPY163" s="6"/>
      <c r="CPZ163" s="6"/>
      <c r="CQA163" s="6"/>
      <c r="CQB163" s="6"/>
      <c r="CQC163" s="6"/>
      <c r="CQD163" s="6"/>
      <c r="CQE163" s="6"/>
      <c r="CQF163" s="6"/>
      <c r="CQG163" s="6"/>
      <c r="CQH163" s="6"/>
      <c r="CQI163" s="6"/>
      <c r="CQJ163" s="6"/>
      <c r="CQK163" s="6"/>
      <c r="CQL163" s="6"/>
      <c r="CQM163" s="6"/>
      <c r="CQN163" s="6"/>
      <c r="CQO163" s="6"/>
      <c r="CQP163" s="6"/>
      <c r="CQQ163" s="6"/>
      <c r="CQR163" s="6"/>
      <c r="CQS163" s="6"/>
      <c r="CQT163" s="6"/>
      <c r="CQU163" s="6"/>
      <c r="CQV163" s="6"/>
      <c r="CQW163" s="6"/>
      <c r="CQX163" s="6"/>
      <c r="CQY163" s="6"/>
      <c r="CQZ163" s="6"/>
      <c r="CRA163" s="6"/>
      <c r="CRB163" s="6"/>
      <c r="CRC163" s="6"/>
      <c r="CRD163" s="6"/>
      <c r="CRE163" s="6"/>
      <c r="CRF163" s="6"/>
      <c r="CRG163" s="6"/>
      <c r="CRH163" s="6"/>
      <c r="CRI163" s="6"/>
      <c r="CRJ163" s="6"/>
      <c r="CRK163" s="6"/>
      <c r="CRL163" s="6"/>
      <c r="CRM163" s="6"/>
      <c r="CRN163" s="6"/>
      <c r="CRO163" s="6"/>
      <c r="CRP163" s="6"/>
      <c r="CRQ163" s="6"/>
      <c r="CRR163" s="6"/>
      <c r="CRS163" s="6"/>
      <c r="CRT163" s="6"/>
      <c r="CRU163" s="6"/>
      <c r="CRV163" s="6"/>
      <c r="CRW163" s="6"/>
      <c r="CRX163" s="6"/>
      <c r="CRY163" s="6"/>
      <c r="CRZ163" s="6"/>
      <c r="CSA163" s="6"/>
      <c r="CSB163" s="6"/>
      <c r="CSC163" s="6"/>
      <c r="CSD163" s="6"/>
      <c r="CSE163" s="6"/>
      <c r="CSF163" s="6"/>
      <c r="CSG163" s="6"/>
      <c r="CSH163" s="6"/>
      <c r="CSI163" s="6"/>
      <c r="CSJ163" s="6"/>
      <c r="CSK163" s="6"/>
      <c r="CSL163" s="6"/>
      <c r="CSM163" s="6"/>
      <c r="CSN163" s="6"/>
      <c r="CSO163" s="6"/>
      <c r="CSP163" s="6"/>
      <c r="CSQ163" s="6"/>
      <c r="CSR163" s="6"/>
      <c r="CSS163" s="6"/>
      <c r="CST163" s="6"/>
      <c r="CSU163" s="6"/>
      <c r="CSV163" s="6"/>
      <c r="CSW163" s="6"/>
      <c r="CSX163" s="6"/>
      <c r="CSY163" s="6"/>
      <c r="CSZ163" s="6"/>
      <c r="CTA163" s="6"/>
      <c r="CTB163" s="6"/>
      <c r="CTC163" s="6"/>
      <c r="CTD163" s="6"/>
      <c r="CTE163" s="6"/>
      <c r="CTF163" s="6"/>
      <c r="CTG163" s="6"/>
      <c r="CTH163" s="6"/>
      <c r="CTI163" s="6"/>
      <c r="CTJ163" s="6"/>
      <c r="CTK163" s="6"/>
      <c r="CTL163" s="6"/>
      <c r="CTM163" s="6"/>
      <c r="CTN163" s="6"/>
      <c r="CTO163" s="6"/>
      <c r="CTP163" s="6"/>
      <c r="CTQ163" s="6"/>
      <c r="CTR163" s="6"/>
      <c r="CTS163" s="6"/>
      <c r="CTT163" s="6"/>
      <c r="CTU163" s="6"/>
      <c r="CTV163" s="6"/>
      <c r="CTW163" s="6"/>
      <c r="CTX163" s="6"/>
      <c r="CTY163" s="6"/>
      <c r="CTZ163" s="6"/>
      <c r="CUA163" s="6"/>
      <c r="CUB163" s="6"/>
      <c r="CUC163" s="6"/>
      <c r="CUD163" s="6"/>
      <c r="CUE163" s="6"/>
      <c r="CUF163" s="6"/>
      <c r="CUG163" s="6"/>
      <c r="CUH163" s="6"/>
      <c r="CUI163" s="6"/>
      <c r="CUJ163" s="6"/>
      <c r="CUK163" s="6"/>
      <c r="CUL163" s="6"/>
      <c r="CUM163" s="6"/>
      <c r="CUN163" s="6"/>
      <c r="CUO163" s="6"/>
      <c r="CUP163" s="6"/>
      <c r="CUQ163" s="6"/>
      <c r="CUR163" s="6"/>
      <c r="CUS163" s="6"/>
      <c r="CUT163" s="6"/>
      <c r="CUU163" s="6"/>
      <c r="CUV163" s="6"/>
      <c r="CUW163" s="6"/>
      <c r="CUX163" s="6"/>
      <c r="CUY163" s="6"/>
      <c r="CUZ163" s="6"/>
      <c r="CVA163" s="6"/>
      <c r="CVB163" s="6"/>
      <c r="CVC163" s="6"/>
      <c r="CVD163" s="6"/>
      <c r="CVE163" s="6"/>
      <c r="CVF163" s="6"/>
      <c r="CVG163" s="6"/>
      <c r="CVH163" s="6"/>
      <c r="CVI163" s="6"/>
      <c r="CVJ163" s="6"/>
      <c r="CVK163" s="6"/>
      <c r="CVL163" s="6"/>
      <c r="CVM163" s="6"/>
      <c r="CVN163" s="6"/>
      <c r="CVO163" s="6"/>
      <c r="CVP163" s="6"/>
      <c r="CVQ163" s="6"/>
      <c r="CVR163" s="6"/>
      <c r="CVS163" s="6"/>
      <c r="CVT163" s="6"/>
      <c r="CVU163" s="6"/>
      <c r="CVV163" s="6"/>
      <c r="CVW163" s="6"/>
      <c r="CVX163" s="6"/>
      <c r="CVY163" s="6"/>
      <c r="CVZ163" s="6"/>
      <c r="CWA163" s="6"/>
      <c r="CWB163" s="6"/>
      <c r="CWC163" s="6"/>
      <c r="CWD163" s="6"/>
      <c r="CWE163" s="6"/>
      <c r="CWF163" s="6"/>
      <c r="CWG163" s="6"/>
      <c r="CWH163" s="6"/>
      <c r="CWI163" s="6"/>
      <c r="CWJ163" s="6"/>
      <c r="CWK163" s="6"/>
      <c r="CWL163" s="6"/>
      <c r="CWM163" s="6"/>
      <c r="CWN163" s="6"/>
      <c r="CWO163" s="6"/>
      <c r="CWP163" s="6"/>
      <c r="CWQ163" s="6"/>
      <c r="CWR163" s="6"/>
      <c r="CWS163" s="6"/>
      <c r="CWT163" s="6"/>
      <c r="CWU163" s="6"/>
      <c r="CWV163" s="6"/>
      <c r="CWW163" s="6"/>
      <c r="CWX163" s="6"/>
      <c r="CWY163" s="6"/>
      <c r="CWZ163" s="6"/>
      <c r="CXA163" s="6"/>
      <c r="CXB163" s="6"/>
      <c r="CXC163" s="6"/>
      <c r="CXD163" s="6"/>
      <c r="CXE163" s="6"/>
      <c r="CXF163" s="6"/>
      <c r="CXG163" s="6"/>
      <c r="CXH163" s="6"/>
      <c r="CXI163" s="6"/>
      <c r="CXJ163" s="6"/>
      <c r="CXK163" s="6"/>
      <c r="CXL163" s="6"/>
      <c r="CXM163" s="6"/>
      <c r="CXN163" s="6"/>
      <c r="CXO163" s="6"/>
      <c r="CXP163" s="6"/>
      <c r="CXQ163" s="6"/>
      <c r="CXR163" s="6"/>
      <c r="CXS163" s="6"/>
      <c r="CXT163" s="6"/>
      <c r="CXU163" s="6"/>
      <c r="CXV163" s="6"/>
      <c r="CXW163" s="6"/>
      <c r="CXX163" s="6"/>
      <c r="CXY163" s="6"/>
      <c r="CXZ163" s="6"/>
      <c r="CYA163" s="6"/>
      <c r="CYB163" s="6"/>
      <c r="CYC163" s="6"/>
      <c r="CYD163" s="6"/>
      <c r="CYE163" s="6"/>
      <c r="CYF163" s="6"/>
      <c r="CYG163" s="6"/>
      <c r="CYH163" s="6"/>
      <c r="CYI163" s="6"/>
      <c r="CYJ163" s="6"/>
      <c r="CYK163" s="6"/>
      <c r="CYL163" s="6"/>
      <c r="CYM163" s="6"/>
      <c r="CYN163" s="6"/>
      <c r="CYO163" s="6"/>
      <c r="CYP163" s="6"/>
      <c r="CYQ163" s="6"/>
      <c r="CYR163" s="6"/>
      <c r="CYS163" s="6"/>
      <c r="CYT163" s="6"/>
      <c r="CYU163" s="6"/>
      <c r="CYV163" s="6"/>
      <c r="CYW163" s="6"/>
      <c r="CYX163" s="6"/>
      <c r="CYY163" s="6"/>
      <c r="CYZ163" s="6"/>
      <c r="CZA163" s="6"/>
      <c r="CZB163" s="6"/>
      <c r="CZC163" s="6"/>
      <c r="CZD163" s="6"/>
      <c r="CZE163" s="6"/>
      <c r="CZF163" s="6"/>
      <c r="CZG163" s="6"/>
      <c r="CZH163" s="6"/>
      <c r="CZI163" s="6"/>
      <c r="CZJ163" s="6"/>
      <c r="CZK163" s="6"/>
      <c r="CZL163" s="6"/>
      <c r="CZM163" s="6"/>
      <c r="CZN163" s="6"/>
      <c r="CZO163" s="6"/>
      <c r="CZP163" s="6"/>
      <c r="CZQ163" s="6"/>
      <c r="CZR163" s="6"/>
      <c r="CZS163" s="6"/>
      <c r="CZT163" s="6"/>
      <c r="CZU163" s="6"/>
      <c r="CZV163" s="6"/>
      <c r="CZW163" s="6"/>
      <c r="CZX163" s="6"/>
      <c r="CZY163" s="6"/>
      <c r="CZZ163" s="6"/>
      <c r="DAA163" s="6"/>
      <c r="DAB163" s="6"/>
      <c r="DAC163" s="6"/>
      <c r="DAD163" s="6"/>
      <c r="DAE163" s="6"/>
      <c r="DAF163" s="6"/>
      <c r="DAG163" s="6"/>
      <c r="DAH163" s="6"/>
      <c r="DAI163" s="6"/>
      <c r="DAJ163" s="6"/>
      <c r="DAK163" s="6"/>
      <c r="DAL163" s="6"/>
      <c r="DAM163" s="6"/>
      <c r="DAN163" s="6"/>
      <c r="DAO163" s="6"/>
      <c r="DAP163" s="6"/>
      <c r="DAQ163" s="6"/>
      <c r="DAR163" s="6"/>
      <c r="DAS163" s="6"/>
      <c r="DAT163" s="6"/>
      <c r="DAU163" s="6"/>
      <c r="DAV163" s="6"/>
      <c r="DAW163" s="6"/>
      <c r="DAX163" s="6"/>
      <c r="DAY163" s="6"/>
      <c r="DAZ163" s="6"/>
      <c r="DBA163" s="6"/>
      <c r="DBB163" s="6"/>
      <c r="DBC163" s="6"/>
      <c r="DBD163" s="6"/>
      <c r="DBE163" s="6"/>
      <c r="DBF163" s="6"/>
      <c r="DBG163" s="6"/>
      <c r="DBH163" s="6"/>
      <c r="DBI163" s="6"/>
      <c r="DBJ163" s="6"/>
      <c r="DBK163" s="6"/>
      <c r="DBL163" s="6"/>
      <c r="DBM163" s="6"/>
      <c r="DBN163" s="6"/>
      <c r="DBO163" s="6"/>
      <c r="DBP163" s="6"/>
      <c r="DBQ163" s="6"/>
      <c r="DBR163" s="6"/>
      <c r="DBS163" s="6"/>
      <c r="DBT163" s="6"/>
      <c r="DBU163" s="6"/>
      <c r="DBV163" s="6"/>
      <c r="DBW163" s="6"/>
      <c r="DBX163" s="6"/>
      <c r="DBY163" s="6"/>
      <c r="DBZ163" s="6"/>
      <c r="DCA163" s="6"/>
      <c r="DCB163" s="6"/>
      <c r="DCC163" s="6"/>
      <c r="DCD163" s="6"/>
      <c r="DCE163" s="6"/>
      <c r="DCF163" s="6"/>
      <c r="DCG163" s="6"/>
      <c r="DCH163" s="6"/>
      <c r="DCI163" s="6"/>
      <c r="DCJ163" s="6"/>
      <c r="DCK163" s="6"/>
      <c r="DCL163" s="6"/>
      <c r="DCM163" s="6"/>
      <c r="DCN163" s="6"/>
      <c r="DCO163" s="6"/>
      <c r="DCP163" s="6"/>
      <c r="DCQ163" s="6"/>
      <c r="DCR163" s="6"/>
      <c r="DCS163" s="6"/>
      <c r="DCT163" s="6"/>
      <c r="DCU163" s="6"/>
      <c r="DCV163" s="6"/>
      <c r="DCW163" s="6"/>
      <c r="DCX163" s="6"/>
      <c r="DCY163" s="6"/>
      <c r="DCZ163" s="6"/>
      <c r="DDA163" s="6"/>
      <c r="DDB163" s="6"/>
      <c r="DDC163" s="6"/>
      <c r="DDD163" s="6"/>
      <c r="DDE163" s="6"/>
      <c r="DDF163" s="6"/>
      <c r="DDG163" s="6"/>
      <c r="DDH163" s="6"/>
      <c r="DDI163" s="6"/>
      <c r="DDJ163" s="6"/>
      <c r="DDK163" s="6"/>
      <c r="DDL163" s="6"/>
      <c r="DDM163" s="6"/>
      <c r="DDN163" s="6"/>
      <c r="DDO163" s="6"/>
      <c r="DDP163" s="6"/>
      <c r="DDQ163" s="6"/>
      <c r="DDR163" s="6"/>
      <c r="DDS163" s="6"/>
      <c r="DDT163" s="6"/>
      <c r="DDU163" s="6"/>
      <c r="DDV163" s="6"/>
      <c r="DDW163" s="6"/>
      <c r="DDX163" s="6"/>
      <c r="DDY163" s="6"/>
      <c r="DDZ163" s="6"/>
      <c r="DEA163" s="6"/>
      <c r="DEB163" s="6"/>
      <c r="DEC163" s="6"/>
      <c r="DED163" s="6"/>
      <c r="DEE163" s="6"/>
      <c r="DEF163" s="6"/>
      <c r="DEG163" s="6"/>
      <c r="DEH163" s="6"/>
      <c r="DEI163" s="6"/>
      <c r="DEJ163" s="6"/>
      <c r="DEK163" s="6"/>
      <c r="DEL163" s="6"/>
      <c r="DEM163" s="6"/>
      <c r="DEN163" s="6"/>
      <c r="DEO163" s="6"/>
      <c r="DEP163" s="6"/>
      <c r="DEQ163" s="6"/>
      <c r="DER163" s="6"/>
      <c r="DES163" s="6"/>
      <c r="DET163" s="6"/>
      <c r="DEU163" s="6"/>
      <c r="DEV163" s="6"/>
      <c r="DEW163" s="6"/>
      <c r="DEX163" s="6"/>
      <c r="DEY163" s="6"/>
      <c r="DEZ163" s="6"/>
      <c r="DFA163" s="6"/>
      <c r="DFB163" s="6"/>
      <c r="DFC163" s="6"/>
      <c r="DFD163" s="6"/>
      <c r="DFE163" s="6"/>
      <c r="DFF163" s="6"/>
      <c r="DFG163" s="6"/>
      <c r="DFH163" s="6"/>
      <c r="DFI163" s="6"/>
      <c r="DFJ163" s="6"/>
      <c r="DFK163" s="6"/>
      <c r="DFL163" s="6"/>
      <c r="DFM163" s="6"/>
      <c r="DFN163" s="6"/>
      <c r="DFO163" s="6"/>
      <c r="DFP163" s="6"/>
      <c r="DFQ163" s="6"/>
      <c r="DFR163" s="6"/>
      <c r="DFS163" s="6"/>
      <c r="DFT163" s="6"/>
      <c r="DFU163" s="6"/>
      <c r="DFV163" s="6"/>
      <c r="DFW163" s="6"/>
      <c r="DFX163" s="6"/>
      <c r="DFY163" s="6"/>
      <c r="DFZ163" s="6"/>
      <c r="DGA163" s="6"/>
      <c r="DGB163" s="6"/>
      <c r="DGC163" s="6"/>
      <c r="DGD163" s="6"/>
      <c r="DGE163" s="6"/>
      <c r="DGF163" s="6"/>
      <c r="DGG163" s="6"/>
      <c r="DGH163" s="6"/>
      <c r="DGI163" s="6"/>
      <c r="DGJ163" s="6"/>
      <c r="DGK163" s="6"/>
      <c r="DGL163" s="6"/>
      <c r="DGM163" s="6"/>
      <c r="DGN163" s="6"/>
      <c r="DGO163" s="6"/>
      <c r="DGP163" s="6"/>
      <c r="DGQ163" s="6"/>
      <c r="DGR163" s="6"/>
      <c r="DGS163" s="6"/>
      <c r="DGT163" s="6"/>
      <c r="DGU163" s="6"/>
      <c r="DGV163" s="6"/>
      <c r="DGW163" s="6"/>
      <c r="DGX163" s="6"/>
      <c r="DGY163" s="6"/>
      <c r="DGZ163" s="6"/>
      <c r="DHA163" s="6"/>
      <c r="DHB163" s="6"/>
      <c r="DHC163" s="6"/>
      <c r="DHD163" s="6"/>
      <c r="DHE163" s="6"/>
      <c r="DHF163" s="6"/>
      <c r="DHG163" s="6"/>
      <c r="DHH163" s="6"/>
      <c r="DHI163" s="6"/>
      <c r="DHJ163" s="6"/>
      <c r="DHK163" s="6"/>
      <c r="DHL163" s="6"/>
      <c r="DHM163" s="6"/>
      <c r="DHN163" s="6"/>
      <c r="DHO163" s="6"/>
      <c r="DHP163" s="6"/>
      <c r="DHQ163" s="6"/>
      <c r="DHR163" s="6"/>
      <c r="DHS163" s="6"/>
      <c r="DHT163" s="6"/>
      <c r="DHU163" s="6"/>
      <c r="DHV163" s="6"/>
      <c r="DHW163" s="6"/>
      <c r="DHX163" s="6"/>
      <c r="DHY163" s="6"/>
      <c r="DHZ163" s="6"/>
      <c r="DIA163" s="6"/>
      <c r="DIB163" s="6"/>
      <c r="DIC163" s="6"/>
      <c r="DID163" s="6"/>
      <c r="DIE163" s="6"/>
      <c r="DIF163" s="6"/>
      <c r="DIG163" s="6"/>
      <c r="DIH163" s="6"/>
      <c r="DII163" s="6"/>
      <c r="DIJ163" s="6"/>
      <c r="DIK163" s="6"/>
      <c r="DIL163" s="6"/>
      <c r="DIM163" s="6"/>
      <c r="DIN163" s="6"/>
      <c r="DIO163" s="6"/>
      <c r="DIP163" s="6"/>
      <c r="DIQ163" s="6"/>
      <c r="DIR163" s="6"/>
      <c r="DIS163" s="6"/>
      <c r="DIT163" s="6"/>
      <c r="DIU163" s="6"/>
      <c r="DIV163" s="6"/>
      <c r="DIW163" s="6"/>
      <c r="DIX163" s="6"/>
      <c r="DIY163" s="6"/>
      <c r="DIZ163" s="6"/>
      <c r="DJA163" s="6"/>
      <c r="DJB163" s="6"/>
      <c r="DJC163" s="6"/>
      <c r="DJD163" s="6"/>
      <c r="DJE163" s="6"/>
      <c r="DJF163" s="6"/>
      <c r="DJG163" s="6"/>
      <c r="DJH163" s="6"/>
      <c r="DJI163" s="6"/>
      <c r="DJJ163" s="6"/>
      <c r="DJK163" s="6"/>
      <c r="DJL163" s="6"/>
      <c r="DJM163" s="6"/>
      <c r="DJN163" s="6"/>
      <c r="DJO163" s="6"/>
      <c r="DJP163" s="6"/>
      <c r="DJQ163" s="6"/>
      <c r="DJR163" s="6"/>
      <c r="DJS163" s="6"/>
      <c r="DJT163" s="6"/>
      <c r="DJU163" s="6"/>
      <c r="DJV163" s="6"/>
      <c r="DJW163" s="6"/>
      <c r="DJX163" s="6"/>
      <c r="DJY163" s="6"/>
      <c r="DJZ163" s="6"/>
      <c r="DKA163" s="6"/>
      <c r="DKB163" s="6"/>
      <c r="DKC163" s="6"/>
      <c r="DKD163" s="6"/>
      <c r="DKE163" s="6"/>
      <c r="DKF163" s="6"/>
      <c r="DKG163" s="6"/>
      <c r="DKH163" s="6"/>
      <c r="DKI163" s="6"/>
      <c r="DKJ163" s="6"/>
      <c r="DKK163" s="6"/>
      <c r="DKL163" s="6"/>
      <c r="DKM163" s="6"/>
      <c r="DKN163" s="6"/>
      <c r="DKO163" s="6"/>
      <c r="DKP163" s="6"/>
      <c r="DKQ163" s="6"/>
      <c r="DKR163" s="6"/>
      <c r="DKS163" s="6"/>
      <c r="DKT163" s="6"/>
      <c r="DKU163" s="6"/>
      <c r="DKV163" s="6"/>
      <c r="DKW163" s="6"/>
      <c r="DKX163" s="6"/>
      <c r="DKY163" s="6"/>
      <c r="DKZ163" s="6"/>
      <c r="DLA163" s="6"/>
      <c r="DLB163" s="6"/>
      <c r="DLC163" s="6"/>
      <c r="DLD163" s="6"/>
      <c r="DLE163" s="6"/>
      <c r="DLF163" s="6"/>
      <c r="DLG163" s="6"/>
      <c r="DLH163" s="6"/>
      <c r="DLI163" s="6"/>
      <c r="DLJ163" s="6"/>
      <c r="DLK163" s="6"/>
      <c r="DLL163" s="6"/>
      <c r="DLM163" s="6"/>
      <c r="DLN163" s="6"/>
      <c r="DLO163" s="6"/>
      <c r="DLP163" s="6"/>
      <c r="DLQ163" s="6"/>
      <c r="DLR163" s="6"/>
      <c r="DLS163" s="6"/>
      <c r="DLT163" s="6"/>
      <c r="DLU163" s="6"/>
      <c r="DLV163" s="6"/>
      <c r="DLW163" s="6"/>
      <c r="DLX163" s="6"/>
      <c r="DLY163" s="6"/>
      <c r="DLZ163" s="6"/>
      <c r="DMA163" s="6"/>
      <c r="DMB163" s="6"/>
      <c r="DMC163" s="6"/>
      <c r="DMD163" s="6"/>
      <c r="DME163" s="6"/>
      <c r="DMF163" s="6"/>
      <c r="DMG163" s="6"/>
      <c r="DMH163" s="6"/>
      <c r="DMI163" s="6"/>
      <c r="DMJ163" s="6"/>
      <c r="DMK163" s="6"/>
      <c r="DML163" s="6"/>
      <c r="DMM163" s="6"/>
      <c r="DMN163" s="6"/>
      <c r="DMO163" s="6"/>
      <c r="DMP163" s="6"/>
      <c r="DMQ163" s="6"/>
      <c r="DMR163" s="6"/>
      <c r="DMS163" s="6"/>
      <c r="DMT163" s="6"/>
      <c r="DMU163" s="6"/>
      <c r="DMV163" s="6"/>
      <c r="DMW163" s="6"/>
      <c r="DMX163" s="6"/>
      <c r="DMY163" s="6"/>
      <c r="DMZ163" s="6"/>
      <c r="DNA163" s="6"/>
      <c r="DNB163" s="6"/>
      <c r="DNC163" s="6"/>
      <c r="DND163" s="6"/>
      <c r="DNE163" s="6"/>
      <c r="DNF163" s="6"/>
      <c r="DNG163" s="6"/>
      <c r="DNH163" s="6"/>
      <c r="DNI163" s="6"/>
      <c r="DNJ163" s="6"/>
      <c r="DNK163" s="6"/>
      <c r="DNL163" s="6"/>
      <c r="DNM163" s="6"/>
      <c r="DNN163" s="6"/>
      <c r="DNO163" s="6"/>
      <c r="DNP163" s="6"/>
      <c r="DNQ163" s="6"/>
      <c r="DNR163" s="6"/>
      <c r="DNS163" s="6"/>
      <c r="DNT163" s="6"/>
      <c r="DNU163" s="6"/>
      <c r="DNV163" s="6"/>
      <c r="DNW163" s="6"/>
      <c r="DNX163" s="6"/>
      <c r="DNY163" s="6"/>
      <c r="DNZ163" s="6"/>
      <c r="DOA163" s="6"/>
      <c r="DOB163" s="6"/>
      <c r="DOC163" s="6"/>
      <c r="DOD163" s="6"/>
      <c r="DOE163" s="6"/>
      <c r="DOF163" s="6"/>
      <c r="DOG163" s="6"/>
      <c r="DOH163" s="6"/>
      <c r="DOI163" s="6"/>
      <c r="DOJ163" s="6"/>
      <c r="DOK163" s="6"/>
      <c r="DOL163" s="6"/>
      <c r="DOM163" s="6"/>
      <c r="DON163" s="6"/>
      <c r="DOO163" s="6"/>
      <c r="DOP163" s="6"/>
      <c r="DOQ163" s="6"/>
      <c r="DOR163" s="6"/>
      <c r="DOS163" s="6"/>
      <c r="DOT163" s="6"/>
      <c r="DOU163" s="6"/>
      <c r="DOV163" s="6"/>
      <c r="DOW163" s="6"/>
      <c r="DOX163" s="6"/>
      <c r="DOY163" s="6"/>
      <c r="DOZ163" s="6"/>
      <c r="DPA163" s="6"/>
      <c r="DPB163" s="6"/>
      <c r="DPC163" s="6"/>
      <c r="DPD163" s="6"/>
      <c r="DPE163" s="6"/>
      <c r="DPF163" s="6"/>
      <c r="DPG163" s="6"/>
      <c r="DPH163" s="6"/>
      <c r="DPI163" s="6"/>
      <c r="DPJ163" s="6"/>
      <c r="DPK163" s="6"/>
      <c r="DPL163" s="6"/>
      <c r="DPM163" s="6"/>
      <c r="DPN163" s="6"/>
      <c r="DPO163" s="6"/>
      <c r="DPP163" s="6"/>
      <c r="DPQ163" s="6"/>
      <c r="DPR163" s="6"/>
      <c r="DPS163" s="6"/>
      <c r="DPT163" s="6"/>
      <c r="DPU163" s="6"/>
      <c r="DPV163" s="6"/>
      <c r="DPW163" s="6"/>
      <c r="DPX163" s="6"/>
      <c r="DPY163" s="6"/>
      <c r="DPZ163" s="6"/>
      <c r="DQA163" s="6"/>
      <c r="DQB163" s="6"/>
      <c r="DQC163" s="6"/>
      <c r="DQD163" s="6"/>
      <c r="DQE163" s="6"/>
      <c r="DQF163" s="6"/>
      <c r="DQG163" s="6"/>
      <c r="DQH163" s="6"/>
      <c r="DQI163" s="6"/>
      <c r="DQJ163" s="6"/>
      <c r="DQK163" s="6"/>
      <c r="DQL163" s="6"/>
      <c r="DQM163" s="6"/>
      <c r="DQN163" s="6"/>
      <c r="DQO163" s="6"/>
      <c r="DQP163" s="6"/>
      <c r="DQQ163" s="6"/>
      <c r="DQR163" s="6"/>
      <c r="DQS163" s="6"/>
      <c r="DQT163" s="6"/>
      <c r="DQU163" s="6"/>
      <c r="DQV163" s="6"/>
      <c r="DQW163" s="6"/>
      <c r="DQX163" s="6"/>
      <c r="DQY163" s="6"/>
      <c r="DQZ163" s="6"/>
      <c r="DRA163" s="6"/>
      <c r="DRB163" s="6"/>
      <c r="DRC163" s="6"/>
      <c r="DRD163" s="6"/>
      <c r="DRE163" s="6"/>
      <c r="DRF163" s="6"/>
      <c r="DRG163" s="6"/>
      <c r="DRH163" s="6"/>
      <c r="DRI163" s="6"/>
      <c r="DRJ163" s="6"/>
      <c r="DRK163" s="6"/>
      <c r="DRL163" s="6"/>
      <c r="DRM163" s="6"/>
      <c r="DRN163" s="6"/>
      <c r="DRO163" s="6"/>
      <c r="DRP163" s="6"/>
      <c r="DRQ163" s="6"/>
      <c r="DRR163" s="6"/>
      <c r="DRS163" s="6"/>
      <c r="DRT163" s="6"/>
      <c r="DRU163" s="6"/>
      <c r="DRV163" s="6"/>
      <c r="DRW163" s="6"/>
      <c r="DRX163" s="6"/>
      <c r="DRY163" s="6"/>
      <c r="DRZ163" s="6"/>
      <c r="DSA163" s="6"/>
      <c r="DSB163" s="6"/>
      <c r="DSC163" s="6"/>
      <c r="DSD163" s="6"/>
      <c r="DSE163" s="6"/>
      <c r="DSF163" s="6"/>
      <c r="DSG163" s="6"/>
      <c r="DSH163" s="6"/>
      <c r="DSI163" s="6"/>
      <c r="DSJ163" s="6"/>
      <c r="DSK163" s="6"/>
      <c r="DSL163" s="6"/>
      <c r="DSM163" s="6"/>
      <c r="DSN163" s="6"/>
      <c r="DSO163" s="6"/>
      <c r="DSP163" s="6"/>
      <c r="DSQ163" s="6"/>
      <c r="DSR163" s="6"/>
      <c r="DSS163" s="6"/>
      <c r="DST163" s="6"/>
      <c r="DSU163" s="6"/>
      <c r="DSV163" s="6"/>
      <c r="DSW163" s="6"/>
      <c r="DSX163" s="6"/>
      <c r="DSY163" s="6"/>
      <c r="DSZ163" s="6"/>
      <c r="DTA163" s="6"/>
      <c r="DTB163" s="6"/>
      <c r="DTC163" s="6"/>
      <c r="DTD163" s="6"/>
      <c r="DTE163" s="6"/>
      <c r="DTF163" s="6"/>
      <c r="DTG163" s="6"/>
      <c r="DTH163" s="6"/>
      <c r="DTI163" s="6"/>
      <c r="DTJ163" s="6"/>
      <c r="DTK163" s="6"/>
      <c r="DTL163" s="6"/>
      <c r="DTM163" s="6"/>
      <c r="DTN163" s="6"/>
      <c r="DTO163" s="6"/>
      <c r="DTP163" s="6"/>
      <c r="DTQ163" s="6"/>
      <c r="DTR163" s="6"/>
      <c r="DTS163" s="6"/>
      <c r="DTT163" s="6"/>
      <c r="DTU163" s="6"/>
      <c r="DTV163" s="6"/>
      <c r="DTW163" s="6"/>
      <c r="DTX163" s="6"/>
      <c r="DTY163" s="6"/>
      <c r="DTZ163" s="6"/>
      <c r="DUA163" s="6"/>
      <c r="DUB163" s="6"/>
      <c r="DUC163" s="6"/>
      <c r="DUD163" s="6"/>
      <c r="DUE163" s="6"/>
      <c r="DUF163" s="6"/>
      <c r="DUG163" s="6"/>
      <c r="DUH163" s="6"/>
      <c r="DUI163" s="6"/>
      <c r="DUJ163" s="6"/>
      <c r="DUK163" s="6"/>
      <c r="DUL163" s="6"/>
      <c r="DUM163" s="6"/>
      <c r="DUN163" s="6"/>
      <c r="DUO163" s="6"/>
      <c r="DUP163" s="6"/>
      <c r="DUQ163" s="6"/>
      <c r="DUR163" s="6"/>
      <c r="DUS163" s="6"/>
      <c r="DUT163" s="6"/>
      <c r="DUU163" s="6"/>
      <c r="DUV163" s="6"/>
      <c r="DUW163" s="6"/>
      <c r="DUX163" s="6"/>
      <c r="DUY163" s="6"/>
      <c r="DUZ163" s="6"/>
      <c r="DVA163" s="6"/>
      <c r="DVB163" s="6"/>
      <c r="DVC163" s="6"/>
      <c r="DVD163" s="6"/>
      <c r="DVE163" s="6"/>
      <c r="DVF163" s="6"/>
      <c r="DVG163" s="6"/>
      <c r="DVH163" s="6"/>
      <c r="DVI163" s="6"/>
      <c r="DVJ163" s="6"/>
      <c r="DVK163" s="6"/>
      <c r="DVL163" s="6"/>
      <c r="DVM163" s="6"/>
      <c r="DVN163" s="6"/>
      <c r="DVO163" s="6"/>
      <c r="DVP163" s="6"/>
      <c r="DVQ163" s="6"/>
      <c r="DVR163" s="6"/>
      <c r="DVS163" s="6"/>
      <c r="DVT163" s="6"/>
      <c r="DVU163" s="6"/>
      <c r="DVV163" s="6"/>
      <c r="DVW163" s="6"/>
      <c r="DVX163" s="6"/>
      <c r="DVY163" s="6"/>
      <c r="DVZ163" s="6"/>
      <c r="DWA163" s="6"/>
      <c r="DWB163" s="6"/>
      <c r="DWC163" s="6"/>
      <c r="DWD163" s="6"/>
      <c r="DWE163" s="6"/>
      <c r="DWF163" s="6"/>
      <c r="DWG163" s="6"/>
      <c r="DWH163" s="6"/>
      <c r="DWI163" s="6"/>
      <c r="DWJ163" s="6"/>
      <c r="DWK163" s="6"/>
      <c r="DWL163" s="6"/>
      <c r="DWM163" s="6"/>
      <c r="DWN163" s="6"/>
      <c r="DWO163" s="6"/>
      <c r="DWP163" s="6"/>
      <c r="DWQ163" s="6"/>
      <c r="DWR163" s="6"/>
      <c r="DWS163" s="6"/>
      <c r="DWT163" s="6"/>
      <c r="DWU163" s="6"/>
      <c r="DWV163" s="6"/>
      <c r="DWW163" s="6"/>
      <c r="DWX163" s="6"/>
      <c r="DWY163" s="6"/>
      <c r="DWZ163" s="6"/>
      <c r="DXA163" s="6"/>
      <c r="DXB163" s="6"/>
      <c r="DXC163" s="6"/>
      <c r="DXD163" s="6"/>
      <c r="DXE163" s="6"/>
      <c r="DXF163" s="6"/>
      <c r="DXG163" s="6"/>
      <c r="DXH163" s="6"/>
      <c r="DXI163" s="6"/>
      <c r="DXJ163" s="6"/>
      <c r="DXK163" s="6"/>
      <c r="DXL163" s="6"/>
      <c r="DXM163" s="6"/>
      <c r="DXN163" s="6"/>
      <c r="DXO163" s="6"/>
      <c r="DXP163" s="6"/>
      <c r="DXQ163" s="6"/>
      <c r="DXR163" s="6"/>
      <c r="DXS163" s="6"/>
      <c r="DXT163" s="6"/>
      <c r="DXU163" s="6"/>
      <c r="DXV163" s="6"/>
      <c r="DXW163" s="6"/>
      <c r="DXX163" s="6"/>
      <c r="DXY163" s="6"/>
      <c r="DXZ163" s="6"/>
      <c r="DYA163" s="6"/>
      <c r="DYB163" s="6"/>
      <c r="DYC163" s="6"/>
      <c r="DYD163" s="6"/>
      <c r="DYE163" s="6"/>
      <c r="DYF163" s="6"/>
      <c r="DYG163" s="6"/>
      <c r="DYH163" s="6"/>
      <c r="DYI163" s="6"/>
      <c r="DYJ163" s="6"/>
      <c r="DYK163" s="6"/>
      <c r="DYL163" s="6"/>
      <c r="DYM163" s="6"/>
      <c r="DYN163" s="6"/>
      <c r="DYO163" s="6"/>
      <c r="DYP163" s="6"/>
      <c r="DYQ163" s="6"/>
      <c r="DYR163" s="6"/>
      <c r="DYS163" s="6"/>
      <c r="DYT163" s="6"/>
      <c r="DYU163" s="6"/>
      <c r="DYV163" s="6"/>
      <c r="DYW163" s="6"/>
      <c r="DYX163" s="6"/>
      <c r="DYY163" s="6"/>
      <c r="DYZ163" s="6"/>
      <c r="DZA163" s="6"/>
      <c r="DZB163" s="6"/>
      <c r="DZC163" s="6"/>
      <c r="DZD163" s="6"/>
      <c r="DZE163" s="6"/>
      <c r="DZF163" s="6"/>
      <c r="DZG163" s="6"/>
      <c r="DZH163" s="6"/>
      <c r="DZI163" s="6"/>
      <c r="DZJ163" s="6"/>
      <c r="DZK163" s="6"/>
      <c r="DZL163" s="6"/>
      <c r="DZM163" s="6"/>
      <c r="DZN163" s="6"/>
      <c r="DZO163" s="6"/>
      <c r="DZP163" s="6"/>
      <c r="DZQ163" s="6"/>
      <c r="DZR163" s="6"/>
      <c r="DZS163" s="6"/>
      <c r="DZT163" s="6"/>
      <c r="DZU163" s="6"/>
      <c r="DZV163" s="6"/>
      <c r="DZW163" s="6"/>
      <c r="DZX163" s="6"/>
      <c r="DZY163" s="6"/>
      <c r="DZZ163" s="6"/>
      <c r="EAA163" s="6"/>
      <c r="EAB163" s="6"/>
      <c r="EAC163" s="6"/>
      <c r="EAD163" s="6"/>
      <c r="EAE163" s="6"/>
      <c r="EAF163" s="6"/>
      <c r="EAG163" s="6"/>
      <c r="EAH163" s="6"/>
      <c r="EAI163" s="6"/>
      <c r="EAJ163" s="6"/>
      <c r="EAK163" s="6"/>
      <c r="EAL163" s="6"/>
      <c r="EAM163" s="6"/>
      <c r="EAN163" s="6"/>
      <c r="EAO163" s="6"/>
      <c r="EAP163" s="6"/>
      <c r="EAQ163" s="6"/>
      <c r="EAR163" s="6"/>
      <c r="EAS163" s="6"/>
      <c r="EAT163" s="6"/>
      <c r="EAU163" s="6"/>
      <c r="EAV163" s="6"/>
      <c r="EAW163" s="6"/>
      <c r="EAX163" s="6"/>
      <c r="EAY163" s="6"/>
      <c r="EAZ163" s="6"/>
      <c r="EBA163" s="6"/>
      <c r="EBB163" s="6"/>
      <c r="EBC163" s="6"/>
      <c r="EBD163" s="6"/>
      <c r="EBE163" s="6"/>
      <c r="EBF163" s="6"/>
      <c r="EBG163" s="6"/>
      <c r="EBH163" s="6"/>
      <c r="EBI163" s="6"/>
      <c r="EBJ163" s="6"/>
      <c r="EBK163" s="6"/>
      <c r="EBL163" s="6"/>
      <c r="EBM163" s="6"/>
      <c r="EBN163" s="6"/>
      <c r="EBO163" s="6"/>
      <c r="EBP163" s="6"/>
      <c r="EBQ163" s="6"/>
      <c r="EBR163" s="6"/>
      <c r="EBS163" s="6"/>
      <c r="EBT163" s="6"/>
      <c r="EBU163" s="6"/>
      <c r="EBV163" s="6"/>
      <c r="EBW163" s="6"/>
      <c r="EBX163" s="6"/>
      <c r="EBY163" s="6"/>
      <c r="EBZ163" s="6"/>
      <c r="ECA163" s="6"/>
      <c r="ECB163" s="6"/>
      <c r="ECC163" s="6"/>
      <c r="ECD163" s="6"/>
      <c r="ECE163" s="6"/>
      <c r="ECF163" s="6"/>
      <c r="ECG163" s="6"/>
      <c r="ECH163" s="6"/>
      <c r="ECI163" s="6"/>
      <c r="ECJ163" s="6"/>
      <c r="ECK163" s="6"/>
      <c r="ECL163" s="6"/>
      <c r="ECM163" s="6"/>
      <c r="ECN163" s="6"/>
      <c r="ECO163" s="6"/>
      <c r="ECP163" s="6"/>
      <c r="ECQ163" s="6"/>
      <c r="ECR163" s="6"/>
      <c r="ECS163" s="6"/>
      <c r="ECT163" s="6"/>
      <c r="ECU163" s="6"/>
      <c r="ECV163" s="6"/>
      <c r="ECW163" s="6"/>
      <c r="ECX163" s="6"/>
      <c r="ECY163" s="6"/>
      <c r="ECZ163" s="6"/>
      <c r="EDA163" s="6"/>
      <c r="EDB163" s="6"/>
      <c r="EDC163" s="6"/>
      <c r="EDD163" s="6"/>
      <c r="EDE163" s="6"/>
      <c r="EDF163" s="6"/>
      <c r="EDG163" s="6"/>
      <c r="EDH163" s="6"/>
      <c r="EDI163" s="6"/>
      <c r="EDJ163" s="6"/>
      <c r="EDK163" s="6"/>
      <c r="EDL163" s="6"/>
      <c r="EDM163" s="6"/>
      <c r="EDN163" s="6"/>
      <c r="EDO163" s="6"/>
      <c r="EDP163" s="6"/>
      <c r="EDQ163" s="6"/>
      <c r="EDR163" s="6"/>
      <c r="EDS163" s="6"/>
      <c r="EDT163" s="6"/>
      <c r="EDU163" s="6"/>
      <c r="EDV163" s="6"/>
      <c r="EDW163" s="6"/>
      <c r="EDX163" s="6"/>
      <c r="EDY163" s="6"/>
      <c r="EDZ163" s="6"/>
      <c r="EEA163" s="6"/>
      <c r="EEB163" s="6"/>
      <c r="EEC163" s="6"/>
      <c r="EED163" s="6"/>
      <c r="EEE163" s="6"/>
      <c r="EEF163" s="6"/>
      <c r="EEG163" s="6"/>
      <c r="EEH163" s="6"/>
      <c r="EEI163" s="6"/>
      <c r="EEJ163" s="6"/>
      <c r="EEK163" s="6"/>
      <c r="EEL163" s="6"/>
      <c r="EEM163" s="6"/>
      <c r="EEN163" s="6"/>
      <c r="EEO163" s="6"/>
      <c r="EEP163" s="6"/>
      <c r="EEQ163" s="6"/>
      <c r="EER163" s="6"/>
      <c r="EES163" s="6"/>
      <c r="EET163" s="6"/>
      <c r="EEU163" s="6"/>
      <c r="EEV163" s="6"/>
      <c r="EEW163" s="6"/>
      <c r="EEX163" s="6"/>
      <c r="EEY163" s="6"/>
      <c r="EEZ163" s="6"/>
      <c r="EFA163" s="6"/>
      <c r="EFB163" s="6"/>
      <c r="EFC163" s="6"/>
      <c r="EFD163" s="6"/>
      <c r="EFE163" s="6"/>
      <c r="EFF163" s="6"/>
      <c r="EFG163" s="6"/>
      <c r="EFH163" s="6"/>
      <c r="EFI163" s="6"/>
      <c r="EFJ163" s="6"/>
      <c r="EFK163" s="6"/>
      <c r="EFL163" s="6"/>
      <c r="EFM163" s="6"/>
      <c r="EFN163" s="6"/>
      <c r="EFO163" s="6"/>
      <c r="EFP163" s="6"/>
      <c r="EFQ163" s="6"/>
      <c r="EFR163" s="6"/>
      <c r="EFS163" s="6"/>
      <c r="EFT163" s="6"/>
      <c r="EFU163" s="6"/>
      <c r="EFV163" s="6"/>
      <c r="EFW163" s="6"/>
      <c r="EFX163" s="6"/>
      <c r="EFY163" s="6"/>
      <c r="EFZ163" s="6"/>
      <c r="EGA163" s="6"/>
      <c r="EGB163" s="6"/>
      <c r="EGC163" s="6"/>
      <c r="EGD163" s="6"/>
      <c r="EGE163" s="6"/>
      <c r="EGF163" s="6"/>
      <c r="EGG163" s="6"/>
      <c r="EGH163" s="6"/>
      <c r="EGI163" s="6"/>
      <c r="EGJ163" s="6"/>
      <c r="EGK163" s="6"/>
      <c r="EGL163" s="6"/>
      <c r="EGM163" s="6"/>
      <c r="EGN163" s="6"/>
      <c r="EGO163" s="6"/>
      <c r="EGP163" s="6"/>
      <c r="EGQ163" s="6"/>
      <c r="EGR163" s="6"/>
      <c r="EGS163" s="6"/>
      <c r="EGT163" s="6"/>
      <c r="EGU163" s="6"/>
      <c r="EGV163" s="6"/>
      <c r="EGW163" s="6"/>
      <c r="EGX163" s="6"/>
      <c r="EGY163" s="6"/>
      <c r="EGZ163" s="6"/>
      <c r="EHA163" s="6"/>
      <c r="EHB163" s="6"/>
      <c r="EHC163" s="6"/>
      <c r="EHD163" s="6"/>
      <c r="EHE163" s="6"/>
      <c r="EHF163" s="6"/>
      <c r="EHG163" s="6"/>
      <c r="EHH163" s="6"/>
      <c r="EHI163" s="6"/>
      <c r="EHJ163" s="6"/>
      <c r="EHK163" s="6"/>
      <c r="EHL163" s="6"/>
      <c r="EHM163" s="6"/>
      <c r="EHN163" s="6"/>
      <c r="EHO163" s="6"/>
      <c r="EHP163" s="6"/>
      <c r="EHQ163" s="6"/>
      <c r="EHR163" s="6"/>
      <c r="EHS163" s="6"/>
      <c r="EHT163" s="6"/>
      <c r="EHU163" s="6"/>
      <c r="EHV163" s="6"/>
      <c r="EHW163" s="6"/>
      <c r="EHX163" s="6"/>
      <c r="EHY163" s="6"/>
      <c r="EHZ163" s="6"/>
      <c r="EIA163" s="6"/>
      <c r="EIB163" s="6"/>
      <c r="EIC163" s="6"/>
      <c r="EID163" s="6"/>
      <c r="EIE163" s="6"/>
      <c r="EIF163" s="6"/>
      <c r="EIG163" s="6"/>
      <c r="EIH163" s="6"/>
      <c r="EII163" s="6"/>
      <c r="EIJ163" s="6"/>
      <c r="EIK163" s="6"/>
      <c r="EIL163" s="6"/>
      <c r="EIM163" s="6"/>
      <c r="EIN163" s="6"/>
      <c r="EIO163" s="6"/>
      <c r="EIP163" s="6"/>
      <c r="EIQ163" s="6"/>
      <c r="EIR163" s="6"/>
      <c r="EIS163" s="6"/>
      <c r="EIT163" s="6"/>
      <c r="EIU163" s="6"/>
      <c r="EIV163" s="6"/>
      <c r="EIW163" s="6"/>
      <c r="EIX163" s="6"/>
      <c r="EIY163" s="6"/>
      <c r="EIZ163" s="6"/>
      <c r="EJA163" s="6"/>
      <c r="EJB163" s="6"/>
      <c r="EJC163" s="6"/>
      <c r="EJD163" s="6"/>
      <c r="EJE163" s="6"/>
      <c r="EJF163" s="6"/>
      <c r="EJG163" s="6"/>
      <c r="EJH163" s="6"/>
      <c r="EJI163" s="6"/>
      <c r="EJJ163" s="6"/>
      <c r="EJK163" s="6"/>
      <c r="EJL163" s="6"/>
      <c r="EJM163" s="6"/>
      <c r="EJN163" s="6"/>
      <c r="EJO163" s="6"/>
      <c r="EJP163" s="6"/>
      <c r="EJQ163" s="6"/>
      <c r="EJR163" s="6"/>
      <c r="EJS163" s="6"/>
      <c r="EJT163" s="6"/>
      <c r="EJU163" s="6"/>
      <c r="EJV163" s="6"/>
      <c r="EJW163" s="6"/>
      <c r="EJX163" s="6"/>
      <c r="EJY163" s="6"/>
      <c r="EJZ163" s="6"/>
      <c r="EKA163" s="6"/>
      <c r="EKB163" s="6"/>
      <c r="EKC163" s="6"/>
      <c r="EKD163" s="6"/>
      <c r="EKE163" s="6"/>
      <c r="EKF163" s="6"/>
      <c r="EKG163" s="6"/>
      <c r="EKH163" s="6"/>
      <c r="EKI163" s="6"/>
      <c r="EKJ163" s="6"/>
      <c r="EKK163" s="6"/>
      <c r="EKL163" s="6"/>
      <c r="EKM163" s="6"/>
      <c r="EKN163" s="6"/>
      <c r="EKO163" s="6"/>
      <c r="EKP163" s="6"/>
      <c r="EKQ163" s="6"/>
      <c r="EKR163" s="6"/>
      <c r="EKS163" s="6"/>
      <c r="EKT163" s="6"/>
      <c r="EKU163" s="6"/>
      <c r="EKV163" s="6"/>
      <c r="EKW163" s="6"/>
      <c r="EKX163" s="6"/>
      <c r="EKY163" s="6"/>
      <c r="EKZ163" s="6"/>
      <c r="ELA163" s="6"/>
      <c r="ELB163" s="6"/>
      <c r="ELC163" s="6"/>
      <c r="ELD163" s="6"/>
      <c r="ELE163" s="6"/>
      <c r="ELF163" s="6"/>
      <c r="ELG163" s="6"/>
      <c r="ELH163" s="6"/>
      <c r="ELI163" s="6"/>
      <c r="ELJ163" s="6"/>
      <c r="ELK163" s="6"/>
      <c r="ELL163" s="6"/>
      <c r="ELM163" s="6"/>
      <c r="ELN163" s="6"/>
      <c r="ELO163" s="6"/>
      <c r="ELP163" s="6"/>
      <c r="ELQ163" s="6"/>
      <c r="ELR163" s="6"/>
      <c r="ELS163" s="6"/>
      <c r="ELT163" s="6"/>
      <c r="ELU163" s="6"/>
      <c r="ELV163" s="6"/>
      <c r="ELW163" s="6"/>
      <c r="ELX163" s="6"/>
      <c r="ELY163" s="6"/>
      <c r="ELZ163" s="6"/>
      <c r="EMA163" s="6"/>
      <c r="EMB163" s="6"/>
      <c r="EMC163" s="6"/>
      <c r="EMD163" s="6"/>
      <c r="EME163" s="6"/>
      <c r="EMF163" s="6"/>
      <c r="EMG163" s="6"/>
      <c r="EMH163" s="6"/>
      <c r="EMI163" s="6"/>
      <c r="EMJ163" s="6"/>
      <c r="EMK163" s="6"/>
      <c r="EML163" s="6"/>
      <c r="EMM163" s="6"/>
      <c r="EMN163" s="6"/>
      <c r="EMO163" s="6"/>
      <c r="EMP163" s="6"/>
      <c r="EMQ163" s="6"/>
      <c r="EMR163" s="6"/>
      <c r="EMS163" s="6"/>
      <c r="EMT163" s="6"/>
      <c r="EMU163" s="6"/>
      <c r="EMV163" s="6"/>
      <c r="EMW163" s="6"/>
      <c r="EMX163" s="6"/>
      <c r="EMY163" s="6"/>
      <c r="EMZ163" s="6"/>
      <c r="ENA163" s="6"/>
      <c r="ENB163" s="6"/>
      <c r="ENC163" s="6"/>
      <c r="END163" s="6"/>
      <c r="ENE163" s="6"/>
      <c r="ENF163" s="6"/>
      <c r="ENG163" s="6"/>
      <c r="ENH163" s="6"/>
      <c r="ENI163" s="6"/>
      <c r="ENJ163" s="6"/>
      <c r="ENK163" s="6"/>
      <c r="ENL163" s="6"/>
      <c r="ENM163" s="6"/>
      <c r="ENN163" s="6"/>
      <c r="ENO163" s="6"/>
      <c r="ENP163" s="6"/>
      <c r="ENQ163" s="6"/>
      <c r="ENR163" s="6"/>
      <c r="ENS163" s="6"/>
      <c r="ENT163" s="6"/>
      <c r="ENU163" s="6"/>
      <c r="ENV163" s="6"/>
      <c r="ENW163" s="6"/>
      <c r="ENX163" s="6"/>
      <c r="ENY163" s="6"/>
      <c r="ENZ163" s="6"/>
      <c r="EOA163" s="6"/>
      <c r="EOB163" s="6"/>
      <c r="EOC163" s="6"/>
      <c r="EOD163" s="6"/>
      <c r="EOE163" s="6"/>
      <c r="EOF163" s="6"/>
      <c r="EOG163" s="6"/>
      <c r="EOH163" s="6"/>
      <c r="EOI163" s="6"/>
      <c r="EOJ163" s="6"/>
      <c r="EOK163" s="6"/>
      <c r="EOL163" s="6"/>
      <c r="EOM163" s="6"/>
      <c r="EON163" s="6"/>
      <c r="EOO163" s="6"/>
      <c r="EOP163" s="6"/>
      <c r="EOQ163" s="6"/>
      <c r="EOR163" s="6"/>
      <c r="EOS163" s="6"/>
      <c r="EOT163" s="6"/>
      <c r="EOU163" s="6"/>
      <c r="EOV163" s="6"/>
      <c r="EOW163" s="6"/>
      <c r="EOX163" s="6"/>
      <c r="EOY163" s="6"/>
      <c r="EOZ163" s="6"/>
      <c r="EPA163" s="6"/>
      <c r="EPB163" s="6"/>
      <c r="EPC163" s="6"/>
      <c r="EPD163" s="6"/>
      <c r="EPE163" s="6"/>
      <c r="EPF163" s="6"/>
      <c r="EPG163" s="6"/>
      <c r="EPH163" s="6"/>
      <c r="EPI163" s="6"/>
      <c r="EPJ163" s="6"/>
      <c r="EPK163" s="6"/>
      <c r="EPL163" s="6"/>
      <c r="EPM163" s="6"/>
      <c r="EPN163" s="6"/>
      <c r="EPO163" s="6"/>
      <c r="EPP163" s="6"/>
      <c r="EPQ163" s="6"/>
      <c r="EPR163" s="6"/>
      <c r="EPS163" s="6"/>
      <c r="EPT163" s="6"/>
      <c r="EPU163" s="6"/>
      <c r="EPV163" s="6"/>
      <c r="EPW163" s="6"/>
      <c r="EPX163" s="6"/>
      <c r="EPY163" s="6"/>
      <c r="EPZ163" s="6"/>
      <c r="EQA163" s="6"/>
      <c r="EQB163" s="6"/>
      <c r="EQC163" s="6"/>
      <c r="EQD163" s="6"/>
      <c r="EQE163" s="6"/>
      <c r="EQF163" s="6"/>
      <c r="EQG163" s="6"/>
      <c r="EQH163" s="6"/>
      <c r="EQI163" s="6"/>
      <c r="EQJ163" s="6"/>
      <c r="EQK163" s="6"/>
      <c r="EQL163" s="6"/>
      <c r="EQM163" s="6"/>
      <c r="EQN163" s="6"/>
      <c r="EQO163" s="6"/>
      <c r="EQP163" s="6"/>
      <c r="EQQ163" s="6"/>
      <c r="EQR163" s="6"/>
      <c r="EQS163" s="6"/>
      <c r="EQT163" s="6"/>
      <c r="EQU163" s="6"/>
      <c r="EQV163" s="6"/>
      <c r="EQW163" s="6"/>
      <c r="EQX163" s="6"/>
      <c r="EQY163" s="6"/>
      <c r="EQZ163" s="6"/>
      <c r="ERA163" s="6"/>
      <c r="ERB163" s="6"/>
      <c r="ERC163" s="6"/>
      <c r="ERD163" s="6"/>
      <c r="ERE163" s="6"/>
      <c r="ERF163" s="6"/>
      <c r="ERG163" s="6"/>
      <c r="ERH163" s="6"/>
      <c r="ERI163" s="6"/>
      <c r="ERJ163" s="6"/>
      <c r="ERK163" s="6"/>
      <c r="ERL163" s="6"/>
      <c r="ERM163" s="6"/>
      <c r="ERN163" s="6"/>
      <c r="ERO163" s="6"/>
      <c r="ERP163" s="6"/>
      <c r="ERQ163" s="6"/>
      <c r="ERR163" s="6"/>
      <c r="ERS163" s="6"/>
      <c r="ERT163" s="6"/>
      <c r="ERU163" s="6"/>
      <c r="ERV163" s="6"/>
      <c r="ERW163" s="6"/>
      <c r="ERX163" s="6"/>
      <c r="ERY163" s="6"/>
      <c r="ERZ163" s="6"/>
      <c r="ESA163" s="6"/>
      <c r="ESB163" s="6"/>
      <c r="ESC163" s="6"/>
      <c r="ESD163" s="6"/>
      <c r="ESE163" s="6"/>
      <c r="ESF163" s="6"/>
      <c r="ESG163" s="6"/>
      <c r="ESH163" s="6"/>
      <c r="ESI163" s="6"/>
      <c r="ESJ163" s="6"/>
      <c r="ESK163" s="6"/>
      <c r="ESL163" s="6"/>
      <c r="ESM163" s="6"/>
      <c r="ESN163" s="6"/>
      <c r="ESO163" s="6"/>
      <c r="ESP163" s="6"/>
      <c r="ESQ163" s="6"/>
      <c r="ESR163" s="6"/>
      <c r="ESS163" s="6"/>
      <c r="EST163" s="6"/>
      <c r="ESU163" s="6"/>
      <c r="ESV163" s="6"/>
      <c r="ESW163" s="6"/>
      <c r="ESX163" s="6"/>
      <c r="ESY163" s="6"/>
      <c r="ESZ163" s="6"/>
      <c r="ETA163" s="6"/>
      <c r="ETB163" s="6"/>
      <c r="ETC163" s="6"/>
      <c r="ETD163" s="6"/>
      <c r="ETE163" s="6"/>
      <c r="ETF163" s="6"/>
      <c r="ETG163" s="6"/>
      <c r="ETH163" s="6"/>
      <c r="ETI163" s="6"/>
      <c r="ETJ163" s="6"/>
      <c r="ETK163" s="6"/>
      <c r="ETL163" s="6"/>
      <c r="ETM163" s="6"/>
      <c r="ETN163" s="6"/>
      <c r="ETO163" s="6"/>
      <c r="ETP163" s="6"/>
      <c r="ETQ163" s="6"/>
      <c r="ETR163" s="6"/>
      <c r="ETS163" s="6"/>
      <c r="ETT163" s="6"/>
      <c r="ETU163" s="6"/>
      <c r="ETV163" s="6"/>
      <c r="ETW163" s="6"/>
      <c r="ETX163" s="6"/>
      <c r="ETY163" s="6"/>
      <c r="ETZ163" s="6"/>
      <c r="EUA163" s="6"/>
      <c r="EUB163" s="6"/>
      <c r="EUC163" s="6"/>
      <c r="EUD163" s="6"/>
      <c r="EUE163" s="6"/>
      <c r="EUF163" s="6"/>
      <c r="EUG163" s="6"/>
      <c r="EUH163" s="6"/>
      <c r="EUI163" s="6"/>
      <c r="EUJ163" s="6"/>
      <c r="EUK163" s="6"/>
      <c r="EUL163" s="6"/>
      <c r="EUM163" s="6"/>
      <c r="EUN163" s="6"/>
      <c r="EUO163" s="6"/>
      <c r="EUP163" s="6"/>
      <c r="EUQ163" s="6"/>
      <c r="EUR163" s="6"/>
      <c r="EUS163" s="6"/>
      <c r="EUT163" s="6"/>
      <c r="EUU163" s="6"/>
      <c r="EUV163" s="6"/>
      <c r="EUW163" s="6"/>
      <c r="EUX163" s="6"/>
      <c r="EUY163" s="6"/>
      <c r="EUZ163" s="6"/>
      <c r="EVA163" s="6"/>
      <c r="EVB163" s="6"/>
      <c r="EVC163" s="6"/>
      <c r="EVD163" s="6"/>
      <c r="EVE163" s="6"/>
      <c r="EVF163" s="6"/>
      <c r="EVG163" s="6"/>
      <c r="EVH163" s="6"/>
      <c r="EVI163" s="6"/>
      <c r="EVJ163" s="6"/>
      <c r="EVK163" s="6"/>
      <c r="EVL163" s="6"/>
      <c r="EVM163" s="6"/>
      <c r="EVN163" s="6"/>
      <c r="EVO163" s="6"/>
      <c r="EVP163" s="6"/>
      <c r="EVQ163" s="6"/>
      <c r="EVR163" s="6"/>
      <c r="EVS163" s="6"/>
      <c r="EVT163" s="6"/>
      <c r="EVU163" s="6"/>
      <c r="EVV163" s="6"/>
      <c r="EVW163" s="6"/>
      <c r="EVX163" s="6"/>
      <c r="EVY163" s="6"/>
      <c r="EVZ163" s="6"/>
      <c r="EWA163" s="6"/>
      <c r="EWB163" s="6"/>
      <c r="EWC163" s="6"/>
      <c r="EWD163" s="6"/>
      <c r="EWE163" s="6"/>
      <c r="EWF163" s="6"/>
      <c r="EWG163" s="6"/>
      <c r="EWH163" s="6"/>
      <c r="EWI163" s="6"/>
      <c r="EWJ163" s="6"/>
      <c r="EWK163" s="6"/>
      <c r="EWL163" s="6"/>
      <c r="EWM163" s="6"/>
      <c r="EWN163" s="6"/>
      <c r="EWO163" s="6"/>
      <c r="EWP163" s="6"/>
      <c r="EWQ163" s="6"/>
      <c r="EWR163" s="6"/>
      <c r="EWS163" s="6"/>
      <c r="EWT163" s="6"/>
      <c r="EWU163" s="6"/>
      <c r="EWV163" s="6"/>
      <c r="EWW163" s="6"/>
      <c r="EWX163" s="6"/>
      <c r="EWY163" s="6"/>
      <c r="EWZ163" s="6"/>
      <c r="EXA163" s="6"/>
      <c r="EXB163" s="6"/>
      <c r="EXC163" s="6"/>
      <c r="EXD163" s="6"/>
      <c r="EXE163" s="6"/>
      <c r="EXF163" s="6"/>
      <c r="EXG163" s="6"/>
      <c r="EXH163" s="6"/>
      <c r="EXI163" s="6"/>
      <c r="EXJ163" s="6"/>
      <c r="EXK163" s="6"/>
      <c r="EXL163" s="6"/>
      <c r="EXM163" s="6"/>
      <c r="EXN163" s="6"/>
      <c r="EXO163" s="6"/>
      <c r="EXP163" s="6"/>
      <c r="EXQ163" s="6"/>
      <c r="EXR163" s="6"/>
      <c r="EXS163" s="6"/>
      <c r="EXT163" s="6"/>
      <c r="EXU163" s="6"/>
      <c r="EXV163" s="6"/>
      <c r="EXW163" s="6"/>
      <c r="EXX163" s="6"/>
      <c r="EXY163" s="6"/>
      <c r="EXZ163" s="6"/>
      <c r="EYA163" s="6"/>
      <c r="EYB163" s="6"/>
      <c r="EYC163" s="6"/>
      <c r="EYD163" s="6"/>
      <c r="EYE163" s="6"/>
      <c r="EYF163" s="6"/>
      <c r="EYG163" s="6"/>
      <c r="EYH163" s="6"/>
      <c r="EYI163" s="6"/>
      <c r="EYJ163" s="6"/>
      <c r="EYK163" s="6"/>
      <c r="EYL163" s="6"/>
      <c r="EYM163" s="6"/>
      <c r="EYN163" s="6"/>
      <c r="EYO163" s="6"/>
      <c r="EYP163" s="6"/>
      <c r="EYQ163" s="6"/>
      <c r="EYR163" s="6"/>
      <c r="EYS163" s="6"/>
      <c r="EYT163" s="6"/>
      <c r="EYU163" s="6"/>
      <c r="EYV163" s="6"/>
      <c r="EYW163" s="6"/>
      <c r="EYX163" s="6"/>
      <c r="EYY163" s="6"/>
      <c r="EYZ163" s="6"/>
      <c r="EZA163" s="6"/>
      <c r="EZB163" s="6"/>
      <c r="EZC163" s="6"/>
      <c r="EZD163" s="6"/>
      <c r="EZE163" s="6"/>
      <c r="EZF163" s="6"/>
      <c r="EZG163" s="6"/>
      <c r="EZH163" s="6"/>
      <c r="EZI163" s="6"/>
      <c r="EZJ163" s="6"/>
      <c r="EZK163" s="6"/>
      <c r="EZL163" s="6"/>
      <c r="EZM163" s="6"/>
      <c r="EZN163" s="6"/>
      <c r="EZO163" s="6"/>
      <c r="EZP163" s="6"/>
      <c r="EZQ163" s="6"/>
      <c r="EZR163" s="6"/>
      <c r="EZS163" s="6"/>
      <c r="EZT163" s="6"/>
      <c r="EZU163" s="6"/>
      <c r="EZV163" s="6"/>
      <c r="EZW163" s="6"/>
      <c r="EZX163" s="6"/>
      <c r="EZY163" s="6"/>
      <c r="EZZ163" s="6"/>
      <c r="FAA163" s="6"/>
      <c r="FAB163" s="6"/>
      <c r="FAC163" s="6"/>
      <c r="FAD163" s="6"/>
      <c r="FAE163" s="6"/>
      <c r="FAF163" s="6"/>
      <c r="FAG163" s="6"/>
      <c r="FAH163" s="6"/>
      <c r="FAI163" s="6"/>
      <c r="FAJ163" s="6"/>
      <c r="FAK163" s="6"/>
      <c r="FAL163" s="6"/>
      <c r="FAM163" s="6"/>
      <c r="FAN163" s="6"/>
      <c r="FAO163" s="6"/>
      <c r="FAP163" s="6"/>
      <c r="FAQ163" s="6"/>
      <c r="FAR163" s="6"/>
      <c r="FAS163" s="6"/>
      <c r="FAT163" s="6"/>
      <c r="FAU163" s="6"/>
      <c r="FAV163" s="6"/>
      <c r="FAW163" s="6"/>
      <c r="FAX163" s="6"/>
      <c r="FAY163" s="6"/>
      <c r="FAZ163" s="6"/>
      <c r="FBA163" s="6"/>
      <c r="FBB163" s="6"/>
      <c r="FBC163" s="6"/>
      <c r="FBD163" s="6"/>
      <c r="FBE163" s="6"/>
      <c r="FBF163" s="6"/>
      <c r="FBG163" s="6"/>
      <c r="FBH163" s="6"/>
      <c r="FBI163" s="6"/>
      <c r="FBJ163" s="6"/>
      <c r="FBK163" s="6"/>
      <c r="FBL163" s="6"/>
      <c r="FBM163" s="6"/>
      <c r="FBN163" s="6"/>
      <c r="FBO163" s="6"/>
      <c r="FBP163" s="6"/>
      <c r="FBQ163" s="6"/>
      <c r="FBR163" s="6"/>
      <c r="FBS163" s="6"/>
      <c r="FBT163" s="6"/>
      <c r="FBU163" s="6"/>
      <c r="FBV163" s="6"/>
      <c r="FBW163" s="6"/>
      <c r="FBX163" s="6"/>
      <c r="FBY163" s="6"/>
      <c r="FBZ163" s="6"/>
      <c r="FCA163" s="6"/>
      <c r="FCB163" s="6"/>
      <c r="FCC163" s="6"/>
      <c r="FCD163" s="6"/>
      <c r="FCE163" s="6"/>
      <c r="FCF163" s="6"/>
      <c r="FCG163" s="6"/>
      <c r="FCH163" s="6"/>
      <c r="FCI163" s="6"/>
      <c r="FCJ163" s="6"/>
      <c r="FCK163" s="6"/>
      <c r="FCL163" s="6"/>
      <c r="FCM163" s="6"/>
      <c r="FCN163" s="6"/>
      <c r="FCO163" s="6"/>
      <c r="FCP163" s="6"/>
      <c r="FCQ163" s="6"/>
      <c r="FCR163" s="6"/>
      <c r="FCS163" s="6"/>
      <c r="FCT163" s="6"/>
      <c r="FCU163" s="6"/>
      <c r="FCV163" s="6"/>
      <c r="FCW163" s="6"/>
      <c r="FCX163" s="6"/>
      <c r="FCY163" s="6"/>
      <c r="FCZ163" s="6"/>
      <c r="FDA163" s="6"/>
      <c r="FDB163" s="6"/>
      <c r="FDC163" s="6"/>
      <c r="FDD163" s="6"/>
      <c r="FDE163" s="6"/>
      <c r="FDF163" s="6"/>
      <c r="FDG163" s="6"/>
      <c r="FDH163" s="6"/>
      <c r="FDI163" s="6"/>
      <c r="FDJ163" s="6"/>
      <c r="FDK163" s="6"/>
      <c r="FDL163" s="6"/>
      <c r="FDM163" s="6"/>
      <c r="FDN163" s="6"/>
      <c r="FDO163" s="6"/>
      <c r="FDP163" s="6"/>
      <c r="FDQ163" s="6"/>
      <c r="FDR163" s="6"/>
      <c r="FDS163" s="6"/>
      <c r="FDT163" s="6"/>
      <c r="FDU163" s="6"/>
      <c r="FDV163" s="6"/>
      <c r="FDW163" s="6"/>
      <c r="FDX163" s="6"/>
      <c r="FDY163" s="6"/>
      <c r="FDZ163" s="6"/>
      <c r="FEA163" s="6"/>
      <c r="FEB163" s="6"/>
      <c r="FEC163" s="6"/>
      <c r="FED163" s="6"/>
      <c r="FEE163" s="6"/>
      <c r="FEF163" s="6"/>
      <c r="FEG163" s="6"/>
      <c r="FEH163" s="6"/>
      <c r="FEI163" s="6"/>
      <c r="FEJ163" s="6"/>
      <c r="FEK163" s="6"/>
      <c r="FEL163" s="6"/>
      <c r="FEM163" s="6"/>
      <c r="FEN163" s="6"/>
      <c r="FEO163" s="6"/>
      <c r="FEP163" s="6"/>
      <c r="FEQ163" s="6"/>
      <c r="FER163" s="6"/>
      <c r="FES163" s="6"/>
      <c r="FET163" s="6"/>
      <c r="FEU163" s="6"/>
      <c r="FEV163" s="6"/>
      <c r="FEW163" s="6"/>
      <c r="FEX163" s="6"/>
      <c r="FEY163" s="6"/>
      <c r="FEZ163" s="6"/>
      <c r="FFA163" s="6"/>
      <c r="FFB163" s="6"/>
      <c r="FFC163" s="6"/>
      <c r="FFD163" s="6"/>
      <c r="FFE163" s="6"/>
      <c r="FFF163" s="6"/>
      <c r="FFG163" s="6"/>
      <c r="FFH163" s="6"/>
      <c r="FFI163" s="6"/>
      <c r="FFJ163" s="6"/>
      <c r="FFK163" s="6"/>
      <c r="FFL163" s="6"/>
      <c r="FFM163" s="6"/>
      <c r="FFN163" s="6"/>
      <c r="FFO163" s="6"/>
      <c r="FFP163" s="6"/>
      <c r="FFQ163" s="6"/>
      <c r="FFR163" s="6"/>
      <c r="FFS163" s="6"/>
      <c r="FFT163" s="6"/>
      <c r="FFU163" s="6"/>
      <c r="FFV163" s="6"/>
      <c r="FFW163" s="6"/>
      <c r="FFX163" s="6"/>
      <c r="FFY163" s="6"/>
      <c r="FFZ163" s="6"/>
      <c r="FGA163" s="6"/>
      <c r="FGB163" s="6"/>
      <c r="FGC163" s="6"/>
      <c r="FGD163" s="6"/>
      <c r="FGE163" s="6"/>
      <c r="FGF163" s="6"/>
      <c r="FGG163" s="6"/>
      <c r="FGH163" s="6"/>
      <c r="FGI163" s="6"/>
      <c r="FGJ163" s="6"/>
      <c r="FGK163" s="6"/>
      <c r="FGL163" s="6"/>
      <c r="FGM163" s="6"/>
      <c r="FGN163" s="6"/>
      <c r="FGO163" s="6"/>
      <c r="FGP163" s="6"/>
      <c r="FGQ163" s="6"/>
      <c r="FGR163" s="6"/>
      <c r="FGS163" s="6"/>
      <c r="FGT163" s="6"/>
      <c r="FGU163" s="6"/>
      <c r="FGV163" s="6"/>
      <c r="FGW163" s="6"/>
      <c r="FGX163" s="6"/>
      <c r="FGY163" s="6"/>
      <c r="FGZ163" s="6"/>
      <c r="FHA163" s="6"/>
      <c r="FHB163" s="6"/>
      <c r="FHC163" s="6"/>
      <c r="FHD163" s="6"/>
      <c r="FHE163" s="6"/>
      <c r="FHF163" s="6"/>
      <c r="FHG163" s="6"/>
      <c r="FHH163" s="6"/>
      <c r="FHI163" s="6"/>
      <c r="FHJ163" s="6"/>
      <c r="FHK163" s="6"/>
      <c r="FHL163" s="6"/>
      <c r="FHM163" s="6"/>
      <c r="FHN163" s="6"/>
      <c r="FHO163" s="6"/>
      <c r="FHP163" s="6"/>
      <c r="FHQ163" s="6"/>
      <c r="FHR163" s="6"/>
      <c r="FHS163" s="6"/>
      <c r="FHT163" s="6"/>
      <c r="FHU163" s="6"/>
      <c r="FHV163" s="6"/>
      <c r="FHW163" s="6"/>
      <c r="FHX163" s="6"/>
      <c r="FHY163" s="6"/>
      <c r="FHZ163" s="6"/>
      <c r="FIA163" s="6"/>
      <c r="FIB163" s="6"/>
      <c r="FIC163" s="6"/>
      <c r="FID163" s="6"/>
      <c r="FIE163" s="6"/>
      <c r="FIF163" s="6"/>
      <c r="FIG163" s="6"/>
      <c r="FIH163" s="6"/>
      <c r="FII163" s="6"/>
      <c r="FIJ163" s="6"/>
      <c r="FIK163" s="6"/>
      <c r="FIL163" s="6"/>
      <c r="FIM163" s="6"/>
      <c r="FIN163" s="6"/>
      <c r="FIO163" s="6"/>
      <c r="FIP163" s="6"/>
      <c r="FIQ163" s="6"/>
      <c r="FIR163" s="6"/>
      <c r="FIS163" s="6"/>
      <c r="FIT163" s="6"/>
      <c r="FIU163" s="6"/>
      <c r="FIV163" s="6"/>
      <c r="FIW163" s="6"/>
      <c r="FIX163" s="6"/>
      <c r="FIY163" s="6"/>
      <c r="FIZ163" s="6"/>
      <c r="FJA163" s="6"/>
      <c r="FJB163" s="6"/>
      <c r="FJC163" s="6"/>
      <c r="FJD163" s="6"/>
      <c r="FJE163" s="6"/>
      <c r="FJF163" s="6"/>
      <c r="FJG163" s="6"/>
      <c r="FJH163" s="6"/>
      <c r="FJI163" s="6"/>
      <c r="FJJ163" s="6"/>
      <c r="FJK163" s="6"/>
      <c r="FJL163" s="6"/>
      <c r="FJM163" s="6"/>
      <c r="FJN163" s="6"/>
      <c r="FJO163" s="6"/>
      <c r="FJP163" s="6"/>
      <c r="FJQ163" s="6"/>
      <c r="FJR163" s="6"/>
      <c r="FJS163" s="6"/>
      <c r="FJT163" s="6"/>
      <c r="FJU163" s="6"/>
      <c r="FJV163" s="6"/>
      <c r="FJW163" s="6"/>
      <c r="FJX163" s="6"/>
      <c r="FJY163" s="6"/>
      <c r="FJZ163" s="6"/>
      <c r="FKA163" s="6"/>
      <c r="FKB163" s="6"/>
      <c r="FKC163" s="6"/>
      <c r="FKD163" s="6"/>
      <c r="FKE163" s="6"/>
      <c r="FKF163" s="6"/>
      <c r="FKG163" s="6"/>
      <c r="FKH163" s="6"/>
      <c r="FKI163" s="6"/>
      <c r="FKJ163" s="6"/>
      <c r="FKK163" s="6"/>
      <c r="FKL163" s="6"/>
      <c r="FKM163" s="6"/>
      <c r="FKN163" s="6"/>
      <c r="FKO163" s="6"/>
      <c r="FKP163" s="6"/>
      <c r="FKQ163" s="6"/>
      <c r="FKR163" s="6"/>
      <c r="FKS163" s="6"/>
      <c r="FKT163" s="6"/>
      <c r="FKU163" s="6"/>
      <c r="FKV163" s="6"/>
      <c r="FKW163" s="6"/>
      <c r="FKX163" s="6"/>
      <c r="FKY163" s="6"/>
      <c r="FKZ163" s="6"/>
      <c r="FLA163" s="6"/>
      <c r="FLB163" s="6"/>
      <c r="FLC163" s="6"/>
      <c r="FLD163" s="6"/>
      <c r="FLE163" s="6"/>
      <c r="FLF163" s="6"/>
      <c r="FLG163" s="6"/>
      <c r="FLH163" s="6"/>
      <c r="FLI163" s="6"/>
      <c r="FLJ163" s="6"/>
      <c r="FLK163" s="6"/>
      <c r="FLL163" s="6"/>
      <c r="FLM163" s="6"/>
      <c r="FLN163" s="6"/>
      <c r="FLO163" s="6"/>
      <c r="FLP163" s="6"/>
      <c r="FLQ163" s="6"/>
      <c r="FLR163" s="6"/>
      <c r="FLS163" s="6"/>
      <c r="FLT163" s="6"/>
      <c r="FLU163" s="6"/>
      <c r="FLV163" s="6"/>
      <c r="FLW163" s="6"/>
      <c r="FLX163" s="6"/>
      <c r="FLY163" s="6"/>
      <c r="FLZ163" s="6"/>
      <c r="FMA163" s="6"/>
      <c r="FMB163" s="6"/>
      <c r="FMC163" s="6"/>
      <c r="FMD163" s="6"/>
      <c r="FME163" s="6"/>
      <c r="FMF163" s="6"/>
      <c r="FMG163" s="6"/>
      <c r="FMH163" s="6"/>
      <c r="FMI163" s="6"/>
      <c r="FMJ163" s="6"/>
      <c r="FMK163" s="6"/>
      <c r="FML163" s="6"/>
      <c r="FMM163" s="6"/>
      <c r="FMN163" s="6"/>
      <c r="FMO163" s="6"/>
      <c r="FMP163" s="6"/>
      <c r="FMQ163" s="6"/>
      <c r="FMR163" s="6"/>
      <c r="FMS163" s="6"/>
      <c r="FMT163" s="6"/>
      <c r="FMU163" s="6"/>
      <c r="FMV163" s="6"/>
      <c r="FMW163" s="6"/>
      <c r="FMX163" s="6"/>
      <c r="FMY163" s="6"/>
      <c r="FMZ163" s="6"/>
      <c r="FNA163" s="6"/>
      <c r="FNB163" s="6"/>
      <c r="FNC163" s="6"/>
      <c r="FND163" s="6"/>
      <c r="FNE163" s="6"/>
      <c r="FNF163" s="6"/>
      <c r="FNG163" s="6"/>
      <c r="FNH163" s="6"/>
      <c r="FNI163" s="6"/>
      <c r="FNJ163" s="6"/>
      <c r="FNK163" s="6"/>
      <c r="FNL163" s="6"/>
      <c r="FNM163" s="6"/>
      <c r="FNN163" s="6"/>
      <c r="FNO163" s="6"/>
      <c r="FNP163" s="6"/>
      <c r="FNQ163" s="6"/>
      <c r="FNR163" s="6"/>
      <c r="FNS163" s="6"/>
      <c r="FNT163" s="6"/>
      <c r="FNU163" s="6"/>
      <c r="FNV163" s="6"/>
      <c r="FNW163" s="6"/>
      <c r="FNX163" s="6"/>
      <c r="FNY163" s="6"/>
      <c r="FNZ163" s="6"/>
      <c r="FOA163" s="6"/>
      <c r="FOB163" s="6"/>
      <c r="FOC163" s="6"/>
      <c r="FOD163" s="6"/>
      <c r="FOE163" s="6"/>
      <c r="FOF163" s="6"/>
      <c r="FOG163" s="6"/>
      <c r="FOH163" s="6"/>
      <c r="FOI163" s="6"/>
      <c r="FOJ163" s="6"/>
      <c r="FOK163" s="6"/>
      <c r="FOL163" s="6"/>
      <c r="FOM163" s="6"/>
      <c r="FON163" s="6"/>
      <c r="FOO163" s="6"/>
      <c r="FOP163" s="6"/>
      <c r="FOQ163" s="6"/>
      <c r="FOR163" s="6"/>
      <c r="FOS163" s="6"/>
      <c r="FOT163" s="6"/>
      <c r="FOU163" s="6"/>
      <c r="FOV163" s="6"/>
      <c r="FOW163" s="6"/>
      <c r="FOX163" s="6"/>
      <c r="FOY163" s="6"/>
      <c r="FOZ163" s="6"/>
      <c r="FPA163" s="6"/>
      <c r="FPB163" s="6"/>
      <c r="FPC163" s="6"/>
      <c r="FPD163" s="6"/>
      <c r="FPE163" s="6"/>
      <c r="FPF163" s="6"/>
      <c r="FPG163" s="6"/>
      <c r="FPH163" s="6"/>
      <c r="FPI163" s="6"/>
      <c r="FPJ163" s="6"/>
      <c r="FPK163" s="6"/>
      <c r="FPL163" s="6"/>
      <c r="FPM163" s="6"/>
      <c r="FPN163" s="6"/>
      <c r="FPO163" s="6"/>
      <c r="FPP163" s="6"/>
      <c r="FPQ163" s="6"/>
      <c r="FPR163" s="6"/>
      <c r="FPS163" s="6"/>
      <c r="FPT163" s="6"/>
      <c r="FPU163" s="6"/>
      <c r="FPV163" s="6"/>
      <c r="FPW163" s="6"/>
      <c r="FPX163" s="6"/>
      <c r="FPY163" s="6"/>
      <c r="FPZ163" s="6"/>
      <c r="FQA163" s="6"/>
      <c r="FQB163" s="6"/>
      <c r="FQC163" s="6"/>
      <c r="FQD163" s="6"/>
      <c r="FQE163" s="6"/>
      <c r="FQF163" s="6"/>
      <c r="FQG163" s="6"/>
      <c r="FQH163" s="6"/>
      <c r="FQI163" s="6"/>
      <c r="FQJ163" s="6"/>
      <c r="FQK163" s="6"/>
      <c r="FQL163" s="6"/>
      <c r="FQM163" s="6"/>
      <c r="FQN163" s="6"/>
      <c r="FQO163" s="6"/>
      <c r="FQP163" s="6"/>
      <c r="FQQ163" s="6"/>
      <c r="FQR163" s="6"/>
      <c r="FQS163" s="6"/>
      <c r="FQT163" s="6"/>
      <c r="FQU163" s="6"/>
      <c r="FQV163" s="6"/>
      <c r="FQW163" s="6"/>
      <c r="FQX163" s="6"/>
      <c r="FQY163" s="6"/>
      <c r="FQZ163" s="6"/>
      <c r="FRA163" s="6"/>
      <c r="FRB163" s="6"/>
      <c r="FRC163" s="6"/>
      <c r="FRD163" s="6"/>
      <c r="FRE163" s="6"/>
      <c r="FRF163" s="6"/>
      <c r="FRG163" s="6"/>
      <c r="FRH163" s="6"/>
      <c r="FRI163" s="6"/>
      <c r="FRJ163" s="6"/>
      <c r="FRK163" s="6"/>
      <c r="FRL163" s="6"/>
      <c r="FRM163" s="6"/>
      <c r="FRN163" s="6"/>
      <c r="FRO163" s="6"/>
      <c r="FRP163" s="6"/>
      <c r="FRQ163" s="6"/>
      <c r="FRR163" s="6"/>
      <c r="FRS163" s="6"/>
      <c r="FRT163" s="6"/>
      <c r="FRU163" s="6"/>
      <c r="FRV163" s="6"/>
      <c r="FRW163" s="6"/>
      <c r="FRX163" s="6"/>
      <c r="FRY163" s="6"/>
      <c r="FRZ163" s="6"/>
      <c r="FSA163" s="6"/>
      <c r="FSB163" s="6"/>
      <c r="FSC163" s="6"/>
      <c r="FSD163" s="6"/>
      <c r="FSE163" s="6"/>
      <c r="FSF163" s="6"/>
      <c r="FSG163" s="6"/>
      <c r="FSH163" s="6"/>
      <c r="FSI163" s="6"/>
      <c r="FSJ163" s="6"/>
      <c r="FSK163" s="6"/>
      <c r="FSL163" s="6"/>
      <c r="FSM163" s="6"/>
      <c r="FSN163" s="6"/>
      <c r="FSO163" s="6"/>
      <c r="FSP163" s="6"/>
      <c r="FSQ163" s="6"/>
      <c r="FSR163" s="6"/>
      <c r="FSS163" s="6"/>
      <c r="FST163" s="6"/>
      <c r="FSU163" s="6"/>
      <c r="FSV163" s="6"/>
      <c r="FSW163" s="6"/>
      <c r="FSX163" s="6"/>
      <c r="FSY163" s="6"/>
      <c r="FSZ163" s="6"/>
      <c r="FTA163" s="6"/>
      <c r="FTB163" s="6"/>
      <c r="FTC163" s="6"/>
      <c r="FTD163" s="6"/>
      <c r="FTE163" s="6"/>
      <c r="FTF163" s="6"/>
      <c r="FTG163" s="6"/>
      <c r="FTH163" s="6"/>
      <c r="FTI163" s="6"/>
      <c r="FTJ163" s="6"/>
      <c r="FTK163" s="6"/>
      <c r="FTL163" s="6"/>
      <c r="FTM163" s="6"/>
      <c r="FTN163" s="6"/>
      <c r="FTO163" s="6"/>
      <c r="FTP163" s="6"/>
      <c r="FTQ163" s="6"/>
      <c r="FTR163" s="6"/>
      <c r="FTS163" s="6"/>
      <c r="FTT163" s="6"/>
      <c r="FTU163" s="6"/>
      <c r="FTV163" s="6"/>
      <c r="FTW163" s="6"/>
      <c r="FTX163" s="6"/>
      <c r="FTY163" s="6"/>
      <c r="FTZ163" s="6"/>
      <c r="FUA163" s="6"/>
      <c r="FUB163" s="6"/>
      <c r="FUC163" s="6"/>
      <c r="FUD163" s="6"/>
      <c r="FUE163" s="6"/>
      <c r="FUF163" s="6"/>
      <c r="FUG163" s="6"/>
      <c r="FUH163" s="6"/>
      <c r="FUI163" s="6"/>
      <c r="FUJ163" s="6"/>
      <c r="FUK163" s="6"/>
      <c r="FUL163" s="6"/>
      <c r="FUM163" s="6"/>
      <c r="FUN163" s="6"/>
      <c r="FUO163" s="6"/>
      <c r="FUP163" s="6"/>
      <c r="FUQ163" s="6"/>
      <c r="FUR163" s="6"/>
      <c r="FUS163" s="6"/>
      <c r="FUT163" s="6"/>
      <c r="FUU163" s="6"/>
      <c r="FUV163" s="6"/>
      <c r="FUW163" s="6"/>
      <c r="FUX163" s="6"/>
      <c r="FUY163" s="6"/>
      <c r="FUZ163" s="6"/>
      <c r="FVA163" s="6"/>
      <c r="FVB163" s="6"/>
      <c r="FVC163" s="6"/>
      <c r="FVD163" s="6"/>
      <c r="FVE163" s="6"/>
      <c r="FVF163" s="6"/>
      <c r="FVG163" s="6"/>
      <c r="FVH163" s="6"/>
      <c r="FVI163" s="6"/>
      <c r="FVJ163" s="6"/>
      <c r="FVK163" s="6"/>
      <c r="FVL163" s="6"/>
      <c r="FVM163" s="6"/>
      <c r="FVN163" s="6"/>
      <c r="FVO163" s="6"/>
      <c r="FVP163" s="6"/>
      <c r="FVQ163" s="6"/>
      <c r="FVR163" s="6"/>
      <c r="FVS163" s="6"/>
      <c r="FVT163" s="6"/>
      <c r="FVU163" s="6"/>
      <c r="FVV163" s="6"/>
      <c r="FVW163" s="6"/>
      <c r="FVX163" s="6"/>
      <c r="FVY163" s="6"/>
      <c r="FVZ163" s="6"/>
      <c r="FWA163" s="6"/>
      <c r="FWB163" s="6"/>
      <c r="FWC163" s="6"/>
      <c r="FWD163" s="6"/>
      <c r="FWE163" s="6"/>
      <c r="FWF163" s="6"/>
      <c r="FWG163" s="6"/>
      <c r="FWH163" s="6"/>
      <c r="FWI163" s="6"/>
      <c r="FWJ163" s="6"/>
      <c r="FWK163" s="6"/>
      <c r="FWL163" s="6"/>
      <c r="FWM163" s="6"/>
      <c r="FWN163" s="6"/>
      <c r="FWO163" s="6"/>
      <c r="FWP163" s="6"/>
      <c r="FWQ163" s="6"/>
      <c r="FWR163" s="6"/>
      <c r="FWS163" s="6"/>
      <c r="FWT163" s="6"/>
      <c r="FWU163" s="6"/>
      <c r="FWV163" s="6"/>
      <c r="FWW163" s="6"/>
      <c r="FWX163" s="6"/>
      <c r="FWY163" s="6"/>
      <c r="FWZ163" s="6"/>
      <c r="FXA163" s="6"/>
      <c r="FXB163" s="6"/>
      <c r="FXC163" s="6"/>
      <c r="FXD163" s="6"/>
      <c r="FXE163" s="6"/>
      <c r="FXF163" s="6"/>
      <c r="FXG163" s="6"/>
      <c r="FXH163" s="6"/>
      <c r="FXI163" s="6"/>
      <c r="FXJ163" s="6"/>
      <c r="FXK163" s="6"/>
      <c r="FXL163" s="6"/>
      <c r="FXM163" s="6"/>
      <c r="FXN163" s="6"/>
      <c r="FXO163" s="6"/>
      <c r="FXP163" s="6"/>
      <c r="FXQ163" s="6"/>
      <c r="FXR163" s="6"/>
      <c r="FXS163" s="6"/>
      <c r="FXT163" s="6"/>
      <c r="FXU163" s="6"/>
      <c r="FXV163" s="6"/>
      <c r="FXW163" s="6"/>
      <c r="FXX163" s="6"/>
      <c r="FXY163" s="6"/>
      <c r="FXZ163" s="6"/>
      <c r="FYA163" s="6"/>
      <c r="FYB163" s="6"/>
      <c r="FYC163" s="6"/>
      <c r="FYD163" s="6"/>
      <c r="FYE163" s="6"/>
      <c r="FYF163" s="6"/>
      <c r="FYG163" s="6"/>
      <c r="FYH163" s="6"/>
      <c r="FYI163" s="6"/>
      <c r="FYJ163" s="6"/>
      <c r="FYK163" s="6"/>
      <c r="FYL163" s="6"/>
      <c r="FYM163" s="6"/>
      <c r="FYN163" s="6"/>
      <c r="FYO163" s="6"/>
      <c r="FYP163" s="6"/>
      <c r="FYQ163" s="6"/>
      <c r="FYR163" s="6"/>
      <c r="FYS163" s="6"/>
      <c r="FYT163" s="6"/>
      <c r="FYU163" s="6"/>
      <c r="FYV163" s="6"/>
      <c r="FYW163" s="6"/>
      <c r="FYX163" s="6"/>
      <c r="FYY163" s="6"/>
      <c r="FYZ163" s="6"/>
      <c r="FZA163" s="6"/>
      <c r="FZB163" s="6"/>
      <c r="FZC163" s="6"/>
      <c r="FZD163" s="6"/>
      <c r="FZE163" s="6"/>
      <c r="FZF163" s="6"/>
      <c r="FZG163" s="6"/>
      <c r="FZH163" s="6"/>
      <c r="FZI163" s="6"/>
      <c r="FZJ163" s="6"/>
      <c r="FZK163" s="6"/>
      <c r="FZL163" s="6"/>
      <c r="FZM163" s="6"/>
      <c r="FZN163" s="6"/>
      <c r="FZO163" s="6"/>
      <c r="FZP163" s="6"/>
      <c r="FZQ163" s="6"/>
      <c r="FZR163" s="6"/>
      <c r="FZS163" s="6"/>
      <c r="FZT163" s="6"/>
      <c r="FZU163" s="6"/>
      <c r="FZV163" s="6"/>
      <c r="FZW163" s="6"/>
      <c r="FZX163" s="6"/>
      <c r="FZY163" s="6"/>
      <c r="FZZ163" s="6"/>
      <c r="GAA163" s="6"/>
      <c r="GAB163" s="6"/>
      <c r="GAC163" s="6"/>
      <c r="GAD163" s="6"/>
      <c r="GAE163" s="6"/>
      <c r="GAF163" s="6"/>
      <c r="GAG163" s="6"/>
      <c r="GAH163" s="6"/>
      <c r="GAI163" s="6"/>
      <c r="GAJ163" s="6"/>
      <c r="GAK163" s="6"/>
      <c r="GAL163" s="6"/>
      <c r="GAM163" s="6"/>
      <c r="GAN163" s="6"/>
      <c r="GAO163" s="6"/>
      <c r="GAP163" s="6"/>
      <c r="GAQ163" s="6"/>
      <c r="GAR163" s="6"/>
      <c r="GAS163" s="6"/>
      <c r="GAT163" s="6"/>
      <c r="GAU163" s="6"/>
      <c r="GAV163" s="6"/>
      <c r="GAW163" s="6"/>
      <c r="GAX163" s="6"/>
      <c r="GAY163" s="6"/>
      <c r="GAZ163" s="6"/>
      <c r="GBA163" s="6"/>
      <c r="GBB163" s="6"/>
      <c r="GBC163" s="6"/>
      <c r="GBD163" s="6"/>
      <c r="GBE163" s="6"/>
      <c r="GBF163" s="6"/>
      <c r="GBG163" s="6"/>
      <c r="GBH163" s="6"/>
      <c r="GBI163" s="6"/>
      <c r="GBJ163" s="6"/>
      <c r="GBK163" s="6"/>
      <c r="GBL163" s="6"/>
      <c r="GBM163" s="6"/>
      <c r="GBN163" s="6"/>
      <c r="GBO163" s="6"/>
      <c r="GBP163" s="6"/>
      <c r="GBQ163" s="6"/>
      <c r="GBR163" s="6"/>
      <c r="GBS163" s="6"/>
      <c r="GBT163" s="6"/>
      <c r="GBU163" s="6"/>
      <c r="GBV163" s="6"/>
      <c r="GBW163" s="6"/>
      <c r="GBX163" s="6"/>
      <c r="GBY163" s="6"/>
      <c r="GBZ163" s="6"/>
      <c r="GCA163" s="6"/>
      <c r="GCB163" s="6"/>
      <c r="GCC163" s="6"/>
      <c r="GCD163" s="6"/>
      <c r="GCE163" s="6"/>
      <c r="GCF163" s="6"/>
      <c r="GCG163" s="6"/>
      <c r="GCH163" s="6"/>
      <c r="GCI163" s="6"/>
      <c r="GCJ163" s="6"/>
      <c r="GCK163" s="6"/>
      <c r="GCL163" s="6"/>
      <c r="GCM163" s="6"/>
      <c r="GCN163" s="6"/>
      <c r="GCO163" s="6"/>
      <c r="GCP163" s="6"/>
      <c r="GCQ163" s="6"/>
      <c r="GCR163" s="6"/>
      <c r="GCS163" s="6"/>
      <c r="GCT163" s="6"/>
      <c r="GCU163" s="6"/>
      <c r="GCV163" s="6"/>
      <c r="GCW163" s="6"/>
      <c r="GCX163" s="6"/>
      <c r="GCY163" s="6"/>
      <c r="GCZ163" s="6"/>
      <c r="GDA163" s="6"/>
      <c r="GDB163" s="6"/>
      <c r="GDC163" s="6"/>
      <c r="GDD163" s="6"/>
      <c r="GDE163" s="6"/>
      <c r="GDF163" s="6"/>
      <c r="GDG163" s="6"/>
      <c r="GDH163" s="6"/>
      <c r="GDI163" s="6"/>
      <c r="GDJ163" s="6"/>
      <c r="GDK163" s="6"/>
      <c r="GDL163" s="6"/>
      <c r="GDM163" s="6"/>
      <c r="GDN163" s="6"/>
      <c r="GDO163" s="6"/>
      <c r="GDP163" s="6"/>
      <c r="GDQ163" s="6"/>
      <c r="GDR163" s="6"/>
      <c r="GDS163" s="6"/>
      <c r="GDT163" s="6"/>
      <c r="GDU163" s="6"/>
      <c r="GDV163" s="6"/>
      <c r="GDW163" s="6"/>
      <c r="GDX163" s="6"/>
      <c r="GDY163" s="6"/>
      <c r="GDZ163" s="6"/>
      <c r="GEA163" s="6"/>
      <c r="GEB163" s="6"/>
      <c r="GEC163" s="6"/>
      <c r="GED163" s="6"/>
      <c r="GEE163" s="6"/>
      <c r="GEF163" s="6"/>
      <c r="GEG163" s="6"/>
      <c r="GEH163" s="6"/>
      <c r="GEI163" s="6"/>
      <c r="GEJ163" s="6"/>
      <c r="GEK163" s="6"/>
      <c r="GEL163" s="6"/>
      <c r="GEM163" s="6"/>
      <c r="GEN163" s="6"/>
      <c r="GEO163" s="6"/>
      <c r="GEP163" s="6"/>
      <c r="GEQ163" s="6"/>
      <c r="GER163" s="6"/>
      <c r="GES163" s="6"/>
      <c r="GET163" s="6"/>
      <c r="GEU163" s="6"/>
      <c r="GEV163" s="6"/>
      <c r="GEW163" s="6"/>
      <c r="GEX163" s="6"/>
      <c r="GEY163" s="6"/>
      <c r="GEZ163" s="6"/>
      <c r="GFA163" s="6"/>
      <c r="GFB163" s="6"/>
      <c r="GFC163" s="6"/>
      <c r="GFD163" s="6"/>
      <c r="GFE163" s="6"/>
      <c r="GFF163" s="6"/>
      <c r="GFG163" s="6"/>
      <c r="GFH163" s="6"/>
      <c r="GFI163" s="6"/>
      <c r="GFJ163" s="6"/>
      <c r="GFK163" s="6"/>
      <c r="GFL163" s="6"/>
      <c r="GFM163" s="6"/>
      <c r="GFN163" s="6"/>
      <c r="GFO163" s="6"/>
      <c r="GFP163" s="6"/>
      <c r="GFQ163" s="6"/>
      <c r="GFR163" s="6"/>
      <c r="GFS163" s="6"/>
      <c r="GFT163" s="6"/>
      <c r="GFU163" s="6"/>
      <c r="GFV163" s="6"/>
      <c r="GFW163" s="6"/>
      <c r="GFX163" s="6"/>
      <c r="GFY163" s="6"/>
      <c r="GFZ163" s="6"/>
      <c r="GGA163" s="6"/>
      <c r="GGB163" s="6"/>
      <c r="GGC163" s="6"/>
      <c r="GGD163" s="6"/>
      <c r="GGE163" s="6"/>
      <c r="GGF163" s="6"/>
      <c r="GGG163" s="6"/>
      <c r="GGH163" s="6"/>
      <c r="GGI163" s="6"/>
      <c r="GGJ163" s="6"/>
      <c r="GGK163" s="6"/>
      <c r="GGL163" s="6"/>
      <c r="GGM163" s="6"/>
      <c r="GGN163" s="6"/>
      <c r="GGO163" s="6"/>
      <c r="GGP163" s="6"/>
      <c r="GGQ163" s="6"/>
      <c r="GGR163" s="6"/>
      <c r="GGS163" s="6"/>
      <c r="GGT163" s="6"/>
      <c r="GGU163" s="6"/>
      <c r="GGV163" s="6"/>
      <c r="GGW163" s="6"/>
      <c r="GGX163" s="6"/>
      <c r="GGY163" s="6"/>
      <c r="GGZ163" s="6"/>
      <c r="GHA163" s="6"/>
      <c r="GHB163" s="6"/>
      <c r="GHC163" s="6"/>
      <c r="GHD163" s="6"/>
      <c r="GHE163" s="6"/>
      <c r="GHF163" s="6"/>
      <c r="GHG163" s="6"/>
      <c r="GHH163" s="6"/>
      <c r="GHI163" s="6"/>
      <c r="GHJ163" s="6"/>
      <c r="GHK163" s="6"/>
      <c r="GHL163" s="6"/>
      <c r="GHM163" s="6"/>
      <c r="GHN163" s="6"/>
      <c r="GHO163" s="6"/>
      <c r="GHP163" s="6"/>
      <c r="GHQ163" s="6"/>
      <c r="GHR163" s="6"/>
      <c r="GHS163" s="6"/>
      <c r="GHT163" s="6"/>
      <c r="GHU163" s="6"/>
      <c r="GHV163" s="6"/>
      <c r="GHW163" s="6"/>
      <c r="GHX163" s="6"/>
      <c r="GHY163" s="6"/>
      <c r="GHZ163" s="6"/>
      <c r="GIA163" s="6"/>
      <c r="GIB163" s="6"/>
      <c r="GIC163" s="6"/>
      <c r="GID163" s="6"/>
      <c r="GIE163" s="6"/>
      <c r="GIF163" s="6"/>
      <c r="GIG163" s="6"/>
      <c r="GIH163" s="6"/>
      <c r="GII163" s="6"/>
      <c r="GIJ163" s="6"/>
      <c r="GIK163" s="6"/>
      <c r="GIL163" s="6"/>
      <c r="GIM163" s="6"/>
      <c r="GIN163" s="6"/>
      <c r="GIO163" s="6"/>
      <c r="GIP163" s="6"/>
      <c r="GIQ163" s="6"/>
      <c r="GIR163" s="6"/>
      <c r="GIS163" s="6"/>
      <c r="GIT163" s="6"/>
      <c r="GIU163" s="6"/>
      <c r="GIV163" s="6"/>
      <c r="GIW163" s="6"/>
      <c r="GIX163" s="6"/>
      <c r="GIY163" s="6"/>
      <c r="GIZ163" s="6"/>
      <c r="GJA163" s="6"/>
      <c r="GJB163" s="6"/>
      <c r="GJC163" s="6"/>
      <c r="GJD163" s="6"/>
      <c r="GJE163" s="6"/>
      <c r="GJF163" s="6"/>
      <c r="GJG163" s="6"/>
      <c r="GJH163" s="6"/>
      <c r="GJI163" s="6"/>
      <c r="GJJ163" s="6"/>
      <c r="GJK163" s="6"/>
      <c r="GJL163" s="6"/>
      <c r="GJM163" s="6"/>
      <c r="GJN163" s="6"/>
      <c r="GJO163" s="6"/>
      <c r="GJP163" s="6"/>
      <c r="GJQ163" s="6"/>
      <c r="GJR163" s="6"/>
      <c r="GJS163" s="6"/>
      <c r="GJT163" s="6"/>
      <c r="GJU163" s="6"/>
      <c r="GJV163" s="6"/>
      <c r="GJW163" s="6"/>
      <c r="GJX163" s="6"/>
      <c r="GJY163" s="6"/>
      <c r="GJZ163" s="6"/>
      <c r="GKA163" s="6"/>
      <c r="GKB163" s="6"/>
      <c r="GKC163" s="6"/>
      <c r="GKD163" s="6"/>
      <c r="GKE163" s="6"/>
      <c r="GKF163" s="6"/>
      <c r="GKG163" s="6"/>
      <c r="GKH163" s="6"/>
      <c r="GKI163" s="6"/>
      <c r="GKJ163" s="6"/>
      <c r="GKK163" s="6"/>
      <c r="GKL163" s="6"/>
      <c r="GKM163" s="6"/>
      <c r="GKN163" s="6"/>
      <c r="GKO163" s="6"/>
      <c r="GKP163" s="6"/>
      <c r="GKQ163" s="6"/>
      <c r="GKR163" s="6"/>
      <c r="GKS163" s="6"/>
      <c r="GKT163" s="6"/>
      <c r="GKU163" s="6"/>
      <c r="GKV163" s="6"/>
      <c r="GKW163" s="6"/>
      <c r="GKX163" s="6"/>
      <c r="GKY163" s="6"/>
      <c r="GKZ163" s="6"/>
      <c r="GLA163" s="6"/>
      <c r="GLB163" s="6"/>
      <c r="GLC163" s="6"/>
      <c r="GLD163" s="6"/>
      <c r="GLE163" s="6"/>
      <c r="GLF163" s="6"/>
      <c r="GLG163" s="6"/>
      <c r="GLH163" s="6"/>
      <c r="GLI163" s="6"/>
      <c r="GLJ163" s="6"/>
      <c r="GLK163" s="6"/>
      <c r="GLL163" s="6"/>
      <c r="GLM163" s="6"/>
      <c r="GLN163" s="6"/>
      <c r="GLO163" s="6"/>
      <c r="GLP163" s="6"/>
      <c r="GLQ163" s="6"/>
      <c r="GLR163" s="6"/>
      <c r="GLS163" s="6"/>
      <c r="GLT163" s="6"/>
      <c r="GLU163" s="6"/>
      <c r="GLV163" s="6"/>
      <c r="GLW163" s="6"/>
      <c r="GLX163" s="6"/>
      <c r="GLY163" s="6"/>
      <c r="GLZ163" s="6"/>
      <c r="GMA163" s="6"/>
      <c r="GMB163" s="6"/>
      <c r="GMC163" s="6"/>
      <c r="GMD163" s="6"/>
      <c r="GME163" s="6"/>
      <c r="GMF163" s="6"/>
      <c r="GMG163" s="6"/>
      <c r="GMH163" s="6"/>
      <c r="GMI163" s="6"/>
      <c r="GMJ163" s="6"/>
      <c r="GMK163" s="6"/>
      <c r="GML163" s="6"/>
      <c r="GMM163" s="6"/>
      <c r="GMN163" s="6"/>
      <c r="GMO163" s="6"/>
      <c r="GMP163" s="6"/>
      <c r="GMQ163" s="6"/>
      <c r="GMR163" s="6"/>
      <c r="GMS163" s="6"/>
      <c r="GMT163" s="6"/>
      <c r="GMU163" s="6"/>
      <c r="GMV163" s="6"/>
      <c r="GMW163" s="6"/>
      <c r="GMX163" s="6"/>
      <c r="GMY163" s="6"/>
      <c r="GMZ163" s="6"/>
      <c r="GNA163" s="6"/>
      <c r="GNB163" s="6"/>
      <c r="GNC163" s="6"/>
      <c r="GND163" s="6"/>
      <c r="GNE163" s="6"/>
      <c r="GNF163" s="6"/>
      <c r="GNG163" s="6"/>
      <c r="GNH163" s="6"/>
      <c r="GNI163" s="6"/>
      <c r="GNJ163" s="6"/>
      <c r="GNK163" s="6"/>
      <c r="GNL163" s="6"/>
      <c r="GNM163" s="6"/>
      <c r="GNN163" s="6"/>
      <c r="GNO163" s="6"/>
      <c r="GNP163" s="6"/>
      <c r="GNQ163" s="6"/>
      <c r="GNR163" s="6"/>
      <c r="GNS163" s="6"/>
      <c r="GNT163" s="6"/>
      <c r="GNU163" s="6"/>
      <c r="GNV163" s="6"/>
      <c r="GNW163" s="6"/>
      <c r="GNX163" s="6"/>
      <c r="GNY163" s="6"/>
      <c r="GNZ163" s="6"/>
      <c r="GOA163" s="6"/>
      <c r="GOB163" s="6"/>
      <c r="GOC163" s="6"/>
      <c r="GOD163" s="6"/>
      <c r="GOE163" s="6"/>
      <c r="GOF163" s="6"/>
      <c r="GOG163" s="6"/>
      <c r="GOH163" s="6"/>
      <c r="GOI163" s="6"/>
      <c r="GOJ163" s="6"/>
      <c r="GOK163" s="6"/>
      <c r="GOL163" s="6"/>
      <c r="GOM163" s="6"/>
      <c r="GON163" s="6"/>
      <c r="GOO163" s="6"/>
      <c r="GOP163" s="6"/>
      <c r="GOQ163" s="6"/>
      <c r="GOR163" s="6"/>
      <c r="GOS163" s="6"/>
      <c r="GOT163" s="6"/>
      <c r="GOU163" s="6"/>
      <c r="GOV163" s="6"/>
      <c r="GOW163" s="6"/>
      <c r="GOX163" s="6"/>
      <c r="GOY163" s="6"/>
      <c r="GOZ163" s="6"/>
      <c r="GPA163" s="6"/>
      <c r="GPB163" s="6"/>
      <c r="GPC163" s="6"/>
      <c r="GPD163" s="6"/>
      <c r="GPE163" s="6"/>
      <c r="GPF163" s="6"/>
      <c r="GPG163" s="6"/>
      <c r="GPH163" s="6"/>
      <c r="GPI163" s="6"/>
      <c r="GPJ163" s="6"/>
      <c r="GPK163" s="6"/>
      <c r="GPL163" s="6"/>
      <c r="GPM163" s="6"/>
      <c r="GPN163" s="6"/>
      <c r="GPO163" s="6"/>
      <c r="GPP163" s="6"/>
      <c r="GPQ163" s="6"/>
      <c r="GPR163" s="6"/>
      <c r="GPS163" s="6"/>
      <c r="GPT163" s="6"/>
      <c r="GPU163" s="6"/>
      <c r="GPV163" s="6"/>
      <c r="GPW163" s="6"/>
      <c r="GPX163" s="6"/>
      <c r="GPY163" s="6"/>
      <c r="GPZ163" s="6"/>
      <c r="GQA163" s="6"/>
      <c r="GQB163" s="6"/>
      <c r="GQC163" s="6"/>
      <c r="GQD163" s="6"/>
      <c r="GQE163" s="6"/>
      <c r="GQF163" s="6"/>
      <c r="GQG163" s="6"/>
      <c r="GQH163" s="6"/>
      <c r="GQI163" s="6"/>
      <c r="GQJ163" s="6"/>
      <c r="GQK163" s="6"/>
      <c r="GQL163" s="6"/>
      <c r="GQM163" s="6"/>
      <c r="GQN163" s="6"/>
      <c r="GQO163" s="6"/>
      <c r="GQP163" s="6"/>
      <c r="GQQ163" s="6"/>
      <c r="GQR163" s="6"/>
      <c r="GQS163" s="6"/>
      <c r="GQT163" s="6"/>
      <c r="GQU163" s="6"/>
      <c r="GQV163" s="6"/>
      <c r="GQW163" s="6"/>
      <c r="GQX163" s="6"/>
      <c r="GQY163" s="6"/>
      <c r="GQZ163" s="6"/>
      <c r="GRA163" s="6"/>
      <c r="GRB163" s="6"/>
      <c r="GRC163" s="6"/>
      <c r="GRD163" s="6"/>
      <c r="GRE163" s="6"/>
      <c r="GRF163" s="6"/>
      <c r="GRG163" s="6"/>
      <c r="GRH163" s="6"/>
      <c r="GRI163" s="6"/>
      <c r="GRJ163" s="6"/>
      <c r="GRK163" s="6"/>
      <c r="GRL163" s="6"/>
      <c r="GRM163" s="6"/>
      <c r="GRN163" s="6"/>
      <c r="GRO163" s="6"/>
      <c r="GRP163" s="6"/>
      <c r="GRQ163" s="6"/>
      <c r="GRR163" s="6"/>
      <c r="GRS163" s="6"/>
      <c r="GRT163" s="6"/>
      <c r="GRU163" s="6"/>
      <c r="GRV163" s="6"/>
      <c r="GRW163" s="6"/>
      <c r="GRX163" s="6"/>
      <c r="GRY163" s="6"/>
      <c r="GRZ163" s="6"/>
      <c r="GSA163" s="6"/>
      <c r="GSB163" s="6"/>
      <c r="GSC163" s="6"/>
      <c r="GSD163" s="6"/>
      <c r="GSE163" s="6"/>
      <c r="GSF163" s="6"/>
      <c r="GSG163" s="6"/>
      <c r="GSH163" s="6"/>
      <c r="GSI163" s="6"/>
      <c r="GSJ163" s="6"/>
      <c r="GSK163" s="6"/>
      <c r="GSL163" s="6"/>
      <c r="GSM163" s="6"/>
      <c r="GSN163" s="6"/>
      <c r="GSO163" s="6"/>
      <c r="GSP163" s="6"/>
      <c r="GSQ163" s="6"/>
      <c r="GSR163" s="6"/>
      <c r="GSS163" s="6"/>
      <c r="GST163" s="6"/>
      <c r="GSU163" s="6"/>
      <c r="GSV163" s="6"/>
      <c r="GSW163" s="6"/>
      <c r="GSX163" s="6"/>
      <c r="GSY163" s="6"/>
      <c r="GSZ163" s="6"/>
      <c r="GTA163" s="6"/>
      <c r="GTB163" s="6"/>
      <c r="GTC163" s="6"/>
      <c r="GTD163" s="6"/>
      <c r="GTE163" s="6"/>
      <c r="GTF163" s="6"/>
      <c r="GTG163" s="6"/>
      <c r="GTH163" s="6"/>
      <c r="GTI163" s="6"/>
      <c r="GTJ163" s="6"/>
      <c r="GTK163" s="6"/>
      <c r="GTL163" s="6"/>
      <c r="GTM163" s="6"/>
      <c r="GTN163" s="6"/>
      <c r="GTO163" s="6"/>
      <c r="GTP163" s="6"/>
      <c r="GTQ163" s="6"/>
      <c r="GTR163" s="6"/>
      <c r="GTS163" s="6"/>
      <c r="GTT163" s="6"/>
      <c r="GTU163" s="6"/>
      <c r="GTV163" s="6"/>
      <c r="GTW163" s="6"/>
      <c r="GTX163" s="6"/>
      <c r="GTY163" s="6"/>
      <c r="GTZ163" s="6"/>
      <c r="GUA163" s="6"/>
      <c r="GUB163" s="6"/>
      <c r="GUC163" s="6"/>
      <c r="GUD163" s="6"/>
      <c r="GUE163" s="6"/>
      <c r="GUF163" s="6"/>
      <c r="GUG163" s="6"/>
      <c r="GUH163" s="6"/>
      <c r="GUI163" s="6"/>
      <c r="GUJ163" s="6"/>
      <c r="GUK163" s="6"/>
      <c r="GUL163" s="6"/>
      <c r="GUM163" s="6"/>
      <c r="GUN163" s="6"/>
      <c r="GUO163" s="6"/>
      <c r="GUP163" s="6"/>
      <c r="GUQ163" s="6"/>
      <c r="GUR163" s="6"/>
      <c r="GUS163" s="6"/>
      <c r="GUT163" s="6"/>
      <c r="GUU163" s="6"/>
      <c r="GUV163" s="6"/>
      <c r="GUW163" s="6"/>
      <c r="GUX163" s="6"/>
      <c r="GUY163" s="6"/>
      <c r="GUZ163" s="6"/>
      <c r="GVA163" s="6"/>
      <c r="GVB163" s="6"/>
      <c r="GVC163" s="6"/>
      <c r="GVD163" s="6"/>
      <c r="GVE163" s="6"/>
      <c r="GVF163" s="6"/>
      <c r="GVG163" s="6"/>
      <c r="GVH163" s="6"/>
      <c r="GVI163" s="6"/>
      <c r="GVJ163" s="6"/>
      <c r="GVK163" s="6"/>
      <c r="GVL163" s="6"/>
      <c r="GVM163" s="6"/>
      <c r="GVN163" s="6"/>
      <c r="GVO163" s="6"/>
      <c r="GVP163" s="6"/>
      <c r="GVQ163" s="6"/>
      <c r="GVR163" s="6"/>
      <c r="GVS163" s="6"/>
      <c r="GVT163" s="6"/>
      <c r="GVU163" s="6"/>
      <c r="GVV163" s="6"/>
      <c r="GVW163" s="6"/>
      <c r="GVX163" s="6"/>
      <c r="GVY163" s="6"/>
      <c r="GVZ163" s="6"/>
      <c r="GWA163" s="6"/>
      <c r="GWB163" s="6"/>
      <c r="GWC163" s="6"/>
      <c r="GWD163" s="6"/>
      <c r="GWE163" s="6"/>
      <c r="GWF163" s="6"/>
      <c r="GWG163" s="6"/>
      <c r="GWH163" s="6"/>
      <c r="GWI163" s="6"/>
      <c r="GWJ163" s="6"/>
      <c r="GWK163" s="6"/>
      <c r="GWL163" s="6"/>
      <c r="GWM163" s="6"/>
      <c r="GWN163" s="6"/>
      <c r="GWO163" s="6"/>
      <c r="GWP163" s="6"/>
      <c r="GWQ163" s="6"/>
      <c r="GWR163" s="6"/>
      <c r="GWS163" s="6"/>
      <c r="GWT163" s="6"/>
      <c r="GWU163" s="6"/>
      <c r="GWV163" s="6"/>
      <c r="GWW163" s="6"/>
      <c r="GWX163" s="6"/>
      <c r="GWY163" s="6"/>
      <c r="GWZ163" s="6"/>
      <c r="GXA163" s="6"/>
      <c r="GXB163" s="6"/>
      <c r="GXC163" s="6"/>
      <c r="GXD163" s="6"/>
      <c r="GXE163" s="6"/>
      <c r="GXF163" s="6"/>
      <c r="GXG163" s="6"/>
      <c r="GXH163" s="6"/>
      <c r="GXI163" s="6"/>
      <c r="GXJ163" s="6"/>
      <c r="GXK163" s="6"/>
      <c r="GXL163" s="6"/>
      <c r="GXM163" s="6"/>
      <c r="GXN163" s="6"/>
      <c r="GXO163" s="6"/>
      <c r="GXP163" s="6"/>
      <c r="GXQ163" s="6"/>
      <c r="GXR163" s="6"/>
      <c r="GXS163" s="6"/>
      <c r="GXT163" s="6"/>
      <c r="GXU163" s="6"/>
      <c r="GXV163" s="6"/>
      <c r="GXW163" s="6"/>
      <c r="GXX163" s="6"/>
      <c r="GXY163" s="6"/>
      <c r="GXZ163" s="6"/>
      <c r="GYA163" s="6"/>
      <c r="GYB163" s="6"/>
      <c r="GYC163" s="6"/>
      <c r="GYD163" s="6"/>
      <c r="GYE163" s="6"/>
      <c r="GYF163" s="6"/>
      <c r="GYG163" s="6"/>
      <c r="GYH163" s="6"/>
      <c r="GYI163" s="6"/>
      <c r="GYJ163" s="6"/>
      <c r="GYK163" s="6"/>
      <c r="GYL163" s="6"/>
      <c r="GYM163" s="6"/>
      <c r="GYN163" s="6"/>
      <c r="GYO163" s="6"/>
      <c r="GYP163" s="6"/>
      <c r="GYQ163" s="6"/>
      <c r="GYR163" s="6"/>
      <c r="GYS163" s="6"/>
      <c r="GYT163" s="6"/>
      <c r="GYU163" s="6"/>
      <c r="GYV163" s="6"/>
      <c r="GYW163" s="6"/>
      <c r="GYX163" s="6"/>
      <c r="GYY163" s="6"/>
      <c r="GYZ163" s="6"/>
      <c r="GZA163" s="6"/>
      <c r="GZB163" s="6"/>
      <c r="GZC163" s="6"/>
      <c r="GZD163" s="6"/>
      <c r="GZE163" s="6"/>
      <c r="GZF163" s="6"/>
      <c r="GZG163" s="6"/>
      <c r="GZH163" s="6"/>
      <c r="GZI163" s="6"/>
      <c r="GZJ163" s="6"/>
      <c r="GZK163" s="6"/>
      <c r="GZL163" s="6"/>
      <c r="GZM163" s="6"/>
      <c r="GZN163" s="6"/>
      <c r="GZO163" s="6"/>
      <c r="GZP163" s="6"/>
      <c r="GZQ163" s="6"/>
      <c r="GZR163" s="6"/>
      <c r="GZS163" s="6"/>
      <c r="GZT163" s="6"/>
      <c r="GZU163" s="6"/>
      <c r="GZV163" s="6"/>
      <c r="GZW163" s="6"/>
      <c r="GZX163" s="6"/>
      <c r="GZY163" s="6"/>
      <c r="GZZ163" s="6"/>
      <c r="HAA163" s="6"/>
      <c r="HAB163" s="6"/>
      <c r="HAC163" s="6"/>
      <c r="HAD163" s="6"/>
      <c r="HAE163" s="6"/>
      <c r="HAF163" s="6"/>
      <c r="HAG163" s="6"/>
      <c r="HAH163" s="6"/>
      <c r="HAI163" s="6"/>
      <c r="HAJ163" s="6"/>
      <c r="HAK163" s="6"/>
      <c r="HAL163" s="6"/>
      <c r="HAM163" s="6"/>
      <c r="HAN163" s="6"/>
      <c r="HAO163" s="6"/>
      <c r="HAP163" s="6"/>
      <c r="HAQ163" s="6"/>
      <c r="HAR163" s="6"/>
      <c r="HAS163" s="6"/>
      <c r="HAT163" s="6"/>
      <c r="HAU163" s="6"/>
      <c r="HAV163" s="6"/>
      <c r="HAW163" s="6"/>
      <c r="HAX163" s="6"/>
      <c r="HAY163" s="6"/>
      <c r="HAZ163" s="6"/>
      <c r="HBA163" s="6"/>
      <c r="HBB163" s="6"/>
      <c r="HBC163" s="6"/>
      <c r="HBD163" s="6"/>
      <c r="HBE163" s="6"/>
      <c r="HBF163" s="6"/>
      <c r="HBG163" s="6"/>
      <c r="HBH163" s="6"/>
      <c r="HBI163" s="6"/>
      <c r="HBJ163" s="6"/>
      <c r="HBK163" s="6"/>
      <c r="HBL163" s="6"/>
      <c r="HBM163" s="6"/>
      <c r="HBN163" s="6"/>
      <c r="HBO163" s="6"/>
      <c r="HBP163" s="6"/>
      <c r="HBQ163" s="6"/>
      <c r="HBR163" s="6"/>
      <c r="HBS163" s="6"/>
      <c r="HBT163" s="6"/>
      <c r="HBU163" s="6"/>
      <c r="HBV163" s="6"/>
      <c r="HBW163" s="6"/>
      <c r="HBX163" s="6"/>
      <c r="HBY163" s="6"/>
      <c r="HBZ163" s="6"/>
      <c r="HCA163" s="6"/>
      <c r="HCB163" s="6"/>
      <c r="HCC163" s="6"/>
      <c r="HCD163" s="6"/>
      <c r="HCE163" s="6"/>
      <c r="HCF163" s="6"/>
      <c r="HCG163" s="6"/>
      <c r="HCH163" s="6"/>
      <c r="HCI163" s="6"/>
      <c r="HCJ163" s="6"/>
      <c r="HCK163" s="6"/>
      <c r="HCL163" s="6"/>
      <c r="HCM163" s="6"/>
      <c r="HCN163" s="6"/>
      <c r="HCO163" s="6"/>
      <c r="HCP163" s="6"/>
      <c r="HCQ163" s="6"/>
      <c r="HCR163" s="6"/>
      <c r="HCS163" s="6"/>
      <c r="HCT163" s="6"/>
      <c r="HCU163" s="6"/>
      <c r="HCV163" s="6"/>
      <c r="HCW163" s="6"/>
      <c r="HCX163" s="6"/>
      <c r="HCY163" s="6"/>
      <c r="HCZ163" s="6"/>
      <c r="HDA163" s="6"/>
      <c r="HDB163" s="6"/>
      <c r="HDC163" s="6"/>
      <c r="HDD163" s="6"/>
      <c r="HDE163" s="6"/>
      <c r="HDF163" s="6"/>
      <c r="HDG163" s="6"/>
      <c r="HDH163" s="6"/>
      <c r="HDI163" s="6"/>
      <c r="HDJ163" s="6"/>
      <c r="HDK163" s="6"/>
      <c r="HDL163" s="6"/>
      <c r="HDM163" s="6"/>
      <c r="HDN163" s="6"/>
      <c r="HDO163" s="6"/>
      <c r="HDP163" s="6"/>
      <c r="HDQ163" s="6"/>
      <c r="HDR163" s="6"/>
      <c r="HDS163" s="6"/>
      <c r="HDT163" s="6"/>
      <c r="HDU163" s="6"/>
      <c r="HDV163" s="6"/>
      <c r="HDW163" s="6"/>
      <c r="HDX163" s="6"/>
      <c r="HDY163" s="6"/>
      <c r="HDZ163" s="6"/>
      <c r="HEA163" s="6"/>
      <c r="HEB163" s="6"/>
      <c r="HEC163" s="6"/>
      <c r="HED163" s="6"/>
      <c r="HEE163" s="6"/>
      <c r="HEF163" s="6"/>
      <c r="HEG163" s="6"/>
      <c r="HEH163" s="6"/>
      <c r="HEI163" s="6"/>
      <c r="HEJ163" s="6"/>
      <c r="HEK163" s="6"/>
      <c r="HEL163" s="6"/>
      <c r="HEM163" s="6"/>
      <c r="HEN163" s="6"/>
      <c r="HEO163" s="6"/>
      <c r="HEP163" s="6"/>
      <c r="HEQ163" s="6"/>
      <c r="HER163" s="6"/>
      <c r="HES163" s="6"/>
      <c r="HET163" s="6"/>
      <c r="HEU163" s="6"/>
      <c r="HEV163" s="6"/>
      <c r="HEW163" s="6"/>
      <c r="HEX163" s="6"/>
      <c r="HEY163" s="6"/>
      <c r="HEZ163" s="6"/>
      <c r="HFA163" s="6"/>
      <c r="HFB163" s="6"/>
      <c r="HFC163" s="6"/>
      <c r="HFD163" s="6"/>
      <c r="HFE163" s="6"/>
      <c r="HFF163" s="6"/>
      <c r="HFG163" s="6"/>
      <c r="HFH163" s="6"/>
      <c r="HFI163" s="6"/>
      <c r="HFJ163" s="6"/>
      <c r="HFK163" s="6"/>
      <c r="HFL163" s="6"/>
      <c r="HFM163" s="6"/>
      <c r="HFN163" s="6"/>
      <c r="HFO163" s="6"/>
      <c r="HFP163" s="6"/>
      <c r="HFQ163" s="6"/>
      <c r="HFR163" s="6"/>
      <c r="HFS163" s="6"/>
      <c r="HFT163" s="6"/>
      <c r="HFU163" s="6"/>
      <c r="HFV163" s="6"/>
      <c r="HFW163" s="6"/>
      <c r="HFX163" s="6"/>
      <c r="HFY163" s="6"/>
      <c r="HFZ163" s="6"/>
      <c r="HGA163" s="6"/>
      <c r="HGB163" s="6"/>
      <c r="HGC163" s="6"/>
      <c r="HGD163" s="6"/>
      <c r="HGE163" s="6"/>
      <c r="HGF163" s="6"/>
      <c r="HGG163" s="6"/>
      <c r="HGH163" s="6"/>
      <c r="HGI163" s="6"/>
      <c r="HGJ163" s="6"/>
      <c r="HGK163" s="6"/>
      <c r="HGL163" s="6"/>
      <c r="HGM163" s="6"/>
      <c r="HGN163" s="6"/>
      <c r="HGO163" s="6"/>
      <c r="HGP163" s="6"/>
      <c r="HGQ163" s="6"/>
      <c r="HGR163" s="6"/>
      <c r="HGS163" s="6"/>
      <c r="HGT163" s="6"/>
      <c r="HGU163" s="6"/>
      <c r="HGV163" s="6"/>
      <c r="HGW163" s="6"/>
      <c r="HGX163" s="6"/>
      <c r="HGY163" s="6"/>
      <c r="HGZ163" s="6"/>
      <c r="HHA163" s="6"/>
      <c r="HHB163" s="6"/>
      <c r="HHC163" s="6"/>
      <c r="HHD163" s="6"/>
      <c r="HHE163" s="6"/>
      <c r="HHF163" s="6"/>
      <c r="HHG163" s="6"/>
      <c r="HHH163" s="6"/>
      <c r="HHI163" s="6"/>
      <c r="HHJ163" s="6"/>
      <c r="HHK163" s="6"/>
      <c r="HHL163" s="6"/>
      <c r="HHM163" s="6"/>
      <c r="HHN163" s="6"/>
      <c r="HHO163" s="6"/>
      <c r="HHP163" s="6"/>
      <c r="HHQ163" s="6"/>
      <c r="HHR163" s="6"/>
      <c r="HHS163" s="6"/>
      <c r="HHT163" s="6"/>
      <c r="HHU163" s="6"/>
      <c r="HHV163" s="6"/>
      <c r="HHW163" s="6"/>
      <c r="HHX163" s="6"/>
      <c r="HHY163" s="6"/>
      <c r="HHZ163" s="6"/>
      <c r="HIA163" s="6"/>
      <c r="HIB163" s="6"/>
      <c r="HIC163" s="6"/>
      <c r="HID163" s="6"/>
      <c r="HIE163" s="6"/>
      <c r="HIF163" s="6"/>
      <c r="HIG163" s="6"/>
      <c r="HIH163" s="6"/>
      <c r="HII163" s="6"/>
      <c r="HIJ163" s="6"/>
      <c r="HIK163" s="6"/>
      <c r="HIL163" s="6"/>
      <c r="HIM163" s="6"/>
      <c r="HIN163" s="6"/>
      <c r="HIO163" s="6"/>
      <c r="HIP163" s="6"/>
      <c r="HIQ163" s="6"/>
      <c r="HIR163" s="6"/>
      <c r="HIS163" s="6"/>
      <c r="HIT163" s="6"/>
      <c r="HIU163" s="6"/>
      <c r="HIV163" s="6"/>
      <c r="HIW163" s="6"/>
      <c r="HIX163" s="6"/>
      <c r="HIY163" s="6"/>
      <c r="HIZ163" s="6"/>
      <c r="HJA163" s="6"/>
      <c r="HJB163" s="6"/>
      <c r="HJC163" s="6"/>
      <c r="HJD163" s="6"/>
      <c r="HJE163" s="6"/>
      <c r="HJF163" s="6"/>
      <c r="HJG163" s="6"/>
      <c r="HJH163" s="6"/>
      <c r="HJI163" s="6"/>
      <c r="HJJ163" s="6"/>
      <c r="HJK163" s="6"/>
      <c r="HJL163" s="6"/>
      <c r="HJM163" s="6"/>
      <c r="HJN163" s="6"/>
      <c r="HJO163" s="6"/>
      <c r="HJP163" s="6"/>
      <c r="HJQ163" s="6"/>
      <c r="HJR163" s="6"/>
      <c r="HJS163" s="6"/>
      <c r="HJT163" s="6"/>
      <c r="HJU163" s="6"/>
      <c r="HJV163" s="6"/>
      <c r="HJW163" s="6"/>
      <c r="HJX163" s="6"/>
      <c r="HJY163" s="6"/>
      <c r="HJZ163" s="6"/>
      <c r="HKA163" s="6"/>
      <c r="HKB163" s="6"/>
      <c r="HKC163" s="6"/>
      <c r="HKD163" s="6"/>
      <c r="HKE163" s="6"/>
      <c r="HKF163" s="6"/>
      <c r="HKG163" s="6"/>
      <c r="HKH163" s="6"/>
      <c r="HKI163" s="6"/>
      <c r="HKJ163" s="6"/>
      <c r="HKK163" s="6"/>
      <c r="HKL163" s="6"/>
      <c r="HKM163" s="6"/>
      <c r="HKN163" s="6"/>
      <c r="HKO163" s="6"/>
      <c r="HKP163" s="6"/>
      <c r="HKQ163" s="6"/>
      <c r="HKR163" s="6"/>
      <c r="HKS163" s="6"/>
      <c r="HKT163" s="6"/>
      <c r="HKU163" s="6"/>
      <c r="HKV163" s="6"/>
      <c r="HKW163" s="6"/>
      <c r="HKX163" s="6"/>
      <c r="HKY163" s="6"/>
      <c r="HKZ163" s="6"/>
      <c r="HLA163" s="6"/>
      <c r="HLB163" s="6"/>
      <c r="HLC163" s="6"/>
      <c r="HLD163" s="6"/>
      <c r="HLE163" s="6"/>
      <c r="HLF163" s="6"/>
      <c r="HLG163" s="6"/>
      <c r="HLH163" s="6"/>
      <c r="HLI163" s="6"/>
      <c r="HLJ163" s="6"/>
      <c r="HLK163" s="6"/>
      <c r="HLL163" s="6"/>
      <c r="HLM163" s="6"/>
      <c r="HLN163" s="6"/>
      <c r="HLO163" s="6"/>
      <c r="HLP163" s="6"/>
      <c r="HLQ163" s="6"/>
      <c r="HLR163" s="6"/>
      <c r="HLS163" s="6"/>
      <c r="HLT163" s="6"/>
      <c r="HLU163" s="6"/>
      <c r="HLV163" s="6"/>
      <c r="HLW163" s="6"/>
      <c r="HLX163" s="6"/>
      <c r="HLY163" s="6"/>
      <c r="HLZ163" s="6"/>
      <c r="HMA163" s="6"/>
      <c r="HMB163" s="6"/>
      <c r="HMC163" s="6"/>
      <c r="HMD163" s="6"/>
      <c r="HME163" s="6"/>
      <c r="HMF163" s="6"/>
      <c r="HMG163" s="6"/>
      <c r="HMH163" s="6"/>
      <c r="HMI163" s="6"/>
      <c r="HMJ163" s="6"/>
      <c r="HMK163" s="6"/>
      <c r="HML163" s="6"/>
      <c r="HMM163" s="6"/>
      <c r="HMN163" s="6"/>
      <c r="HMO163" s="6"/>
      <c r="HMP163" s="6"/>
      <c r="HMQ163" s="6"/>
      <c r="HMR163" s="6"/>
      <c r="HMS163" s="6"/>
      <c r="HMT163" s="6"/>
      <c r="HMU163" s="6"/>
      <c r="HMV163" s="6"/>
      <c r="HMW163" s="6"/>
      <c r="HMX163" s="6"/>
      <c r="HMY163" s="6"/>
      <c r="HMZ163" s="6"/>
      <c r="HNA163" s="6"/>
      <c r="HNB163" s="6"/>
      <c r="HNC163" s="6"/>
      <c r="HND163" s="6"/>
      <c r="HNE163" s="6"/>
      <c r="HNF163" s="6"/>
      <c r="HNG163" s="6"/>
      <c r="HNH163" s="6"/>
      <c r="HNI163" s="6"/>
      <c r="HNJ163" s="6"/>
      <c r="HNK163" s="6"/>
      <c r="HNL163" s="6"/>
      <c r="HNM163" s="6"/>
      <c r="HNN163" s="6"/>
      <c r="HNO163" s="6"/>
      <c r="HNP163" s="6"/>
      <c r="HNQ163" s="6"/>
      <c r="HNR163" s="6"/>
      <c r="HNS163" s="6"/>
      <c r="HNT163" s="6"/>
      <c r="HNU163" s="6"/>
      <c r="HNV163" s="6"/>
      <c r="HNW163" s="6"/>
      <c r="HNX163" s="6"/>
      <c r="HNY163" s="6"/>
      <c r="HNZ163" s="6"/>
      <c r="HOA163" s="6"/>
      <c r="HOB163" s="6"/>
      <c r="HOC163" s="6"/>
      <c r="HOD163" s="6"/>
      <c r="HOE163" s="6"/>
      <c r="HOF163" s="6"/>
      <c r="HOG163" s="6"/>
      <c r="HOH163" s="6"/>
      <c r="HOI163" s="6"/>
      <c r="HOJ163" s="6"/>
      <c r="HOK163" s="6"/>
      <c r="HOL163" s="6"/>
      <c r="HOM163" s="6"/>
      <c r="HON163" s="6"/>
      <c r="HOO163" s="6"/>
      <c r="HOP163" s="6"/>
      <c r="HOQ163" s="6"/>
      <c r="HOR163" s="6"/>
      <c r="HOS163" s="6"/>
      <c r="HOT163" s="6"/>
      <c r="HOU163" s="6"/>
      <c r="HOV163" s="6"/>
      <c r="HOW163" s="6"/>
      <c r="HOX163" s="6"/>
      <c r="HOY163" s="6"/>
      <c r="HOZ163" s="6"/>
      <c r="HPA163" s="6"/>
      <c r="HPB163" s="6"/>
      <c r="HPC163" s="6"/>
      <c r="HPD163" s="6"/>
      <c r="HPE163" s="6"/>
      <c r="HPF163" s="6"/>
      <c r="HPG163" s="6"/>
      <c r="HPH163" s="6"/>
      <c r="HPI163" s="6"/>
      <c r="HPJ163" s="6"/>
      <c r="HPK163" s="6"/>
      <c r="HPL163" s="6"/>
      <c r="HPM163" s="6"/>
      <c r="HPN163" s="6"/>
      <c r="HPO163" s="6"/>
      <c r="HPP163" s="6"/>
      <c r="HPQ163" s="6"/>
      <c r="HPR163" s="6"/>
      <c r="HPS163" s="6"/>
      <c r="HPT163" s="6"/>
      <c r="HPU163" s="6"/>
      <c r="HPV163" s="6"/>
      <c r="HPW163" s="6"/>
      <c r="HPX163" s="6"/>
      <c r="HPY163" s="6"/>
      <c r="HPZ163" s="6"/>
      <c r="HQA163" s="6"/>
      <c r="HQB163" s="6"/>
      <c r="HQC163" s="6"/>
      <c r="HQD163" s="6"/>
      <c r="HQE163" s="6"/>
      <c r="HQF163" s="6"/>
      <c r="HQG163" s="6"/>
      <c r="HQH163" s="6"/>
      <c r="HQI163" s="6"/>
      <c r="HQJ163" s="6"/>
      <c r="HQK163" s="6"/>
      <c r="HQL163" s="6"/>
      <c r="HQM163" s="6"/>
      <c r="HQN163" s="6"/>
      <c r="HQO163" s="6"/>
      <c r="HQP163" s="6"/>
      <c r="HQQ163" s="6"/>
      <c r="HQR163" s="6"/>
      <c r="HQS163" s="6"/>
      <c r="HQT163" s="6"/>
      <c r="HQU163" s="6"/>
      <c r="HQV163" s="6"/>
      <c r="HQW163" s="6"/>
      <c r="HQX163" s="6"/>
      <c r="HQY163" s="6"/>
      <c r="HQZ163" s="6"/>
      <c r="HRA163" s="6"/>
      <c r="HRB163" s="6"/>
      <c r="HRC163" s="6"/>
      <c r="HRD163" s="6"/>
      <c r="HRE163" s="6"/>
      <c r="HRF163" s="6"/>
      <c r="HRG163" s="6"/>
      <c r="HRH163" s="6"/>
      <c r="HRI163" s="6"/>
      <c r="HRJ163" s="6"/>
      <c r="HRK163" s="6"/>
      <c r="HRL163" s="6"/>
      <c r="HRM163" s="6"/>
      <c r="HRN163" s="6"/>
      <c r="HRO163" s="6"/>
      <c r="HRP163" s="6"/>
      <c r="HRQ163" s="6"/>
      <c r="HRR163" s="6"/>
      <c r="HRS163" s="6"/>
      <c r="HRT163" s="6"/>
      <c r="HRU163" s="6"/>
      <c r="HRV163" s="6"/>
      <c r="HRW163" s="6"/>
      <c r="HRX163" s="6"/>
      <c r="HRY163" s="6"/>
      <c r="HRZ163" s="6"/>
      <c r="HSA163" s="6"/>
      <c r="HSB163" s="6"/>
      <c r="HSC163" s="6"/>
      <c r="HSD163" s="6"/>
      <c r="HSE163" s="6"/>
      <c r="HSF163" s="6"/>
      <c r="HSG163" s="6"/>
      <c r="HSH163" s="6"/>
      <c r="HSI163" s="6"/>
      <c r="HSJ163" s="6"/>
      <c r="HSK163" s="6"/>
      <c r="HSL163" s="6"/>
      <c r="HSM163" s="6"/>
      <c r="HSN163" s="6"/>
      <c r="HSO163" s="6"/>
      <c r="HSP163" s="6"/>
      <c r="HSQ163" s="6"/>
      <c r="HSR163" s="6"/>
      <c r="HSS163" s="6"/>
      <c r="HST163" s="6"/>
      <c r="HSU163" s="6"/>
      <c r="HSV163" s="6"/>
      <c r="HSW163" s="6"/>
      <c r="HSX163" s="6"/>
      <c r="HSY163" s="6"/>
      <c r="HSZ163" s="6"/>
      <c r="HTA163" s="6"/>
      <c r="HTB163" s="6"/>
      <c r="HTC163" s="6"/>
      <c r="HTD163" s="6"/>
      <c r="HTE163" s="6"/>
      <c r="HTF163" s="6"/>
      <c r="HTG163" s="6"/>
      <c r="HTH163" s="6"/>
      <c r="HTI163" s="6"/>
      <c r="HTJ163" s="6"/>
      <c r="HTK163" s="6"/>
      <c r="HTL163" s="6"/>
      <c r="HTM163" s="6"/>
      <c r="HTN163" s="6"/>
      <c r="HTO163" s="6"/>
      <c r="HTP163" s="6"/>
      <c r="HTQ163" s="6"/>
      <c r="HTR163" s="6"/>
      <c r="HTS163" s="6"/>
      <c r="HTT163" s="6"/>
      <c r="HTU163" s="6"/>
      <c r="HTV163" s="6"/>
      <c r="HTW163" s="6"/>
      <c r="HTX163" s="6"/>
      <c r="HTY163" s="6"/>
      <c r="HTZ163" s="6"/>
      <c r="HUA163" s="6"/>
      <c r="HUB163" s="6"/>
      <c r="HUC163" s="6"/>
      <c r="HUD163" s="6"/>
      <c r="HUE163" s="6"/>
      <c r="HUF163" s="6"/>
      <c r="HUG163" s="6"/>
      <c r="HUH163" s="6"/>
      <c r="HUI163" s="6"/>
      <c r="HUJ163" s="6"/>
      <c r="HUK163" s="6"/>
      <c r="HUL163" s="6"/>
      <c r="HUM163" s="6"/>
      <c r="HUN163" s="6"/>
      <c r="HUO163" s="6"/>
      <c r="HUP163" s="6"/>
      <c r="HUQ163" s="6"/>
      <c r="HUR163" s="6"/>
      <c r="HUS163" s="6"/>
      <c r="HUT163" s="6"/>
      <c r="HUU163" s="6"/>
      <c r="HUV163" s="6"/>
      <c r="HUW163" s="6"/>
      <c r="HUX163" s="6"/>
      <c r="HUY163" s="6"/>
      <c r="HUZ163" s="6"/>
      <c r="HVA163" s="6"/>
      <c r="HVB163" s="6"/>
      <c r="HVC163" s="6"/>
      <c r="HVD163" s="6"/>
      <c r="HVE163" s="6"/>
      <c r="HVF163" s="6"/>
      <c r="HVG163" s="6"/>
      <c r="HVH163" s="6"/>
      <c r="HVI163" s="6"/>
      <c r="HVJ163" s="6"/>
      <c r="HVK163" s="6"/>
      <c r="HVL163" s="6"/>
      <c r="HVM163" s="6"/>
      <c r="HVN163" s="6"/>
      <c r="HVO163" s="6"/>
      <c r="HVP163" s="6"/>
      <c r="HVQ163" s="6"/>
      <c r="HVR163" s="6"/>
      <c r="HVS163" s="6"/>
      <c r="HVT163" s="6"/>
      <c r="HVU163" s="6"/>
      <c r="HVV163" s="6"/>
      <c r="HVW163" s="6"/>
      <c r="HVX163" s="6"/>
      <c r="HVY163" s="6"/>
      <c r="HVZ163" s="6"/>
      <c r="HWA163" s="6"/>
      <c r="HWB163" s="6"/>
      <c r="HWC163" s="6"/>
      <c r="HWD163" s="6"/>
      <c r="HWE163" s="6"/>
      <c r="HWF163" s="6"/>
      <c r="HWG163" s="6"/>
      <c r="HWH163" s="6"/>
      <c r="HWI163" s="6"/>
      <c r="HWJ163" s="6"/>
      <c r="HWK163" s="6"/>
      <c r="HWL163" s="6"/>
      <c r="HWM163" s="6"/>
      <c r="HWN163" s="6"/>
      <c r="HWO163" s="6"/>
      <c r="HWP163" s="6"/>
      <c r="HWQ163" s="6"/>
      <c r="HWR163" s="6"/>
      <c r="HWS163" s="6"/>
      <c r="HWT163" s="6"/>
      <c r="HWU163" s="6"/>
      <c r="HWV163" s="6"/>
      <c r="HWW163" s="6"/>
      <c r="HWX163" s="6"/>
      <c r="HWY163" s="6"/>
      <c r="HWZ163" s="6"/>
      <c r="HXA163" s="6"/>
      <c r="HXB163" s="6"/>
      <c r="HXC163" s="6"/>
      <c r="HXD163" s="6"/>
      <c r="HXE163" s="6"/>
      <c r="HXF163" s="6"/>
      <c r="HXG163" s="6"/>
      <c r="HXH163" s="6"/>
      <c r="HXI163" s="6"/>
      <c r="HXJ163" s="6"/>
      <c r="HXK163" s="6"/>
      <c r="HXL163" s="6"/>
      <c r="HXM163" s="6"/>
      <c r="HXN163" s="6"/>
      <c r="HXO163" s="6"/>
      <c r="HXP163" s="6"/>
      <c r="HXQ163" s="6"/>
      <c r="HXR163" s="6"/>
      <c r="HXS163" s="6"/>
      <c r="HXT163" s="6"/>
      <c r="HXU163" s="6"/>
      <c r="HXV163" s="6"/>
      <c r="HXW163" s="6"/>
      <c r="HXX163" s="6"/>
      <c r="HXY163" s="6"/>
      <c r="HXZ163" s="6"/>
      <c r="HYA163" s="6"/>
      <c r="HYB163" s="6"/>
      <c r="HYC163" s="6"/>
      <c r="HYD163" s="6"/>
      <c r="HYE163" s="6"/>
      <c r="HYF163" s="6"/>
      <c r="HYG163" s="6"/>
      <c r="HYH163" s="6"/>
      <c r="HYI163" s="6"/>
      <c r="HYJ163" s="6"/>
      <c r="HYK163" s="6"/>
      <c r="HYL163" s="6"/>
      <c r="HYM163" s="6"/>
      <c r="HYN163" s="6"/>
      <c r="HYO163" s="6"/>
      <c r="HYP163" s="6"/>
      <c r="HYQ163" s="6"/>
      <c r="HYR163" s="6"/>
      <c r="HYS163" s="6"/>
      <c r="HYT163" s="6"/>
      <c r="HYU163" s="6"/>
      <c r="HYV163" s="6"/>
      <c r="HYW163" s="6"/>
      <c r="HYX163" s="6"/>
      <c r="HYY163" s="6"/>
      <c r="HYZ163" s="6"/>
      <c r="HZA163" s="6"/>
      <c r="HZB163" s="6"/>
      <c r="HZC163" s="6"/>
      <c r="HZD163" s="6"/>
      <c r="HZE163" s="6"/>
      <c r="HZF163" s="6"/>
      <c r="HZG163" s="6"/>
      <c r="HZH163" s="6"/>
      <c r="HZI163" s="6"/>
      <c r="HZJ163" s="6"/>
      <c r="HZK163" s="6"/>
      <c r="HZL163" s="6"/>
      <c r="HZM163" s="6"/>
      <c r="HZN163" s="6"/>
      <c r="HZO163" s="6"/>
      <c r="HZP163" s="6"/>
      <c r="HZQ163" s="6"/>
      <c r="HZR163" s="6"/>
      <c r="HZS163" s="6"/>
      <c r="HZT163" s="6"/>
      <c r="HZU163" s="6"/>
      <c r="HZV163" s="6"/>
      <c r="HZW163" s="6"/>
      <c r="HZX163" s="6"/>
      <c r="HZY163" s="6"/>
      <c r="HZZ163" s="6"/>
      <c r="IAA163" s="6"/>
      <c r="IAB163" s="6"/>
      <c r="IAC163" s="6"/>
      <c r="IAD163" s="6"/>
      <c r="IAE163" s="6"/>
      <c r="IAF163" s="6"/>
      <c r="IAG163" s="6"/>
      <c r="IAH163" s="6"/>
      <c r="IAI163" s="6"/>
      <c r="IAJ163" s="6"/>
      <c r="IAK163" s="6"/>
      <c r="IAL163" s="6"/>
      <c r="IAM163" s="6"/>
      <c r="IAN163" s="6"/>
      <c r="IAO163" s="6"/>
      <c r="IAP163" s="6"/>
      <c r="IAQ163" s="6"/>
      <c r="IAR163" s="6"/>
      <c r="IAS163" s="6"/>
      <c r="IAT163" s="6"/>
      <c r="IAU163" s="6"/>
      <c r="IAV163" s="6"/>
      <c r="IAW163" s="6"/>
      <c r="IAX163" s="6"/>
      <c r="IAY163" s="6"/>
      <c r="IAZ163" s="6"/>
      <c r="IBA163" s="6"/>
      <c r="IBB163" s="6"/>
      <c r="IBC163" s="6"/>
      <c r="IBD163" s="6"/>
      <c r="IBE163" s="6"/>
      <c r="IBF163" s="6"/>
      <c r="IBG163" s="6"/>
      <c r="IBH163" s="6"/>
      <c r="IBI163" s="6"/>
      <c r="IBJ163" s="6"/>
      <c r="IBK163" s="6"/>
      <c r="IBL163" s="6"/>
      <c r="IBM163" s="6"/>
      <c r="IBN163" s="6"/>
      <c r="IBO163" s="6"/>
      <c r="IBP163" s="6"/>
      <c r="IBQ163" s="6"/>
      <c r="IBR163" s="6"/>
      <c r="IBS163" s="6"/>
      <c r="IBT163" s="6"/>
      <c r="IBU163" s="6"/>
      <c r="IBV163" s="6"/>
      <c r="IBW163" s="6"/>
      <c r="IBX163" s="6"/>
      <c r="IBY163" s="6"/>
      <c r="IBZ163" s="6"/>
      <c r="ICA163" s="6"/>
      <c r="ICB163" s="6"/>
      <c r="ICC163" s="6"/>
      <c r="ICD163" s="6"/>
      <c r="ICE163" s="6"/>
      <c r="ICF163" s="6"/>
      <c r="ICG163" s="6"/>
      <c r="ICH163" s="6"/>
      <c r="ICI163" s="6"/>
      <c r="ICJ163" s="6"/>
      <c r="ICK163" s="6"/>
      <c r="ICL163" s="6"/>
      <c r="ICM163" s="6"/>
      <c r="ICN163" s="6"/>
      <c r="ICO163" s="6"/>
      <c r="ICP163" s="6"/>
      <c r="ICQ163" s="6"/>
      <c r="ICR163" s="6"/>
      <c r="ICS163" s="6"/>
      <c r="ICT163" s="6"/>
      <c r="ICU163" s="6"/>
      <c r="ICV163" s="6"/>
      <c r="ICW163" s="6"/>
      <c r="ICX163" s="6"/>
      <c r="ICY163" s="6"/>
      <c r="ICZ163" s="6"/>
      <c r="IDA163" s="6"/>
      <c r="IDB163" s="6"/>
      <c r="IDC163" s="6"/>
      <c r="IDD163" s="6"/>
      <c r="IDE163" s="6"/>
      <c r="IDF163" s="6"/>
      <c r="IDG163" s="6"/>
      <c r="IDH163" s="6"/>
      <c r="IDI163" s="6"/>
      <c r="IDJ163" s="6"/>
      <c r="IDK163" s="6"/>
      <c r="IDL163" s="6"/>
      <c r="IDM163" s="6"/>
      <c r="IDN163" s="6"/>
      <c r="IDO163" s="6"/>
      <c r="IDP163" s="6"/>
      <c r="IDQ163" s="6"/>
      <c r="IDR163" s="6"/>
      <c r="IDS163" s="6"/>
      <c r="IDT163" s="6"/>
      <c r="IDU163" s="6"/>
      <c r="IDV163" s="6"/>
      <c r="IDW163" s="6"/>
      <c r="IDX163" s="6"/>
      <c r="IDY163" s="6"/>
      <c r="IDZ163" s="6"/>
      <c r="IEA163" s="6"/>
      <c r="IEB163" s="6"/>
      <c r="IEC163" s="6"/>
      <c r="IED163" s="6"/>
      <c r="IEE163" s="6"/>
      <c r="IEF163" s="6"/>
      <c r="IEG163" s="6"/>
      <c r="IEH163" s="6"/>
      <c r="IEI163" s="6"/>
      <c r="IEJ163" s="6"/>
      <c r="IEK163" s="6"/>
      <c r="IEL163" s="6"/>
      <c r="IEM163" s="6"/>
      <c r="IEN163" s="6"/>
      <c r="IEO163" s="6"/>
      <c r="IEP163" s="6"/>
      <c r="IEQ163" s="6"/>
      <c r="IER163" s="6"/>
      <c r="IES163" s="6"/>
      <c r="IET163" s="6"/>
      <c r="IEU163" s="6"/>
      <c r="IEV163" s="6"/>
      <c r="IEW163" s="6"/>
      <c r="IEX163" s="6"/>
      <c r="IEY163" s="6"/>
      <c r="IEZ163" s="6"/>
      <c r="IFA163" s="6"/>
      <c r="IFB163" s="6"/>
      <c r="IFC163" s="6"/>
      <c r="IFD163" s="6"/>
      <c r="IFE163" s="6"/>
      <c r="IFF163" s="6"/>
      <c r="IFG163" s="6"/>
      <c r="IFH163" s="6"/>
      <c r="IFI163" s="6"/>
      <c r="IFJ163" s="6"/>
      <c r="IFK163" s="6"/>
      <c r="IFL163" s="6"/>
      <c r="IFM163" s="6"/>
      <c r="IFN163" s="6"/>
      <c r="IFO163" s="6"/>
      <c r="IFP163" s="6"/>
      <c r="IFQ163" s="6"/>
      <c r="IFR163" s="6"/>
      <c r="IFS163" s="6"/>
      <c r="IFT163" s="6"/>
      <c r="IFU163" s="6"/>
      <c r="IFV163" s="6"/>
      <c r="IFW163" s="6"/>
      <c r="IFX163" s="6"/>
      <c r="IFY163" s="6"/>
      <c r="IFZ163" s="6"/>
      <c r="IGA163" s="6"/>
      <c r="IGB163" s="6"/>
      <c r="IGC163" s="6"/>
      <c r="IGD163" s="6"/>
      <c r="IGE163" s="6"/>
      <c r="IGF163" s="6"/>
      <c r="IGG163" s="6"/>
      <c r="IGH163" s="6"/>
      <c r="IGI163" s="6"/>
      <c r="IGJ163" s="6"/>
      <c r="IGK163" s="6"/>
      <c r="IGL163" s="6"/>
      <c r="IGM163" s="6"/>
      <c r="IGN163" s="6"/>
      <c r="IGO163" s="6"/>
      <c r="IGP163" s="6"/>
      <c r="IGQ163" s="6"/>
      <c r="IGR163" s="6"/>
      <c r="IGS163" s="6"/>
      <c r="IGT163" s="6"/>
      <c r="IGU163" s="6"/>
      <c r="IGV163" s="6"/>
      <c r="IGW163" s="6"/>
      <c r="IGX163" s="6"/>
      <c r="IGY163" s="6"/>
      <c r="IGZ163" s="6"/>
      <c r="IHA163" s="6"/>
      <c r="IHB163" s="6"/>
      <c r="IHC163" s="6"/>
      <c r="IHD163" s="6"/>
      <c r="IHE163" s="6"/>
      <c r="IHF163" s="6"/>
      <c r="IHG163" s="6"/>
      <c r="IHH163" s="6"/>
      <c r="IHI163" s="6"/>
      <c r="IHJ163" s="6"/>
      <c r="IHK163" s="6"/>
      <c r="IHL163" s="6"/>
      <c r="IHM163" s="6"/>
      <c r="IHN163" s="6"/>
      <c r="IHO163" s="6"/>
      <c r="IHP163" s="6"/>
      <c r="IHQ163" s="6"/>
      <c r="IHR163" s="6"/>
      <c r="IHS163" s="6"/>
      <c r="IHT163" s="6"/>
      <c r="IHU163" s="6"/>
      <c r="IHV163" s="6"/>
      <c r="IHW163" s="6"/>
      <c r="IHX163" s="6"/>
      <c r="IHY163" s="6"/>
      <c r="IHZ163" s="6"/>
      <c r="IIA163" s="6"/>
      <c r="IIB163" s="6"/>
      <c r="IIC163" s="6"/>
      <c r="IID163" s="6"/>
      <c r="IIE163" s="6"/>
      <c r="IIF163" s="6"/>
      <c r="IIG163" s="6"/>
      <c r="IIH163" s="6"/>
      <c r="III163" s="6"/>
      <c r="IIJ163" s="6"/>
      <c r="IIK163" s="6"/>
      <c r="IIL163" s="6"/>
      <c r="IIM163" s="6"/>
      <c r="IIN163" s="6"/>
      <c r="IIO163" s="6"/>
      <c r="IIP163" s="6"/>
      <c r="IIQ163" s="6"/>
      <c r="IIR163" s="6"/>
      <c r="IIS163" s="6"/>
      <c r="IIT163" s="6"/>
      <c r="IIU163" s="6"/>
      <c r="IIV163" s="6"/>
      <c r="IIW163" s="6"/>
      <c r="IIX163" s="6"/>
      <c r="IIY163" s="6"/>
      <c r="IIZ163" s="6"/>
      <c r="IJA163" s="6"/>
      <c r="IJB163" s="6"/>
      <c r="IJC163" s="6"/>
      <c r="IJD163" s="6"/>
      <c r="IJE163" s="6"/>
      <c r="IJF163" s="6"/>
      <c r="IJG163" s="6"/>
      <c r="IJH163" s="6"/>
      <c r="IJI163" s="6"/>
      <c r="IJJ163" s="6"/>
      <c r="IJK163" s="6"/>
      <c r="IJL163" s="6"/>
      <c r="IJM163" s="6"/>
      <c r="IJN163" s="6"/>
      <c r="IJO163" s="6"/>
      <c r="IJP163" s="6"/>
      <c r="IJQ163" s="6"/>
      <c r="IJR163" s="6"/>
      <c r="IJS163" s="6"/>
      <c r="IJT163" s="6"/>
      <c r="IJU163" s="6"/>
      <c r="IJV163" s="6"/>
      <c r="IJW163" s="6"/>
      <c r="IJX163" s="6"/>
      <c r="IJY163" s="6"/>
      <c r="IJZ163" s="6"/>
      <c r="IKA163" s="6"/>
      <c r="IKB163" s="6"/>
      <c r="IKC163" s="6"/>
      <c r="IKD163" s="6"/>
      <c r="IKE163" s="6"/>
      <c r="IKF163" s="6"/>
      <c r="IKG163" s="6"/>
      <c r="IKH163" s="6"/>
      <c r="IKI163" s="6"/>
      <c r="IKJ163" s="6"/>
      <c r="IKK163" s="6"/>
      <c r="IKL163" s="6"/>
      <c r="IKM163" s="6"/>
      <c r="IKN163" s="6"/>
      <c r="IKO163" s="6"/>
      <c r="IKP163" s="6"/>
      <c r="IKQ163" s="6"/>
      <c r="IKR163" s="6"/>
      <c r="IKS163" s="6"/>
      <c r="IKT163" s="6"/>
      <c r="IKU163" s="6"/>
      <c r="IKV163" s="6"/>
      <c r="IKW163" s="6"/>
      <c r="IKX163" s="6"/>
      <c r="IKY163" s="6"/>
      <c r="IKZ163" s="6"/>
      <c r="ILA163" s="6"/>
      <c r="ILB163" s="6"/>
      <c r="ILC163" s="6"/>
      <c r="ILD163" s="6"/>
      <c r="ILE163" s="6"/>
      <c r="ILF163" s="6"/>
      <c r="ILG163" s="6"/>
      <c r="ILH163" s="6"/>
      <c r="ILI163" s="6"/>
      <c r="ILJ163" s="6"/>
      <c r="ILK163" s="6"/>
      <c r="ILL163" s="6"/>
      <c r="ILM163" s="6"/>
      <c r="ILN163" s="6"/>
      <c r="ILO163" s="6"/>
      <c r="ILP163" s="6"/>
      <c r="ILQ163" s="6"/>
      <c r="ILR163" s="6"/>
      <c r="ILS163" s="6"/>
      <c r="ILT163" s="6"/>
      <c r="ILU163" s="6"/>
      <c r="ILV163" s="6"/>
      <c r="ILW163" s="6"/>
      <c r="ILX163" s="6"/>
      <c r="ILY163" s="6"/>
      <c r="ILZ163" s="6"/>
      <c r="IMA163" s="6"/>
      <c r="IMB163" s="6"/>
      <c r="IMC163" s="6"/>
      <c r="IMD163" s="6"/>
      <c r="IME163" s="6"/>
      <c r="IMF163" s="6"/>
      <c r="IMG163" s="6"/>
      <c r="IMH163" s="6"/>
      <c r="IMI163" s="6"/>
      <c r="IMJ163" s="6"/>
      <c r="IMK163" s="6"/>
      <c r="IML163" s="6"/>
      <c r="IMM163" s="6"/>
      <c r="IMN163" s="6"/>
      <c r="IMO163" s="6"/>
      <c r="IMP163" s="6"/>
      <c r="IMQ163" s="6"/>
      <c r="IMR163" s="6"/>
      <c r="IMS163" s="6"/>
      <c r="IMT163" s="6"/>
      <c r="IMU163" s="6"/>
      <c r="IMV163" s="6"/>
      <c r="IMW163" s="6"/>
      <c r="IMX163" s="6"/>
      <c r="IMY163" s="6"/>
      <c r="IMZ163" s="6"/>
      <c r="INA163" s="6"/>
      <c r="INB163" s="6"/>
      <c r="INC163" s="6"/>
      <c r="IND163" s="6"/>
      <c r="INE163" s="6"/>
      <c r="INF163" s="6"/>
      <c r="ING163" s="6"/>
      <c r="INH163" s="6"/>
      <c r="INI163" s="6"/>
      <c r="INJ163" s="6"/>
      <c r="INK163" s="6"/>
      <c r="INL163" s="6"/>
      <c r="INM163" s="6"/>
      <c r="INN163" s="6"/>
      <c r="INO163" s="6"/>
      <c r="INP163" s="6"/>
      <c r="INQ163" s="6"/>
      <c r="INR163" s="6"/>
      <c r="INS163" s="6"/>
      <c r="INT163" s="6"/>
      <c r="INU163" s="6"/>
      <c r="INV163" s="6"/>
      <c r="INW163" s="6"/>
      <c r="INX163" s="6"/>
      <c r="INY163" s="6"/>
      <c r="INZ163" s="6"/>
      <c r="IOA163" s="6"/>
      <c r="IOB163" s="6"/>
      <c r="IOC163" s="6"/>
      <c r="IOD163" s="6"/>
      <c r="IOE163" s="6"/>
      <c r="IOF163" s="6"/>
      <c r="IOG163" s="6"/>
      <c r="IOH163" s="6"/>
      <c r="IOI163" s="6"/>
      <c r="IOJ163" s="6"/>
      <c r="IOK163" s="6"/>
      <c r="IOL163" s="6"/>
      <c r="IOM163" s="6"/>
      <c r="ION163" s="6"/>
      <c r="IOO163" s="6"/>
      <c r="IOP163" s="6"/>
      <c r="IOQ163" s="6"/>
      <c r="IOR163" s="6"/>
      <c r="IOS163" s="6"/>
      <c r="IOT163" s="6"/>
      <c r="IOU163" s="6"/>
      <c r="IOV163" s="6"/>
      <c r="IOW163" s="6"/>
      <c r="IOX163" s="6"/>
      <c r="IOY163" s="6"/>
      <c r="IOZ163" s="6"/>
      <c r="IPA163" s="6"/>
      <c r="IPB163" s="6"/>
      <c r="IPC163" s="6"/>
      <c r="IPD163" s="6"/>
      <c r="IPE163" s="6"/>
      <c r="IPF163" s="6"/>
      <c r="IPG163" s="6"/>
      <c r="IPH163" s="6"/>
      <c r="IPI163" s="6"/>
      <c r="IPJ163" s="6"/>
      <c r="IPK163" s="6"/>
      <c r="IPL163" s="6"/>
      <c r="IPM163" s="6"/>
      <c r="IPN163" s="6"/>
      <c r="IPO163" s="6"/>
      <c r="IPP163" s="6"/>
      <c r="IPQ163" s="6"/>
      <c r="IPR163" s="6"/>
      <c r="IPS163" s="6"/>
      <c r="IPT163" s="6"/>
      <c r="IPU163" s="6"/>
      <c r="IPV163" s="6"/>
      <c r="IPW163" s="6"/>
      <c r="IPX163" s="6"/>
      <c r="IPY163" s="6"/>
      <c r="IPZ163" s="6"/>
      <c r="IQA163" s="6"/>
      <c r="IQB163" s="6"/>
      <c r="IQC163" s="6"/>
      <c r="IQD163" s="6"/>
      <c r="IQE163" s="6"/>
      <c r="IQF163" s="6"/>
      <c r="IQG163" s="6"/>
      <c r="IQH163" s="6"/>
      <c r="IQI163" s="6"/>
      <c r="IQJ163" s="6"/>
      <c r="IQK163" s="6"/>
      <c r="IQL163" s="6"/>
      <c r="IQM163" s="6"/>
      <c r="IQN163" s="6"/>
      <c r="IQO163" s="6"/>
      <c r="IQP163" s="6"/>
      <c r="IQQ163" s="6"/>
      <c r="IQR163" s="6"/>
      <c r="IQS163" s="6"/>
      <c r="IQT163" s="6"/>
      <c r="IQU163" s="6"/>
      <c r="IQV163" s="6"/>
      <c r="IQW163" s="6"/>
      <c r="IQX163" s="6"/>
      <c r="IQY163" s="6"/>
      <c r="IQZ163" s="6"/>
      <c r="IRA163" s="6"/>
      <c r="IRB163" s="6"/>
      <c r="IRC163" s="6"/>
      <c r="IRD163" s="6"/>
      <c r="IRE163" s="6"/>
      <c r="IRF163" s="6"/>
      <c r="IRG163" s="6"/>
      <c r="IRH163" s="6"/>
      <c r="IRI163" s="6"/>
      <c r="IRJ163" s="6"/>
      <c r="IRK163" s="6"/>
      <c r="IRL163" s="6"/>
      <c r="IRM163" s="6"/>
      <c r="IRN163" s="6"/>
      <c r="IRO163" s="6"/>
      <c r="IRP163" s="6"/>
      <c r="IRQ163" s="6"/>
      <c r="IRR163" s="6"/>
      <c r="IRS163" s="6"/>
      <c r="IRT163" s="6"/>
      <c r="IRU163" s="6"/>
      <c r="IRV163" s="6"/>
      <c r="IRW163" s="6"/>
      <c r="IRX163" s="6"/>
      <c r="IRY163" s="6"/>
      <c r="IRZ163" s="6"/>
      <c r="ISA163" s="6"/>
      <c r="ISB163" s="6"/>
      <c r="ISC163" s="6"/>
      <c r="ISD163" s="6"/>
      <c r="ISE163" s="6"/>
      <c r="ISF163" s="6"/>
      <c r="ISG163" s="6"/>
      <c r="ISH163" s="6"/>
      <c r="ISI163" s="6"/>
      <c r="ISJ163" s="6"/>
      <c r="ISK163" s="6"/>
      <c r="ISL163" s="6"/>
      <c r="ISM163" s="6"/>
      <c r="ISN163" s="6"/>
      <c r="ISO163" s="6"/>
      <c r="ISP163" s="6"/>
      <c r="ISQ163" s="6"/>
      <c r="ISR163" s="6"/>
      <c r="ISS163" s="6"/>
      <c r="IST163" s="6"/>
      <c r="ISU163" s="6"/>
      <c r="ISV163" s="6"/>
      <c r="ISW163" s="6"/>
      <c r="ISX163" s="6"/>
      <c r="ISY163" s="6"/>
      <c r="ISZ163" s="6"/>
      <c r="ITA163" s="6"/>
      <c r="ITB163" s="6"/>
      <c r="ITC163" s="6"/>
      <c r="ITD163" s="6"/>
      <c r="ITE163" s="6"/>
      <c r="ITF163" s="6"/>
      <c r="ITG163" s="6"/>
      <c r="ITH163" s="6"/>
      <c r="ITI163" s="6"/>
      <c r="ITJ163" s="6"/>
      <c r="ITK163" s="6"/>
      <c r="ITL163" s="6"/>
      <c r="ITM163" s="6"/>
      <c r="ITN163" s="6"/>
      <c r="ITO163" s="6"/>
      <c r="ITP163" s="6"/>
      <c r="ITQ163" s="6"/>
      <c r="ITR163" s="6"/>
      <c r="ITS163" s="6"/>
      <c r="ITT163" s="6"/>
      <c r="ITU163" s="6"/>
      <c r="ITV163" s="6"/>
      <c r="ITW163" s="6"/>
      <c r="ITX163" s="6"/>
      <c r="ITY163" s="6"/>
      <c r="ITZ163" s="6"/>
      <c r="IUA163" s="6"/>
      <c r="IUB163" s="6"/>
      <c r="IUC163" s="6"/>
      <c r="IUD163" s="6"/>
      <c r="IUE163" s="6"/>
      <c r="IUF163" s="6"/>
      <c r="IUG163" s="6"/>
      <c r="IUH163" s="6"/>
      <c r="IUI163" s="6"/>
      <c r="IUJ163" s="6"/>
      <c r="IUK163" s="6"/>
      <c r="IUL163" s="6"/>
      <c r="IUM163" s="6"/>
      <c r="IUN163" s="6"/>
      <c r="IUO163" s="6"/>
      <c r="IUP163" s="6"/>
      <c r="IUQ163" s="6"/>
      <c r="IUR163" s="6"/>
      <c r="IUS163" s="6"/>
      <c r="IUT163" s="6"/>
      <c r="IUU163" s="6"/>
      <c r="IUV163" s="6"/>
      <c r="IUW163" s="6"/>
      <c r="IUX163" s="6"/>
      <c r="IUY163" s="6"/>
      <c r="IUZ163" s="6"/>
      <c r="IVA163" s="6"/>
      <c r="IVB163" s="6"/>
      <c r="IVC163" s="6"/>
      <c r="IVD163" s="6"/>
      <c r="IVE163" s="6"/>
      <c r="IVF163" s="6"/>
      <c r="IVG163" s="6"/>
      <c r="IVH163" s="6"/>
      <c r="IVI163" s="6"/>
      <c r="IVJ163" s="6"/>
      <c r="IVK163" s="6"/>
      <c r="IVL163" s="6"/>
      <c r="IVM163" s="6"/>
      <c r="IVN163" s="6"/>
      <c r="IVO163" s="6"/>
      <c r="IVP163" s="6"/>
      <c r="IVQ163" s="6"/>
      <c r="IVR163" s="6"/>
      <c r="IVS163" s="6"/>
      <c r="IVT163" s="6"/>
      <c r="IVU163" s="6"/>
      <c r="IVV163" s="6"/>
      <c r="IVW163" s="6"/>
      <c r="IVX163" s="6"/>
      <c r="IVY163" s="6"/>
      <c r="IVZ163" s="6"/>
      <c r="IWA163" s="6"/>
      <c r="IWB163" s="6"/>
      <c r="IWC163" s="6"/>
      <c r="IWD163" s="6"/>
      <c r="IWE163" s="6"/>
      <c r="IWF163" s="6"/>
      <c r="IWG163" s="6"/>
      <c r="IWH163" s="6"/>
      <c r="IWI163" s="6"/>
      <c r="IWJ163" s="6"/>
      <c r="IWK163" s="6"/>
      <c r="IWL163" s="6"/>
      <c r="IWM163" s="6"/>
      <c r="IWN163" s="6"/>
      <c r="IWO163" s="6"/>
      <c r="IWP163" s="6"/>
      <c r="IWQ163" s="6"/>
      <c r="IWR163" s="6"/>
      <c r="IWS163" s="6"/>
      <c r="IWT163" s="6"/>
      <c r="IWU163" s="6"/>
      <c r="IWV163" s="6"/>
      <c r="IWW163" s="6"/>
      <c r="IWX163" s="6"/>
      <c r="IWY163" s="6"/>
      <c r="IWZ163" s="6"/>
      <c r="IXA163" s="6"/>
      <c r="IXB163" s="6"/>
      <c r="IXC163" s="6"/>
      <c r="IXD163" s="6"/>
      <c r="IXE163" s="6"/>
      <c r="IXF163" s="6"/>
      <c r="IXG163" s="6"/>
      <c r="IXH163" s="6"/>
      <c r="IXI163" s="6"/>
      <c r="IXJ163" s="6"/>
      <c r="IXK163" s="6"/>
      <c r="IXL163" s="6"/>
      <c r="IXM163" s="6"/>
      <c r="IXN163" s="6"/>
      <c r="IXO163" s="6"/>
      <c r="IXP163" s="6"/>
      <c r="IXQ163" s="6"/>
      <c r="IXR163" s="6"/>
      <c r="IXS163" s="6"/>
      <c r="IXT163" s="6"/>
      <c r="IXU163" s="6"/>
      <c r="IXV163" s="6"/>
      <c r="IXW163" s="6"/>
      <c r="IXX163" s="6"/>
      <c r="IXY163" s="6"/>
      <c r="IXZ163" s="6"/>
      <c r="IYA163" s="6"/>
      <c r="IYB163" s="6"/>
      <c r="IYC163" s="6"/>
      <c r="IYD163" s="6"/>
      <c r="IYE163" s="6"/>
      <c r="IYF163" s="6"/>
      <c r="IYG163" s="6"/>
      <c r="IYH163" s="6"/>
      <c r="IYI163" s="6"/>
      <c r="IYJ163" s="6"/>
      <c r="IYK163" s="6"/>
      <c r="IYL163" s="6"/>
      <c r="IYM163" s="6"/>
      <c r="IYN163" s="6"/>
      <c r="IYO163" s="6"/>
      <c r="IYP163" s="6"/>
      <c r="IYQ163" s="6"/>
      <c r="IYR163" s="6"/>
      <c r="IYS163" s="6"/>
      <c r="IYT163" s="6"/>
      <c r="IYU163" s="6"/>
      <c r="IYV163" s="6"/>
      <c r="IYW163" s="6"/>
      <c r="IYX163" s="6"/>
      <c r="IYY163" s="6"/>
      <c r="IYZ163" s="6"/>
      <c r="IZA163" s="6"/>
      <c r="IZB163" s="6"/>
      <c r="IZC163" s="6"/>
      <c r="IZD163" s="6"/>
      <c r="IZE163" s="6"/>
      <c r="IZF163" s="6"/>
      <c r="IZG163" s="6"/>
      <c r="IZH163" s="6"/>
      <c r="IZI163" s="6"/>
      <c r="IZJ163" s="6"/>
      <c r="IZK163" s="6"/>
      <c r="IZL163" s="6"/>
      <c r="IZM163" s="6"/>
      <c r="IZN163" s="6"/>
      <c r="IZO163" s="6"/>
      <c r="IZP163" s="6"/>
      <c r="IZQ163" s="6"/>
      <c r="IZR163" s="6"/>
      <c r="IZS163" s="6"/>
      <c r="IZT163" s="6"/>
      <c r="IZU163" s="6"/>
      <c r="IZV163" s="6"/>
      <c r="IZW163" s="6"/>
      <c r="IZX163" s="6"/>
      <c r="IZY163" s="6"/>
      <c r="IZZ163" s="6"/>
      <c r="JAA163" s="6"/>
      <c r="JAB163" s="6"/>
      <c r="JAC163" s="6"/>
      <c r="JAD163" s="6"/>
      <c r="JAE163" s="6"/>
      <c r="JAF163" s="6"/>
      <c r="JAG163" s="6"/>
      <c r="JAH163" s="6"/>
      <c r="JAI163" s="6"/>
      <c r="JAJ163" s="6"/>
      <c r="JAK163" s="6"/>
      <c r="JAL163" s="6"/>
      <c r="JAM163" s="6"/>
      <c r="JAN163" s="6"/>
      <c r="JAO163" s="6"/>
      <c r="JAP163" s="6"/>
      <c r="JAQ163" s="6"/>
      <c r="JAR163" s="6"/>
      <c r="JAS163" s="6"/>
      <c r="JAT163" s="6"/>
      <c r="JAU163" s="6"/>
      <c r="JAV163" s="6"/>
      <c r="JAW163" s="6"/>
      <c r="JAX163" s="6"/>
      <c r="JAY163" s="6"/>
      <c r="JAZ163" s="6"/>
      <c r="JBA163" s="6"/>
      <c r="JBB163" s="6"/>
      <c r="JBC163" s="6"/>
      <c r="JBD163" s="6"/>
      <c r="JBE163" s="6"/>
      <c r="JBF163" s="6"/>
      <c r="JBG163" s="6"/>
      <c r="JBH163" s="6"/>
      <c r="JBI163" s="6"/>
      <c r="JBJ163" s="6"/>
      <c r="JBK163" s="6"/>
      <c r="JBL163" s="6"/>
      <c r="JBM163" s="6"/>
      <c r="JBN163" s="6"/>
      <c r="JBO163" s="6"/>
      <c r="JBP163" s="6"/>
      <c r="JBQ163" s="6"/>
      <c r="JBR163" s="6"/>
      <c r="JBS163" s="6"/>
      <c r="JBT163" s="6"/>
      <c r="JBU163" s="6"/>
      <c r="JBV163" s="6"/>
      <c r="JBW163" s="6"/>
      <c r="JBX163" s="6"/>
      <c r="JBY163" s="6"/>
      <c r="JBZ163" s="6"/>
      <c r="JCA163" s="6"/>
      <c r="JCB163" s="6"/>
      <c r="JCC163" s="6"/>
      <c r="JCD163" s="6"/>
      <c r="JCE163" s="6"/>
      <c r="JCF163" s="6"/>
      <c r="JCG163" s="6"/>
      <c r="JCH163" s="6"/>
      <c r="JCI163" s="6"/>
      <c r="JCJ163" s="6"/>
      <c r="JCK163" s="6"/>
      <c r="JCL163" s="6"/>
      <c r="JCM163" s="6"/>
      <c r="JCN163" s="6"/>
      <c r="JCO163" s="6"/>
      <c r="JCP163" s="6"/>
      <c r="JCQ163" s="6"/>
      <c r="JCR163" s="6"/>
      <c r="JCS163" s="6"/>
      <c r="JCT163" s="6"/>
      <c r="JCU163" s="6"/>
      <c r="JCV163" s="6"/>
      <c r="JCW163" s="6"/>
      <c r="JCX163" s="6"/>
      <c r="JCY163" s="6"/>
      <c r="JCZ163" s="6"/>
      <c r="JDA163" s="6"/>
      <c r="JDB163" s="6"/>
      <c r="JDC163" s="6"/>
      <c r="JDD163" s="6"/>
      <c r="JDE163" s="6"/>
      <c r="JDF163" s="6"/>
      <c r="JDG163" s="6"/>
      <c r="JDH163" s="6"/>
      <c r="JDI163" s="6"/>
      <c r="JDJ163" s="6"/>
      <c r="JDK163" s="6"/>
      <c r="JDL163" s="6"/>
      <c r="JDM163" s="6"/>
      <c r="JDN163" s="6"/>
      <c r="JDO163" s="6"/>
      <c r="JDP163" s="6"/>
      <c r="JDQ163" s="6"/>
      <c r="JDR163" s="6"/>
      <c r="JDS163" s="6"/>
      <c r="JDT163" s="6"/>
      <c r="JDU163" s="6"/>
      <c r="JDV163" s="6"/>
      <c r="JDW163" s="6"/>
      <c r="JDX163" s="6"/>
      <c r="JDY163" s="6"/>
      <c r="JDZ163" s="6"/>
      <c r="JEA163" s="6"/>
      <c r="JEB163" s="6"/>
      <c r="JEC163" s="6"/>
      <c r="JED163" s="6"/>
      <c r="JEE163" s="6"/>
      <c r="JEF163" s="6"/>
      <c r="JEG163" s="6"/>
      <c r="JEH163" s="6"/>
      <c r="JEI163" s="6"/>
      <c r="JEJ163" s="6"/>
      <c r="JEK163" s="6"/>
      <c r="JEL163" s="6"/>
      <c r="JEM163" s="6"/>
      <c r="JEN163" s="6"/>
      <c r="JEO163" s="6"/>
      <c r="JEP163" s="6"/>
      <c r="JEQ163" s="6"/>
      <c r="JER163" s="6"/>
      <c r="JES163" s="6"/>
      <c r="JET163" s="6"/>
      <c r="JEU163" s="6"/>
      <c r="JEV163" s="6"/>
      <c r="JEW163" s="6"/>
      <c r="JEX163" s="6"/>
      <c r="JEY163" s="6"/>
      <c r="JEZ163" s="6"/>
      <c r="JFA163" s="6"/>
      <c r="JFB163" s="6"/>
      <c r="JFC163" s="6"/>
      <c r="JFD163" s="6"/>
      <c r="JFE163" s="6"/>
      <c r="JFF163" s="6"/>
      <c r="JFG163" s="6"/>
      <c r="JFH163" s="6"/>
      <c r="JFI163" s="6"/>
      <c r="JFJ163" s="6"/>
      <c r="JFK163" s="6"/>
      <c r="JFL163" s="6"/>
      <c r="JFM163" s="6"/>
      <c r="JFN163" s="6"/>
      <c r="JFO163" s="6"/>
      <c r="JFP163" s="6"/>
      <c r="JFQ163" s="6"/>
      <c r="JFR163" s="6"/>
      <c r="JFS163" s="6"/>
      <c r="JFT163" s="6"/>
      <c r="JFU163" s="6"/>
      <c r="JFV163" s="6"/>
      <c r="JFW163" s="6"/>
      <c r="JFX163" s="6"/>
      <c r="JFY163" s="6"/>
      <c r="JFZ163" s="6"/>
      <c r="JGA163" s="6"/>
      <c r="JGB163" s="6"/>
      <c r="JGC163" s="6"/>
      <c r="JGD163" s="6"/>
      <c r="JGE163" s="6"/>
      <c r="JGF163" s="6"/>
      <c r="JGG163" s="6"/>
      <c r="JGH163" s="6"/>
      <c r="JGI163" s="6"/>
      <c r="JGJ163" s="6"/>
      <c r="JGK163" s="6"/>
      <c r="JGL163" s="6"/>
      <c r="JGM163" s="6"/>
      <c r="JGN163" s="6"/>
      <c r="JGO163" s="6"/>
      <c r="JGP163" s="6"/>
      <c r="JGQ163" s="6"/>
      <c r="JGR163" s="6"/>
      <c r="JGS163" s="6"/>
      <c r="JGT163" s="6"/>
      <c r="JGU163" s="6"/>
      <c r="JGV163" s="6"/>
      <c r="JGW163" s="6"/>
      <c r="JGX163" s="6"/>
      <c r="JGY163" s="6"/>
      <c r="JGZ163" s="6"/>
      <c r="JHA163" s="6"/>
      <c r="JHB163" s="6"/>
      <c r="JHC163" s="6"/>
      <c r="JHD163" s="6"/>
      <c r="JHE163" s="6"/>
      <c r="JHF163" s="6"/>
      <c r="JHG163" s="6"/>
      <c r="JHH163" s="6"/>
      <c r="JHI163" s="6"/>
      <c r="JHJ163" s="6"/>
      <c r="JHK163" s="6"/>
      <c r="JHL163" s="6"/>
      <c r="JHM163" s="6"/>
      <c r="JHN163" s="6"/>
      <c r="JHO163" s="6"/>
      <c r="JHP163" s="6"/>
      <c r="JHQ163" s="6"/>
      <c r="JHR163" s="6"/>
      <c r="JHS163" s="6"/>
      <c r="JHT163" s="6"/>
      <c r="JHU163" s="6"/>
      <c r="JHV163" s="6"/>
      <c r="JHW163" s="6"/>
      <c r="JHX163" s="6"/>
      <c r="JHY163" s="6"/>
      <c r="JHZ163" s="6"/>
      <c r="JIA163" s="6"/>
      <c r="JIB163" s="6"/>
      <c r="JIC163" s="6"/>
      <c r="JID163" s="6"/>
      <c r="JIE163" s="6"/>
      <c r="JIF163" s="6"/>
      <c r="JIG163" s="6"/>
      <c r="JIH163" s="6"/>
      <c r="JII163" s="6"/>
      <c r="JIJ163" s="6"/>
      <c r="JIK163" s="6"/>
      <c r="JIL163" s="6"/>
      <c r="JIM163" s="6"/>
      <c r="JIN163" s="6"/>
      <c r="JIO163" s="6"/>
      <c r="JIP163" s="6"/>
      <c r="JIQ163" s="6"/>
      <c r="JIR163" s="6"/>
      <c r="JIS163" s="6"/>
      <c r="JIT163" s="6"/>
      <c r="JIU163" s="6"/>
      <c r="JIV163" s="6"/>
      <c r="JIW163" s="6"/>
      <c r="JIX163" s="6"/>
      <c r="JIY163" s="6"/>
      <c r="JIZ163" s="6"/>
      <c r="JJA163" s="6"/>
      <c r="JJB163" s="6"/>
      <c r="JJC163" s="6"/>
      <c r="JJD163" s="6"/>
      <c r="JJE163" s="6"/>
      <c r="JJF163" s="6"/>
      <c r="JJG163" s="6"/>
      <c r="JJH163" s="6"/>
      <c r="JJI163" s="6"/>
      <c r="JJJ163" s="6"/>
      <c r="JJK163" s="6"/>
      <c r="JJL163" s="6"/>
      <c r="JJM163" s="6"/>
      <c r="JJN163" s="6"/>
      <c r="JJO163" s="6"/>
      <c r="JJP163" s="6"/>
      <c r="JJQ163" s="6"/>
      <c r="JJR163" s="6"/>
      <c r="JJS163" s="6"/>
      <c r="JJT163" s="6"/>
      <c r="JJU163" s="6"/>
      <c r="JJV163" s="6"/>
      <c r="JJW163" s="6"/>
      <c r="JJX163" s="6"/>
      <c r="JJY163" s="6"/>
      <c r="JJZ163" s="6"/>
      <c r="JKA163" s="6"/>
      <c r="JKB163" s="6"/>
      <c r="JKC163" s="6"/>
      <c r="JKD163" s="6"/>
      <c r="JKE163" s="6"/>
      <c r="JKF163" s="6"/>
      <c r="JKG163" s="6"/>
      <c r="JKH163" s="6"/>
      <c r="JKI163" s="6"/>
      <c r="JKJ163" s="6"/>
      <c r="JKK163" s="6"/>
      <c r="JKL163" s="6"/>
      <c r="JKM163" s="6"/>
      <c r="JKN163" s="6"/>
      <c r="JKO163" s="6"/>
      <c r="JKP163" s="6"/>
      <c r="JKQ163" s="6"/>
      <c r="JKR163" s="6"/>
      <c r="JKS163" s="6"/>
      <c r="JKT163" s="6"/>
      <c r="JKU163" s="6"/>
      <c r="JKV163" s="6"/>
      <c r="JKW163" s="6"/>
      <c r="JKX163" s="6"/>
      <c r="JKY163" s="6"/>
      <c r="JKZ163" s="6"/>
      <c r="JLA163" s="6"/>
      <c r="JLB163" s="6"/>
      <c r="JLC163" s="6"/>
      <c r="JLD163" s="6"/>
      <c r="JLE163" s="6"/>
      <c r="JLF163" s="6"/>
      <c r="JLG163" s="6"/>
      <c r="JLH163" s="6"/>
      <c r="JLI163" s="6"/>
      <c r="JLJ163" s="6"/>
      <c r="JLK163" s="6"/>
      <c r="JLL163" s="6"/>
      <c r="JLM163" s="6"/>
      <c r="JLN163" s="6"/>
      <c r="JLO163" s="6"/>
      <c r="JLP163" s="6"/>
      <c r="JLQ163" s="6"/>
      <c r="JLR163" s="6"/>
      <c r="JLS163" s="6"/>
      <c r="JLT163" s="6"/>
      <c r="JLU163" s="6"/>
      <c r="JLV163" s="6"/>
      <c r="JLW163" s="6"/>
      <c r="JLX163" s="6"/>
      <c r="JLY163" s="6"/>
      <c r="JLZ163" s="6"/>
      <c r="JMA163" s="6"/>
      <c r="JMB163" s="6"/>
      <c r="JMC163" s="6"/>
      <c r="JMD163" s="6"/>
      <c r="JME163" s="6"/>
      <c r="JMF163" s="6"/>
      <c r="JMG163" s="6"/>
      <c r="JMH163" s="6"/>
      <c r="JMI163" s="6"/>
      <c r="JMJ163" s="6"/>
      <c r="JMK163" s="6"/>
      <c r="JML163" s="6"/>
      <c r="JMM163" s="6"/>
      <c r="JMN163" s="6"/>
      <c r="JMO163" s="6"/>
      <c r="JMP163" s="6"/>
      <c r="JMQ163" s="6"/>
      <c r="JMR163" s="6"/>
      <c r="JMS163" s="6"/>
      <c r="JMT163" s="6"/>
      <c r="JMU163" s="6"/>
      <c r="JMV163" s="6"/>
      <c r="JMW163" s="6"/>
      <c r="JMX163" s="6"/>
      <c r="JMY163" s="6"/>
      <c r="JMZ163" s="6"/>
      <c r="JNA163" s="6"/>
      <c r="JNB163" s="6"/>
      <c r="JNC163" s="6"/>
      <c r="JND163" s="6"/>
      <c r="JNE163" s="6"/>
      <c r="JNF163" s="6"/>
      <c r="JNG163" s="6"/>
      <c r="JNH163" s="6"/>
      <c r="JNI163" s="6"/>
      <c r="JNJ163" s="6"/>
      <c r="JNK163" s="6"/>
      <c r="JNL163" s="6"/>
      <c r="JNM163" s="6"/>
      <c r="JNN163" s="6"/>
      <c r="JNO163" s="6"/>
      <c r="JNP163" s="6"/>
      <c r="JNQ163" s="6"/>
      <c r="JNR163" s="6"/>
      <c r="JNS163" s="6"/>
      <c r="JNT163" s="6"/>
      <c r="JNU163" s="6"/>
      <c r="JNV163" s="6"/>
      <c r="JNW163" s="6"/>
      <c r="JNX163" s="6"/>
      <c r="JNY163" s="6"/>
      <c r="JNZ163" s="6"/>
      <c r="JOA163" s="6"/>
      <c r="JOB163" s="6"/>
      <c r="JOC163" s="6"/>
      <c r="JOD163" s="6"/>
      <c r="JOE163" s="6"/>
      <c r="JOF163" s="6"/>
      <c r="JOG163" s="6"/>
      <c r="JOH163" s="6"/>
      <c r="JOI163" s="6"/>
      <c r="JOJ163" s="6"/>
      <c r="JOK163" s="6"/>
      <c r="JOL163" s="6"/>
      <c r="JOM163" s="6"/>
      <c r="JON163" s="6"/>
      <c r="JOO163" s="6"/>
      <c r="JOP163" s="6"/>
      <c r="JOQ163" s="6"/>
      <c r="JOR163" s="6"/>
      <c r="JOS163" s="6"/>
      <c r="JOT163" s="6"/>
      <c r="JOU163" s="6"/>
      <c r="JOV163" s="6"/>
      <c r="JOW163" s="6"/>
      <c r="JOX163" s="6"/>
      <c r="JOY163" s="6"/>
      <c r="JOZ163" s="6"/>
      <c r="JPA163" s="6"/>
      <c r="JPB163" s="6"/>
      <c r="JPC163" s="6"/>
      <c r="JPD163" s="6"/>
      <c r="JPE163" s="6"/>
      <c r="JPF163" s="6"/>
      <c r="JPG163" s="6"/>
      <c r="JPH163" s="6"/>
      <c r="JPI163" s="6"/>
      <c r="JPJ163" s="6"/>
      <c r="JPK163" s="6"/>
      <c r="JPL163" s="6"/>
      <c r="JPM163" s="6"/>
      <c r="JPN163" s="6"/>
      <c r="JPO163" s="6"/>
      <c r="JPP163" s="6"/>
      <c r="JPQ163" s="6"/>
      <c r="JPR163" s="6"/>
      <c r="JPS163" s="6"/>
      <c r="JPT163" s="6"/>
      <c r="JPU163" s="6"/>
      <c r="JPV163" s="6"/>
      <c r="JPW163" s="6"/>
      <c r="JPX163" s="6"/>
      <c r="JPY163" s="6"/>
      <c r="JPZ163" s="6"/>
      <c r="JQA163" s="6"/>
      <c r="JQB163" s="6"/>
      <c r="JQC163" s="6"/>
      <c r="JQD163" s="6"/>
      <c r="JQE163" s="6"/>
      <c r="JQF163" s="6"/>
      <c r="JQG163" s="6"/>
      <c r="JQH163" s="6"/>
      <c r="JQI163" s="6"/>
      <c r="JQJ163" s="6"/>
      <c r="JQK163" s="6"/>
      <c r="JQL163" s="6"/>
      <c r="JQM163" s="6"/>
      <c r="JQN163" s="6"/>
      <c r="JQO163" s="6"/>
      <c r="JQP163" s="6"/>
      <c r="JQQ163" s="6"/>
      <c r="JQR163" s="6"/>
      <c r="JQS163" s="6"/>
      <c r="JQT163" s="6"/>
      <c r="JQU163" s="6"/>
      <c r="JQV163" s="6"/>
      <c r="JQW163" s="6"/>
      <c r="JQX163" s="6"/>
      <c r="JQY163" s="6"/>
      <c r="JQZ163" s="6"/>
      <c r="JRA163" s="6"/>
      <c r="JRB163" s="6"/>
      <c r="JRC163" s="6"/>
      <c r="JRD163" s="6"/>
      <c r="JRE163" s="6"/>
      <c r="JRF163" s="6"/>
      <c r="JRG163" s="6"/>
      <c r="JRH163" s="6"/>
      <c r="JRI163" s="6"/>
      <c r="JRJ163" s="6"/>
      <c r="JRK163" s="6"/>
      <c r="JRL163" s="6"/>
      <c r="JRM163" s="6"/>
      <c r="JRN163" s="6"/>
      <c r="JRO163" s="6"/>
      <c r="JRP163" s="6"/>
      <c r="JRQ163" s="6"/>
      <c r="JRR163" s="6"/>
      <c r="JRS163" s="6"/>
      <c r="JRT163" s="6"/>
      <c r="JRU163" s="6"/>
      <c r="JRV163" s="6"/>
      <c r="JRW163" s="6"/>
      <c r="JRX163" s="6"/>
      <c r="JRY163" s="6"/>
      <c r="JRZ163" s="6"/>
      <c r="JSA163" s="6"/>
      <c r="JSB163" s="6"/>
      <c r="JSC163" s="6"/>
      <c r="JSD163" s="6"/>
      <c r="JSE163" s="6"/>
      <c r="JSF163" s="6"/>
      <c r="JSG163" s="6"/>
      <c r="JSH163" s="6"/>
      <c r="JSI163" s="6"/>
      <c r="JSJ163" s="6"/>
      <c r="JSK163" s="6"/>
      <c r="JSL163" s="6"/>
      <c r="JSM163" s="6"/>
      <c r="JSN163" s="6"/>
      <c r="JSO163" s="6"/>
      <c r="JSP163" s="6"/>
      <c r="JSQ163" s="6"/>
      <c r="JSR163" s="6"/>
      <c r="JSS163" s="6"/>
      <c r="JST163" s="6"/>
      <c r="JSU163" s="6"/>
      <c r="JSV163" s="6"/>
      <c r="JSW163" s="6"/>
      <c r="JSX163" s="6"/>
      <c r="JSY163" s="6"/>
      <c r="JSZ163" s="6"/>
      <c r="JTA163" s="6"/>
      <c r="JTB163" s="6"/>
      <c r="JTC163" s="6"/>
      <c r="JTD163" s="6"/>
      <c r="JTE163" s="6"/>
      <c r="JTF163" s="6"/>
      <c r="JTG163" s="6"/>
      <c r="JTH163" s="6"/>
      <c r="JTI163" s="6"/>
      <c r="JTJ163" s="6"/>
      <c r="JTK163" s="6"/>
      <c r="JTL163" s="6"/>
      <c r="JTM163" s="6"/>
      <c r="JTN163" s="6"/>
      <c r="JTO163" s="6"/>
      <c r="JTP163" s="6"/>
      <c r="JTQ163" s="6"/>
      <c r="JTR163" s="6"/>
      <c r="JTS163" s="6"/>
      <c r="JTT163" s="6"/>
      <c r="JTU163" s="6"/>
      <c r="JTV163" s="6"/>
      <c r="JTW163" s="6"/>
      <c r="JTX163" s="6"/>
      <c r="JTY163" s="6"/>
      <c r="JTZ163" s="6"/>
      <c r="JUA163" s="6"/>
      <c r="JUB163" s="6"/>
      <c r="JUC163" s="6"/>
      <c r="JUD163" s="6"/>
      <c r="JUE163" s="6"/>
      <c r="JUF163" s="6"/>
      <c r="JUG163" s="6"/>
      <c r="JUH163" s="6"/>
      <c r="JUI163" s="6"/>
      <c r="JUJ163" s="6"/>
      <c r="JUK163" s="6"/>
      <c r="JUL163" s="6"/>
      <c r="JUM163" s="6"/>
      <c r="JUN163" s="6"/>
      <c r="JUO163" s="6"/>
      <c r="JUP163" s="6"/>
      <c r="JUQ163" s="6"/>
      <c r="JUR163" s="6"/>
      <c r="JUS163" s="6"/>
      <c r="JUT163" s="6"/>
      <c r="JUU163" s="6"/>
      <c r="JUV163" s="6"/>
      <c r="JUW163" s="6"/>
      <c r="JUX163" s="6"/>
      <c r="JUY163" s="6"/>
      <c r="JUZ163" s="6"/>
      <c r="JVA163" s="6"/>
      <c r="JVB163" s="6"/>
      <c r="JVC163" s="6"/>
      <c r="JVD163" s="6"/>
      <c r="JVE163" s="6"/>
      <c r="JVF163" s="6"/>
      <c r="JVG163" s="6"/>
      <c r="JVH163" s="6"/>
      <c r="JVI163" s="6"/>
      <c r="JVJ163" s="6"/>
      <c r="JVK163" s="6"/>
      <c r="JVL163" s="6"/>
      <c r="JVM163" s="6"/>
      <c r="JVN163" s="6"/>
      <c r="JVO163" s="6"/>
      <c r="JVP163" s="6"/>
      <c r="JVQ163" s="6"/>
      <c r="JVR163" s="6"/>
      <c r="JVS163" s="6"/>
      <c r="JVT163" s="6"/>
      <c r="JVU163" s="6"/>
      <c r="JVV163" s="6"/>
      <c r="JVW163" s="6"/>
      <c r="JVX163" s="6"/>
      <c r="JVY163" s="6"/>
      <c r="JVZ163" s="6"/>
      <c r="JWA163" s="6"/>
      <c r="JWB163" s="6"/>
      <c r="JWC163" s="6"/>
      <c r="JWD163" s="6"/>
      <c r="JWE163" s="6"/>
      <c r="JWF163" s="6"/>
      <c r="JWG163" s="6"/>
      <c r="JWH163" s="6"/>
      <c r="JWI163" s="6"/>
      <c r="JWJ163" s="6"/>
      <c r="JWK163" s="6"/>
      <c r="JWL163" s="6"/>
      <c r="JWM163" s="6"/>
      <c r="JWN163" s="6"/>
      <c r="JWO163" s="6"/>
      <c r="JWP163" s="6"/>
      <c r="JWQ163" s="6"/>
      <c r="JWR163" s="6"/>
      <c r="JWS163" s="6"/>
      <c r="JWT163" s="6"/>
      <c r="JWU163" s="6"/>
      <c r="JWV163" s="6"/>
      <c r="JWW163" s="6"/>
      <c r="JWX163" s="6"/>
      <c r="JWY163" s="6"/>
      <c r="JWZ163" s="6"/>
      <c r="JXA163" s="6"/>
      <c r="JXB163" s="6"/>
      <c r="JXC163" s="6"/>
      <c r="JXD163" s="6"/>
      <c r="JXE163" s="6"/>
      <c r="JXF163" s="6"/>
      <c r="JXG163" s="6"/>
      <c r="JXH163" s="6"/>
      <c r="JXI163" s="6"/>
      <c r="JXJ163" s="6"/>
      <c r="JXK163" s="6"/>
      <c r="JXL163" s="6"/>
      <c r="JXM163" s="6"/>
      <c r="JXN163" s="6"/>
      <c r="JXO163" s="6"/>
      <c r="JXP163" s="6"/>
      <c r="JXQ163" s="6"/>
      <c r="JXR163" s="6"/>
      <c r="JXS163" s="6"/>
      <c r="JXT163" s="6"/>
      <c r="JXU163" s="6"/>
      <c r="JXV163" s="6"/>
      <c r="JXW163" s="6"/>
      <c r="JXX163" s="6"/>
      <c r="JXY163" s="6"/>
      <c r="JXZ163" s="6"/>
      <c r="JYA163" s="6"/>
      <c r="JYB163" s="6"/>
      <c r="JYC163" s="6"/>
      <c r="JYD163" s="6"/>
      <c r="JYE163" s="6"/>
      <c r="JYF163" s="6"/>
      <c r="JYG163" s="6"/>
      <c r="JYH163" s="6"/>
      <c r="JYI163" s="6"/>
      <c r="JYJ163" s="6"/>
      <c r="JYK163" s="6"/>
      <c r="JYL163" s="6"/>
      <c r="JYM163" s="6"/>
      <c r="JYN163" s="6"/>
      <c r="JYO163" s="6"/>
      <c r="JYP163" s="6"/>
      <c r="JYQ163" s="6"/>
      <c r="JYR163" s="6"/>
      <c r="JYS163" s="6"/>
      <c r="JYT163" s="6"/>
      <c r="JYU163" s="6"/>
      <c r="JYV163" s="6"/>
      <c r="JYW163" s="6"/>
      <c r="JYX163" s="6"/>
      <c r="JYY163" s="6"/>
      <c r="JYZ163" s="6"/>
      <c r="JZA163" s="6"/>
      <c r="JZB163" s="6"/>
      <c r="JZC163" s="6"/>
      <c r="JZD163" s="6"/>
      <c r="JZE163" s="6"/>
      <c r="JZF163" s="6"/>
      <c r="JZG163" s="6"/>
      <c r="JZH163" s="6"/>
      <c r="JZI163" s="6"/>
      <c r="JZJ163" s="6"/>
      <c r="JZK163" s="6"/>
      <c r="JZL163" s="6"/>
      <c r="JZM163" s="6"/>
      <c r="JZN163" s="6"/>
      <c r="JZO163" s="6"/>
      <c r="JZP163" s="6"/>
      <c r="JZQ163" s="6"/>
      <c r="JZR163" s="6"/>
      <c r="JZS163" s="6"/>
      <c r="JZT163" s="6"/>
      <c r="JZU163" s="6"/>
      <c r="JZV163" s="6"/>
      <c r="JZW163" s="6"/>
      <c r="JZX163" s="6"/>
      <c r="JZY163" s="6"/>
      <c r="JZZ163" s="6"/>
      <c r="KAA163" s="6"/>
      <c r="KAB163" s="6"/>
      <c r="KAC163" s="6"/>
      <c r="KAD163" s="6"/>
      <c r="KAE163" s="6"/>
      <c r="KAF163" s="6"/>
      <c r="KAG163" s="6"/>
      <c r="KAH163" s="6"/>
      <c r="KAI163" s="6"/>
      <c r="KAJ163" s="6"/>
      <c r="KAK163" s="6"/>
      <c r="KAL163" s="6"/>
      <c r="KAM163" s="6"/>
      <c r="KAN163" s="6"/>
      <c r="KAO163" s="6"/>
      <c r="KAP163" s="6"/>
      <c r="KAQ163" s="6"/>
      <c r="KAR163" s="6"/>
      <c r="KAS163" s="6"/>
      <c r="KAT163" s="6"/>
      <c r="KAU163" s="6"/>
      <c r="KAV163" s="6"/>
      <c r="KAW163" s="6"/>
      <c r="KAX163" s="6"/>
      <c r="KAY163" s="6"/>
      <c r="KAZ163" s="6"/>
      <c r="KBA163" s="6"/>
      <c r="KBB163" s="6"/>
      <c r="KBC163" s="6"/>
      <c r="KBD163" s="6"/>
      <c r="KBE163" s="6"/>
      <c r="KBF163" s="6"/>
      <c r="KBG163" s="6"/>
      <c r="KBH163" s="6"/>
      <c r="KBI163" s="6"/>
      <c r="KBJ163" s="6"/>
      <c r="KBK163" s="6"/>
      <c r="KBL163" s="6"/>
      <c r="KBM163" s="6"/>
      <c r="KBN163" s="6"/>
      <c r="KBO163" s="6"/>
      <c r="KBP163" s="6"/>
      <c r="KBQ163" s="6"/>
      <c r="KBR163" s="6"/>
      <c r="KBS163" s="6"/>
      <c r="KBT163" s="6"/>
      <c r="KBU163" s="6"/>
      <c r="KBV163" s="6"/>
      <c r="KBW163" s="6"/>
      <c r="KBX163" s="6"/>
      <c r="KBY163" s="6"/>
      <c r="KBZ163" s="6"/>
      <c r="KCA163" s="6"/>
      <c r="KCB163" s="6"/>
      <c r="KCC163" s="6"/>
      <c r="KCD163" s="6"/>
      <c r="KCE163" s="6"/>
      <c r="KCF163" s="6"/>
      <c r="KCG163" s="6"/>
      <c r="KCH163" s="6"/>
      <c r="KCI163" s="6"/>
      <c r="KCJ163" s="6"/>
      <c r="KCK163" s="6"/>
      <c r="KCL163" s="6"/>
      <c r="KCM163" s="6"/>
      <c r="KCN163" s="6"/>
      <c r="KCO163" s="6"/>
      <c r="KCP163" s="6"/>
      <c r="KCQ163" s="6"/>
      <c r="KCR163" s="6"/>
      <c r="KCS163" s="6"/>
      <c r="KCT163" s="6"/>
      <c r="KCU163" s="6"/>
      <c r="KCV163" s="6"/>
      <c r="KCW163" s="6"/>
      <c r="KCX163" s="6"/>
      <c r="KCY163" s="6"/>
      <c r="KCZ163" s="6"/>
      <c r="KDA163" s="6"/>
      <c r="KDB163" s="6"/>
      <c r="KDC163" s="6"/>
      <c r="KDD163" s="6"/>
      <c r="KDE163" s="6"/>
      <c r="KDF163" s="6"/>
      <c r="KDG163" s="6"/>
      <c r="KDH163" s="6"/>
      <c r="KDI163" s="6"/>
      <c r="KDJ163" s="6"/>
      <c r="KDK163" s="6"/>
      <c r="KDL163" s="6"/>
      <c r="KDM163" s="6"/>
      <c r="KDN163" s="6"/>
      <c r="KDO163" s="6"/>
      <c r="KDP163" s="6"/>
      <c r="KDQ163" s="6"/>
      <c r="KDR163" s="6"/>
      <c r="KDS163" s="6"/>
      <c r="KDT163" s="6"/>
      <c r="KDU163" s="6"/>
      <c r="KDV163" s="6"/>
      <c r="KDW163" s="6"/>
      <c r="KDX163" s="6"/>
      <c r="KDY163" s="6"/>
      <c r="KDZ163" s="6"/>
      <c r="KEA163" s="6"/>
      <c r="KEB163" s="6"/>
      <c r="KEC163" s="6"/>
      <c r="KED163" s="6"/>
      <c r="KEE163" s="6"/>
      <c r="KEF163" s="6"/>
      <c r="KEG163" s="6"/>
      <c r="KEH163" s="6"/>
      <c r="KEI163" s="6"/>
      <c r="KEJ163" s="6"/>
      <c r="KEK163" s="6"/>
      <c r="KEL163" s="6"/>
      <c r="KEM163" s="6"/>
      <c r="KEN163" s="6"/>
      <c r="KEO163" s="6"/>
      <c r="KEP163" s="6"/>
      <c r="KEQ163" s="6"/>
      <c r="KER163" s="6"/>
      <c r="KES163" s="6"/>
      <c r="KET163" s="6"/>
      <c r="KEU163" s="6"/>
      <c r="KEV163" s="6"/>
      <c r="KEW163" s="6"/>
      <c r="KEX163" s="6"/>
      <c r="KEY163" s="6"/>
      <c r="KEZ163" s="6"/>
      <c r="KFA163" s="6"/>
      <c r="KFB163" s="6"/>
      <c r="KFC163" s="6"/>
      <c r="KFD163" s="6"/>
      <c r="KFE163" s="6"/>
      <c r="KFF163" s="6"/>
      <c r="KFG163" s="6"/>
      <c r="KFH163" s="6"/>
      <c r="KFI163" s="6"/>
      <c r="KFJ163" s="6"/>
      <c r="KFK163" s="6"/>
      <c r="KFL163" s="6"/>
      <c r="KFM163" s="6"/>
      <c r="KFN163" s="6"/>
      <c r="KFO163" s="6"/>
      <c r="KFP163" s="6"/>
      <c r="KFQ163" s="6"/>
      <c r="KFR163" s="6"/>
      <c r="KFS163" s="6"/>
      <c r="KFT163" s="6"/>
      <c r="KFU163" s="6"/>
      <c r="KFV163" s="6"/>
      <c r="KFW163" s="6"/>
      <c r="KFX163" s="6"/>
      <c r="KFY163" s="6"/>
      <c r="KFZ163" s="6"/>
      <c r="KGA163" s="6"/>
      <c r="KGB163" s="6"/>
      <c r="KGC163" s="6"/>
      <c r="KGD163" s="6"/>
      <c r="KGE163" s="6"/>
      <c r="KGF163" s="6"/>
      <c r="KGG163" s="6"/>
      <c r="KGH163" s="6"/>
      <c r="KGI163" s="6"/>
      <c r="KGJ163" s="6"/>
      <c r="KGK163" s="6"/>
      <c r="KGL163" s="6"/>
      <c r="KGM163" s="6"/>
      <c r="KGN163" s="6"/>
      <c r="KGO163" s="6"/>
      <c r="KGP163" s="6"/>
      <c r="KGQ163" s="6"/>
      <c r="KGR163" s="6"/>
      <c r="KGS163" s="6"/>
      <c r="KGT163" s="6"/>
      <c r="KGU163" s="6"/>
      <c r="KGV163" s="6"/>
      <c r="KGW163" s="6"/>
      <c r="KGX163" s="6"/>
      <c r="KGY163" s="6"/>
      <c r="KGZ163" s="6"/>
      <c r="KHA163" s="6"/>
      <c r="KHB163" s="6"/>
      <c r="KHC163" s="6"/>
      <c r="KHD163" s="6"/>
      <c r="KHE163" s="6"/>
      <c r="KHF163" s="6"/>
      <c r="KHG163" s="6"/>
      <c r="KHH163" s="6"/>
      <c r="KHI163" s="6"/>
      <c r="KHJ163" s="6"/>
      <c r="KHK163" s="6"/>
      <c r="KHL163" s="6"/>
      <c r="KHM163" s="6"/>
      <c r="KHN163" s="6"/>
      <c r="KHO163" s="6"/>
      <c r="KHP163" s="6"/>
      <c r="KHQ163" s="6"/>
      <c r="KHR163" s="6"/>
      <c r="KHS163" s="6"/>
      <c r="KHT163" s="6"/>
      <c r="KHU163" s="6"/>
      <c r="KHV163" s="6"/>
      <c r="KHW163" s="6"/>
      <c r="KHX163" s="6"/>
      <c r="KHY163" s="6"/>
      <c r="KHZ163" s="6"/>
      <c r="KIA163" s="6"/>
      <c r="KIB163" s="6"/>
      <c r="KIC163" s="6"/>
      <c r="KID163" s="6"/>
      <c r="KIE163" s="6"/>
      <c r="KIF163" s="6"/>
      <c r="KIG163" s="6"/>
      <c r="KIH163" s="6"/>
      <c r="KII163" s="6"/>
      <c r="KIJ163" s="6"/>
      <c r="KIK163" s="6"/>
      <c r="KIL163" s="6"/>
      <c r="KIM163" s="6"/>
      <c r="KIN163" s="6"/>
      <c r="KIO163" s="6"/>
      <c r="KIP163" s="6"/>
      <c r="KIQ163" s="6"/>
      <c r="KIR163" s="6"/>
      <c r="KIS163" s="6"/>
      <c r="KIT163" s="6"/>
      <c r="KIU163" s="6"/>
      <c r="KIV163" s="6"/>
      <c r="KIW163" s="6"/>
      <c r="KIX163" s="6"/>
      <c r="KIY163" s="6"/>
      <c r="KIZ163" s="6"/>
      <c r="KJA163" s="6"/>
      <c r="KJB163" s="6"/>
      <c r="KJC163" s="6"/>
      <c r="KJD163" s="6"/>
      <c r="KJE163" s="6"/>
      <c r="KJF163" s="6"/>
      <c r="KJG163" s="6"/>
      <c r="KJH163" s="6"/>
      <c r="KJI163" s="6"/>
      <c r="KJJ163" s="6"/>
      <c r="KJK163" s="6"/>
      <c r="KJL163" s="6"/>
      <c r="KJM163" s="6"/>
      <c r="KJN163" s="6"/>
      <c r="KJO163" s="6"/>
      <c r="KJP163" s="6"/>
      <c r="KJQ163" s="6"/>
      <c r="KJR163" s="6"/>
      <c r="KJS163" s="6"/>
      <c r="KJT163" s="6"/>
      <c r="KJU163" s="6"/>
      <c r="KJV163" s="6"/>
      <c r="KJW163" s="6"/>
      <c r="KJX163" s="6"/>
      <c r="KJY163" s="6"/>
      <c r="KJZ163" s="6"/>
      <c r="KKA163" s="6"/>
      <c r="KKB163" s="6"/>
      <c r="KKC163" s="6"/>
      <c r="KKD163" s="6"/>
      <c r="KKE163" s="6"/>
      <c r="KKF163" s="6"/>
      <c r="KKG163" s="6"/>
      <c r="KKH163" s="6"/>
      <c r="KKI163" s="6"/>
      <c r="KKJ163" s="6"/>
      <c r="KKK163" s="6"/>
      <c r="KKL163" s="6"/>
      <c r="KKM163" s="6"/>
      <c r="KKN163" s="6"/>
      <c r="KKO163" s="6"/>
      <c r="KKP163" s="6"/>
      <c r="KKQ163" s="6"/>
      <c r="KKR163" s="6"/>
      <c r="KKS163" s="6"/>
      <c r="KKT163" s="6"/>
      <c r="KKU163" s="6"/>
      <c r="KKV163" s="6"/>
      <c r="KKW163" s="6"/>
      <c r="KKX163" s="6"/>
      <c r="KKY163" s="6"/>
      <c r="KKZ163" s="6"/>
      <c r="KLA163" s="6"/>
      <c r="KLB163" s="6"/>
      <c r="KLC163" s="6"/>
      <c r="KLD163" s="6"/>
      <c r="KLE163" s="6"/>
      <c r="KLF163" s="6"/>
      <c r="KLG163" s="6"/>
      <c r="KLH163" s="6"/>
      <c r="KLI163" s="6"/>
      <c r="KLJ163" s="6"/>
      <c r="KLK163" s="6"/>
      <c r="KLL163" s="6"/>
      <c r="KLM163" s="6"/>
      <c r="KLN163" s="6"/>
      <c r="KLO163" s="6"/>
      <c r="KLP163" s="6"/>
      <c r="KLQ163" s="6"/>
      <c r="KLR163" s="6"/>
      <c r="KLS163" s="6"/>
      <c r="KLT163" s="6"/>
      <c r="KLU163" s="6"/>
      <c r="KLV163" s="6"/>
      <c r="KLW163" s="6"/>
      <c r="KLX163" s="6"/>
      <c r="KLY163" s="6"/>
      <c r="KLZ163" s="6"/>
      <c r="KMA163" s="6"/>
      <c r="KMB163" s="6"/>
      <c r="KMC163" s="6"/>
      <c r="KMD163" s="6"/>
      <c r="KME163" s="6"/>
      <c r="KMF163" s="6"/>
      <c r="KMG163" s="6"/>
      <c r="KMH163" s="6"/>
      <c r="KMI163" s="6"/>
      <c r="KMJ163" s="6"/>
      <c r="KMK163" s="6"/>
      <c r="KML163" s="6"/>
      <c r="KMM163" s="6"/>
      <c r="KMN163" s="6"/>
      <c r="KMO163" s="6"/>
      <c r="KMP163" s="6"/>
      <c r="KMQ163" s="6"/>
      <c r="KMR163" s="6"/>
      <c r="KMS163" s="6"/>
      <c r="KMT163" s="6"/>
      <c r="KMU163" s="6"/>
      <c r="KMV163" s="6"/>
      <c r="KMW163" s="6"/>
      <c r="KMX163" s="6"/>
      <c r="KMY163" s="6"/>
      <c r="KMZ163" s="6"/>
      <c r="KNA163" s="6"/>
      <c r="KNB163" s="6"/>
      <c r="KNC163" s="6"/>
      <c r="KND163" s="6"/>
      <c r="KNE163" s="6"/>
      <c r="KNF163" s="6"/>
      <c r="KNG163" s="6"/>
      <c r="KNH163" s="6"/>
      <c r="KNI163" s="6"/>
      <c r="KNJ163" s="6"/>
      <c r="KNK163" s="6"/>
      <c r="KNL163" s="6"/>
      <c r="KNM163" s="6"/>
      <c r="KNN163" s="6"/>
      <c r="KNO163" s="6"/>
      <c r="KNP163" s="6"/>
      <c r="KNQ163" s="6"/>
      <c r="KNR163" s="6"/>
      <c r="KNS163" s="6"/>
      <c r="KNT163" s="6"/>
      <c r="KNU163" s="6"/>
      <c r="KNV163" s="6"/>
      <c r="KNW163" s="6"/>
      <c r="KNX163" s="6"/>
      <c r="KNY163" s="6"/>
      <c r="KNZ163" s="6"/>
      <c r="KOA163" s="6"/>
      <c r="KOB163" s="6"/>
      <c r="KOC163" s="6"/>
      <c r="KOD163" s="6"/>
      <c r="KOE163" s="6"/>
      <c r="KOF163" s="6"/>
      <c r="KOG163" s="6"/>
      <c r="KOH163" s="6"/>
      <c r="KOI163" s="6"/>
      <c r="KOJ163" s="6"/>
      <c r="KOK163" s="6"/>
      <c r="KOL163" s="6"/>
      <c r="KOM163" s="6"/>
      <c r="KON163" s="6"/>
      <c r="KOO163" s="6"/>
      <c r="KOP163" s="6"/>
      <c r="KOQ163" s="6"/>
      <c r="KOR163" s="6"/>
      <c r="KOS163" s="6"/>
      <c r="KOT163" s="6"/>
      <c r="KOU163" s="6"/>
      <c r="KOV163" s="6"/>
      <c r="KOW163" s="6"/>
      <c r="KOX163" s="6"/>
      <c r="KOY163" s="6"/>
      <c r="KOZ163" s="6"/>
      <c r="KPA163" s="6"/>
      <c r="KPB163" s="6"/>
      <c r="KPC163" s="6"/>
      <c r="KPD163" s="6"/>
      <c r="KPE163" s="6"/>
      <c r="KPF163" s="6"/>
      <c r="KPG163" s="6"/>
      <c r="KPH163" s="6"/>
      <c r="KPI163" s="6"/>
      <c r="KPJ163" s="6"/>
      <c r="KPK163" s="6"/>
      <c r="KPL163" s="6"/>
      <c r="KPM163" s="6"/>
      <c r="KPN163" s="6"/>
      <c r="KPO163" s="6"/>
      <c r="KPP163" s="6"/>
      <c r="KPQ163" s="6"/>
      <c r="KPR163" s="6"/>
      <c r="KPS163" s="6"/>
      <c r="KPT163" s="6"/>
      <c r="KPU163" s="6"/>
      <c r="KPV163" s="6"/>
      <c r="KPW163" s="6"/>
      <c r="KPX163" s="6"/>
      <c r="KPY163" s="6"/>
      <c r="KPZ163" s="6"/>
      <c r="KQA163" s="6"/>
      <c r="KQB163" s="6"/>
      <c r="KQC163" s="6"/>
      <c r="KQD163" s="6"/>
      <c r="KQE163" s="6"/>
      <c r="KQF163" s="6"/>
      <c r="KQG163" s="6"/>
      <c r="KQH163" s="6"/>
      <c r="KQI163" s="6"/>
      <c r="KQJ163" s="6"/>
      <c r="KQK163" s="6"/>
      <c r="KQL163" s="6"/>
      <c r="KQM163" s="6"/>
      <c r="KQN163" s="6"/>
      <c r="KQO163" s="6"/>
      <c r="KQP163" s="6"/>
      <c r="KQQ163" s="6"/>
      <c r="KQR163" s="6"/>
      <c r="KQS163" s="6"/>
      <c r="KQT163" s="6"/>
      <c r="KQU163" s="6"/>
      <c r="KQV163" s="6"/>
      <c r="KQW163" s="6"/>
      <c r="KQX163" s="6"/>
      <c r="KQY163" s="6"/>
      <c r="KQZ163" s="6"/>
      <c r="KRA163" s="6"/>
      <c r="KRB163" s="6"/>
      <c r="KRC163" s="6"/>
      <c r="KRD163" s="6"/>
      <c r="KRE163" s="6"/>
      <c r="KRF163" s="6"/>
      <c r="KRG163" s="6"/>
      <c r="KRH163" s="6"/>
      <c r="KRI163" s="6"/>
      <c r="KRJ163" s="6"/>
      <c r="KRK163" s="6"/>
      <c r="KRL163" s="6"/>
      <c r="KRM163" s="6"/>
      <c r="KRN163" s="6"/>
      <c r="KRO163" s="6"/>
      <c r="KRP163" s="6"/>
      <c r="KRQ163" s="6"/>
      <c r="KRR163" s="6"/>
      <c r="KRS163" s="6"/>
      <c r="KRT163" s="6"/>
      <c r="KRU163" s="6"/>
      <c r="KRV163" s="6"/>
      <c r="KRW163" s="6"/>
      <c r="KRX163" s="6"/>
      <c r="KRY163" s="6"/>
      <c r="KRZ163" s="6"/>
      <c r="KSA163" s="6"/>
      <c r="KSB163" s="6"/>
      <c r="KSC163" s="6"/>
      <c r="KSD163" s="6"/>
      <c r="KSE163" s="6"/>
      <c r="KSF163" s="6"/>
      <c r="KSG163" s="6"/>
      <c r="KSH163" s="6"/>
      <c r="KSI163" s="6"/>
      <c r="KSJ163" s="6"/>
      <c r="KSK163" s="6"/>
      <c r="KSL163" s="6"/>
      <c r="KSM163" s="6"/>
      <c r="KSN163" s="6"/>
      <c r="KSO163" s="6"/>
      <c r="KSP163" s="6"/>
      <c r="KSQ163" s="6"/>
      <c r="KSR163" s="6"/>
      <c r="KSS163" s="6"/>
      <c r="KST163" s="6"/>
      <c r="KSU163" s="6"/>
      <c r="KSV163" s="6"/>
      <c r="KSW163" s="6"/>
      <c r="KSX163" s="6"/>
      <c r="KSY163" s="6"/>
      <c r="KSZ163" s="6"/>
      <c r="KTA163" s="6"/>
      <c r="KTB163" s="6"/>
      <c r="KTC163" s="6"/>
      <c r="KTD163" s="6"/>
      <c r="KTE163" s="6"/>
      <c r="KTF163" s="6"/>
      <c r="KTG163" s="6"/>
      <c r="KTH163" s="6"/>
      <c r="KTI163" s="6"/>
      <c r="KTJ163" s="6"/>
      <c r="KTK163" s="6"/>
      <c r="KTL163" s="6"/>
      <c r="KTM163" s="6"/>
      <c r="KTN163" s="6"/>
      <c r="KTO163" s="6"/>
      <c r="KTP163" s="6"/>
      <c r="KTQ163" s="6"/>
      <c r="KTR163" s="6"/>
      <c r="KTS163" s="6"/>
      <c r="KTT163" s="6"/>
      <c r="KTU163" s="6"/>
      <c r="KTV163" s="6"/>
      <c r="KTW163" s="6"/>
      <c r="KTX163" s="6"/>
      <c r="KTY163" s="6"/>
      <c r="KTZ163" s="6"/>
      <c r="KUA163" s="6"/>
      <c r="KUB163" s="6"/>
      <c r="KUC163" s="6"/>
      <c r="KUD163" s="6"/>
      <c r="KUE163" s="6"/>
      <c r="KUF163" s="6"/>
      <c r="KUG163" s="6"/>
      <c r="KUH163" s="6"/>
      <c r="KUI163" s="6"/>
      <c r="KUJ163" s="6"/>
      <c r="KUK163" s="6"/>
      <c r="KUL163" s="6"/>
      <c r="KUM163" s="6"/>
      <c r="KUN163" s="6"/>
      <c r="KUO163" s="6"/>
      <c r="KUP163" s="6"/>
      <c r="KUQ163" s="6"/>
      <c r="KUR163" s="6"/>
      <c r="KUS163" s="6"/>
      <c r="KUT163" s="6"/>
      <c r="KUU163" s="6"/>
      <c r="KUV163" s="6"/>
      <c r="KUW163" s="6"/>
      <c r="KUX163" s="6"/>
      <c r="KUY163" s="6"/>
      <c r="KUZ163" s="6"/>
      <c r="KVA163" s="6"/>
      <c r="KVB163" s="6"/>
      <c r="KVC163" s="6"/>
      <c r="KVD163" s="6"/>
      <c r="KVE163" s="6"/>
      <c r="KVF163" s="6"/>
      <c r="KVG163" s="6"/>
      <c r="KVH163" s="6"/>
      <c r="KVI163" s="6"/>
      <c r="KVJ163" s="6"/>
      <c r="KVK163" s="6"/>
      <c r="KVL163" s="6"/>
      <c r="KVM163" s="6"/>
      <c r="KVN163" s="6"/>
      <c r="KVO163" s="6"/>
      <c r="KVP163" s="6"/>
      <c r="KVQ163" s="6"/>
      <c r="KVR163" s="6"/>
      <c r="KVS163" s="6"/>
      <c r="KVT163" s="6"/>
      <c r="KVU163" s="6"/>
      <c r="KVV163" s="6"/>
      <c r="KVW163" s="6"/>
      <c r="KVX163" s="6"/>
      <c r="KVY163" s="6"/>
      <c r="KVZ163" s="6"/>
      <c r="KWA163" s="6"/>
      <c r="KWB163" s="6"/>
      <c r="KWC163" s="6"/>
      <c r="KWD163" s="6"/>
      <c r="KWE163" s="6"/>
      <c r="KWF163" s="6"/>
      <c r="KWG163" s="6"/>
      <c r="KWH163" s="6"/>
      <c r="KWI163" s="6"/>
      <c r="KWJ163" s="6"/>
      <c r="KWK163" s="6"/>
      <c r="KWL163" s="6"/>
      <c r="KWM163" s="6"/>
      <c r="KWN163" s="6"/>
      <c r="KWO163" s="6"/>
      <c r="KWP163" s="6"/>
      <c r="KWQ163" s="6"/>
      <c r="KWR163" s="6"/>
      <c r="KWS163" s="6"/>
      <c r="KWT163" s="6"/>
      <c r="KWU163" s="6"/>
      <c r="KWV163" s="6"/>
      <c r="KWW163" s="6"/>
      <c r="KWX163" s="6"/>
      <c r="KWY163" s="6"/>
      <c r="KWZ163" s="6"/>
      <c r="KXA163" s="6"/>
      <c r="KXB163" s="6"/>
      <c r="KXC163" s="6"/>
      <c r="KXD163" s="6"/>
      <c r="KXE163" s="6"/>
      <c r="KXF163" s="6"/>
      <c r="KXG163" s="6"/>
      <c r="KXH163" s="6"/>
      <c r="KXI163" s="6"/>
      <c r="KXJ163" s="6"/>
      <c r="KXK163" s="6"/>
      <c r="KXL163" s="6"/>
      <c r="KXM163" s="6"/>
      <c r="KXN163" s="6"/>
      <c r="KXO163" s="6"/>
      <c r="KXP163" s="6"/>
      <c r="KXQ163" s="6"/>
      <c r="KXR163" s="6"/>
      <c r="KXS163" s="6"/>
      <c r="KXT163" s="6"/>
      <c r="KXU163" s="6"/>
      <c r="KXV163" s="6"/>
      <c r="KXW163" s="6"/>
      <c r="KXX163" s="6"/>
      <c r="KXY163" s="6"/>
      <c r="KXZ163" s="6"/>
      <c r="KYA163" s="6"/>
      <c r="KYB163" s="6"/>
      <c r="KYC163" s="6"/>
      <c r="KYD163" s="6"/>
      <c r="KYE163" s="6"/>
      <c r="KYF163" s="6"/>
      <c r="KYG163" s="6"/>
      <c r="KYH163" s="6"/>
      <c r="KYI163" s="6"/>
      <c r="KYJ163" s="6"/>
      <c r="KYK163" s="6"/>
      <c r="KYL163" s="6"/>
      <c r="KYM163" s="6"/>
      <c r="KYN163" s="6"/>
      <c r="KYO163" s="6"/>
      <c r="KYP163" s="6"/>
      <c r="KYQ163" s="6"/>
      <c r="KYR163" s="6"/>
      <c r="KYS163" s="6"/>
      <c r="KYT163" s="6"/>
      <c r="KYU163" s="6"/>
      <c r="KYV163" s="6"/>
      <c r="KYW163" s="6"/>
      <c r="KYX163" s="6"/>
      <c r="KYY163" s="6"/>
      <c r="KYZ163" s="6"/>
      <c r="KZA163" s="6"/>
      <c r="KZB163" s="6"/>
      <c r="KZC163" s="6"/>
      <c r="KZD163" s="6"/>
      <c r="KZE163" s="6"/>
      <c r="KZF163" s="6"/>
      <c r="KZG163" s="6"/>
      <c r="KZH163" s="6"/>
      <c r="KZI163" s="6"/>
      <c r="KZJ163" s="6"/>
      <c r="KZK163" s="6"/>
      <c r="KZL163" s="6"/>
      <c r="KZM163" s="6"/>
      <c r="KZN163" s="6"/>
      <c r="KZO163" s="6"/>
      <c r="KZP163" s="6"/>
      <c r="KZQ163" s="6"/>
      <c r="KZR163" s="6"/>
      <c r="KZS163" s="6"/>
      <c r="KZT163" s="6"/>
      <c r="KZU163" s="6"/>
      <c r="KZV163" s="6"/>
      <c r="KZW163" s="6"/>
      <c r="KZX163" s="6"/>
      <c r="KZY163" s="6"/>
      <c r="KZZ163" s="6"/>
      <c r="LAA163" s="6"/>
      <c r="LAB163" s="6"/>
      <c r="LAC163" s="6"/>
      <c r="LAD163" s="6"/>
      <c r="LAE163" s="6"/>
      <c r="LAF163" s="6"/>
      <c r="LAG163" s="6"/>
      <c r="LAH163" s="6"/>
      <c r="LAI163" s="6"/>
      <c r="LAJ163" s="6"/>
      <c r="LAK163" s="6"/>
      <c r="LAL163" s="6"/>
      <c r="LAM163" s="6"/>
      <c r="LAN163" s="6"/>
      <c r="LAO163" s="6"/>
      <c r="LAP163" s="6"/>
      <c r="LAQ163" s="6"/>
      <c r="LAR163" s="6"/>
      <c r="LAS163" s="6"/>
      <c r="LAT163" s="6"/>
      <c r="LAU163" s="6"/>
      <c r="LAV163" s="6"/>
      <c r="LAW163" s="6"/>
      <c r="LAX163" s="6"/>
      <c r="LAY163" s="6"/>
      <c r="LAZ163" s="6"/>
      <c r="LBA163" s="6"/>
      <c r="LBB163" s="6"/>
      <c r="LBC163" s="6"/>
      <c r="LBD163" s="6"/>
      <c r="LBE163" s="6"/>
      <c r="LBF163" s="6"/>
      <c r="LBG163" s="6"/>
      <c r="LBH163" s="6"/>
      <c r="LBI163" s="6"/>
      <c r="LBJ163" s="6"/>
      <c r="LBK163" s="6"/>
      <c r="LBL163" s="6"/>
      <c r="LBM163" s="6"/>
      <c r="LBN163" s="6"/>
      <c r="LBO163" s="6"/>
      <c r="LBP163" s="6"/>
      <c r="LBQ163" s="6"/>
      <c r="LBR163" s="6"/>
      <c r="LBS163" s="6"/>
      <c r="LBT163" s="6"/>
      <c r="LBU163" s="6"/>
      <c r="LBV163" s="6"/>
      <c r="LBW163" s="6"/>
      <c r="LBX163" s="6"/>
      <c r="LBY163" s="6"/>
      <c r="LBZ163" s="6"/>
      <c r="LCA163" s="6"/>
      <c r="LCB163" s="6"/>
      <c r="LCC163" s="6"/>
      <c r="LCD163" s="6"/>
      <c r="LCE163" s="6"/>
      <c r="LCF163" s="6"/>
      <c r="LCG163" s="6"/>
      <c r="LCH163" s="6"/>
      <c r="LCI163" s="6"/>
      <c r="LCJ163" s="6"/>
      <c r="LCK163" s="6"/>
      <c r="LCL163" s="6"/>
      <c r="LCM163" s="6"/>
      <c r="LCN163" s="6"/>
      <c r="LCO163" s="6"/>
      <c r="LCP163" s="6"/>
      <c r="LCQ163" s="6"/>
      <c r="LCR163" s="6"/>
      <c r="LCS163" s="6"/>
      <c r="LCT163" s="6"/>
      <c r="LCU163" s="6"/>
      <c r="LCV163" s="6"/>
      <c r="LCW163" s="6"/>
      <c r="LCX163" s="6"/>
      <c r="LCY163" s="6"/>
      <c r="LCZ163" s="6"/>
      <c r="LDA163" s="6"/>
      <c r="LDB163" s="6"/>
      <c r="LDC163" s="6"/>
      <c r="LDD163" s="6"/>
      <c r="LDE163" s="6"/>
      <c r="LDF163" s="6"/>
      <c r="LDG163" s="6"/>
      <c r="LDH163" s="6"/>
      <c r="LDI163" s="6"/>
      <c r="LDJ163" s="6"/>
      <c r="LDK163" s="6"/>
      <c r="LDL163" s="6"/>
      <c r="LDM163" s="6"/>
      <c r="LDN163" s="6"/>
      <c r="LDO163" s="6"/>
      <c r="LDP163" s="6"/>
      <c r="LDQ163" s="6"/>
      <c r="LDR163" s="6"/>
      <c r="LDS163" s="6"/>
      <c r="LDT163" s="6"/>
      <c r="LDU163" s="6"/>
      <c r="LDV163" s="6"/>
      <c r="LDW163" s="6"/>
      <c r="LDX163" s="6"/>
      <c r="LDY163" s="6"/>
      <c r="LDZ163" s="6"/>
      <c r="LEA163" s="6"/>
      <c r="LEB163" s="6"/>
      <c r="LEC163" s="6"/>
      <c r="LED163" s="6"/>
      <c r="LEE163" s="6"/>
      <c r="LEF163" s="6"/>
      <c r="LEG163" s="6"/>
      <c r="LEH163" s="6"/>
      <c r="LEI163" s="6"/>
      <c r="LEJ163" s="6"/>
      <c r="LEK163" s="6"/>
      <c r="LEL163" s="6"/>
      <c r="LEM163" s="6"/>
      <c r="LEN163" s="6"/>
      <c r="LEO163" s="6"/>
      <c r="LEP163" s="6"/>
      <c r="LEQ163" s="6"/>
      <c r="LER163" s="6"/>
      <c r="LES163" s="6"/>
      <c r="LET163" s="6"/>
      <c r="LEU163" s="6"/>
      <c r="LEV163" s="6"/>
      <c r="LEW163" s="6"/>
      <c r="LEX163" s="6"/>
      <c r="LEY163" s="6"/>
      <c r="LEZ163" s="6"/>
      <c r="LFA163" s="6"/>
      <c r="LFB163" s="6"/>
      <c r="LFC163" s="6"/>
      <c r="LFD163" s="6"/>
      <c r="LFE163" s="6"/>
      <c r="LFF163" s="6"/>
      <c r="LFG163" s="6"/>
      <c r="LFH163" s="6"/>
      <c r="LFI163" s="6"/>
      <c r="LFJ163" s="6"/>
      <c r="LFK163" s="6"/>
      <c r="LFL163" s="6"/>
      <c r="LFM163" s="6"/>
      <c r="LFN163" s="6"/>
      <c r="LFO163" s="6"/>
      <c r="LFP163" s="6"/>
      <c r="LFQ163" s="6"/>
      <c r="LFR163" s="6"/>
      <c r="LFS163" s="6"/>
      <c r="LFT163" s="6"/>
      <c r="LFU163" s="6"/>
      <c r="LFV163" s="6"/>
      <c r="LFW163" s="6"/>
      <c r="LFX163" s="6"/>
      <c r="LFY163" s="6"/>
      <c r="LFZ163" s="6"/>
      <c r="LGA163" s="6"/>
      <c r="LGB163" s="6"/>
      <c r="LGC163" s="6"/>
      <c r="LGD163" s="6"/>
      <c r="LGE163" s="6"/>
      <c r="LGF163" s="6"/>
      <c r="LGG163" s="6"/>
      <c r="LGH163" s="6"/>
      <c r="LGI163" s="6"/>
      <c r="LGJ163" s="6"/>
      <c r="LGK163" s="6"/>
      <c r="LGL163" s="6"/>
      <c r="LGM163" s="6"/>
      <c r="LGN163" s="6"/>
      <c r="LGO163" s="6"/>
      <c r="LGP163" s="6"/>
      <c r="LGQ163" s="6"/>
      <c r="LGR163" s="6"/>
      <c r="LGS163" s="6"/>
      <c r="LGT163" s="6"/>
      <c r="LGU163" s="6"/>
      <c r="LGV163" s="6"/>
      <c r="LGW163" s="6"/>
      <c r="LGX163" s="6"/>
      <c r="LGY163" s="6"/>
      <c r="LGZ163" s="6"/>
      <c r="LHA163" s="6"/>
      <c r="LHB163" s="6"/>
      <c r="LHC163" s="6"/>
      <c r="LHD163" s="6"/>
      <c r="LHE163" s="6"/>
      <c r="LHF163" s="6"/>
      <c r="LHG163" s="6"/>
      <c r="LHH163" s="6"/>
      <c r="LHI163" s="6"/>
      <c r="LHJ163" s="6"/>
      <c r="LHK163" s="6"/>
      <c r="LHL163" s="6"/>
      <c r="LHM163" s="6"/>
      <c r="LHN163" s="6"/>
      <c r="LHO163" s="6"/>
      <c r="LHP163" s="6"/>
      <c r="LHQ163" s="6"/>
      <c r="LHR163" s="6"/>
      <c r="LHS163" s="6"/>
      <c r="LHT163" s="6"/>
      <c r="LHU163" s="6"/>
      <c r="LHV163" s="6"/>
      <c r="LHW163" s="6"/>
      <c r="LHX163" s="6"/>
      <c r="LHY163" s="6"/>
      <c r="LHZ163" s="6"/>
      <c r="LIA163" s="6"/>
      <c r="LIB163" s="6"/>
      <c r="LIC163" s="6"/>
      <c r="LID163" s="6"/>
      <c r="LIE163" s="6"/>
      <c r="LIF163" s="6"/>
      <c r="LIG163" s="6"/>
      <c r="LIH163" s="6"/>
      <c r="LII163" s="6"/>
      <c r="LIJ163" s="6"/>
      <c r="LIK163" s="6"/>
      <c r="LIL163" s="6"/>
      <c r="LIM163" s="6"/>
      <c r="LIN163" s="6"/>
      <c r="LIO163" s="6"/>
      <c r="LIP163" s="6"/>
      <c r="LIQ163" s="6"/>
      <c r="LIR163" s="6"/>
      <c r="LIS163" s="6"/>
      <c r="LIT163" s="6"/>
      <c r="LIU163" s="6"/>
      <c r="LIV163" s="6"/>
      <c r="LIW163" s="6"/>
      <c r="LIX163" s="6"/>
      <c r="LIY163" s="6"/>
      <c r="LIZ163" s="6"/>
      <c r="LJA163" s="6"/>
      <c r="LJB163" s="6"/>
      <c r="LJC163" s="6"/>
      <c r="LJD163" s="6"/>
      <c r="LJE163" s="6"/>
      <c r="LJF163" s="6"/>
      <c r="LJG163" s="6"/>
      <c r="LJH163" s="6"/>
      <c r="LJI163" s="6"/>
      <c r="LJJ163" s="6"/>
      <c r="LJK163" s="6"/>
      <c r="LJL163" s="6"/>
      <c r="LJM163" s="6"/>
      <c r="LJN163" s="6"/>
      <c r="LJO163" s="6"/>
      <c r="LJP163" s="6"/>
      <c r="LJQ163" s="6"/>
      <c r="LJR163" s="6"/>
      <c r="LJS163" s="6"/>
      <c r="LJT163" s="6"/>
      <c r="LJU163" s="6"/>
      <c r="LJV163" s="6"/>
      <c r="LJW163" s="6"/>
      <c r="LJX163" s="6"/>
      <c r="LJY163" s="6"/>
      <c r="LJZ163" s="6"/>
      <c r="LKA163" s="6"/>
      <c r="LKB163" s="6"/>
      <c r="LKC163" s="6"/>
      <c r="LKD163" s="6"/>
      <c r="LKE163" s="6"/>
      <c r="LKF163" s="6"/>
      <c r="LKG163" s="6"/>
      <c r="LKH163" s="6"/>
      <c r="LKI163" s="6"/>
      <c r="LKJ163" s="6"/>
      <c r="LKK163" s="6"/>
      <c r="LKL163" s="6"/>
      <c r="LKM163" s="6"/>
      <c r="LKN163" s="6"/>
      <c r="LKO163" s="6"/>
      <c r="LKP163" s="6"/>
      <c r="LKQ163" s="6"/>
      <c r="LKR163" s="6"/>
      <c r="LKS163" s="6"/>
      <c r="LKT163" s="6"/>
      <c r="LKU163" s="6"/>
      <c r="LKV163" s="6"/>
      <c r="LKW163" s="6"/>
      <c r="LKX163" s="6"/>
      <c r="LKY163" s="6"/>
      <c r="LKZ163" s="6"/>
      <c r="LLA163" s="6"/>
      <c r="LLB163" s="6"/>
      <c r="LLC163" s="6"/>
      <c r="LLD163" s="6"/>
      <c r="LLE163" s="6"/>
      <c r="LLF163" s="6"/>
      <c r="LLG163" s="6"/>
      <c r="LLH163" s="6"/>
      <c r="LLI163" s="6"/>
      <c r="LLJ163" s="6"/>
      <c r="LLK163" s="6"/>
      <c r="LLL163" s="6"/>
      <c r="LLM163" s="6"/>
      <c r="LLN163" s="6"/>
      <c r="LLO163" s="6"/>
      <c r="LLP163" s="6"/>
      <c r="LLQ163" s="6"/>
      <c r="LLR163" s="6"/>
      <c r="LLS163" s="6"/>
      <c r="LLT163" s="6"/>
      <c r="LLU163" s="6"/>
      <c r="LLV163" s="6"/>
      <c r="LLW163" s="6"/>
      <c r="LLX163" s="6"/>
      <c r="LLY163" s="6"/>
      <c r="LLZ163" s="6"/>
      <c r="LMA163" s="6"/>
      <c r="LMB163" s="6"/>
      <c r="LMC163" s="6"/>
      <c r="LMD163" s="6"/>
      <c r="LME163" s="6"/>
      <c r="LMF163" s="6"/>
      <c r="LMG163" s="6"/>
      <c r="LMH163" s="6"/>
      <c r="LMI163" s="6"/>
      <c r="LMJ163" s="6"/>
      <c r="LMK163" s="6"/>
      <c r="LML163" s="6"/>
      <c r="LMM163" s="6"/>
      <c r="LMN163" s="6"/>
      <c r="LMO163" s="6"/>
      <c r="LMP163" s="6"/>
      <c r="LMQ163" s="6"/>
      <c r="LMR163" s="6"/>
      <c r="LMS163" s="6"/>
      <c r="LMT163" s="6"/>
      <c r="LMU163" s="6"/>
      <c r="LMV163" s="6"/>
      <c r="LMW163" s="6"/>
      <c r="LMX163" s="6"/>
      <c r="LMY163" s="6"/>
      <c r="LMZ163" s="6"/>
      <c r="LNA163" s="6"/>
      <c r="LNB163" s="6"/>
      <c r="LNC163" s="6"/>
      <c r="LND163" s="6"/>
      <c r="LNE163" s="6"/>
      <c r="LNF163" s="6"/>
      <c r="LNG163" s="6"/>
      <c r="LNH163" s="6"/>
      <c r="LNI163" s="6"/>
      <c r="LNJ163" s="6"/>
      <c r="LNK163" s="6"/>
      <c r="LNL163" s="6"/>
      <c r="LNM163" s="6"/>
      <c r="LNN163" s="6"/>
      <c r="LNO163" s="6"/>
      <c r="LNP163" s="6"/>
      <c r="LNQ163" s="6"/>
      <c r="LNR163" s="6"/>
      <c r="LNS163" s="6"/>
      <c r="LNT163" s="6"/>
      <c r="LNU163" s="6"/>
      <c r="LNV163" s="6"/>
      <c r="LNW163" s="6"/>
      <c r="LNX163" s="6"/>
      <c r="LNY163" s="6"/>
      <c r="LNZ163" s="6"/>
      <c r="LOA163" s="6"/>
      <c r="LOB163" s="6"/>
      <c r="LOC163" s="6"/>
      <c r="LOD163" s="6"/>
      <c r="LOE163" s="6"/>
      <c r="LOF163" s="6"/>
      <c r="LOG163" s="6"/>
      <c r="LOH163" s="6"/>
      <c r="LOI163" s="6"/>
      <c r="LOJ163" s="6"/>
      <c r="LOK163" s="6"/>
      <c r="LOL163" s="6"/>
      <c r="LOM163" s="6"/>
      <c r="LON163" s="6"/>
      <c r="LOO163" s="6"/>
      <c r="LOP163" s="6"/>
      <c r="LOQ163" s="6"/>
      <c r="LOR163" s="6"/>
      <c r="LOS163" s="6"/>
      <c r="LOT163" s="6"/>
      <c r="LOU163" s="6"/>
      <c r="LOV163" s="6"/>
      <c r="LOW163" s="6"/>
      <c r="LOX163" s="6"/>
      <c r="LOY163" s="6"/>
      <c r="LOZ163" s="6"/>
      <c r="LPA163" s="6"/>
      <c r="LPB163" s="6"/>
      <c r="LPC163" s="6"/>
      <c r="LPD163" s="6"/>
      <c r="LPE163" s="6"/>
      <c r="LPF163" s="6"/>
      <c r="LPG163" s="6"/>
      <c r="LPH163" s="6"/>
      <c r="LPI163" s="6"/>
      <c r="LPJ163" s="6"/>
      <c r="LPK163" s="6"/>
      <c r="LPL163" s="6"/>
      <c r="LPM163" s="6"/>
      <c r="LPN163" s="6"/>
      <c r="LPO163" s="6"/>
      <c r="LPP163" s="6"/>
      <c r="LPQ163" s="6"/>
      <c r="LPR163" s="6"/>
      <c r="LPS163" s="6"/>
      <c r="LPT163" s="6"/>
      <c r="LPU163" s="6"/>
      <c r="LPV163" s="6"/>
      <c r="LPW163" s="6"/>
      <c r="LPX163" s="6"/>
      <c r="LPY163" s="6"/>
      <c r="LPZ163" s="6"/>
      <c r="LQA163" s="6"/>
      <c r="LQB163" s="6"/>
      <c r="LQC163" s="6"/>
      <c r="LQD163" s="6"/>
      <c r="LQE163" s="6"/>
      <c r="LQF163" s="6"/>
      <c r="LQG163" s="6"/>
      <c r="LQH163" s="6"/>
      <c r="LQI163" s="6"/>
      <c r="LQJ163" s="6"/>
      <c r="LQK163" s="6"/>
      <c r="LQL163" s="6"/>
      <c r="LQM163" s="6"/>
      <c r="LQN163" s="6"/>
      <c r="LQO163" s="6"/>
      <c r="LQP163" s="6"/>
      <c r="LQQ163" s="6"/>
      <c r="LQR163" s="6"/>
      <c r="LQS163" s="6"/>
      <c r="LQT163" s="6"/>
      <c r="LQU163" s="6"/>
      <c r="LQV163" s="6"/>
      <c r="LQW163" s="6"/>
      <c r="LQX163" s="6"/>
      <c r="LQY163" s="6"/>
      <c r="LQZ163" s="6"/>
      <c r="LRA163" s="6"/>
      <c r="LRB163" s="6"/>
      <c r="LRC163" s="6"/>
      <c r="LRD163" s="6"/>
      <c r="LRE163" s="6"/>
      <c r="LRF163" s="6"/>
      <c r="LRG163" s="6"/>
      <c r="LRH163" s="6"/>
      <c r="LRI163" s="6"/>
      <c r="LRJ163" s="6"/>
      <c r="LRK163" s="6"/>
      <c r="LRL163" s="6"/>
      <c r="LRM163" s="6"/>
      <c r="LRN163" s="6"/>
      <c r="LRO163" s="6"/>
      <c r="LRP163" s="6"/>
      <c r="LRQ163" s="6"/>
      <c r="LRR163" s="6"/>
      <c r="LRS163" s="6"/>
      <c r="LRT163" s="6"/>
      <c r="LRU163" s="6"/>
      <c r="LRV163" s="6"/>
      <c r="LRW163" s="6"/>
      <c r="LRX163" s="6"/>
      <c r="LRY163" s="6"/>
      <c r="LRZ163" s="6"/>
      <c r="LSA163" s="6"/>
      <c r="LSB163" s="6"/>
      <c r="LSC163" s="6"/>
      <c r="LSD163" s="6"/>
      <c r="LSE163" s="6"/>
      <c r="LSF163" s="6"/>
      <c r="LSG163" s="6"/>
      <c r="LSH163" s="6"/>
      <c r="LSI163" s="6"/>
      <c r="LSJ163" s="6"/>
      <c r="LSK163" s="6"/>
      <c r="LSL163" s="6"/>
      <c r="LSM163" s="6"/>
      <c r="LSN163" s="6"/>
      <c r="LSO163" s="6"/>
      <c r="LSP163" s="6"/>
      <c r="LSQ163" s="6"/>
      <c r="LSR163" s="6"/>
      <c r="LSS163" s="6"/>
      <c r="LST163" s="6"/>
      <c r="LSU163" s="6"/>
      <c r="LSV163" s="6"/>
      <c r="LSW163" s="6"/>
      <c r="LSX163" s="6"/>
      <c r="LSY163" s="6"/>
      <c r="LSZ163" s="6"/>
      <c r="LTA163" s="6"/>
      <c r="LTB163" s="6"/>
      <c r="LTC163" s="6"/>
      <c r="LTD163" s="6"/>
      <c r="LTE163" s="6"/>
      <c r="LTF163" s="6"/>
      <c r="LTG163" s="6"/>
      <c r="LTH163" s="6"/>
      <c r="LTI163" s="6"/>
      <c r="LTJ163" s="6"/>
      <c r="LTK163" s="6"/>
      <c r="LTL163" s="6"/>
      <c r="LTM163" s="6"/>
      <c r="LTN163" s="6"/>
      <c r="LTO163" s="6"/>
      <c r="LTP163" s="6"/>
      <c r="LTQ163" s="6"/>
      <c r="LTR163" s="6"/>
      <c r="LTS163" s="6"/>
      <c r="LTT163" s="6"/>
      <c r="LTU163" s="6"/>
      <c r="LTV163" s="6"/>
      <c r="LTW163" s="6"/>
      <c r="LTX163" s="6"/>
      <c r="LTY163" s="6"/>
      <c r="LTZ163" s="6"/>
      <c r="LUA163" s="6"/>
      <c r="LUB163" s="6"/>
      <c r="LUC163" s="6"/>
      <c r="LUD163" s="6"/>
      <c r="LUE163" s="6"/>
      <c r="LUF163" s="6"/>
      <c r="LUG163" s="6"/>
      <c r="LUH163" s="6"/>
      <c r="LUI163" s="6"/>
      <c r="LUJ163" s="6"/>
      <c r="LUK163" s="6"/>
      <c r="LUL163" s="6"/>
      <c r="LUM163" s="6"/>
      <c r="LUN163" s="6"/>
      <c r="LUO163" s="6"/>
      <c r="LUP163" s="6"/>
      <c r="LUQ163" s="6"/>
      <c r="LUR163" s="6"/>
      <c r="LUS163" s="6"/>
      <c r="LUT163" s="6"/>
      <c r="LUU163" s="6"/>
      <c r="LUV163" s="6"/>
      <c r="LUW163" s="6"/>
      <c r="LUX163" s="6"/>
      <c r="LUY163" s="6"/>
      <c r="LUZ163" s="6"/>
      <c r="LVA163" s="6"/>
      <c r="LVB163" s="6"/>
      <c r="LVC163" s="6"/>
      <c r="LVD163" s="6"/>
      <c r="LVE163" s="6"/>
      <c r="LVF163" s="6"/>
      <c r="LVG163" s="6"/>
      <c r="LVH163" s="6"/>
      <c r="LVI163" s="6"/>
      <c r="LVJ163" s="6"/>
      <c r="LVK163" s="6"/>
      <c r="LVL163" s="6"/>
      <c r="LVM163" s="6"/>
      <c r="LVN163" s="6"/>
      <c r="LVO163" s="6"/>
      <c r="LVP163" s="6"/>
      <c r="LVQ163" s="6"/>
      <c r="LVR163" s="6"/>
      <c r="LVS163" s="6"/>
      <c r="LVT163" s="6"/>
      <c r="LVU163" s="6"/>
      <c r="LVV163" s="6"/>
      <c r="LVW163" s="6"/>
      <c r="LVX163" s="6"/>
      <c r="LVY163" s="6"/>
      <c r="LVZ163" s="6"/>
      <c r="LWA163" s="6"/>
      <c r="LWB163" s="6"/>
      <c r="LWC163" s="6"/>
      <c r="LWD163" s="6"/>
      <c r="LWE163" s="6"/>
      <c r="LWF163" s="6"/>
      <c r="LWG163" s="6"/>
      <c r="LWH163" s="6"/>
      <c r="LWI163" s="6"/>
      <c r="LWJ163" s="6"/>
      <c r="LWK163" s="6"/>
      <c r="LWL163" s="6"/>
      <c r="LWM163" s="6"/>
      <c r="LWN163" s="6"/>
      <c r="LWO163" s="6"/>
      <c r="LWP163" s="6"/>
      <c r="LWQ163" s="6"/>
      <c r="LWR163" s="6"/>
      <c r="LWS163" s="6"/>
      <c r="LWT163" s="6"/>
      <c r="LWU163" s="6"/>
      <c r="LWV163" s="6"/>
      <c r="LWW163" s="6"/>
      <c r="LWX163" s="6"/>
      <c r="LWY163" s="6"/>
      <c r="LWZ163" s="6"/>
      <c r="LXA163" s="6"/>
      <c r="LXB163" s="6"/>
      <c r="LXC163" s="6"/>
      <c r="LXD163" s="6"/>
      <c r="LXE163" s="6"/>
      <c r="LXF163" s="6"/>
      <c r="LXG163" s="6"/>
      <c r="LXH163" s="6"/>
      <c r="LXI163" s="6"/>
      <c r="LXJ163" s="6"/>
      <c r="LXK163" s="6"/>
      <c r="LXL163" s="6"/>
      <c r="LXM163" s="6"/>
      <c r="LXN163" s="6"/>
      <c r="LXO163" s="6"/>
      <c r="LXP163" s="6"/>
      <c r="LXQ163" s="6"/>
      <c r="LXR163" s="6"/>
      <c r="LXS163" s="6"/>
      <c r="LXT163" s="6"/>
      <c r="LXU163" s="6"/>
      <c r="LXV163" s="6"/>
      <c r="LXW163" s="6"/>
      <c r="LXX163" s="6"/>
      <c r="LXY163" s="6"/>
      <c r="LXZ163" s="6"/>
      <c r="LYA163" s="6"/>
      <c r="LYB163" s="6"/>
      <c r="LYC163" s="6"/>
      <c r="LYD163" s="6"/>
      <c r="LYE163" s="6"/>
      <c r="LYF163" s="6"/>
      <c r="LYG163" s="6"/>
      <c r="LYH163" s="6"/>
      <c r="LYI163" s="6"/>
      <c r="LYJ163" s="6"/>
      <c r="LYK163" s="6"/>
      <c r="LYL163" s="6"/>
      <c r="LYM163" s="6"/>
      <c r="LYN163" s="6"/>
      <c r="LYO163" s="6"/>
      <c r="LYP163" s="6"/>
      <c r="LYQ163" s="6"/>
      <c r="LYR163" s="6"/>
      <c r="LYS163" s="6"/>
      <c r="LYT163" s="6"/>
      <c r="LYU163" s="6"/>
      <c r="LYV163" s="6"/>
      <c r="LYW163" s="6"/>
      <c r="LYX163" s="6"/>
      <c r="LYY163" s="6"/>
      <c r="LYZ163" s="6"/>
      <c r="LZA163" s="6"/>
      <c r="LZB163" s="6"/>
      <c r="LZC163" s="6"/>
      <c r="LZD163" s="6"/>
      <c r="LZE163" s="6"/>
      <c r="LZF163" s="6"/>
      <c r="LZG163" s="6"/>
      <c r="LZH163" s="6"/>
      <c r="LZI163" s="6"/>
      <c r="LZJ163" s="6"/>
      <c r="LZK163" s="6"/>
      <c r="LZL163" s="6"/>
      <c r="LZM163" s="6"/>
      <c r="LZN163" s="6"/>
      <c r="LZO163" s="6"/>
      <c r="LZP163" s="6"/>
      <c r="LZQ163" s="6"/>
      <c r="LZR163" s="6"/>
      <c r="LZS163" s="6"/>
      <c r="LZT163" s="6"/>
      <c r="LZU163" s="6"/>
      <c r="LZV163" s="6"/>
      <c r="LZW163" s="6"/>
      <c r="LZX163" s="6"/>
      <c r="LZY163" s="6"/>
      <c r="LZZ163" s="6"/>
      <c r="MAA163" s="6"/>
      <c r="MAB163" s="6"/>
      <c r="MAC163" s="6"/>
      <c r="MAD163" s="6"/>
      <c r="MAE163" s="6"/>
      <c r="MAF163" s="6"/>
      <c r="MAG163" s="6"/>
      <c r="MAH163" s="6"/>
      <c r="MAI163" s="6"/>
      <c r="MAJ163" s="6"/>
      <c r="MAK163" s="6"/>
      <c r="MAL163" s="6"/>
      <c r="MAM163" s="6"/>
      <c r="MAN163" s="6"/>
      <c r="MAO163" s="6"/>
      <c r="MAP163" s="6"/>
      <c r="MAQ163" s="6"/>
      <c r="MAR163" s="6"/>
      <c r="MAS163" s="6"/>
      <c r="MAT163" s="6"/>
      <c r="MAU163" s="6"/>
      <c r="MAV163" s="6"/>
      <c r="MAW163" s="6"/>
      <c r="MAX163" s="6"/>
      <c r="MAY163" s="6"/>
      <c r="MAZ163" s="6"/>
      <c r="MBA163" s="6"/>
      <c r="MBB163" s="6"/>
      <c r="MBC163" s="6"/>
      <c r="MBD163" s="6"/>
      <c r="MBE163" s="6"/>
      <c r="MBF163" s="6"/>
      <c r="MBG163" s="6"/>
      <c r="MBH163" s="6"/>
      <c r="MBI163" s="6"/>
      <c r="MBJ163" s="6"/>
      <c r="MBK163" s="6"/>
      <c r="MBL163" s="6"/>
      <c r="MBM163" s="6"/>
      <c r="MBN163" s="6"/>
      <c r="MBO163" s="6"/>
      <c r="MBP163" s="6"/>
      <c r="MBQ163" s="6"/>
      <c r="MBR163" s="6"/>
      <c r="MBS163" s="6"/>
      <c r="MBT163" s="6"/>
      <c r="MBU163" s="6"/>
      <c r="MBV163" s="6"/>
      <c r="MBW163" s="6"/>
      <c r="MBX163" s="6"/>
      <c r="MBY163" s="6"/>
      <c r="MBZ163" s="6"/>
      <c r="MCA163" s="6"/>
      <c r="MCB163" s="6"/>
      <c r="MCC163" s="6"/>
      <c r="MCD163" s="6"/>
      <c r="MCE163" s="6"/>
      <c r="MCF163" s="6"/>
      <c r="MCG163" s="6"/>
      <c r="MCH163" s="6"/>
      <c r="MCI163" s="6"/>
      <c r="MCJ163" s="6"/>
      <c r="MCK163" s="6"/>
      <c r="MCL163" s="6"/>
      <c r="MCM163" s="6"/>
      <c r="MCN163" s="6"/>
      <c r="MCO163" s="6"/>
      <c r="MCP163" s="6"/>
      <c r="MCQ163" s="6"/>
      <c r="MCR163" s="6"/>
      <c r="MCS163" s="6"/>
      <c r="MCT163" s="6"/>
      <c r="MCU163" s="6"/>
      <c r="MCV163" s="6"/>
      <c r="MCW163" s="6"/>
      <c r="MCX163" s="6"/>
      <c r="MCY163" s="6"/>
      <c r="MCZ163" s="6"/>
      <c r="MDA163" s="6"/>
      <c r="MDB163" s="6"/>
      <c r="MDC163" s="6"/>
      <c r="MDD163" s="6"/>
      <c r="MDE163" s="6"/>
      <c r="MDF163" s="6"/>
      <c r="MDG163" s="6"/>
      <c r="MDH163" s="6"/>
      <c r="MDI163" s="6"/>
      <c r="MDJ163" s="6"/>
      <c r="MDK163" s="6"/>
      <c r="MDL163" s="6"/>
      <c r="MDM163" s="6"/>
      <c r="MDN163" s="6"/>
      <c r="MDO163" s="6"/>
      <c r="MDP163" s="6"/>
      <c r="MDQ163" s="6"/>
      <c r="MDR163" s="6"/>
      <c r="MDS163" s="6"/>
      <c r="MDT163" s="6"/>
      <c r="MDU163" s="6"/>
      <c r="MDV163" s="6"/>
      <c r="MDW163" s="6"/>
      <c r="MDX163" s="6"/>
      <c r="MDY163" s="6"/>
      <c r="MDZ163" s="6"/>
      <c r="MEA163" s="6"/>
      <c r="MEB163" s="6"/>
      <c r="MEC163" s="6"/>
      <c r="MED163" s="6"/>
      <c r="MEE163" s="6"/>
      <c r="MEF163" s="6"/>
      <c r="MEG163" s="6"/>
      <c r="MEH163" s="6"/>
      <c r="MEI163" s="6"/>
      <c r="MEJ163" s="6"/>
      <c r="MEK163" s="6"/>
      <c r="MEL163" s="6"/>
      <c r="MEM163" s="6"/>
      <c r="MEN163" s="6"/>
      <c r="MEO163" s="6"/>
      <c r="MEP163" s="6"/>
      <c r="MEQ163" s="6"/>
      <c r="MER163" s="6"/>
      <c r="MES163" s="6"/>
      <c r="MET163" s="6"/>
      <c r="MEU163" s="6"/>
      <c r="MEV163" s="6"/>
      <c r="MEW163" s="6"/>
      <c r="MEX163" s="6"/>
      <c r="MEY163" s="6"/>
      <c r="MEZ163" s="6"/>
      <c r="MFA163" s="6"/>
      <c r="MFB163" s="6"/>
      <c r="MFC163" s="6"/>
      <c r="MFD163" s="6"/>
      <c r="MFE163" s="6"/>
      <c r="MFF163" s="6"/>
      <c r="MFG163" s="6"/>
      <c r="MFH163" s="6"/>
      <c r="MFI163" s="6"/>
      <c r="MFJ163" s="6"/>
      <c r="MFK163" s="6"/>
      <c r="MFL163" s="6"/>
      <c r="MFM163" s="6"/>
      <c r="MFN163" s="6"/>
      <c r="MFO163" s="6"/>
      <c r="MFP163" s="6"/>
      <c r="MFQ163" s="6"/>
      <c r="MFR163" s="6"/>
      <c r="MFS163" s="6"/>
      <c r="MFT163" s="6"/>
      <c r="MFU163" s="6"/>
      <c r="MFV163" s="6"/>
      <c r="MFW163" s="6"/>
      <c r="MFX163" s="6"/>
      <c r="MFY163" s="6"/>
      <c r="MFZ163" s="6"/>
      <c r="MGA163" s="6"/>
      <c r="MGB163" s="6"/>
      <c r="MGC163" s="6"/>
      <c r="MGD163" s="6"/>
      <c r="MGE163" s="6"/>
      <c r="MGF163" s="6"/>
      <c r="MGG163" s="6"/>
      <c r="MGH163" s="6"/>
      <c r="MGI163" s="6"/>
      <c r="MGJ163" s="6"/>
      <c r="MGK163" s="6"/>
      <c r="MGL163" s="6"/>
      <c r="MGM163" s="6"/>
      <c r="MGN163" s="6"/>
      <c r="MGO163" s="6"/>
      <c r="MGP163" s="6"/>
      <c r="MGQ163" s="6"/>
      <c r="MGR163" s="6"/>
      <c r="MGS163" s="6"/>
      <c r="MGT163" s="6"/>
      <c r="MGU163" s="6"/>
      <c r="MGV163" s="6"/>
      <c r="MGW163" s="6"/>
      <c r="MGX163" s="6"/>
      <c r="MGY163" s="6"/>
      <c r="MGZ163" s="6"/>
      <c r="MHA163" s="6"/>
      <c r="MHB163" s="6"/>
      <c r="MHC163" s="6"/>
      <c r="MHD163" s="6"/>
      <c r="MHE163" s="6"/>
      <c r="MHF163" s="6"/>
      <c r="MHG163" s="6"/>
      <c r="MHH163" s="6"/>
      <c r="MHI163" s="6"/>
      <c r="MHJ163" s="6"/>
      <c r="MHK163" s="6"/>
      <c r="MHL163" s="6"/>
      <c r="MHM163" s="6"/>
      <c r="MHN163" s="6"/>
      <c r="MHO163" s="6"/>
      <c r="MHP163" s="6"/>
      <c r="MHQ163" s="6"/>
      <c r="MHR163" s="6"/>
      <c r="MHS163" s="6"/>
      <c r="MHT163" s="6"/>
      <c r="MHU163" s="6"/>
      <c r="MHV163" s="6"/>
      <c r="MHW163" s="6"/>
      <c r="MHX163" s="6"/>
      <c r="MHY163" s="6"/>
      <c r="MHZ163" s="6"/>
      <c r="MIA163" s="6"/>
      <c r="MIB163" s="6"/>
      <c r="MIC163" s="6"/>
      <c r="MID163" s="6"/>
      <c r="MIE163" s="6"/>
      <c r="MIF163" s="6"/>
      <c r="MIG163" s="6"/>
      <c r="MIH163" s="6"/>
      <c r="MII163" s="6"/>
      <c r="MIJ163" s="6"/>
      <c r="MIK163" s="6"/>
      <c r="MIL163" s="6"/>
      <c r="MIM163" s="6"/>
      <c r="MIN163" s="6"/>
      <c r="MIO163" s="6"/>
      <c r="MIP163" s="6"/>
      <c r="MIQ163" s="6"/>
      <c r="MIR163" s="6"/>
      <c r="MIS163" s="6"/>
      <c r="MIT163" s="6"/>
      <c r="MIU163" s="6"/>
      <c r="MIV163" s="6"/>
      <c r="MIW163" s="6"/>
      <c r="MIX163" s="6"/>
      <c r="MIY163" s="6"/>
      <c r="MIZ163" s="6"/>
      <c r="MJA163" s="6"/>
      <c r="MJB163" s="6"/>
      <c r="MJC163" s="6"/>
      <c r="MJD163" s="6"/>
      <c r="MJE163" s="6"/>
      <c r="MJF163" s="6"/>
      <c r="MJG163" s="6"/>
      <c r="MJH163" s="6"/>
      <c r="MJI163" s="6"/>
      <c r="MJJ163" s="6"/>
      <c r="MJK163" s="6"/>
      <c r="MJL163" s="6"/>
      <c r="MJM163" s="6"/>
      <c r="MJN163" s="6"/>
      <c r="MJO163" s="6"/>
      <c r="MJP163" s="6"/>
      <c r="MJQ163" s="6"/>
      <c r="MJR163" s="6"/>
      <c r="MJS163" s="6"/>
      <c r="MJT163" s="6"/>
      <c r="MJU163" s="6"/>
      <c r="MJV163" s="6"/>
      <c r="MJW163" s="6"/>
      <c r="MJX163" s="6"/>
      <c r="MJY163" s="6"/>
      <c r="MJZ163" s="6"/>
      <c r="MKA163" s="6"/>
      <c r="MKB163" s="6"/>
      <c r="MKC163" s="6"/>
      <c r="MKD163" s="6"/>
      <c r="MKE163" s="6"/>
      <c r="MKF163" s="6"/>
      <c r="MKG163" s="6"/>
      <c r="MKH163" s="6"/>
      <c r="MKI163" s="6"/>
      <c r="MKJ163" s="6"/>
      <c r="MKK163" s="6"/>
      <c r="MKL163" s="6"/>
      <c r="MKM163" s="6"/>
      <c r="MKN163" s="6"/>
      <c r="MKO163" s="6"/>
      <c r="MKP163" s="6"/>
      <c r="MKQ163" s="6"/>
      <c r="MKR163" s="6"/>
      <c r="MKS163" s="6"/>
      <c r="MKT163" s="6"/>
      <c r="MKU163" s="6"/>
      <c r="MKV163" s="6"/>
      <c r="MKW163" s="6"/>
      <c r="MKX163" s="6"/>
      <c r="MKY163" s="6"/>
      <c r="MKZ163" s="6"/>
      <c r="MLA163" s="6"/>
      <c r="MLB163" s="6"/>
      <c r="MLC163" s="6"/>
      <c r="MLD163" s="6"/>
      <c r="MLE163" s="6"/>
      <c r="MLF163" s="6"/>
      <c r="MLG163" s="6"/>
      <c r="MLH163" s="6"/>
      <c r="MLI163" s="6"/>
      <c r="MLJ163" s="6"/>
      <c r="MLK163" s="6"/>
      <c r="MLL163" s="6"/>
      <c r="MLM163" s="6"/>
      <c r="MLN163" s="6"/>
      <c r="MLO163" s="6"/>
      <c r="MLP163" s="6"/>
      <c r="MLQ163" s="6"/>
      <c r="MLR163" s="6"/>
      <c r="MLS163" s="6"/>
      <c r="MLT163" s="6"/>
      <c r="MLU163" s="6"/>
      <c r="MLV163" s="6"/>
      <c r="MLW163" s="6"/>
      <c r="MLX163" s="6"/>
      <c r="MLY163" s="6"/>
      <c r="MLZ163" s="6"/>
      <c r="MMA163" s="6"/>
      <c r="MMB163" s="6"/>
      <c r="MMC163" s="6"/>
      <c r="MMD163" s="6"/>
      <c r="MME163" s="6"/>
      <c r="MMF163" s="6"/>
      <c r="MMG163" s="6"/>
      <c r="MMH163" s="6"/>
      <c r="MMI163" s="6"/>
      <c r="MMJ163" s="6"/>
      <c r="MMK163" s="6"/>
      <c r="MML163" s="6"/>
      <c r="MMM163" s="6"/>
      <c r="MMN163" s="6"/>
      <c r="MMO163" s="6"/>
      <c r="MMP163" s="6"/>
      <c r="MMQ163" s="6"/>
      <c r="MMR163" s="6"/>
      <c r="MMS163" s="6"/>
      <c r="MMT163" s="6"/>
      <c r="MMU163" s="6"/>
      <c r="MMV163" s="6"/>
      <c r="MMW163" s="6"/>
      <c r="MMX163" s="6"/>
      <c r="MMY163" s="6"/>
      <c r="MMZ163" s="6"/>
      <c r="MNA163" s="6"/>
      <c r="MNB163" s="6"/>
      <c r="MNC163" s="6"/>
      <c r="MND163" s="6"/>
      <c r="MNE163" s="6"/>
      <c r="MNF163" s="6"/>
      <c r="MNG163" s="6"/>
      <c r="MNH163" s="6"/>
      <c r="MNI163" s="6"/>
      <c r="MNJ163" s="6"/>
      <c r="MNK163" s="6"/>
      <c r="MNL163" s="6"/>
      <c r="MNM163" s="6"/>
      <c r="MNN163" s="6"/>
      <c r="MNO163" s="6"/>
      <c r="MNP163" s="6"/>
      <c r="MNQ163" s="6"/>
      <c r="MNR163" s="6"/>
      <c r="MNS163" s="6"/>
      <c r="MNT163" s="6"/>
      <c r="MNU163" s="6"/>
      <c r="MNV163" s="6"/>
      <c r="MNW163" s="6"/>
      <c r="MNX163" s="6"/>
      <c r="MNY163" s="6"/>
      <c r="MNZ163" s="6"/>
      <c r="MOA163" s="6"/>
      <c r="MOB163" s="6"/>
      <c r="MOC163" s="6"/>
      <c r="MOD163" s="6"/>
      <c r="MOE163" s="6"/>
      <c r="MOF163" s="6"/>
      <c r="MOG163" s="6"/>
      <c r="MOH163" s="6"/>
      <c r="MOI163" s="6"/>
      <c r="MOJ163" s="6"/>
      <c r="MOK163" s="6"/>
      <c r="MOL163" s="6"/>
      <c r="MOM163" s="6"/>
      <c r="MON163" s="6"/>
      <c r="MOO163" s="6"/>
      <c r="MOP163" s="6"/>
      <c r="MOQ163" s="6"/>
      <c r="MOR163" s="6"/>
      <c r="MOS163" s="6"/>
      <c r="MOT163" s="6"/>
      <c r="MOU163" s="6"/>
      <c r="MOV163" s="6"/>
      <c r="MOW163" s="6"/>
      <c r="MOX163" s="6"/>
      <c r="MOY163" s="6"/>
      <c r="MOZ163" s="6"/>
      <c r="MPA163" s="6"/>
      <c r="MPB163" s="6"/>
      <c r="MPC163" s="6"/>
      <c r="MPD163" s="6"/>
      <c r="MPE163" s="6"/>
      <c r="MPF163" s="6"/>
      <c r="MPG163" s="6"/>
      <c r="MPH163" s="6"/>
      <c r="MPI163" s="6"/>
      <c r="MPJ163" s="6"/>
      <c r="MPK163" s="6"/>
      <c r="MPL163" s="6"/>
      <c r="MPM163" s="6"/>
      <c r="MPN163" s="6"/>
      <c r="MPO163" s="6"/>
      <c r="MPP163" s="6"/>
      <c r="MPQ163" s="6"/>
      <c r="MPR163" s="6"/>
      <c r="MPS163" s="6"/>
      <c r="MPT163" s="6"/>
      <c r="MPU163" s="6"/>
      <c r="MPV163" s="6"/>
      <c r="MPW163" s="6"/>
      <c r="MPX163" s="6"/>
      <c r="MPY163" s="6"/>
      <c r="MPZ163" s="6"/>
      <c r="MQA163" s="6"/>
      <c r="MQB163" s="6"/>
      <c r="MQC163" s="6"/>
      <c r="MQD163" s="6"/>
      <c r="MQE163" s="6"/>
      <c r="MQF163" s="6"/>
      <c r="MQG163" s="6"/>
      <c r="MQH163" s="6"/>
      <c r="MQI163" s="6"/>
      <c r="MQJ163" s="6"/>
      <c r="MQK163" s="6"/>
      <c r="MQL163" s="6"/>
      <c r="MQM163" s="6"/>
      <c r="MQN163" s="6"/>
      <c r="MQO163" s="6"/>
      <c r="MQP163" s="6"/>
      <c r="MQQ163" s="6"/>
      <c r="MQR163" s="6"/>
      <c r="MQS163" s="6"/>
      <c r="MQT163" s="6"/>
      <c r="MQU163" s="6"/>
      <c r="MQV163" s="6"/>
      <c r="MQW163" s="6"/>
      <c r="MQX163" s="6"/>
      <c r="MQY163" s="6"/>
      <c r="MQZ163" s="6"/>
      <c r="MRA163" s="6"/>
      <c r="MRB163" s="6"/>
      <c r="MRC163" s="6"/>
      <c r="MRD163" s="6"/>
      <c r="MRE163" s="6"/>
      <c r="MRF163" s="6"/>
      <c r="MRG163" s="6"/>
      <c r="MRH163" s="6"/>
      <c r="MRI163" s="6"/>
      <c r="MRJ163" s="6"/>
      <c r="MRK163" s="6"/>
      <c r="MRL163" s="6"/>
      <c r="MRM163" s="6"/>
      <c r="MRN163" s="6"/>
      <c r="MRO163" s="6"/>
      <c r="MRP163" s="6"/>
      <c r="MRQ163" s="6"/>
      <c r="MRR163" s="6"/>
      <c r="MRS163" s="6"/>
      <c r="MRT163" s="6"/>
      <c r="MRU163" s="6"/>
      <c r="MRV163" s="6"/>
      <c r="MRW163" s="6"/>
      <c r="MRX163" s="6"/>
      <c r="MRY163" s="6"/>
      <c r="MRZ163" s="6"/>
      <c r="MSA163" s="6"/>
      <c r="MSB163" s="6"/>
      <c r="MSC163" s="6"/>
      <c r="MSD163" s="6"/>
      <c r="MSE163" s="6"/>
      <c r="MSF163" s="6"/>
      <c r="MSG163" s="6"/>
      <c r="MSH163" s="6"/>
      <c r="MSI163" s="6"/>
      <c r="MSJ163" s="6"/>
      <c r="MSK163" s="6"/>
      <c r="MSL163" s="6"/>
      <c r="MSM163" s="6"/>
      <c r="MSN163" s="6"/>
      <c r="MSO163" s="6"/>
      <c r="MSP163" s="6"/>
      <c r="MSQ163" s="6"/>
      <c r="MSR163" s="6"/>
      <c r="MSS163" s="6"/>
      <c r="MST163" s="6"/>
      <c r="MSU163" s="6"/>
      <c r="MSV163" s="6"/>
      <c r="MSW163" s="6"/>
      <c r="MSX163" s="6"/>
      <c r="MSY163" s="6"/>
      <c r="MSZ163" s="6"/>
      <c r="MTA163" s="6"/>
      <c r="MTB163" s="6"/>
      <c r="MTC163" s="6"/>
      <c r="MTD163" s="6"/>
      <c r="MTE163" s="6"/>
      <c r="MTF163" s="6"/>
      <c r="MTG163" s="6"/>
      <c r="MTH163" s="6"/>
      <c r="MTI163" s="6"/>
      <c r="MTJ163" s="6"/>
      <c r="MTK163" s="6"/>
      <c r="MTL163" s="6"/>
      <c r="MTM163" s="6"/>
      <c r="MTN163" s="6"/>
      <c r="MTO163" s="6"/>
      <c r="MTP163" s="6"/>
      <c r="MTQ163" s="6"/>
      <c r="MTR163" s="6"/>
      <c r="MTS163" s="6"/>
      <c r="MTT163" s="6"/>
      <c r="MTU163" s="6"/>
      <c r="MTV163" s="6"/>
      <c r="MTW163" s="6"/>
      <c r="MTX163" s="6"/>
      <c r="MTY163" s="6"/>
      <c r="MTZ163" s="6"/>
      <c r="MUA163" s="6"/>
      <c r="MUB163" s="6"/>
      <c r="MUC163" s="6"/>
      <c r="MUD163" s="6"/>
      <c r="MUE163" s="6"/>
      <c r="MUF163" s="6"/>
      <c r="MUG163" s="6"/>
      <c r="MUH163" s="6"/>
      <c r="MUI163" s="6"/>
      <c r="MUJ163" s="6"/>
      <c r="MUK163" s="6"/>
      <c r="MUL163" s="6"/>
      <c r="MUM163" s="6"/>
      <c r="MUN163" s="6"/>
      <c r="MUO163" s="6"/>
      <c r="MUP163" s="6"/>
      <c r="MUQ163" s="6"/>
      <c r="MUR163" s="6"/>
      <c r="MUS163" s="6"/>
      <c r="MUT163" s="6"/>
      <c r="MUU163" s="6"/>
      <c r="MUV163" s="6"/>
      <c r="MUW163" s="6"/>
      <c r="MUX163" s="6"/>
      <c r="MUY163" s="6"/>
      <c r="MUZ163" s="6"/>
      <c r="MVA163" s="6"/>
      <c r="MVB163" s="6"/>
      <c r="MVC163" s="6"/>
      <c r="MVD163" s="6"/>
      <c r="MVE163" s="6"/>
      <c r="MVF163" s="6"/>
      <c r="MVG163" s="6"/>
      <c r="MVH163" s="6"/>
      <c r="MVI163" s="6"/>
      <c r="MVJ163" s="6"/>
      <c r="MVK163" s="6"/>
      <c r="MVL163" s="6"/>
      <c r="MVM163" s="6"/>
      <c r="MVN163" s="6"/>
      <c r="MVO163" s="6"/>
      <c r="MVP163" s="6"/>
      <c r="MVQ163" s="6"/>
      <c r="MVR163" s="6"/>
      <c r="MVS163" s="6"/>
      <c r="MVT163" s="6"/>
      <c r="MVU163" s="6"/>
      <c r="MVV163" s="6"/>
      <c r="MVW163" s="6"/>
      <c r="MVX163" s="6"/>
      <c r="MVY163" s="6"/>
      <c r="MVZ163" s="6"/>
      <c r="MWA163" s="6"/>
      <c r="MWB163" s="6"/>
      <c r="MWC163" s="6"/>
      <c r="MWD163" s="6"/>
      <c r="MWE163" s="6"/>
      <c r="MWF163" s="6"/>
      <c r="MWG163" s="6"/>
      <c r="MWH163" s="6"/>
      <c r="MWI163" s="6"/>
      <c r="MWJ163" s="6"/>
      <c r="MWK163" s="6"/>
      <c r="MWL163" s="6"/>
      <c r="MWM163" s="6"/>
      <c r="MWN163" s="6"/>
      <c r="MWO163" s="6"/>
      <c r="MWP163" s="6"/>
      <c r="MWQ163" s="6"/>
      <c r="MWR163" s="6"/>
      <c r="MWS163" s="6"/>
      <c r="MWT163" s="6"/>
      <c r="MWU163" s="6"/>
      <c r="MWV163" s="6"/>
      <c r="MWW163" s="6"/>
      <c r="MWX163" s="6"/>
      <c r="MWY163" s="6"/>
      <c r="MWZ163" s="6"/>
      <c r="MXA163" s="6"/>
      <c r="MXB163" s="6"/>
      <c r="MXC163" s="6"/>
      <c r="MXD163" s="6"/>
      <c r="MXE163" s="6"/>
      <c r="MXF163" s="6"/>
      <c r="MXG163" s="6"/>
      <c r="MXH163" s="6"/>
      <c r="MXI163" s="6"/>
      <c r="MXJ163" s="6"/>
      <c r="MXK163" s="6"/>
      <c r="MXL163" s="6"/>
      <c r="MXM163" s="6"/>
      <c r="MXN163" s="6"/>
      <c r="MXO163" s="6"/>
      <c r="MXP163" s="6"/>
      <c r="MXQ163" s="6"/>
      <c r="MXR163" s="6"/>
      <c r="MXS163" s="6"/>
      <c r="MXT163" s="6"/>
      <c r="MXU163" s="6"/>
      <c r="MXV163" s="6"/>
      <c r="MXW163" s="6"/>
      <c r="MXX163" s="6"/>
      <c r="MXY163" s="6"/>
      <c r="MXZ163" s="6"/>
      <c r="MYA163" s="6"/>
      <c r="MYB163" s="6"/>
      <c r="MYC163" s="6"/>
      <c r="MYD163" s="6"/>
      <c r="MYE163" s="6"/>
      <c r="MYF163" s="6"/>
      <c r="MYG163" s="6"/>
      <c r="MYH163" s="6"/>
      <c r="MYI163" s="6"/>
      <c r="MYJ163" s="6"/>
      <c r="MYK163" s="6"/>
      <c r="MYL163" s="6"/>
      <c r="MYM163" s="6"/>
      <c r="MYN163" s="6"/>
      <c r="MYO163" s="6"/>
      <c r="MYP163" s="6"/>
      <c r="MYQ163" s="6"/>
      <c r="MYR163" s="6"/>
      <c r="MYS163" s="6"/>
      <c r="MYT163" s="6"/>
      <c r="MYU163" s="6"/>
      <c r="MYV163" s="6"/>
      <c r="MYW163" s="6"/>
      <c r="MYX163" s="6"/>
      <c r="MYY163" s="6"/>
      <c r="MYZ163" s="6"/>
      <c r="MZA163" s="6"/>
      <c r="MZB163" s="6"/>
      <c r="MZC163" s="6"/>
      <c r="MZD163" s="6"/>
      <c r="MZE163" s="6"/>
      <c r="MZF163" s="6"/>
      <c r="MZG163" s="6"/>
      <c r="MZH163" s="6"/>
      <c r="MZI163" s="6"/>
      <c r="MZJ163" s="6"/>
      <c r="MZK163" s="6"/>
      <c r="MZL163" s="6"/>
      <c r="MZM163" s="6"/>
      <c r="MZN163" s="6"/>
      <c r="MZO163" s="6"/>
      <c r="MZP163" s="6"/>
      <c r="MZQ163" s="6"/>
      <c r="MZR163" s="6"/>
      <c r="MZS163" s="6"/>
      <c r="MZT163" s="6"/>
      <c r="MZU163" s="6"/>
      <c r="MZV163" s="6"/>
      <c r="MZW163" s="6"/>
      <c r="MZX163" s="6"/>
      <c r="MZY163" s="6"/>
      <c r="MZZ163" s="6"/>
      <c r="NAA163" s="6"/>
      <c r="NAB163" s="6"/>
      <c r="NAC163" s="6"/>
      <c r="NAD163" s="6"/>
      <c r="NAE163" s="6"/>
      <c r="NAF163" s="6"/>
      <c r="NAG163" s="6"/>
      <c r="NAH163" s="6"/>
      <c r="NAI163" s="6"/>
      <c r="NAJ163" s="6"/>
      <c r="NAK163" s="6"/>
      <c r="NAL163" s="6"/>
      <c r="NAM163" s="6"/>
      <c r="NAN163" s="6"/>
      <c r="NAO163" s="6"/>
      <c r="NAP163" s="6"/>
      <c r="NAQ163" s="6"/>
      <c r="NAR163" s="6"/>
      <c r="NAS163" s="6"/>
      <c r="NAT163" s="6"/>
      <c r="NAU163" s="6"/>
      <c r="NAV163" s="6"/>
      <c r="NAW163" s="6"/>
      <c r="NAX163" s="6"/>
      <c r="NAY163" s="6"/>
      <c r="NAZ163" s="6"/>
      <c r="NBA163" s="6"/>
      <c r="NBB163" s="6"/>
      <c r="NBC163" s="6"/>
      <c r="NBD163" s="6"/>
      <c r="NBE163" s="6"/>
      <c r="NBF163" s="6"/>
      <c r="NBG163" s="6"/>
      <c r="NBH163" s="6"/>
      <c r="NBI163" s="6"/>
      <c r="NBJ163" s="6"/>
      <c r="NBK163" s="6"/>
      <c r="NBL163" s="6"/>
      <c r="NBM163" s="6"/>
      <c r="NBN163" s="6"/>
      <c r="NBO163" s="6"/>
      <c r="NBP163" s="6"/>
      <c r="NBQ163" s="6"/>
      <c r="NBR163" s="6"/>
      <c r="NBS163" s="6"/>
      <c r="NBT163" s="6"/>
      <c r="NBU163" s="6"/>
      <c r="NBV163" s="6"/>
      <c r="NBW163" s="6"/>
      <c r="NBX163" s="6"/>
      <c r="NBY163" s="6"/>
      <c r="NBZ163" s="6"/>
      <c r="NCA163" s="6"/>
      <c r="NCB163" s="6"/>
      <c r="NCC163" s="6"/>
      <c r="NCD163" s="6"/>
      <c r="NCE163" s="6"/>
      <c r="NCF163" s="6"/>
      <c r="NCG163" s="6"/>
      <c r="NCH163" s="6"/>
      <c r="NCI163" s="6"/>
      <c r="NCJ163" s="6"/>
      <c r="NCK163" s="6"/>
      <c r="NCL163" s="6"/>
      <c r="NCM163" s="6"/>
      <c r="NCN163" s="6"/>
      <c r="NCO163" s="6"/>
      <c r="NCP163" s="6"/>
      <c r="NCQ163" s="6"/>
      <c r="NCR163" s="6"/>
      <c r="NCS163" s="6"/>
      <c r="NCT163" s="6"/>
      <c r="NCU163" s="6"/>
      <c r="NCV163" s="6"/>
      <c r="NCW163" s="6"/>
      <c r="NCX163" s="6"/>
      <c r="NCY163" s="6"/>
      <c r="NCZ163" s="6"/>
      <c r="NDA163" s="6"/>
      <c r="NDB163" s="6"/>
      <c r="NDC163" s="6"/>
      <c r="NDD163" s="6"/>
      <c r="NDE163" s="6"/>
      <c r="NDF163" s="6"/>
      <c r="NDG163" s="6"/>
      <c r="NDH163" s="6"/>
      <c r="NDI163" s="6"/>
      <c r="NDJ163" s="6"/>
      <c r="NDK163" s="6"/>
      <c r="NDL163" s="6"/>
      <c r="NDM163" s="6"/>
      <c r="NDN163" s="6"/>
      <c r="NDO163" s="6"/>
      <c r="NDP163" s="6"/>
      <c r="NDQ163" s="6"/>
      <c r="NDR163" s="6"/>
      <c r="NDS163" s="6"/>
      <c r="NDT163" s="6"/>
      <c r="NDU163" s="6"/>
      <c r="NDV163" s="6"/>
      <c r="NDW163" s="6"/>
      <c r="NDX163" s="6"/>
      <c r="NDY163" s="6"/>
      <c r="NDZ163" s="6"/>
      <c r="NEA163" s="6"/>
      <c r="NEB163" s="6"/>
      <c r="NEC163" s="6"/>
      <c r="NED163" s="6"/>
      <c r="NEE163" s="6"/>
      <c r="NEF163" s="6"/>
      <c r="NEG163" s="6"/>
      <c r="NEH163" s="6"/>
      <c r="NEI163" s="6"/>
      <c r="NEJ163" s="6"/>
      <c r="NEK163" s="6"/>
      <c r="NEL163" s="6"/>
      <c r="NEM163" s="6"/>
      <c r="NEN163" s="6"/>
      <c r="NEO163" s="6"/>
      <c r="NEP163" s="6"/>
      <c r="NEQ163" s="6"/>
      <c r="NER163" s="6"/>
      <c r="NES163" s="6"/>
      <c r="NET163" s="6"/>
      <c r="NEU163" s="6"/>
      <c r="NEV163" s="6"/>
      <c r="NEW163" s="6"/>
      <c r="NEX163" s="6"/>
      <c r="NEY163" s="6"/>
      <c r="NEZ163" s="6"/>
      <c r="NFA163" s="6"/>
      <c r="NFB163" s="6"/>
      <c r="NFC163" s="6"/>
      <c r="NFD163" s="6"/>
      <c r="NFE163" s="6"/>
      <c r="NFF163" s="6"/>
      <c r="NFG163" s="6"/>
      <c r="NFH163" s="6"/>
      <c r="NFI163" s="6"/>
      <c r="NFJ163" s="6"/>
      <c r="NFK163" s="6"/>
      <c r="NFL163" s="6"/>
      <c r="NFM163" s="6"/>
      <c r="NFN163" s="6"/>
      <c r="NFO163" s="6"/>
      <c r="NFP163" s="6"/>
      <c r="NFQ163" s="6"/>
      <c r="NFR163" s="6"/>
      <c r="NFS163" s="6"/>
      <c r="NFT163" s="6"/>
      <c r="NFU163" s="6"/>
      <c r="NFV163" s="6"/>
      <c r="NFW163" s="6"/>
      <c r="NFX163" s="6"/>
      <c r="NFY163" s="6"/>
      <c r="NFZ163" s="6"/>
      <c r="NGA163" s="6"/>
      <c r="NGB163" s="6"/>
      <c r="NGC163" s="6"/>
      <c r="NGD163" s="6"/>
      <c r="NGE163" s="6"/>
      <c r="NGF163" s="6"/>
      <c r="NGG163" s="6"/>
      <c r="NGH163" s="6"/>
      <c r="NGI163" s="6"/>
      <c r="NGJ163" s="6"/>
      <c r="NGK163" s="6"/>
      <c r="NGL163" s="6"/>
      <c r="NGM163" s="6"/>
      <c r="NGN163" s="6"/>
      <c r="NGO163" s="6"/>
      <c r="NGP163" s="6"/>
      <c r="NGQ163" s="6"/>
      <c r="NGR163" s="6"/>
      <c r="NGS163" s="6"/>
      <c r="NGT163" s="6"/>
      <c r="NGU163" s="6"/>
      <c r="NGV163" s="6"/>
      <c r="NGW163" s="6"/>
      <c r="NGX163" s="6"/>
      <c r="NGY163" s="6"/>
      <c r="NGZ163" s="6"/>
      <c r="NHA163" s="6"/>
      <c r="NHB163" s="6"/>
      <c r="NHC163" s="6"/>
      <c r="NHD163" s="6"/>
      <c r="NHE163" s="6"/>
      <c r="NHF163" s="6"/>
      <c r="NHG163" s="6"/>
      <c r="NHH163" s="6"/>
      <c r="NHI163" s="6"/>
      <c r="NHJ163" s="6"/>
      <c r="NHK163" s="6"/>
      <c r="NHL163" s="6"/>
      <c r="NHM163" s="6"/>
      <c r="NHN163" s="6"/>
      <c r="NHO163" s="6"/>
      <c r="NHP163" s="6"/>
      <c r="NHQ163" s="6"/>
      <c r="NHR163" s="6"/>
      <c r="NHS163" s="6"/>
      <c r="NHT163" s="6"/>
      <c r="NHU163" s="6"/>
      <c r="NHV163" s="6"/>
      <c r="NHW163" s="6"/>
      <c r="NHX163" s="6"/>
      <c r="NHY163" s="6"/>
      <c r="NHZ163" s="6"/>
      <c r="NIA163" s="6"/>
      <c r="NIB163" s="6"/>
      <c r="NIC163" s="6"/>
      <c r="NID163" s="6"/>
      <c r="NIE163" s="6"/>
      <c r="NIF163" s="6"/>
      <c r="NIG163" s="6"/>
      <c r="NIH163" s="6"/>
      <c r="NII163" s="6"/>
      <c r="NIJ163" s="6"/>
      <c r="NIK163" s="6"/>
      <c r="NIL163" s="6"/>
      <c r="NIM163" s="6"/>
      <c r="NIN163" s="6"/>
      <c r="NIO163" s="6"/>
      <c r="NIP163" s="6"/>
      <c r="NIQ163" s="6"/>
      <c r="NIR163" s="6"/>
      <c r="NIS163" s="6"/>
      <c r="NIT163" s="6"/>
      <c r="NIU163" s="6"/>
      <c r="NIV163" s="6"/>
      <c r="NIW163" s="6"/>
      <c r="NIX163" s="6"/>
      <c r="NIY163" s="6"/>
      <c r="NIZ163" s="6"/>
      <c r="NJA163" s="6"/>
      <c r="NJB163" s="6"/>
      <c r="NJC163" s="6"/>
      <c r="NJD163" s="6"/>
      <c r="NJE163" s="6"/>
      <c r="NJF163" s="6"/>
      <c r="NJG163" s="6"/>
      <c r="NJH163" s="6"/>
      <c r="NJI163" s="6"/>
      <c r="NJJ163" s="6"/>
      <c r="NJK163" s="6"/>
      <c r="NJL163" s="6"/>
      <c r="NJM163" s="6"/>
      <c r="NJN163" s="6"/>
      <c r="NJO163" s="6"/>
      <c r="NJP163" s="6"/>
      <c r="NJQ163" s="6"/>
      <c r="NJR163" s="6"/>
      <c r="NJS163" s="6"/>
      <c r="NJT163" s="6"/>
      <c r="NJU163" s="6"/>
      <c r="NJV163" s="6"/>
      <c r="NJW163" s="6"/>
      <c r="NJX163" s="6"/>
      <c r="NJY163" s="6"/>
      <c r="NJZ163" s="6"/>
      <c r="NKA163" s="6"/>
      <c r="NKB163" s="6"/>
      <c r="NKC163" s="6"/>
      <c r="NKD163" s="6"/>
      <c r="NKE163" s="6"/>
      <c r="NKF163" s="6"/>
      <c r="NKG163" s="6"/>
      <c r="NKH163" s="6"/>
      <c r="NKI163" s="6"/>
      <c r="NKJ163" s="6"/>
      <c r="NKK163" s="6"/>
      <c r="NKL163" s="6"/>
      <c r="NKM163" s="6"/>
      <c r="NKN163" s="6"/>
      <c r="NKO163" s="6"/>
      <c r="NKP163" s="6"/>
      <c r="NKQ163" s="6"/>
      <c r="NKR163" s="6"/>
      <c r="NKS163" s="6"/>
      <c r="NKT163" s="6"/>
      <c r="NKU163" s="6"/>
      <c r="NKV163" s="6"/>
      <c r="NKW163" s="6"/>
      <c r="NKX163" s="6"/>
      <c r="NKY163" s="6"/>
      <c r="NKZ163" s="6"/>
      <c r="NLA163" s="6"/>
      <c r="NLB163" s="6"/>
      <c r="NLC163" s="6"/>
      <c r="NLD163" s="6"/>
      <c r="NLE163" s="6"/>
      <c r="NLF163" s="6"/>
      <c r="NLG163" s="6"/>
      <c r="NLH163" s="6"/>
      <c r="NLI163" s="6"/>
      <c r="NLJ163" s="6"/>
      <c r="NLK163" s="6"/>
      <c r="NLL163" s="6"/>
      <c r="NLM163" s="6"/>
      <c r="NLN163" s="6"/>
      <c r="NLO163" s="6"/>
      <c r="NLP163" s="6"/>
      <c r="NLQ163" s="6"/>
      <c r="NLR163" s="6"/>
      <c r="NLS163" s="6"/>
      <c r="NLT163" s="6"/>
      <c r="NLU163" s="6"/>
      <c r="NLV163" s="6"/>
      <c r="NLW163" s="6"/>
      <c r="NLX163" s="6"/>
      <c r="NLY163" s="6"/>
      <c r="NLZ163" s="6"/>
      <c r="NMA163" s="6"/>
      <c r="NMB163" s="6"/>
      <c r="NMC163" s="6"/>
      <c r="NMD163" s="6"/>
      <c r="NME163" s="6"/>
      <c r="NMF163" s="6"/>
      <c r="NMG163" s="6"/>
      <c r="NMH163" s="6"/>
      <c r="NMI163" s="6"/>
      <c r="NMJ163" s="6"/>
      <c r="NMK163" s="6"/>
      <c r="NML163" s="6"/>
      <c r="NMM163" s="6"/>
      <c r="NMN163" s="6"/>
      <c r="NMO163" s="6"/>
      <c r="NMP163" s="6"/>
      <c r="NMQ163" s="6"/>
      <c r="NMR163" s="6"/>
      <c r="NMS163" s="6"/>
      <c r="NMT163" s="6"/>
      <c r="NMU163" s="6"/>
      <c r="NMV163" s="6"/>
      <c r="NMW163" s="6"/>
      <c r="NMX163" s="6"/>
      <c r="NMY163" s="6"/>
      <c r="NMZ163" s="6"/>
      <c r="NNA163" s="6"/>
      <c r="NNB163" s="6"/>
      <c r="NNC163" s="6"/>
      <c r="NND163" s="6"/>
      <c r="NNE163" s="6"/>
      <c r="NNF163" s="6"/>
      <c r="NNG163" s="6"/>
      <c r="NNH163" s="6"/>
      <c r="NNI163" s="6"/>
      <c r="NNJ163" s="6"/>
      <c r="NNK163" s="6"/>
      <c r="NNL163" s="6"/>
      <c r="NNM163" s="6"/>
      <c r="NNN163" s="6"/>
      <c r="NNO163" s="6"/>
      <c r="NNP163" s="6"/>
      <c r="NNQ163" s="6"/>
      <c r="NNR163" s="6"/>
      <c r="NNS163" s="6"/>
      <c r="NNT163" s="6"/>
      <c r="NNU163" s="6"/>
      <c r="NNV163" s="6"/>
      <c r="NNW163" s="6"/>
      <c r="NNX163" s="6"/>
      <c r="NNY163" s="6"/>
      <c r="NNZ163" s="6"/>
      <c r="NOA163" s="6"/>
      <c r="NOB163" s="6"/>
      <c r="NOC163" s="6"/>
      <c r="NOD163" s="6"/>
      <c r="NOE163" s="6"/>
      <c r="NOF163" s="6"/>
      <c r="NOG163" s="6"/>
      <c r="NOH163" s="6"/>
      <c r="NOI163" s="6"/>
      <c r="NOJ163" s="6"/>
      <c r="NOK163" s="6"/>
      <c r="NOL163" s="6"/>
      <c r="NOM163" s="6"/>
      <c r="NON163" s="6"/>
      <c r="NOO163" s="6"/>
      <c r="NOP163" s="6"/>
      <c r="NOQ163" s="6"/>
      <c r="NOR163" s="6"/>
      <c r="NOS163" s="6"/>
      <c r="NOT163" s="6"/>
      <c r="NOU163" s="6"/>
      <c r="NOV163" s="6"/>
      <c r="NOW163" s="6"/>
      <c r="NOX163" s="6"/>
      <c r="NOY163" s="6"/>
      <c r="NOZ163" s="6"/>
      <c r="NPA163" s="6"/>
      <c r="NPB163" s="6"/>
      <c r="NPC163" s="6"/>
      <c r="NPD163" s="6"/>
      <c r="NPE163" s="6"/>
      <c r="NPF163" s="6"/>
      <c r="NPG163" s="6"/>
      <c r="NPH163" s="6"/>
      <c r="NPI163" s="6"/>
      <c r="NPJ163" s="6"/>
      <c r="NPK163" s="6"/>
      <c r="NPL163" s="6"/>
      <c r="NPM163" s="6"/>
      <c r="NPN163" s="6"/>
      <c r="NPO163" s="6"/>
      <c r="NPP163" s="6"/>
      <c r="NPQ163" s="6"/>
      <c r="NPR163" s="6"/>
      <c r="NPS163" s="6"/>
      <c r="NPT163" s="6"/>
      <c r="NPU163" s="6"/>
      <c r="NPV163" s="6"/>
      <c r="NPW163" s="6"/>
      <c r="NPX163" s="6"/>
      <c r="NPY163" s="6"/>
      <c r="NPZ163" s="6"/>
      <c r="NQA163" s="6"/>
      <c r="NQB163" s="6"/>
      <c r="NQC163" s="6"/>
      <c r="NQD163" s="6"/>
      <c r="NQE163" s="6"/>
      <c r="NQF163" s="6"/>
      <c r="NQG163" s="6"/>
      <c r="NQH163" s="6"/>
      <c r="NQI163" s="6"/>
      <c r="NQJ163" s="6"/>
      <c r="NQK163" s="6"/>
      <c r="NQL163" s="6"/>
      <c r="NQM163" s="6"/>
      <c r="NQN163" s="6"/>
      <c r="NQO163" s="6"/>
      <c r="NQP163" s="6"/>
      <c r="NQQ163" s="6"/>
      <c r="NQR163" s="6"/>
      <c r="NQS163" s="6"/>
      <c r="NQT163" s="6"/>
      <c r="NQU163" s="6"/>
      <c r="NQV163" s="6"/>
      <c r="NQW163" s="6"/>
      <c r="NQX163" s="6"/>
      <c r="NQY163" s="6"/>
      <c r="NQZ163" s="6"/>
      <c r="NRA163" s="6"/>
      <c r="NRB163" s="6"/>
      <c r="NRC163" s="6"/>
      <c r="NRD163" s="6"/>
      <c r="NRE163" s="6"/>
      <c r="NRF163" s="6"/>
      <c r="NRG163" s="6"/>
      <c r="NRH163" s="6"/>
      <c r="NRI163" s="6"/>
      <c r="NRJ163" s="6"/>
      <c r="NRK163" s="6"/>
      <c r="NRL163" s="6"/>
      <c r="NRM163" s="6"/>
      <c r="NRN163" s="6"/>
      <c r="NRO163" s="6"/>
      <c r="NRP163" s="6"/>
      <c r="NRQ163" s="6"/>
      <c r="NRR163" s="6"/>
      <c r="NRS163" s="6"/>
      <c r="NRT163" s="6"/>
      <c r="NRU163" s="6"/>
      <c r="NRV163" s="6"/>
      <c r="NRW163" s="6"/>
      <c r="NRX163" s="6"/>
      <c r="NRY163" s="6"/>
      <c r="NRZ163" s="6"/>
      <c r="NSA163" s="6"/>
      <c r="NSB163" s="6"/>
      <c r="NSC163" s="6"/>
      <c r="NSD163" s="6"/>
      <c r="NSE163" s="6"/>
      <c r="NSF163" s="6"/>
      <c r="NSG163" s="6"/>
      <c r="NSH163" s="6"/>
      <c r="NSI163" s="6"/>
      <c r="NSJ163" s="6"/>
      <c r="NSK163" s="6"/>
      <c r="NSL163" s="6"/>
      <c r="NSM163" s="6"/>
      <c r="NSN163" s="6"/>
      <c r="NSO163" s="6"/>
      <c r="NSP163" s="6"/>
      <c r="NSQ163" s="6"/>
      <c r="NSR163" s="6"/>
      <c r="NSS163" s="6"/>
      <c r="NST163" s="6"/>
      <c r="NSU163" s="6"/>
      <c r="NSV163" s="6"/>
      <c r="NSW163" s="6"/>
      <c r="NSX163" s="6"/>
      <c r="NSY163" s="6"/>
      <c r="NSZ163" s="6"/>
      <c r="NTA163" s="6"/>
      <c r="NTB163" s="6"/>
      <c r="NTC163" s="6"/>
      <c r="NTD163" s="6"/>
      <c r="NTE163" s="6"/>
      <c r="NTF163" s="6"/>
      <c r="NTG163" s="6"/>
      <c r="NTH163" s="6"/>
      <c r="NTI163" s="6"/>
      <c r="NTJ163" s="6"/>
      <c r="NTK163" s="6"/>
      <c r="NTL163" s="6"/>
      <c r="NTM163" s="6"/>
      <c r="NTN163" s="6"/>
      <c r="NTO163" s="6"/>
      <c r="NTP163" s="6"/>
      <c r="NTQ163" s="6"/>
      <c r="NTR163" s="6"/>
      <c r="NTS163" s="6"/>
      <c r="NTT163" s="6"/>
      <c r="NTU163" s="6"/>
      <c r="NTV163" s="6"/>
      <c r="NTW163" s="6"/>
      <c r="NTX163" s="6"/>
      <c r="NTY163" s="6"/>
      <c r="NTZ163" s="6"/>
      <c r="NUA163" s="6"/>
      <c r="NUB163" s="6"/>
      <c r="NUC163" s="6"/>
      <c r="NUD163" s="6"/>
      <c r="NUE163" s="6"/>
      <c r="NUF163" s="6"/>
      <c r="NUG163" s="6"/>
      <c r="NUH163" s="6"/>
      <c r="NUI163" s="6"/>
      <c r="NUJ163" s="6"/>
      <c r="NUK163" s="6"/>
      <c r="NUL163" s="6"/>
      <c r="NUM163" s="6"/>
      <c r="NUN163" s="6"/>
      <c r="NUO163" s="6"/>
      <c r="NUP163" s="6"/>
      <c r="NUQ163" s="6"/>
      <c r="NUR163" s="6"/>
      <c r="NUS163" s="6"/>
      <c r="NUT163" s="6"/>
      <c r="NUU163" s="6"/>
      <c r="NUV163" s="6"/>
      <c r="NUW163" s="6"/>
      <c r="NUX163" s="6"/>
      <c r="NUY163" s="6"/>
      <c r="NUZ163" s="6"/>
      <c r="NVA163" s="6"/>
      <c r="NVB163" s="6"/>
      <c r="NVC163" s="6"/>
      <c r="NVD163" s="6"/>
      <c r="NVE163" s="6"/>
      <c r="NVF163" s="6"/>
      <c r="NVG163" s="6"/>
      <c r="NVH163" s="6"/>
      <c r="NVI163" s="6"/>
      <c r="NVJ163" s="6"/>
      <c r="NVK163" s="6"/>
      <c r="NVL163" s="6"/>
      <c r="NVM163" s="6"/>
      <c r="NVN163" s="6"/>
      <c r="NVO163" s="6"/>
      <c r="NVP163" s="6"/>
      <c r="NVQ163" s="6"/>
      <c r="NVR163" s="6"/>
      <c r="NVS163" s="6"/>
      <c r="NVT163" s="6"/>
      <c r="NVU163" s="6"/>
      <c r="NVV163" s="6"/>
      <c r="NVW163" s="6"/>
      <c r="NVX163" s="6"/>
      <c r="NVY163" s="6"/>
      <c r="NVZ163" s="6"/>
      <c r="NWA163" s="6"/>
      <c r="NWB163" s="6"/>
      <c r="NWC163" s="6"/>
      <c r="NWD163" s="6"/>
      <c r="NWE163" s="6"/>
      <c r="NWF163" s="6"/>
      <c r="NWG163" s="6"/>
      <c r="NWH163" s="6"/>
      <c r="NWI163" s="6"/>
      <c r="NWJ163" s="6"/>
      <c r="NWK163" s="6"/>
      <c r="NWL163" s="6"/>
      <c r="NWM163" s="6"/>
      <c r="NWN163" s="6"/>
      <c r="NWO163" s="6"/>
      <c r="NWP163" s="6"/>
      <c r="NWQ163" s="6"/>
      <c r="NWR163" s="6"/>
      <c r="NWS163" s="6"/>
      <c r="NWT163" s="6"/>
      <c r="NWU163" s="6"/>
      <c r="NWV163" s="6"/>
      <c r="NWW163" s="6"/>
      <c r="NWX163" s="6"/>
      <c r="NWY163" s="6"/>
      <c r="NWZ163" s="6"/>
      <c r="NXA163" s="6"/>
      <c r="NXB163" s="6"/>
      <c r="NXC163" s="6"/>
      <c r="NXD163" s="6"/>
      <c r="NXE163" s="6"/>
      <c r="NXF163" s="6"/>
      <c r="NXG163" s="6"/>
      <c r="NXH163" s="6"/>
      <c r="NXI163" s="6"/>
      <c r="NXJ163" s="6"/>
      <c r="NXK163" s="6"/>
      <c r="NXL163" s="6"/>
      <c r="NXM163" s="6"/>
      <c r="NXN163" s="6"/>
      <c r="NXO163" s="6"/>
      <c r="NXP163" s="6"/>
      <c r="NXQ163" s="6"/>
      <c r="NXR163" s="6"/>
      <c r="NXS163" s="6"/>
      <c r="NXT163" s="6"/>
      <c r="NXU163" s="6"/>
      <c r="NXV163" s="6"/>
      <c r="NXW163" s="6"/>
      <c r="NXX163" s="6"/>
      <c r="NXY163" s="6"/>
      <c r="NXZ163" s="6"/>
      <c r="NYA163" s="6"/>
      <c r="NYB163" s="6"/>
      <c r="NYC163" s="6"/>
      <c r="NYD163" s="6"/>
      <c r="NYE163" s="6"/>
      <c r="NYF163" s="6"/>
      <c r="NYG163" s="6"/>
      <c r="NYH163" s="6"/>
      <c r="NYI163" s="6"/>
      <c r="NYJ163" s="6"/>
      <c r="NYK163" s="6"/>
      <c r="NYL163" s="6"/>
      <c r="NYM163" s="6"/>
      <c r="NYN163" s="6"/>
      <c r="NYO163" s="6"/>
      <c r="NYP163" s="6"/>
      <c r="NYQ163" s="6"/>
      <c r="NYR163" s="6"/>
      <c r="NYS163" s="6"/>
      <c r="NYT163" s="6"/>
      <c r="NYU163" s="6"/>
      <c r="NYV163" s="6"/>
      <c r="NYW163" s="6"/>
      <c r="NYX163" s="6"/>
      <c r="NYY163" s="6"/>
      <c r="NYZ163" s="6"/>
      <c r="NZA163" s="6"/>
      <c r="NZB163" s="6"/>
      <c r="NZC163" s="6"/>
      <c r="NZD163" s="6"/>
      <c r="NZE163" s="6"/>
      <c r="NZF163" s="6"/>
      <c r="NZG163" s="6"/>
      <c r="NZH163" s="6"/>
      <c r="NZI163" s="6"/>
      <c r="NZJ163" s="6"/>
      <c r="NZK163" s="6"/>
      <c r="NZL163" s="6"/>
      <c r="NZM163" s="6"/>
      <c r="NZN163" s="6"/>
      <c r="NZO163" s="6"/>
      <c r="NZP163" s="6"/>
      <c r="NZQ163" s="6"/>
      <c r="NZR163" s="6"/>
      <c r="NZS163" s="6"/>
      <c r="NZT163" s="6"/>
      <c r="NZU163" s="6"/>
      <c r="NZV163" s="6"/>
      <c r="NZW163" s="6"/>
      <c r="NZX163" s="6"/>
      <c r="NZY163" s="6"/>
      <c r="NZZ163" s="6"/>
      <c r="OAA163" s="6"/>
      <c r="OAB163" s="6"/>
      <c r="OAC163" s="6"/>
      <c r="OAD163" s="6"/>
      <c r="OAE163" s="6"/>
      <c r="OAF163" s="6"/>
      <c r="OAG163" s="6"/>
      <c r="OAH163" s="6"/>
      <c r="OAI163" s="6"/>
      <c r="OAJ163" s="6"/>
      <c r="OAK163" s="6"/>
      <c r="OAL163" s="6"/>
      <c r="OAM163" s="6"/>
      <c r="OAN163" s="6"/>
      <c r="OAO163" s="6"/>
      <c r="OAP163" s="6"/>
      <c r="OAQ163" s="6"/>
      <c r="OAR163" s="6"/>
      <c r="OAS163" s="6"/>
      <c r="OAT163" s="6"/>
      <c r="OAU163" s="6"/>
      <c r="OAV163" s="6"/>
      <c r="OAW163" s="6"/>
      <c r="OAX163" s="6"/>
      <c r="OAY163" s="6"/>
      <c r="OAZ163" s="6"/>
      <c r="OBA163" s="6"/>
      <c r="OBB163" s="6"/>
      <c r="OBC163" s="6"/>
      <c r="OBD163" s="6"/>
      <c r="OBE163" s="6"/>
      <c r="OBF163" s="6"/>
      <c r="OBG163" s="6"/>
      <c r="OBH163" s="6"/>
      <c r="OBI163" s="6"/>
      <c r="OBJ163" s="6"/>
      <c r="OBK163" s="6"/>
      <c r="OBL163" s="6"/>
      <c r="OBM163" s="6"/>
      <c r="OBN163" s="6"/>
      <c r="OBO163" s="6"/>
      <c r="OBP163" s="6"/>
      <c r="OBQ163" s="6"/>
      <c r="OBR163" s="6"/>
      <c r="OBS163" s="6"/>
      <c r="OBT163" s="6"/>
      <c r="OBU163" s="6"/>
      <c r="OBV163" s="6"/>
      <c r="OBW163" s="6"/>
      <c r="OBX163" s="6"/>
      <c r="OBY163" s="6"/>
      <c r="OBZ163" s="6"/>
      <c r="OCA163" s="6"/>
      <c r="OCB163" s="6"/>
      <c r="OCC163" s="6"/>
      <c r="OCD163" s="6"/>
      <c r="OCE163" s="6"/>
      <c r="OCF163" s="6"/>
      <c r="OCG163" s="6"/>
      <c r="OCH163" s="6"/>
      <c r="OCI163" s="6"/>
      <c r="OCJ163" s="6"/>
      <c r="OCK163" s="6"/>
      <c r="OCL163" s="6"/>
      <c r="OCM163" s="6"/>
      <c r="OCN163" s="6"/>
      <c r="OCO163" s="6"/>
      <c r="OCP163" s="6"/>
      <c r="OCQ163" s="6"/>
      <c r="OCR163" s="6"/>
      <c r="OCS163" s="6"/>
      <c r="OCT163" s="6"/>
      <c r="OCU163" s="6"/>
      <c r="OCV163" s="6"/>
      <c r="OCW163" s="6"/>
      <c r="OCX163" s="6"/>
      <c r="OCY163" s="6"/>
      <c r="OCZ163" s="6"/>
      <c r="ODA163" s="6"/>
      <c r="ODB163" s="6"/>
      <c r="ODC163" s="6"/>
      <c r="ODD163" s="6"/>
      <c r="ODE163" s="6"/>
      <c r="ODF163" s="6"/>
      <c r="ODG163" s="6"/>
      <c r="ODH163" s="6"/>
      <c r="ODI163" s="6"/>
      <c r="ODJ163" s="6"/>
      <c r="ODK163" s="6"/>
      <c r="ODL163" s="6"/>
      <c r="ODM163" s="6"/>
      <c r="ODN163" s="6"/>
      <c r="ODO163" s="6"/>
      <c r="ODP163" s="6"/>
      <c r="ODQ163" s="6"/>
      <c r="ODR163" s="6"/>
      <c r="ODS163" s="6"/>
      <c r="ODT163" s="6"/>
      <c r="ODU163" s="6"/>
      <c r="ODV163" s="6"/>
      <c r="ODW163" s="6"/>
      <c r="ODX163" s="6"/>
      <c r="ODY163" s="6"/>
      <c r="ODZ163" s="6"/>
      <c r="OEA163" s="6"/>
      <c r="OEB163" s="6"/>
      <c r="OEC163" s="6"/>
      <c r="OED163" s="6"/>
      <c r="OEE163" s="6"/>
      <c r="OEF163" s="6"/>
      <c r="OEG163" s="6"/>
      <c r="OEH163" s="6"/>
      <c r="OEI163" s="6"/>
      <c r="OEJ163" s="6"/>
      <c r="OEK163" s="6"/>
      <c r="OEL163" s="6"/>
      <c r="OEM163" s="6"/>
      <c r="OEN163" s="6"/>
      <c r="OEO163" s="6"/>
      <c r="OEP163" s="6"/>
      <c r="OEQ163" s="6"/>
      <c r="OER163" s="6"/>
      <c r="OES163" s="6"/>
      <c r="OET163" s="6"/>
      <c r="OEU163" s="6"/>
      <c r="OEV163" s="6"/>
      <c r="OEW163" s="6"/>
      <c r="OEX163" s="6"/>
      <c r="OEY163" s="6"/>
      <c r="OEZ163" s="6"/>
      <c r="OFA163" s="6"/>
      <c r="OFB163" s="6"/>
      <c r="OFC163" s="6"/>
      <c r="OFD163" s="6"/>
      <c r="OFE163" s="6"/>
      <c r="OFF163" s="6"/>
      <c r="OFG163" s="6"/>
      <c r="OFH163" s="6"/>
      <c r="OFI163" s="6"/>
      <c r="OFJ163" s="6"/>
      <c r="OFK163" s="6"/>
      <c r="OFL163" s="6"/>
      <c r="OFM163" s="6"/>
      <c r="OFN163" s="6"/>
      <c r="OFO163" s="6"/>
      <c r="OFP163" s="6"/>
      <c r="OFQ163" s="6"/>
      <c r="OFR163" s="6"/>
      <c r="OFS163" s="6"/>
      <c r="OFT163" s="6"/>
      <c r="OFU163" s="6"/>
      <c r="OFV163" s="6"/>
      <c r="OFW163" s="6"/>
      <c r="OFX163" s="6"/>
      <c r="OFY163" s="6"/>
      <c r="OFZ163" s="6"/>
      <c r="OGA163" s="6"/>
      <c r="OGB163" s="6"/>
      <c r="OGC163" s="6"/>
      <c r="OGD163" s="6"/>
      <c r="OGE163" s="6"/>
      <c r="OGF163" s="6"/>
      <c r="OGG163" s="6"/>
      <c r="OGH163" s="6"/>
      <c r="OGI163" s="6"/>
      <c r="OGJ163" s="6"/>
      <c r="OGK163" s="6"/>
      <c r="OGL163" s="6"/>
      <c r="OGM163" s="6"/>
      <c r="OGN163" s="6"/>
      <c r="OGO163" s="6"/>
      <c r="OGP163" s="6"/>
      <c r="OGQ163" s="6"/>
      <c r="OGR163" s="6"/>
      <c r="OGS163" s="6"/>
      <c r="OGT163" s="6"/>
      <c r="OGU163" s="6"/>
      <c r="OGV163" s="6"/>
      <c r="OGW163" s="6"/>
      <c r="OGX163" s="6"/>
      <c r="OGY163" s="6"/>
      <c r="OGZ163" s="6"/>
      <c r="OHA163" s="6"/>
      <c r="OHB163" s="6"/>
      <c r="OHC163" s="6"/>
      <c r="OHD163" s="6"/>
      <c r="OHE163" s="6"/>
      <c r="OHF163" s="6"/>
      <c r="OHG163" s="6"/>
      <c r="OHH163" s="6"/>
      <c r="OHI163" s="6"/>
      <c r="OHJ163" s="6"/>
      <c r="OHK163" s="6"/>
      <c r="OHL163" s="6"/>
      <c r="OHM163" s="6"/>
      <c r="OHN163" s="6"/>
      <c r="OHO163" s="6"/>
      <c r="OHP163" s="6"/>
      <c r="OHQ163" s="6"/>
      <c r="OHR163" s="6"/>
      <c r="OHS163" s="6"/>
      <c r="OHT163" s="6"/>
      <c r="OHU163" s="6"/>
      <c r="OHV163" s="6"/>
      <c r="OHW163" s="6"/>
      <c r="OHX163" s="6"/>
      <c r="OHY163" s="6"/>
      <c r="OHZ163" s="6"/>
      <c r="OIA163" s="6"/>
      <c r="OIB163" s="6"/>
      <c r="OIC163" s="6"/>
      <c r="OID163" s="6"/>
      <c r="OIE163" s="6"/>
      <c r="OIF163" s="6"/>
      <c r="OIG163" s="6"/>
      <c r="OIH163" s="6"/>
      <c r="OII163" s="6"/>
      <c r="OIJ163" s="6"/>
      <c r="OIK163" s="6"/>
      <c r="OIL163" s="6"/>
      <c r="OIM163" s="6"/>
      <c r="OIN163" s="6"/>
      <c r="OIO163" s="6"/>
      <c r="OIP163" s="6"/>
      <c r="OIQ163" s="6"/>
      <c r="OIR163" s="6"/>
      <c r="OIS163" s="6"/>
      <c r="OIT163" s="6"/>
      <c r="OIU163" s="6"/>
      <c r="OIV163" s="6"/>
      <c r="OIW163" s="6"/>
      <c r="OIX163" s="6"/>
      <c r="OIY163" s="6"/>
      <c r="OIZ163" s="6"/>
      <c r="OJA163" s="6"/>
      <c r="OJB163" s="6"/>
      <c r="OJC163" s="6"/>
      <c r="OJD163" s="6"/>
      <c r="OJE163" s="6"/>
      <c r="OJF163" s="6"/>
      <c r="OJG163" s="6"/>
      <c r="OJH163" s="6"/>
      <c r="OJI163" s="6"/>
      <c r="OJJ163" s="6"/>
      <c r="OJK163" s="6"/>
      <c r="OJL163" s="6"/>
      <c r="OJM163" s="6"/>
      <c r="OJN163" s="6"/>
      <c r="OJO163" s="6"/>
      <c r="OJP163" s="6"/>
      <c r="OJQ163" s="6"/>
      <c r="OJR163" s="6"/>
      <c r="OJS163" s="6"/>
      <c r="OJT163" s="6"/>
      <c r="OJU163" s="6"/>
      <c r="OJV163" s="6"/>
      <c r="OJW163" s="6"/>
      <c r="OJX163" s="6"/>
      <c r="OJY163" s="6"/>
      <c r="OJZ163" s="6"/>
      <c r="OKA163" s="6"/>
      <c r="OKB163" s="6"/>
      <c r="OKC163" s="6"/>
      <c r="OKD163" s="6"/>
      <c r="OKE163" s="6"/>
      <c r="OKF163" s="6"/>
      <c r="OKG163" s="6"/>
      <c r="OKH163" s="6"/>
      <c r="OKI163" s="6"/>
      <c r="OKJ163" s="6"/>
      <c r="OKK163" s="6"/>
      <c r="OKL163" s="6"/>
      <c r="OKM163" s="6"/>
      <c r="OKN163" s="6"/>
      <c r="OKO163" s="6"/>
      <c r="OKP163" s="6"/>
      <c r="OKQ163" s="6"/>
      <c r="OKR163" s="6"/>
      <c r="OKS163" s="6"/>
      <c r="OKT163" s="6"/>
      <c r="OKU163" s="6"/>
      <c r="OKV163" s="6"/>
      <c r="OKW163" s="6"/>
      <c r="OKX163" s="6"/>
      <c r="OKY163" s="6"/>
      <c r="OKZ163" s="6"/>
      <c r="OLA163" s="6"/>
      <c r="OLB163" s="6"/>
      <c r="OLC163" s="6"/>
      <c r="OLD163" s="6"/>
      <c r="OLE163" s="6"/>
      <c r="OLF163" s="6"/>
      <c r="OLG163" s="6"/>
      <c r="OLH163" s="6"/>
      <c r="OLI163" s="6"/>
      <c r="OLJ163" s="6"/>
      <c r="OLK163" s="6"/>
      <c r="OLL163" s="6"/>
      <c r="OLM163" s="6"/>
      <c r="OLN163" s="6"/>
      <c r="OLO163" s="6"/>
      <c r="OLP163" s="6"/>
      <c r="OLQ163" s="6"/>
      <c r="OLR163" s="6"/>
      <c r="OLS163" s="6"/>
      <c r="OLT163" s="6"/>
      <c r="OLU163" s="6"/>
      <c r="OLV163" s="6"/>
      <c r="OLW163" s="6"/>
      <c r="OLX163" s="6"/>
      <c r="OLY163" s="6"/>
      <c r="OLZ163" s="6"/>
      <c r="OMA163" s="6"/>
      <c r="OMB163" s="6"/>
      <c r="OMC163" s="6"/>
      <c r="OMD163" s="6"/>
      <c r="OME163" s="6"/>
      <c r="OMF163" s="6"/>
      <c r="OMG163" s="6"/>
      <c r="OMH163" s="6"/>
      <c r="OMI163" s="6"/>
      <c r="OMJ163" s="6"/>
      <c r="OMK163" s="6"/>
      <c r="OML163" s="6"/>
      <c r="OMM163" s="6"/>
      <c r="OMN163" s="6"/>
      <c r="OMO163" s="6"/>
      <c r="OMP163" s="6"/>
      <c r="OMQ163" s="6"/>
      <c r="OMR163" s="6"/>
      <c r="OMS163" s="6"/>
      <c r="OMT163" s="6"/>
      <c r="OMU163" s="6"/>
      <c r="OMV163" s="6"/>
      <c r="OMW163" s="6"/>
      <c r="OMX163" s="6"/>
      <c r="OMY163" s="6"/>
      <c r="OMZ163" s="6"/>
      <c r="ONA163" s="6"/>
      <c r="ONB163" s="6"/>
      <c r="ONC163" s="6"/>
      <c r="OND163" s="6"/>
      <c r="ONE163" s="6"/>
      <c r="ONF163" s="6"/>
      <c r="ONG163" s="6"/>
      <c r="ONH163" s="6"/>
      <c r="ONI163" s="6"/>
      <c r="ONJ163" s="6"/>
      <c r="ONK163" s="6"/>
      <c r="ONL163" s="6"/>
      <c r="ONM163" s="6"/>
      <c r="ONN163" s="6"/>
      <c r="ONO163" s="6"/>
      <c r="ONP163" s="6"/>
      <c r="ONQ163" s="6"/>
      <c r="ONR163" s="6"/>
      <c r="ONS163" s="6"/>
      <c r="ONT163" s="6"/>
      <c r="ONU163" s="6"/>
      <c r="ONV163" s="6"/>
      <c r="ONW163" s="6"/>
      <c r="ONX163" s="6"/>
      <c r="ONY163" s="6"/>
      <c r="ONZ163" s="6"/>
      <c r="OOA163" s="6"/>
      <c r="OOB163" s="6"/>
      <c r="OOC163" s="6"/>
      <c r="OOD163" s="6"/>
      <c r="OOE163" s="6"/>
      <c r="OOF163" s="6"/>
      <c r="OOG163" s="6"/>
      <c r="OOH163" s="6"/>
      <c r="OOI163" s="6"/>
      <c r="OOJ163" s="6"/>
      <c r="OOK163" s="6"/>
      <c r="OOL163" s="6"/>
      <c r="OOM163" s="6"/>
      <c r="OON163" s="6"/>
      <c r="OOO163" s="6"/>
      <c r="OOP163" s="6"/>
      <c r="OOQ163" s="6"/>
      <c r="OOR163" s="6"/>
      <c r="OOS163" s="6"/>
      <c r="OOT163" s="6"/>
      <c r="OOU163" s="6"/>
      <c r="OOV163" s="6"/>
      <c r="OOW163" s="6"/>
      <c r="OOX163" s="6"/>
      <c r="OOY163" s="6"/>
      <c r="OOZ163" s="6"/>
      <c r="OPA163" s="6"/>
      <c r="OPB163" s="6"/>
      <c r="OPC163" s="6"/>
      <c r="OPD163" s="6"/>
      <c r="OPE163" s="6"/>
      <c r="OPF163" s="6"/>
      <c r="OPG163" s="6"/>
      <c r="OPH163" s="6"/>
      <c r="OPI163" s="6"/>
      <c r="OPJ163" s="6"/>
      <c r="OPK163" s="6"/>
      <c r="OPL163" s="6"/>
      <c r="OPM163" s="6"/>
      <c r="OPN163" s="6"/>
      <c r="OPO163" s="6"/>
      <c r="OPP163" s="6"/>
      <c r="OPQ163" s="6"/>
      <c r="OPR163" s="6"/>
      <c r="OPS163" s="6"/>
      <c r="OPT163" s="6"/>
      <c r="OPU163" s="6"/>
      <c r="OPV163" s="6"/>
      <c r="OPW163" s="6"/>
      <c r="OPX163" s="6"/>
      <c r="OPY163" s="6"/>
      <c r="OPZ163" s="6"/>
      <c r="OQA163" s="6"/>
      <c r="OQB163" s="6"/>
      <c r="OQC163" s="6"/>
      <c r="OQD163" s="6"/>
      <c r="OQE163" s="6"/>
      <c r="OQF163" s="6"/>
      <c r="OQG163" s="6"/>
      <c r="OQH163" s="6"/>
      <c r="OQI163" s="6"/>
      <c r="OQJ163" s="6"/>
      <c r="OQK163" s="6"/>
      <c r="OQL163" s="6"/>
      <c r="OQM163" s="6"/>
      <c r="OQN163" s="6"/>
      <c r="OQO163" s="6"/>
      <c r="OQP163" s="6"/>
      <c r="OQQ163" s="6"/>
      <c r="OQR163" s="6"/>
      <c r="OQS163" s="6"/>
      <c r="OQT163" s="6"/>
      <c r="OQU163" s="6"/>
      <c r="OQV163" s="6"/>
      <c r="OQW163" s="6"/>
      <c r="OQX163" s="6"/>
      <c r="OQY163" s="6"/>
      <c r="OQZ163" s="6"/>
      <c r="ORA163" s="6"/>
      <c r="ORB163" s="6"/>
      <c r="ORC163" s="6"/>
      <c r="ORD163" s="6"/>
      <c r="ORE163" s="6"/>
      <c r="ORF163" s="6"/>
      <c r="ORG163" s="6"/>
      <c r="ORH163" s="6"/>
      <c r="ORI163" s="6"/>
      <c r="ORJ163" s="6"/>
      <c r="ORK163" s="6"/>
      <c r="ORL163" s="6"/>
      <c r="ORM163" s="6"/>
      <c r="ORN163" s="6"/>
      <c r="ORO163" s="6"/>
      <c r="ORP163" s="6"/>
      <c r="ORQ163" s="6"/>
      <c r="ORR163" s="6"/>
      <c r="ORS163" s="6"/>
      <c r="ORT163" s="6"/>
      <c r="ORU163" s="6"/>
      <c r="ORV163" s="6"/>
      <c r="ORW163" s="6"/>
      <c r="ORX163" s="6"/>
      <c r="ORY163" s="6"/>
      <c r="ORZ163" s="6"/>
      <c r="OSA163" s="6"/>
      <c r="OSB163" s="6"/>
      <c r="OSC163" s="6"/>
      <c r="OSD163" s="6"/>
      <c r="OSE163" s="6"/>
      <c r="OSF163" s="6"/>
      <c r="OSG163" s="6"/>
      <c r="OSH163" s="6"/>
      <c r="OSI163" s="6"/>
      <c r="OSJ163" s="6"/>
      <c r="OSK163" s="6"/>
      <c r="OSL163" s="6"/>
      <c r="OSM163" s="6"/>
      <c r="OSN163" s="6"/>
      <c r="OSO163" s="6"/>
      <c r="OSP163" s="6"/>
      <c r="OSQ163" s="6"/>
      <c r="OSR163" s="6"/>
      <c r="OSS163" s="6"/>
      <c r="OST163" s="6"/>
      <c r="OSU163" s="6"/>
      <c r="OSV163" s="6"/>
      <c r="OSW163" s="6"/>
      <c r="OSX163" s="6"/>
      <c r="OSY163" s="6"/>
      <c r="OSZ163" s="6"/>
      <c r="OTA163" s="6"/>
      <c r="OTB163" s="6"/>
      <c r="OTC163" s="6"/>
      <c r="OTD163" s="6"/>
      <c r="OTE163" s="6"/>
      <c r="OTF163" s="6"/>
      <c r="OTG163" s="6"/>
      <c r="OTH163" s="6"/>
      <c r="OTI163" s="6"/>
      <c r="OTJ163" s="6"/>
      <c r="OTK163" s="6"/>
      <c r="OTL163" s="6"/>
      <c r="OTM163" s="6"/>
      <c r="OTN163" s="6"/>
      <c r="OTO163" s="6"/>
      <c r="OTP163" s="6"/>
      <c r="OTQ163" s="6"/>
      <c r="OTR163" s="6"/>
      <c r="OTS163" s="6"/>
      <c r="OTT163" s="6"/>
      <c r="OTU163" s="6"/>
      <c r="OTV163" s="6"/>
      <c r="OTW163" s="6"/>
      <c r="OTX163" s="6"/>
      <c r="OTY163" s="6"/>
      <c r="OTZ163" s="6"/>
      <c r="OUA163" s="6"/>
      <c r="OUB163" s="6"/>
      <c r="OUC163" s="6"/>
      <c r="OUD163" s="6"/>
      <c r="OUE163" s="6"/>
      <c r="OUF163" s="6"/>
      <c r="OUG163" s="6"/>
      <c r="OUH163" s="6"/>
      <c r="OUI163" s="6"/>
      <c r="OUJ163" s="6"/>
      <c r="OUK163" s="6"/>
      <c r="OUL163" s="6"/>
      <c r="OUM163" s="6"/>
      <c r="OUN163" s="6"/>
      <c r="OUO163" s="6"/>
      <c r="OUP163" s="6"/>
      <c r="OUQ163" s="6"/>
      <c r="OUR163" s="6"/>
      <c r="OUS163" s="6"/>
      <c r="OUT163" s="6"/>
      <c r="OUU163" s="6"/>
      <c r="OUV163" s="6"/>
      <c r="OUW163" s="6"/>
      <c r="OUX163" s="6"/>
      <c r="OUY163" s="6"/>
      <c r="OUZ163" s="6"/>
      <c r="OVA163" s="6"/>
      <c r="OVB163" s="6"/>
      <c r="OVC163" s="6"/>
      <c r="OVD163" s="6"/>
      <c r="OVE163" s="6"/>
      <c r="OVF163" s="6"/>
      <c r="OVG163" s="6"/>
      <c r="OVH163" s="6"/>
      <c r="OVI163" s="6"/>
      <c r="OVJ163" s="6"/>
      <c r="OVK163" s="6"/>
      <c r="OVL163" s="6"/>
      <c r="OVM163" s="6"/>
      <c r="OVN163" s="6"/>
      <c r="OVO163" s="6"/>
      <c r="OVP163" s="6"/>
      <c r="OVQ163" s="6"/>
      <c r="OVR163" s="6"/>
      <c r="OVS163" s="6"/>
      <c r="OVT163" s="6"/>
      <c r="OVU163" s="6"/>
      <c r="OVV163" s="6"/>
      <c r="OVW163" s="6"/>
      <c r="OVX163" s="6"/>
      <c r="OVY163" s="6"/>
      <c r="OVZ163" s="6"/>
      <c r="OWA163" s="6"/>
      <c r="OWB163" s="6"/>
      <c r="OWC163" s="6"/>
      <c r="OWD163" s="6"/>
      <c r="OWE163" s="6"/>
      <c r="OWF163" s="6"/>
      <c r="OWG163" s="6"/>
      <c r="OWH163" s="6"/>
      <c r="OWI163" s="6"/>
      <c r="OWJ163" s="6"/>
      <c r="OWK163" s="6"/>
      <c r="OWL163" s="6"/>
      <c r="OWM163" s="6"/>
      <c r="OWN163" s="6"/>
      <c r="OWO163" s="6"/>
      <c r="OWP163" s="6"/>
      <c r="OWQ163" s="6"/>
      <c r="OWR163" s="6"/>
      <c r="OWS163" s="6"/>
      <c r="OWT163" s="6"/>
      <c r="OWU163" s="6"/>
      <c r="OWV163" s="6"/>
      <c r="OWW163" s="6"/>
      <c r="OWX163" s="6"/>
      <c r="OWY163" s="6"/>
      <c r="OWZ163" s="6"/>
      <c r="OXA163" s="6"/>
      <c r="OXB163" s="6"/>
      <c r="OXC163" s="6"/>
      <c r="OXD163" s="6"/>
      <c r="OXE163" s="6"/>
      <c r="OXF163" s="6"/>
      <c r="OXG163" s="6"/>
      <c r="OXH163" s="6"/>
      <c r="OXI163" s="6"/>
      <c r="OXJ163" s="6"/>
      <c r="OXK163" s="6"/>
      <c r="OXL163" s="6"/>
      <c r="OXM163" s="6"/>
      <c r="OXN163" s="6"/>
      <c r="OXO163" s="6"/>
      <c r="OXP163" s="6"/>
      <c r="OXQ163" s="6"/>
      <c r="OXR163" s="6"/>
      <c r="OXS163" s="6"/>
      <c r="OXT163" s="6"/>
      <c r="OXU163" s="6"/>
      <c r="OXV163" s="6"/>
      <c r="OXW163" s="6"/>
      <c r="OXX163" s="6"/>
      <c r="OXY163" s="6"/>
      <c r="OXZ163" s="6"/>
      <c r="OYA163" s="6"/>
      <c r="OYB163" s="6"/>
      <c r="OYC163" s="6"/>
      <c r="OYD163" s="6"/>
      <c r="OYE163" s="6"/>
      <c r="OYF163" s="6"/>
      <c r="OYG163" s="6"/>
      <c r="OYH163" s="6"/>
      <c r="OYI163" s="6"/>
      <c r="OYJ163" s="6"/>
      <c r="OYK163" s="6"/>
      <c r="OYL163" s="6"/>
      <c r="OYM163" s="6"/>
      <c r="OYN163" s="6"/>
      <c r="OYO163" s="6"/>
      <c r="OYP163" s="6"/>
      <c r="OYQ163" s="6"/>
      <c r="OYR163" s="6"/>
      <c r="OYS163" s="6"/>
      <c r="OYT163" s="6"/>
      <c r="OYU163" s="6"/>
      <c r="OYV163" s="6"/>
      <c r="OYW163" s="6"/>
      <c r="OYX163" s="6"/>
      <c r="OYY163" s="6"/>
      <c r="OYZ163" s="6"/>
      <c r="OZA163" s="6"/>
      <c r="OZB163" s="6"/>
      <c r="OZC163" s="6"/>
      <c r="OZD163" s="6"/>
      <c r="OZE163" s="6"/>
      <c r="OZF163" s="6"/>
      <c r="OZG163" s="6"/>
      <c r="OZH163" s="6"/>
      <c r="OZI163" s="6"/>
      <c r="OZJ163" s="6"/>
      <c r="OZK163" s="6"/>
      <c r="OZL163" s="6"/>
      <c r="OZM163" s="6"/>
      <c r="OZN163" s="6"/>
      <c r="OZO163" s="6"/>
      <c r="OZP163" s="6"/>
      <c r="OZQ163" s="6"/>
      <c r="OZR163" s="6"/>
      <c r="OZS163" s="6"/>
      <c r="OZT163" s="6"/>
      <c r="OZU163" s="6"/>
      <c r="OZV163" s="6"/>
      <c r="OZW163" s="6"/>
      <c r="OZX163" s="6"/>
      <c r="OZY163" s="6"/>
      <c r="OZZ163" s="6"/>
      <c r="PAA163" s="6"/>
      <c r="PAB163" s="6"/>
      <c r="PAC163" s="6"/>
      <c r="PAD163" s="6"/>
      <c r="PAE163" s="6"/>
      <c r="PAF163" s="6"/>
      <c r="PAG163" s="6"/>
      <c r="PAH163" s="6"/>
      <c r="PAI163" s="6"/>
      <c r="PAJ163" s="6"/>
      <c r="PAK163" s="6"/>
      <c r="PAL163" s="6"/>
      <c r="PAM163" s="6"/>
      <c r="PAN163" s="6"/>
      <c r="PAO163" s="6"/>
      <c r="PAP163" s="6"/>
      <c r="PAQ163" s="6"/>
      <c r="PAR163" s="6"/>
      <c r="PAS163" s="6"/>
      <c r="PAT163" s="6"/>
      <c r="PAU163" s="6"/>
      <c r="PAV163" s="6"/>
      <c r="PAW163" s="6"/>
      <c r="PAX163" s="6"/>
      <c r="PAY163" s="6"/>
      <c r="PAZ163" s="6"/>
      <c r="PBA163" s="6"/>
      <c r="PBB163" s="6"/>
      <c r="PBC163" s="6"/>
      <c r="PBD163" s="6"/>
      <c r="PBE163" s="6"/>
      <c r="PBF163" s="6"/>
      <c r="PBG163" s="6"/>
      <c r="PBH163" s="6"/>
      <c r="PBI163" s="6"/>
      <c r="PBJ163" s="6"/>
      <c r="PBK163" s="6"/>
      <c r="PBL163" s="6"/>
      <c r="PBM163" s="6"/>
      <c r="PBN163" s="6"/>
      <c r="PBO163" s="6"/>
      <c r="PBP163" s="6"/>
      <c r="PBQ163" s="6"/>
      <c r="PBR163" s="6"/>
      <c r="PBS163" s="6"/>
      <c r="PBT163" s="6"/>
      <c r="PBU163" s="6"/>
      <c r="PBV163" s="6"/>
      <c r="PBW163" s="6"/>
      <c r="PBX163" s="6"/>
      <c r="PBY163" s="6"/>
      <c r="PBZ163" s="6"/>
      <c r="PCA163" s="6"/>
      <c r="PCB163" s="6"/>
      <c r="PCC163" s="6"/>
      <c r="PCD163" s="6"/>
      <c r="PCE163" s="6"/>
      <c r="PCF163" s="6"/>
      <c r="PCG163" s="6"/>
      <c r="PCH163" s="6"/>
      <c r="PCI163" s="6"/>
      <c r="PCJ163" s="6"/>
      <c r="PCK163" s="6"/>
      <c r="PCL163" s="6"/>
      <c r="PCM163" s="6"/>
      <c r="PCN163" s="6"/>
      <c r="PCO163" s="6"/>
      <c r="PCP163" s="6"/>
      <c r="PCQ163" s="6"/>
      <c r="PCR163" s="6"/>
      <c r="PCS163" s="6"/>
      <c r="PCT163" s="6"/>
      <c r="PCU163" s="6"/>
      <c r="PCV163" s="6"/>
      <c r="PCW163" s="6"/>
      <c r="PCX163" s="6"/>
      <c r="PCY163" s="6"/>
      <c r="PCZ163" s="6"/>
      <c r="PDA163" s="6"/>
      <c r="PDB163" s="6"/>
      <c r="PDC163" s="6"/>
      <c r="PDD163" s="6"/>
      <c r="PDE163" s="6"/>
      <c r="PDF163" s="6"/>
      <c r="PDG163" s="6"/>
      <c r="PDH163" s="6"/>
      <c r="PDI163" s="6"/>
      <c r="PDJ163" s="6"/>
      <c r="PDK163" s="6"/>
      <c r="PDL163" s="6"/>
      <c r="PDM163" s="6"/>
      <c r="PDN163" s="6"/>
      <c r="PDO163" s="6"/>
      <c r="PDP163" s="6"/>
      <c r="PDQ163" s="6"/>
      <c r="PDR163" s="6"/>
      <c r="PDS163" s="6"/>
      <c r="PDT163" s="6"/>
      <c r="PDU163" s="6"/>
      <c r="PDV163" s="6"/>
      <c r="PDW163" s="6"/>
      <c r="PDX163" s="6"/>
      <c r="PDY163" s="6"/>
      <c r="PDZ163" s="6"/>
      <c r="PEA163" s="6"/>
      <c r="PEB163" s="6"/>
      <c r="PEC163" s="6"/>
      <c r="PED163" s="6"/>
      <c r="PEE163" s="6"/>
      <c r="PEF163" s="6"/>
      <c r="PEG163" s="6"/>
      <c r="PEH163" s="6"/>
      <c r="PEI163" s="6"/>
      <c r="PEJ163" s="6"/>
      <c r="PEK163" s="6"/>
      <c r="PEL163" s="6"/>
      <c r="PEM163" s="6"/>
      <c r="PEN163" s="6"/>
      <c r="PEO163" s="6"/>
      <c r="PEP163" s="6"/>
      <c r="PEQ163" s="6"/>
      <c r="PER163" s="6"/>
      <c r="PES163" s="6"/>
      <c r="PET163" s="6"/>
      <c r="PEU163" s="6"/>
      <c r="PEV163" s="6"/>
      <c r="PEW163" s="6"/>
      <c r="PEX163" s="6"/>
      <c r="PEY163" s="6"/>
      <c r="PEZ163" s="6"/>
      <c r="PFA163" s="6"/>
      <c r="PFB163" s="6"/>
      <c r="PFC163" s="6"/>
      <c r="PFD163" s="6"/>
      <c r="PFE163" s="6"/>
      <c r="PFF163" s="6"/>
      <c r="PFG163" s="6"/>
      <c r="PFH163" s="6"/>
      <c r="PFI163" s="6"/>
      <c r="PFJ163" s="6"/>
      <c r="PFK163" s="6"/>
      <c r="PFL163" s="6"/>
      <c r="PFM163" s="6"/>
      <c r="PFN163" s="6"/>
      <c r="PFO163" s="6"/>
      <c r="PFP163" s="6"/>
      <c r="PFQ163" s="6"/>
      <c r="PFR163" s="6"/>
      <c r="PFS163" s="6"/>
      <c r="PFT163" s="6"/>
      <c r="PFU163" s="6"/>
      <c r="PFV163" s="6"/>
      <c r="PFW163" s="6"/>
      <c r="PFX163" s="6"/>
      <c r="PFY163" s="6"/>
      <c r="PFZ163" s="6"/>
      <c r="PGA163" s="6"/>
      <c r="PGB163" s="6"/>
      <c r="PGC163" s="6"/>
      <c r="PGD163" s="6"/>
      <c r="PGE163" s="6"/>
      <c r="PGF163" s="6"/>
      <c r="PGG163" s="6"/>
      <c r="PGH163" s="6"/>
      <c r="PGI163" s="6"/>
      <c r="PGJ163" s="6"/>
      <c r="PGK163" s="6"/>
      <c r="PGL163" s="6"/>
      <c r="PGM163" s="6"/>
      <c r="PGN163" s="6"/>
      <c r="PGO163" s="6"/>
      <c r="PGP163" s="6"/>
      <c r="PGQ163" s="6"/>
      <c r="PGR163" s="6"/>
      <c r="PGS163" s="6"/>
      <c r="PGT163" s="6"/>
      <c r="PGU163" s="6"/>
      <c r="PGV163" s="6"/>
      <c r="PGW163" s="6"/>
      <c r="PGX163" s="6"/>
      <c r="PGY163" s="6"/>
      <c r="PGZ163" s="6"/>
      <c r="PHA163" s="6"/>
      <c r="PHB163" s="6"/>
      <c r="PHC163" s="6"/>
      <c r="PHD163" s="6"/>
      <c r="PHE163" s="6"/>
      <c r="PHF163" s="6"/>
      <c r="PHG163" s="6"/>
      <c r="PHH163" s="6"/>
      <c r="PHI163" s="6"/>
      <c r="PHJ163" s="6"/>
      <c r="PHK163" s="6"/>
      <c r="PHL163" s="6"/>
      <c r="PHM163" s="6"/>
      <c r="PHN163" s="6"/>
      <c r="PHO163" s="6"/>
      <c r="PHP163" s="6"/>
      <c r="PHQ163" s="6"/>
      <c r="PHR163" s="6"/>
      <c r="PHS163" s="6"/>
      <c r="PHT163" s="6"/>
      <c r="PHU163" s="6"/>
      <c r="PHV163" s="6"/>
      <c r="PHW163" s="6"/>
      <c r="PHX163" s="6"/>
      <c r="PHY163" s="6"/>
      <c r="PHZ163" s="6"/>
      <c r="PIA163" s="6"/>
      <c r="PIB163" s="6"/>
      <c r="PIC163" s="6"/>
      <c r="PID163" s="6"/>
      <c r="PIE163" s="6"/>
      <c r="PIF163" s="6"/>
      <c r="PIG163" s="6"/>
      <c r="PIH163" s="6"/>
      <c r="PII163" s="6"/>
      <c r="PIJ163" s="6"/>
      <c r="PIK163" s="6"/>
      <c r="PIL163" s="6"/>
      <c r="PIM163" s="6"/>
      <c r="PIN163" s="6"/>
      <c r="PIO163" s="6"/>
      <c r="PIP163" s="6"/>
      <c r="PIQ163" s="6"/>
      <c r="PIR163" s="6"/>
      <c r="PIS163" s="6"/>
      <c r="PIT163" s="6"/>
      <c r="PIU163" s="6"/>
      <c r="PIV163" s="6"/>
      <c r="PIW163" s="6"/>
      <c r="PIX163" s="6"/>
      <c r="PIY163" s="6"/>
      <c r="PIZ163" s="6"/>
      <c r="PJA163" s="6"/>
      <c r="PJB163" s="6"/>
      <c r="PJC163" s="6"/>
      <c r="PJD163" s="6"/>
      <c r="PJE163" s="6"/>
      <c r="PJF163" s="6"/>
      <c r="PJG163" s="6"/>
      <c r="PJH163" s="6"/>
      <c r="PJI163" s="6"/>
      <c r="PJJ163" s="6"/>
      <c r="PJK163" s="6"/>
      <c r="PJL163" s="6"/>
      <c r="PJM163" s="6"/>
      <c r="PJN163" s="6"/>
      <c r="PJO163" s="6"/>
      <c r="PJP163" s="6"/>
      <c r="PJQ163" s="6"/>
      <c r="PJR163" s="6"/>
      <c r="PJS163" s="6"/>
      <c r="PJT163" s="6"/>
      <c r="PJU163" s="6"/>
      <c r="PJV163" s="6"/>
      <c r="PJW163" s="6"/>
      <c r="PJX163" s="6"/>
      <c r="PJY163" s="6"/>
      <c r="PJZ163" s="6"/>
      <c r="PKA163" s="6"/>
      <c r="PKB163" s="6"/>
      <c r="PKC163" s="6"/>
      <c r="PKD163" s="6"/>
      <c r="PKE163" s="6"/>
      <c r="PKF163" s="6"/>
      <c r="PKG163" s="6"/>
      <c r="PKH163" s="6"/>
      <c r="PKI163" s="6"/>
      <c r="PKJ163" s="6"/>
      <c r="PKK163" s="6"/>
      <c r="PKL163" s="6"/>
      <c r="PKM163" s="6"/>
      <c r="PKN163" s="6"/>
      <c r="PKO163" s="6"/>
      <c r="PKP163" s="6"/>
      <c r="PKQ163" s="6"/>
      <c r="PKR163" s="6"/>
      <c r="PKS163" s="6"/>
      <c r="PKT163" s="6"/>
      <c r="PKU163" s="6"/>
      <c r="PKV163" s="6"/>
      <c r="PKW163" s="6"/>
      <c r="PKX163" s="6"/>
      <c r="PKY163" s="6"/>
      <c r="PKZ163" s="6"/>
      <c r="PLA163" s="6"/>
      <c r="PLB163" s="6"/>
      <c r="PLC163" s="6"/>
      <c r="PLD163" s="6"/>
      <c r="PLE163" s="6"/>
      <c r="PLF163" s="6"/>
      <c r="PLG163" s="6"/>
      <c r="PLH163" s="6"/>
      <c r="PLI163" s="6"/>
      <c r="PLJ163" s="6"/>
      <c r="PLK163" s="6"/>
      <c r="PLL163" s="6"/>
      <c r="PLM163" s="6"/>
      <c r="PLN163" s="6"/>
      <c r="PLO163" s="6"/>
      <c r="PLP163" s="6"/>
      <c r="PLQ163" s="6"/>
      <c r="PLR163" s="6"/>
      <c r="PLS163" s="6"/>
      <c r="PLT163" s="6"/>
      <c r="PLU163" s="6"/>
      <c r="PLV163" s="6"/>
      <c r="PLW163" s="6"/>
      <c r="PLX163" s="6"/>
      <c r="PLY163" s="6"/>
      <c r="PLZ163" s="6"/>
      <c r="PMA163" s="6"/>
      <c r="PMB163" s="6"/>
      <c r="PMC163" s="6"/>
      <c r="PMD163" s="6"/>
      <c r="PME163" s="6"/>
      <c r="PMF163" s="6"/>
      <c r="PMG163" s="6"/>
      <c r="PMH163" s="6"/>
      <c r="PMI163" s="6"/>
      <c r="PMJ163" s="6"/>
      <c r="PMK163" s="6"/>
      <c r="PML163" s="6"/>
      <c r="PMM163" s="6"/>
      <c r="PMN163" s="6"/>
      <c r="PMO163" s="6"/>
      <c r="PMP163" s="6"/>
      <c r="PMQ163" s="6"/>
      <c r="PMR163" s="6"/>
      <c r="PMS163" s="6"/>
      <c r="PMT163" s="6"/>
      <c r="PMU163" s="6"/>
      <c r="PMV163" s="6"/>
      <c r="PMW163" s="6"/>
      <c r="PMX163" s="6"/>
      <c r="PMY163" s="6"/>
      <c r="PMZ163" s="6"/>
      <c r="PNA163" s="6"/>
      <c r="PNB163" s="6"/>
      <c r="PNC163" s="6"/>
      <c r="PND163" s="6"/>
      <c r="PNE163" s="6"/>
      <c r="PNF163" s="6"/>
      <c r="PNG163" s="6"/>
      <c r="PNH163" s="6"/>
      <c r="PNI163" s="6"/>
      <c r="PNJ163" s="6"/>
      <c r="PNK163" s="6"/>
      <c r="PNL163" s="6"/>
      <c r="PNM163" s="6"/>
      <c r="PNN163" s="6"/>
      <c r="PNO163" s="6"/>
      <c r="PNP163" s="6"/>
      <c r="PNQ163" s="6"/>
      <c r="PNR163" s="6"/>
      <c r="PNS163" s="6"/>
      <c r="PNT163" s="6"/>
      <c r="PNU163" s="6"/>
      <c r="PNV163" s="6"/>
      <c r="PNW163" s="6"/>
      <c r="PNX163" s="6"/>
      <c r="PNY163" s="6"/>
      <c r="PNZ163" s="6"/>
      <c r="POA163" s="6"/>
      <c r="POB163" s="6"/>
      <c r="POC163" s="6"/>
      <c r="POD163" s="6"/>
      <c r="POE163" s="6"/>
      <c r="POF163" s="6"/>
      <c r="POG163" s="6"/>
      <c r="POH163" s="6"/>
      <c r="POI163" s="6"/>
      <c r="POJ163" s="6"/>
      <c r="POK163" s="6"/>
      <c r="POL163" s="6"/>
      <c r="POM163" s="6"/>
      <c r="PON163" s="6"/>
      <c r="POO163" s="6"/>
      <c r="POP163" s="6"/>
      <c r="POQ163" s="6"/>
      <c r="POR163" s="6"/>
      <c r="POS163" s="6"/>
      <c r="POT163" s="6"/>
      <c r="POU163" s="6"/>
      <c r="POV163" s="6"/>
      <c r="POW163" s="6"/>
      <c r="POX163" s="6"/>
      <c r="POY163" s="6"/>
      <c r="POZ163" s="6"/>
      <c r="PPA163" s="6"/>
      <c r="PPB163" s="6"/>
      <c r="PPC163" s="6"/>
      <c r="PPD163" s="6"/>
      <c r="PPE163" s="6"/>
      <c r="PPF163" s="6"/>
      <c r="PPG163" s="6"/>
      <c r="PPH163" s="6"/>
      <c r="PPI163" s="6"/>
      <c r="PPJ163" s="6"/>
      <c r="PPK163" s="6"/>
      <c r="PPL163" s="6"/>
      <c r="PPM163" s="6"/>
      <c r="PPN163" s="6"/>
      <c r="PPO163" s="6"/>
      <c r="PPP163" s="6"/>
      <c r="PPQ163" s="6"/>
      <c r="PPR163" s="6"/>
      <c r="PPS163" s="6"/>
      <c r="PPT163" s="6"/>
      <c r="PPU163" s="6"/>
      <c r="PPV163" s="6"/>
      <c r="PPW163" s="6"/>
      <c r="PPX163" s="6"/>
      <c r="PPY163" s="6"/>
      <c r="PPZ163" s="6"/>
      <c r="PQA163" s="6"/>
      <c r="PQB163" s="6"/>
      <c r="PQC163" s="6"/>
      <c r="PQD163" s="6"/>
      <c r="PQE163" s="6"/>
      <c r="PQF163" s="6"/>
      <c r="PQG163" s="6"/>
      <c r="PQH163" s="6"/>
      <c r="PQI163" s="6"/>
      <c r="PQJ163" s="6"/>
      <c r="PQK163" s="6"/>
      <c r="PQL163" s="6"/>
      <c r="PQM163" s="6"/>
      <c r="PQN163" s="6"/>
      <c r="PQO163" s="6"/>
      <c r="PQP163" s="6"/>
      <c r="PQQ163" s="6"/>
      <c r="PQR163" s="6"/>
      <c r="PQS163" s="6"/>
      <c r="PQT163" s="6"/>
      <c r="PQU163" s="6"/>
      <c r="PQV163" s="6"/>
      <c r="PQW163" s="6"/>
      <c r="PQX163" s="6"/>
      <c r="PQY163" s="6"/>
      <c r="PQZ163" s="6"/>
      <c r="PRA163" s="6"/>
      <c r="PRB163" s="6"/>
      <c r="PRC163" s="6"/>
      <c r="PRD163" s="6"/>
      <c r="PRE163" s="6"/>
      <c r="PRF163" s="6"/>
      <c r="PRG163" s="6"/>
      <c r="PRH163" s="6"/>
      <c r="PRI163" s="6"/>
      <c r="PRJ163" s="6"/>
      <c r="PRK163" s="6"/>
      <c r="PRL163" s="6"/>
      <c r="PRM163" s="6"/>
      <c r="PRN163" s="6"/>
      <c r="PRO163" s="6"/>
      <c r="PRP163" s="6"/>
      <c r="PRQ163" s="6"/>
      <c r="PRR163" s="6"/>
      <c r="PRS163" s="6"/>
      <c r="PRT163" s="6"/>
      <c r="PRU163" s="6"/>
      <c r="PRV163" s="6"/>
      <c r="PRW163" s="6"/>
      <c r="PRX163" s="6"/>
      <c r="PRY163" s="6"/>
      <c r="PRZ163" s="6"/>
      <c r="PSA163" s="6"/>
      <c r="PSB163" s="6"/>
      <c r="PSC163" s="6"/>
      <c r="PSD163" s="6"/>
      <c r="PSE163" s="6"/>
      <c r="PSF163" s="6"/>
      <c r="PSG163" s="6"/>
      <c r="PSH163" s="6"/>
      <c r="PSI163" s="6"/>
      <c r="PSJ163" s="6"/>
      <c r="PSK163" s="6"/>
      <c r="PSL163" s="6"/>
      <c r="PSM163" s="6"/>
      <c r="PSN163" s="6"/>
      <c r="PSO163" s="6"/>
      <c r="PSP163" s="6"/>
      <c r="PSQ163" s="6"/>
      <c r="PSR163" s="6"/>
      <c r="PSS163" s="6"/>
      <c r="PST163" s="6"/>
      <c r="PSU163" s="6"/>
      <c r="PSV163" s="6"/>
      <c r="PSW163" s="6"/>
      <c r="PSX163" s="6"/>
      <c r="PSY163" s="6"/>
      <c r="PSZ163" s="6"/>
      <c r="PTA163" s="6"/>
      <c r="PTB163" s="6"/>
      <c r="PTC163" s="6"/>
      <c r="PTD163" s="6"/>
      <c r="PTE163" s="6"/>
      <c r="PTF163" s="6"/>
      <c r="PTG163" s="6"/>
      <c r="PTH163" s="6"/>
      <c r="PTI163" s="6"/>
      <c r="PTJ163" s="6"/>
      <c r="PTK163" s="6"/>
      <c r="PTL163" s="6"/>
      <c r="PTM163" s="6"/>
      <c r="PTN163" s="6"/>
      <c r="PTO163" s="6"/>
      <c r="PTP163" s="6"/>
      <c r="PTQ163" s="6"/>
      <c r="PTR163" s="6"/>
      <c r="PTS163" s="6"/>
      <c r="PTT163" s="6"/>
      <c r="PTU163" s="6"/>
      <c r="PTV163" s="6"/>
      <c r="PTW163" s="6"/>
      <c r="PTX163" s="6"/>
      <c r="PTY163" s="6"/>
      <c r="PTZ163" s="6"/>
      <c r="PUA163" s="6"/>
      <c r="PUB163" s="6"/>
      <c r="PUC163" s="6"/>
      <c r="PUD163" s="6"/>
      <c r="PUE163" s="6"/>
      <c r="PUF163" s="6"/>
      <c r="PUG163" s="6"/>
      <c r="PUH163" s="6"/>
      <c r="PUI163" s="6"/>
      <c r="PUJ163" s="6"/>
      <c r="PUK163" s="6"/>
      <c r="PUL163" s="6"/>
      <c r="PUM163" s="6"/>
      <c r="PUN163" s="6"/>
      <c r="PUO163" s="6"/>
      <c r="PUP163" s="6"/>
      <c r="PUQ163" s="6"/>
      <c r="PUR163" s="6"/>
      <c r="PUS163" s="6"/>
      <c r="PUT163" s="6"/>
      <c r="PUU163" s="6"/>
      <c r="PUV163" s="6"/>
      <c r="PUW163" s="6"/>
      <c r="PUX163" s="6"/>
      <c r="PUY163" s="6"/>
      <c r="PUZ163" s="6"/>
      <c r="PVA163" s="6"/>
      <c r="PVB163" s="6"/>
      <c r="PVC163" s="6"/>
      <c r="PVD163" s="6"/>
      <c r="PVE163" s="6"/>
      <c r="PVF163" s="6"/>
      <c r="PVG163" s="6"/>
      <c r="PVH163" s="6"/>
      <c r="PVI163" s="6"/>
      <c r="PVJ163" s="6"/>
      <c r="PVK163" s="6"/>
      <c r="PVL163" s="6"/>
      <c r="PVM163" s="6"/>
      <c r="PVN163" s="6"/>
      <c r="PVO163" s="6"/>
      <c r="PVP163" s="6"/>
      <c r="PVQ163" s="6"/>
      <c r="PVR163" s="6"/>
      <c r="PVS163" s="6"/>
      <c r="PVT163" s="6"/>
      <c r="PVU163" s="6"/>
      <c r="PVV163" s="6"/>
      <c r="PVW163" s="6"/>
      <c r="PVX163" s="6"/>
      <c r="PVY163" s="6"/>
      <c r="PVZ163" s="6"/>
      <c r="PWA163" s="6"/>
      <c r="PWB163" s="6"/>
      <c r="PWC163" s="6"/>
      <c r="PWD163" s="6"/>
      <c r="PWE163" s="6"/>
      <c r="PWF163" s="6"/>
      <c r="PWG163" s="6"/>
      <c r="PWH163" s="6"/>
      <c r="PWI163" s="6"/>
      <c r="PWJ163" s="6"/>
      <c r="PWK163" s="6"/>
      <c r="PWL163" s="6"/>
      <c r="PWM163" s="6"/>
      <c r="PWN163" s="6"/>
      <c r="PWO163" s="6"/>
      <c r="PWP163" s="6"/>
      <c r="PWQ163" s="6"/>
      <c r="PWR163" s="6"/>
      <c r="PWS163" s="6"/>
      <c r="PWT163" s="6"/>
      <c r="PWU163" s="6"/>
      <c r="PWV163" s="6"/>
      <c r="PWW163" s="6"/>
      <c r="PWX163" s="6"/>
      <c r="PWY163" s="6"/>
      <c r="PWZ163" s="6"/>
      <c r="PXA163" s="6"/>
      <c r="PXB163" s="6"/>
      <c r="PXC163" s="6"/>
      <c r="PXD163" s="6"/>
      <c r="PXE163" s="6"/>
      <c r="PXF163" s="6"/>
      <c r="PXG163" s="6"/>
      <c r="PXH163" s="6"/>
      <c r="PXI163" s="6"/>
      <c r="PXJ163" s="6"/>
      <c r="PXK163" s="6"/>
      <c r="PXL163" s="6"/>
      <c r="PXM163" s="6"/>
      <c r="PXN163" s="6"/>
      <c r="PXO163" s="6"/>
      <c r="PXP163" s="6"/>
      <c r="PXQ163" s="6"/>
      <c r="PXR163" s="6"/>
      <c r="PXS163" s="6"/>
      <c r="PXT163" s="6"/>
      <c r="PXU163" s="6"/>
      <c r="PXV163" s="6"/>
      <c r="PXW163" s="6"/>
      <c r="PXX163" s="6"/>
      <c r="PXY163" s="6"/>
      <c r="PXZ163" s="6"/>
      <c r="PYA163" s="6"/>
      <c r="PYB163" s="6"/>
      <c r="PYC163" s="6"/>
      <c r="PYD163" s="6"/>
      <c r="PYE163" s="6"/>
      <c r="PYF163" s="6"/>
      <c r="PYG163" s="6"/>
      <c r="PYH163" s="6"/>
      <c r="PYI163" s="6"/>
      <c r="PYJ163" s="6"/>
      <c r="PYK163" s="6"/>
      <c r="PYL163" s="6"/>
      <c r="PYM163" s="6"/>
      <c r="PYN163" s="6"/>
      <c r="PYO163" s="6"/>
      <c r="PYP163" s="6"/>
      <c r="PYQ163" s="6"/>
      <c r="PYR163" s="6"/>
      <c r="PYS163" s="6"/>
      <c r="PYT163" s="6"/>
      <c r="PYU163" s="6"/>
      <c r="PYV163" s="6"/>
      <c r="PYW163" s="6"/>
      <c r="PYX163" s="6"/>
      <c r="PYY163" s="6"/>
      <c r="PYZ163" s="6"/>
      <c r="PZA163" s="6"/>
      <c r="PZB163" s="6"/>
      <c r="PZC163" s="6"/>
      <c r="PZD163" s="6"/>
      <c r="PZE163" s="6"/>
      <c r="PZF163" s="6"/>
      <c r="PZG163" s="6"/>
      <c r="PZH163" s="6"/>
      <c r="PZI163" s="6"/>
      <c r="PZJ163" s="6"/>
      <c r="PZK163" s="6"/>
      <c r="PZL163" s="6"/>
      <c r="PZM163" s="6"/>
      <c r="PZN163" s="6"/>
      <c r="PZO163" s="6"/>
      <c r="PZP163" s="6"/>
      <c r="PZQ163" s="6"/>
      <c r="PZR163" s="6"/>
      <c r="PZS163" s="6"/>
      <c r="PZT163" s="6"/>
      <c r="PZU163" s="6"/>
      <c r="PZV163" s="6"/>
      <c r="PZW163" s="6"/>
      <c r="PZX163" s="6"/>
      <c r="PZY163" s="6"/>
      <c r="PZZ163" s="6"/>
      <c r="QAA163" s="6"/>
      <c r="QAB163" s="6"/>
      <c r="QAC163" s="6"/>
      <c r="QAD163" s="6"/>
      <c r="QAE163" s="6"/>
      <c r="QAF163" s="6"/>
      <c r="QAG163" s="6"/>
      <c r="QAH163" s="6"/>
      <c r="QAI163" s="6"/>
      <c r="QAJ163" s="6"/>
      <c r="QAK163" s="6"/>
      <c r="QAL163" s="6"/>
      <c r="QAM163" s="6"/>
      <c r="QAN163" s="6"/>
      <c r="QAO163" s="6"/>
      <c r="QAP163" s="6"/>
      <c r="QAQ163" s="6"/>
      <c r="QAR163" s="6"/>
      <c r="QAS163" s="6"/>
      <c r="QAT163" s="6"/>
      <c r="QAU163" s="6"/>
      <c r="QAV163" s="6"/>
      <c r="QAW163" s="6"/>
      <c r="QAX163" s="6"/>
      <c r="QAY163" s="6"/>
      <c r="QAZ163" s="6"/>
      <c r="QBA163" s="6"/>
      <c r="QBB163" s="6"/>
      <c r="QBC163" s="6"/>
      <c r="QBD163" s="6"/>
      <c r="QBE163" s="6"/>
      <c r="QBF163" s="6"/>
      <c r="QBG163" s="6"/>
      <c r="QBH163" s="6"/>
      <c r="QBI163" s="6"/>
      <c r="QBJ163" s="6"/>
      <c r="QBK163" s="6"/>
      <c r="QBL163" s="6"/>
      <c r="QBM163" s="6"/>
      <c r="QBN163" s="6"/>
      <c r="QBO163" s="6"/>
      <c r="QBP163" s="6"/>
      <c r="QBQ163" s="6"/>
      <c r="QBR163" s="6"/>
      <c r="QBS163" s="6"/>
      <c r="QBT163" s="6"/>
      <c r="QBU163" s="6"/>
      <c r="QBV163" s="6"/>
      <c r="QBW163" s="6"/>
      <c r="QBX163" s="6"/>
      <c r="QBY163" s="6"/>
      <c r="QBZ163" s="6"/>
      <c r="QCA163" s="6"/>
      <c r="QCB163" s="6"/>
      <c r="QCC163" s="6"/>
      <c r="QCD163" s="6"/>
      <c r="QCE163" s="6"/>
      <c r="QCF163" s="6"/>
      <c r="QCG163" s="6"/>
      <c r="QCH163" s="6"/>
      <c r="QCI163" s="6"/>
      <c r="QCJ163" s="6"/>
      <c r="QCK163" s="6"/>
      <c r="QCL163" s="6"/>
      <c r="QCM163" s="6"/>
      <c r="QCN163" s="6"/>
      <c r="QCO163" s="6"/>
      <c r="QCP163" s="6"/>
      <c r="QCQ163" s="6"/>
      <c r="QCR163" s="6"/>
      <c r="QCS163" s="6"/>
      <c r="QCT163" s="6"/>
      <c r="QCU163" s="6"/>
      <c r="QCV163" s="6"/>
      <c r="QCW163" s="6"/>
      <c r="QCX163" s="6"/>
      <c r="QCY163" s="6"/>
      <c r="QCZ163" s="6"/>
      <c r="QDA163" s="6"/>
      <c r="QDB163" s="6"/>
      <c r="QDC163" s="6"/>
      <c r="QDD163" s="6"/>
      <c r="QDE163" s="6"/>
      <c r="QDF163" s="6"/>
      <c r="QDG163" s="6"/>
      <c r="QDH163" s="6"/>
      <c r="QDI163" s="6"/>
      <c r="QDJ163" s="6"/>
      <c r="QDK163" s="6"/>
      <c r="QDL163" s="6"/>
      <c r="QDM163" s="6"/>
      <c r="QDN163" s="6"/>
      <c r="QDO163" s="6"/>
      <c r="QDP163" s="6"/>
      <c r="QDQ163" s="6"/>
      <c r="QDR163" s="6"/>
      <c r="QDS163" s="6"/>
      <c r="QDT163" s="6"/>
      <c r="QDU163" s="6"/>
      <c r="QDV163" s="6"/>
      <c r="QDW163" s="6"/>
      <c r="QDX163" s="6"/>
      <c r="QDY163" s="6"/>
      <c r="QDZ163" s="6"/>
      <c r="QEA163" s="6"/>
      <c r="QEB163" s="6"/>
      <c r="QEC163" s="6"/>
      <c r="QED163" s="6"/>
      <c r="QEE163" s="6"/>
      <c r="QEF163" s="6"/>
      <c r="QEG163" s="6"/>
      <c r="QEH163" s="6"/>
      <c r="QEI163" s="6"/>
      <c r="QEJ163" s="6"/>
      <c r="QEK163" s="6"/>
      <c r="QEL163" s="6"/>
      <c r="QEM163" s="6"/>
      <c r="QEN163" s="6"/>
      <c r="QEO163" s="6"/>
      <c r="QEP163" s="6"/>
      <c r="QEQ163" s="6"/>
      <c r="QER163" s="6"/>
      <c r="QES163" s="6"/>
      <c r="QET163" s="6"/>
      <c r="QEU163" s="6"/>
      <c r="QEV163" s="6"/>
      <c r="QEW163" s="6"/>
      <c r="QEX163" s="6"/>
      <c r="QEY163" s="6"/>
      <c r="QEZ163" s="6"/>
      <c r="QFA163" s="6"/>
      <c r="QFB163" s="6"/>
      <c r="QFC163" s="6"/>
      <c r="QFD163" s="6"/>
      <c r="QFE163" s="6"/>
      <c r="QFF163" s="6"/>
      <c r="QFG163" s="6"/>
      <c r="QFH163" s="6"/>
      <c r="QFI163" s="6"/>
      <c r="QFJ163" s="6"/>
      <c r="QFK163" s="6"/>
      <c r="QFL163" s="6"/>
      <c r="QFM163" s="6"/>
      <c r="QFN163" s="6"/>
      <c r="QFO163" s="6"/>
      <c r="QFP163" s="6"/>
      <c r="QFQ163" s="6"/>
      <c r="QFR163" s="6"/>
      <c r="QFS163" s="6"/>
      <c r="QFT163" s="6"/>
      <c r="QFU163" s="6"/>
      <c r="QFV163" s="6"/>
      <c r="QFW163" s="6"/>
      <c r="QFX163" s="6"/>
      <c r="QFY163" s="6"/>
      <c r="QFZ163" s="6"/>
      <c r="QGA163" s="6"/>
      <c r="QGB163" s="6"/>
      <c r="QGC163" s="6"/>
      <c r="QGD163" s="6"/>
      <c r="QGE163" s="6"/>
      <c r="QGF163" s="6"/>
      <c r="QGG163" s="6"/>
      <c r="QGH163" s="6"/>
      <c r="QGI163" s="6"/>
      <c r="QGJ163" s="6"/>
      <c r="QGK163" s="6"/>
      <c r="QGL163" s="6"/>
      <c r="QGM163" s="6"/>
      <c r="QGN163" s="6"/>
      <c r="QGO163" s="6"/>
      <c r="QGP163" s="6"/>
      <c r="QGQ163" s="6"/>
      <c r="QGR163" s="6"/>
      <c r="QGS163" s="6"/>
      <c r="QGT163" s="6"/>
      <c r="QGU163" s="6"/>
      <c r="QGV163" s="6"/>
      <c r="QGW163" s="6"/>
      <c r="QGX163" s="6"/>
      <c r="QGY163" s="6"/>
      <c r="QGZ163" s="6"/>
      <c r="QHA163" s="6"/>
      <c r="QHB163" s="6"/>
      <c r="QHC163" s="6"/>
      <c r="QHD163" s="6"/>
      <c r="QHE163" s="6"/>
      <c r="QHF163" s="6"/>
      <c r="QHG163" s="6"/>
      <c r="QHH163" s="6"/>
      <c r="QHI163" s="6"/>
      <c r="QHJ163" s="6"/>
      <c r="QHK163" s="6"/>
      <c r="QHL163" s="6"/>
      <c r="QHM163" s="6"/>
      <c r="QHN163" s="6"/>
      <c r="QHO163" s="6"/>
      <c r="QHP163" s="6"/>
      <c r="QHQ163" s="6"/>
      <c r="QHR163" s="6"/>
      <c r="QHS163" s="6"/>
      <c r="QHT163" s="6"/>
      <c r="QHU163" s="6"/>
      <c r="QHV163" s="6"/>
      <c r="QHW163" s="6"/>
      <c r="QHX163" s="6"/>
      <c r="QHY163" s="6"/>
      <c r="QHZ163" s="6"/>
      <c r="QIA163" s="6"/>
      <c r="QIB163" s="6"/>
      <c r="QIC163" s="6"/>
      <c r="QID163" s="6"/>
      <c r="QIE163" s="6"/>
      <c r="QIF163" s="6"/>
      <c r="QIG163" s="6"/>
      <c r="QIH163" s="6"/>
      <c r="QII163" s="6"/>
      <c r="QIJ163" s="6"/>
      <c r="QIK163" s="6"/>
      <c r="QIL163" s="6"/>
      <c r="QIM163" s="6"/>
      <c r="QIN163" s="6"/>
      <c r="QIO163" s="6"/>
      <c r="QIP163" s="6"/>
      <c r="QIQ163" s="6"/>
      <c r="QIR163" s="6"/>
      <c r="QIS163" s="6"/>
      <c r="QIT163" s="6"/>
      <c r="QIU163" s="6"/>
      <c r="QIV163" s="6"/>
      <c r="QIW163" s="6"/>
      <c r="QIX163" s="6"/>
      <c r="QIY163" s="6"/>
      <c r="QIZ163" s="6"/>
      <c r="QJA163" s="6"/>
      <c r="QJB163" s="6"/>
      <c r="QJC163" s="6"/>
      <c r="QJD163" s="6"/>
      <c r="QJE163" s="6"/>
      <c r="QJF163" s="6"/>
      <c r="QJG163" s="6"/>
      <c r="QJH163" s="6"/>
      <c r="QJI163" s="6"/>
      <c r="QJJ163" s="6"/>
      <c r="QJK163" s="6"/>
      <c r="QJL163" s="6"/>
      <c r="QJM163" s="6"/>
      <c r="QJN163" s="6"/>
      <c r="QJO163" s="6"/>
      <c r="QJP163" s="6"/>
      <c r="QJQ163" s="6"/>
      <c r="QJR163" s="6"/>
      <c r="QJS163" s="6"/>
      <c r="QJT163" s="6"/>
      <c r="QJU163" s="6"/>
      <c r="QJV163" s="6"/>
      <c r="QJW163" s="6"/>
      <c r="QJX163" s="6"/>
      <c r="QJY163" s="6"/>
      <c r="QJZ163" s="6"/>
      <c r="QKA163" s="6"/>
      <c r="QKB163" s="6"/>
      <c r="QKC163" s="6"/>
      <c r="QKD163" s="6"/>
      <c r="QKE163" s="6"/>
      <c r="QKF163" s="6"/>
      <c r="QKG163" s="6"/>
      <c r="QKH163" s="6"/>
      <c r="QKI163" s="6"/>
      <c r="QKJ163" s="6"/>
      <c r="QKK163" s="6"/>
      <c r="QKL163" s="6"/>
      <c r="QKM163" s="6"/>
      <c r="QKN163" s="6"/>
      <c r="QKO163" s="6"/>
      <c r="QKP163" s="6"/>
      <c r="QKQ163" s="6"/>
      <c r="QKR163" s="6"/>
      <c r="QKS163" s="6"/>
      <c r="QKT163" s="6"/>
      <c r="QKU163" s="6"/>
      <c r="QKV163" s="6"/>
      <c r="QKW163" s="6"/>
      <c r="QKX163" s="6"/>
      <c r="QKY163" s="6"/>
      <c r="QKZ163" s="6"/>
      <c r="QLA163" s="6"/>
      <c r="QLB163" s="6"/>
      <c r="QLC163" s="6"/>
      <c r="QLD163" s="6"/>
      <c r="QLE163" s="6"/>
      <c r="QLF163" s="6"/>
      <c r="QLG163" s="6"/>
      <c r="QLH163" s="6"/>
      <c r="QLI163" s="6"/>
      <c r="QLJ163" s="6"/>
      <c r="QLK163" s="6"/>
      <c r="QLL163" s="6"/>
      <c r="QLM163" s="6"/>
      <c r="QLN163" s="6"/>
      <c r="QLO163" s="6"/>
      <c r="QLP163" s="6"/>
      <c r="QLQ163" s="6"/>
      <c r="QLR163" s="6"/>
      <c r="QLS163" s="6"/>
      <c r="QLT163" s="6"/>
      <c r="QLU163" s="6"/>
      <c r="QLV163" s="6"/>
      <c r="QLW163" s="6"/>
      <c r="QLX163" s="6"/>
      <c r="QLY163" s="6"/>
      <c r="QLZ163" s="6"/>
      <c r="QMA163" s="6"/>
      <c r="QMB163" s="6"/>
      <c r="QMC163" s="6"/>
      <c r="QMD163" s="6"/>
      <c r="QME163" s="6"/>
      <c r="QMF163" s="6"/>
      <c r="QMG163" s="6"/>
      <c r="QMH163" s="6"/>
      <c r="QMI163" s="6"/>
      <c r="QMJ163" s="6"/>
      <c r="QMK163" s="6"/>
      <c r="QML163" s="6"/>
      <c r="QMM163" s="6"/>
      <c r="QMN163" s="6"/>
      <c r="QMO163" s="6"/>
      <c r="QMP163" s="6"/>
      <c r="QMQ163" s="6"/>
      <c r="QMR163" s="6"/>
      <c r="QMS163" s="6"/>
      <c r="QMT163" s="6"/>
      <c r="QMU163" s="6"/>
      <c r="QMV163" s="6"/>
      <c r="QMW163" s="6"/>
      <c r="QMX163" s="6"/>
      <c r="QMY163" s="6"/>
      <c r="QMZ163" s="6"/>
      <c r="QNA163" s="6"/>
      <c r="QNB163" s="6"/>
      <c r="QNC163" s="6"/>
      <c r="QND163" s="6"/>
      <c r="QNE163" s="6"/>
      <c r="QNF163" s="6"/>
      <c r="QNG163" s="6"/>
      <c r="QNH163" s="6"/>
      <c r="QNI163" s="6"/>
      <c r="QNJ163" s="6"/>
      <c r="QNK163" s="6"/>
      <c r="QNL163" s="6"/>
      <c r="QNM163" s="6"/>
      <c r="QNN163" s="6"/>
      <c r="QNO163" s="6"/>
      <c r="QNP163" s="6"/>
      <c r="QNQ163" s="6"/>
      <c r="QNR163" s="6"/>
      <c r="QNS163" s="6"/>
      <c r="QNT163" s="6"/>
      <c r="QNU163" s="6"/>
      <c r="QNV163" s="6"/>
      <c r="QNW163" s="6"/>
      <c r="QNX163" s="6"/>
      <c r="QNY163" s="6"/>
      <c r="QNZ163" s="6"/>
      <c r="QOA163" s="6"/>
      <c r="QOB163" s="6"/>
      <c r="QOC163" s="6"/>
      <c r="QOD163" s="6"/>
      <c r="QOE163" s="6"/>
      <c r="QOF163" s="6"/>
      <c r="QOG163" s="6"/>
      <c r="QOH163" s="6"/>
      <c r="QOI163" s="6"/>
      <c r="QOJ163" s="6"/>
      <c r="QOK163" s="6"/>
      <c r="QOL163" s="6"/>
      <c r="QOM163" s="6"/>
      <c r="QON163" s="6"/>
      <c r="QOO163" s="6"/>
      <c r="QOP163" s="6"/>
      <c r="QOQ163" s="6"/>
      <c r="QOR163" s="6"/>
      <c r="QOS163" s="6"/>
      <c r="QOT163" s="6"/>
      <c r="QOU163" s="6"/>
      <c r="QOV163" s="6"/>
      <c r="QOW163" s="6"/>
      <c r="QOX163" s="6"/>
      <c r="QOY163" s="6"/>
      <c r="QOZ163" s="6"/>
      <c r="QPA163" s="6"/>
      <c r="QPB163" s="6"/>
      <c r="QPC163" s="6"/>
      <c r="QPD163" s="6"/>
      <c r="QPE163" s="6"/>
      <c r="QPF163" s="6"/>
      <c r="QPG163" s="6"/>
      <c r="QPH163" s="6"/>
      <c r="QPI163" s="6"/>
      <c r="QPJ163" s="6"/>
      <c r="QPK163" s="6"/>
      <c r="QPL163" s="6"/>
      <c r="QPM163" s="6"/>
      <c r="QPN163" s="6"/>
      <c r="QPO163" s="6"/>
      <c r="QPP163" s="6"/>
      <c r="QPQ163" s="6"/>
      <c r="QPR163" s="6"/>
      <c r="QPS163" s="6"/>
      <c r="QPT163" s="6"/>
      <c r="QPU163" s="6"/>
      <c r="QPV163" s="6"/>
      <c r="QPW163" s="6"/>
      <c r="QPX163" s="6"/>
      <c r="QPY163" s="6"/>
      <c r="QPZ163" s="6"/>
      <c r="QQA163" s="6"/>
      <c r="QQB163" s="6"/>
      <c r="QQC163" s="6"/>
      <c r="QQD163" s="6"/>
      <c r="QQE163" s="6"/>
      <c r="QQF163" s="6"/>
      <c r="QQG163" s="6"/>
      <c r="QQH163" s="6"/>
      <c r="QQI163" s="6"/>
      <c r="QQJ163" s="6"/>
      <c r="QQK163" s="6"/>
      <c r="QQL163" s="6"/>
      <c r="QQM163" s="6"/>
      <c r="QQN163" s="6"/>
      <c r="QQO163" s="6"/>
      <c r="QQP163" s="6"/>
      <c r="QQQ163" s="6"/>
      <c r="QQR163" s="6"/>
      <c r="QQS163" s="6"/>
      <c r="QQT163" s="6"/>
      <c r="QQU163" s="6"/>
      <c r="QQV163" s="6"/>
      <c r="QQW163" s="6"/>
      <c r="QQX163" s="6"/>
      <c r="QQY163" s="6"/>
      <c r="QQZ163" s="6"/>
      <c r="QRA163" s="6"/>
      <c r="QRB163" s="6"/>
      <c r="QRC163" s="6"/>
      <c r="QRD163" s="6"/>
      <c r="QRE163" s="6"/>
      <c r="QRF163" s="6"/>
      <c r="QRG163" s="6"/>
      <c r="QRH163" s="6"/>
      <c r="QRI163" s="6"/>
      <c r="QRJ163" s="6"/>
      <c r="QRK163" s="6"/>
      <c r="QRL163" s="6"/>
      <c r="QRM163" s="6"/>
      <c r="QRN163" s="6"/>
      <c r="QRO163" s="6"/>
      <c r="QRP163" s="6"/>
      <c r="QRQ163" s="6"/>
      <c r="QRR163" s="6"/>
      <c r="QRS163" s="6"/>
      <c r="QRT163" s="6"/>
      <c r="QRU163" s="6"/>
      <c r="QRV163" s="6"/>
      <c r="QRW163" s="6"/>
      <c r="QRX163" s="6"/>
      <c r="QRY163" s="6"/>
      <c r="QRZ163" s="6"/>
      <c r="QSA163" s="6"/>
      <c r="QSB163" s="6"/>
      <c r="QSC163" s="6"/>
      <c r="QSD163" s="6"/>
      <c r="QSE163" s="6"/>
      <c r="QSF163" s="6"/>
      <c r="QSG163" s="6"/>
      <c r="QSH163" s="6"/>
      <c r="QSI163" s="6"/>
      <c r="QSJ163" s="6"/>
      <c r="QSK163" s="6"/>
      <c r="QSL163" s="6"/>
      <c r="QSM163" s="6"/>
      <c r="QSN163" s="6"/>
      <c r="QSO163" s="6"/>
      <c r="QSP163" s="6"/>
      <c r="QSQ163" s="6"/>
      <c r="QSR163" s="6"/>
      <c r="QSS163" s="6"/>
      <c r="QST163" s="6"/>
      <c r="QSU163" s="6"/>
      <c r="QSV163" s="6"/>
      <c r="QSW163" s="6"/>
      <c r="QSX163" s="6"/>
      <c r="QSY163" s="6"/>
      <c r="QSZ163" s="6"/>
      <c r="QTA163" s="6"/>
      <c r="QTB163" s="6"/>
      <c r="QTC163" s="6"/>
      <c r="QTD163" s="6"/>
      <c r="QTE163" s="6"/>
      <c r="QTF163" s="6"/>
      <c r="QTG163" s="6"/>
      <c r="QTH163" s="6"/>
      <c r="QTI163" s="6"/>
      <c r="QTJ163" s="6"/>
      <c r="QTK163" s="6"/>
      <c r="QTL163" s="6"/>
      <c r="QTM163" s="6"/>
      <c r="QTN163" s="6"/>
      <c r="QTO163" s="6"/>
      <c r="QTP163" s="6"/>
      <c r="QTQ163" s="6"/>
      <c r="QTR163" s="6"/>
      <c r="QTS163" s="6"/>
      <c r="QTT163" s="6"/>
      <c r="QTU163" s="6"/>
      <c r="QTV163" s="6"/>
      <c r="QTW163" s="6"/>
      <c r="QTX163" s="6"/>
      <c r="QTY163" s="6"/>
      <c r="QTZ163" s="6"/>
      <c r="QUA163" s="6"/>
      <c r="QUB163" s="6"/>
      <c r="QUC163" s="6"/>
      <c r="QUD163" s="6"/>
      <c r="QUE163" s="6"/>
      <c r="QUF163" s="6"/>
      <c r="QUG163" s="6"/>
      <c r="QUH163" s="6"/>
      <c r="QUI163" s="6"/>
      <c r="QUJ163" s="6"/>
      <c r="QUK163" s="6"/>
      <c r="QUL163" s="6"/>
      <c r="QUM163" s="6"/>
      <c r="QUN163" s="6"/>
      <c r="QUO163" s="6"/>
      <c r="QUP163" s="6"/>
      <c r="QUQ163" s="6"/>
      <c r="QUR163" s="6"/>
      <c r="QUS163" s="6"/>
      <c r="QUT163" s="6"/>
      <c r="QUU163" s="6"/>
      <c r="QUV163" s="6"/>
      <c r="QUW163" s="6"/>
      <c r="QUX163" s="6"/>
      <c r="QUY163" s="6"/>
      <c r="QUZ163" s="6"/>
      <c r="QVA163" s="6"/>
      <c r="QVB163" s="6"/>
      <c r="QVC163" s="6"/>
      <c r="QVD163" s="6"/>
      <c r="QVE163" s="6"/>
      <c r="QVF163" s="6"/>
      <c r="QVG163" s="6"/>
      <c r="QVH163" s="6"/>
      <c r="QVI163" s="6"/>
      <c r="QVJ163" s="6"/>
      <c r="QVK163" s="6"/>
      <c r="QVL163" s="6"/>
      <c r="QVM163" s="6"/>
      <c r="QVN163" s="6"/>
      <c r="QVO163" s="6"/>
      <c r="QVP163" s="6"/>
      <c r="QVQ163" s="6"/>
      <c r="QVR163" s="6"/>
      <c r="QVS163" s="6"/>
      <c r="QVT163" s="6"/>
      <c r="QVU163" s="6"/>
      <c r="QVV163" s="6"/>
      <c r="QVW163" s="6"/>
      <c r="QVX163" s="6"/>
      <c r="QVY163" s="6"/>
      <c r="QVZ163" s="6"/>
      <c r="QWA163" s="6"/>
      <c r="QWB163" s="6"/>
      <c r="QWC163" s="6"/>
      <c r="QWD163" s="6"/>
      <c r="QWE163" s="6"/>
      <c r="QWF163" s="6"/>
      <c r="QWG163" s="6"/>
      <c r="QWH163" s="6"/>
      <c r="QWI163" s="6"/>
      <c r="QWJ163" s="6"/>
      <c r="QWK163" s="6"/>
      <c r="QWL163" s="6"/>
      <c r="QWM163" s="6"/>
      <c r="QWN163" s="6"/>
      <c r="QWO163" s="6"/>
      <c r="QWP163" s="6"/>
      <c r="QWQ163" s="6"/>
      <c r="QWR163" s="6"/>
      <c r="QWS163" s="6"/>
      <c r="QWT163" s="6"/>
      <c r="QWU163" s="6"/>
      <c r="QWV163" s="6"/>
      <c r="QWW163" s="6"/>
      <c r="QWX163" s="6"/>
      <c r="QWY163" s="6"/>
      <c r="QWZ163" s="6"/>
      <c r="QXA163" s="6"/>
      <c r="QXB163" s="6"/>
      <c r="QXC163" s="6"/>
      <c r="QXD163" s="6"/>
      <c r="QXE163" s="6"/>
      <c r="QXF163" s="6"/>
      <c r="QXG163" s="6"/>
      <c r="QXH163" s="6"/>
      <c r="QXI163" s="6"/>
      <c r="QXJ163" s="6"/>
      <c r="QXK163" s="6"/>
      <c r="QXL163" s="6"/>
      <c r="QXM163" s="6"/>
      <c r="QXN163" s="6"/>
      <c r="QXO163" s="6"/>
      <c r="QXP163" s="6"/>
      <c r="QXQ163" s="6"/>
      <c r="QXR163" s="6"/>
      <c r="QXS163" s="6"/>
      <c r="QXT163" s="6"/>
      <c r="QXU163" s="6"/>
      <c r="QXV163" s="6"/>
      <c r="QXW163" s="6"/>
      <c r="QXX163" s="6"/>
      <c r="QXY163" s="6"/>
      <c r="QXZ163" s="6"/>
      <c r="QYA163" s="6"/>
      <c r="QYB163" s="6"/>
      <c r="QYC163" s="6"/>
      <c r="QYD163" s="6"/>
      <c r="QYE163" s="6"/>
      <c r="QYF163" s="6"/>
      <c r="QYG163" s="6"/>
      <c r="QYH163" s="6"/>
      <c r="QYI163" s="6"/>
      <c r="QYJ163" s="6"/>
      <c r="QYK163" s="6"/>
      <c r="QYL163" s="6"/>
      <c r="QYM163" s="6"/>
      <c r="QYN163" s="6"/>
      <c r="QYO163" s="6"/>
      <c r="QYP163" s="6"/>
      <c r="QYQ163" s="6"/>
      <c r="QYR163" s="6"/>
      <c r="QYS163" s="6"/>
      <c r="QYT163" s="6"/>
      <c r="QYU163" s="6"/>
      <c r="QYV163" s="6"/>
      <c r="QYW163" s="6"/>
      <c r="QYX163" s="6"/>
      <c r="QYY163" s="6"/>
      <c r="QYZ163" s="6"/>
      <c r="QZA163" s="6"/>
      <c r="QZB163" s="6"/>
      <c r="QZC163" s="6"/>
      <c r="QZD163" s="6"/>
      <c r="QZE163" s="6"/>
      <c r="QZF163" s="6"/>
      <c r="QZG163" s="6"/>
      <c r="QZH163" s="6"/>
      <c r="QZI163" s="6"/>
      <c r="QZJ163" s="6"/>
      <c r="QZK163" s="6"/>
      <c r="QZL163" s="6"/>
      <c r="QZM163" s="6"/>
      <c r="QZN163" s="6"/>
      <c r="QZO163" s="6"/>
      <c r="QZP163" s="6"/>
      <c r="QZQ163" s="6"/>
      <c r="QZR163" s="6"/>
      <c r="QZS163" s="6"/>
      <c r="QZT163" s="6"/>
      <c r="QZU163" s="6"/>
      <c r="QZV163" s="6"/>
      <c r="QZW163" s="6"/>
      <c r="QZX163" s="6"/>
      <c r="QZY163" s="6"/>
      <c r="QZZ163" s="6"/>
      <c r="RAA163" s="6"/>
      <c r="RAB163" s="6"/>
      <c r="RAC163" s="6"/>
      <c r="RAD163" s="6"/>
      <c r="RAE163" s="6"/>
      <c r="RAF163" s="6"/>
      <c r="RAG163" s="6"/>
      <c r="RAH163" s="6"/>
      <c r="RAI163" s="6"/>
      <c r="RAJ163" s="6"/>
      <c r="RAK163" s="6"/>
      <c r="RAL163" s="6"/>
      <c r="RAM163" s="6"/>
      <c r="RAN163" s="6"/>
      <c r="RAO163" s="6"/>
      <c r="RAP163" s="6"/>
      <c r="RAQ163" s="6"/>
      <c r="RAR163" s="6"/>
      <c r="RAS163" s="6"/>
      <c r="RAT163" s="6"/>
      <c r="RAU163" s="6"/>
      <c r="RAV163" s="6"/>
      <c r="RAW163" s="6"/>
      <c r="RAX163" s="6"/>
      <c r="RAY163" s="6"/>
      <c r="RAZ163" s="6"/>
      <c r="RBA163" s="6"/>
      <c r="RBB163" s="6"/>
      <c r="RBC163" s="6"/>
      <c r="RBD163" s="6"/>
      <c r="RBE163" s="6"/>
      <c r="RBF163" s="6"/>
      <c r="RBG163" s="6"/>
      <c r="RBH163" s="6"/>
      <c r="RBI163" s="6"/>
      <c r="RBJ163" s="6"/>
      <c r="RBK163" s="6"/>
      <c r="RBL163" s="6"/>
      <c r="RBM163" s="6"/>
      <c r="RBN163" s="6"/>
      <c r="RBO163" s="6"/>
      <c r="RBP163" s="6"/>
      <c r="RBQ163" s="6"/>
      <c r="RBR163" s="6"/>
      <c r="RBS163" s="6"/>
      <c r="RBT163" s="6"/>
      <c r="RBU163" s="6"/>
      <c r="RBV163" s="6"/>
      <c r="RBW163" s="6"/>
      <c r="RBX163" s="6"/>
      <c r="RBY163" s="6"/>
      <c r="RBZ163" s="6"/>
      <c r="RCA163" s="6"/>
      <c r="RCB163" s="6"/>
      <c r="RCC163" s="6"/>
      <c r="RCD163" s="6"/>
      <c r="RCE163" s="6"/>
      <c r="RCF163" s="6"/>
      <c r="RCG163" s="6"/>
      <c r="RCH163" s="6"/>
      <c r="RCI163" s="6"/>
      <c r="RCJ163" s="6"/>
      <c r="RCK163" s="6"/>
      <c r="RCL163" s="6"/>
      <c r="RCM163" s="6"/>
      <c r="RCN163" s="6"/>
      <c r="RCO163" s="6"/>
      <c r="RCP163" s="6"/>
      <c r="RCQ163" s="6"/>
      <c r="RCR163" s="6"/>
      <c r="RCS163" s="6"/>
      <c r="RCT163" s="6"/>
      <c r="RCU163" s="6"/>
      <c r="RCV163" s="6"/>
      <c r="RCW163" s="6"/>
      <c r="RCX163" s="6"/>
      <c r="RCY163" s="6"/>
      <c r="RCZ163" s="6"/>
      <c r="RDA163" s="6"/>
      <c r="RDB163" s="6"/>
      <c r="RDC163" s="6"/>
      <c r="RDD163" s="6"/>
      <c r="RDE163" s="6"/>
      <c r="RDF163" s="6"/>
      <c r="RDG163" s="6"/>
      <c r="RDH163" s="6"/>
      <c r="RDI163" s="6"/>
      <c r="RDJ163" s="6"/>
      <c r="RDK163" s="6"/>
      <c r="RDL163" s="6"/>
      <c r="RDM163" s="6"/>
      <c r="RDN163" s="6"/>
      <c r="RDO163" s="6"/>
      <c r="RDP163" s="6"/>
      <c r="RDQ163" s="6"/>
      <c r="RDR163" s="6"/>
      <c r="RDS163" s="6"/>
      <c r="RDT163" s="6"/>
      <c r="RDU163" s="6"/>
      <c r="RDV163" s="6"/>
      <c r="RDW163" s="6"/>
      <c r="RDX163" s="6"/>
      <c r="RDY163" s="6"/>
      <c r="RDZ163" s="6"/>
      <c r="REA163" s="6"/>
      <c r="REB163" s="6"/>
      <c r="REC163" s="6"/>
      <c r="RED163" s="6"/>
      <c r="REE163" s="6"/>
      <c r="REF163" s="6"/>
      <c r="REG163" s="6"/>
      <c r="REH163" s="6"/>
      <c r="REI163" s="6"/>
      <c r="REJ163" s="6"/>
      <c r="REK163" s="6"/>
      <c r="REL163" s="6"/>
      <c r="REM163" s="6"/>
      <c r="REN163" s="6"/>
      <c r="REO163" s="6"/>
      <c r="REP163" s="6"/>
      <c r="REQ163" s="6"/>
      <c r="RER163" s="6"/>
      <c r="RES163" s="6"/>
      <c r="RET163" s="6"/>
      <c r="REU163" s="6"/>
      <c r="REV163" s="6"/>
      <c r="REW163" s="6"/>
      <c r="REX163" s="6"/>
      <c r="REY163" s="6"/>
      <c r="REZ163" s="6"/>
      <c r="RFA163" s="6"/>
      <c r="RFB163" s="6"/>
      <c r="RFC163" s="6"/>
      <c r="RFD163" s="6"/>
      <c r="RFE163" s="6"/>
      <c r="RFF163" s="6"/>
      <c r="RFG163" s="6"/>
      <c r="RFH163" s="6"/>
      <c r="RFI163" s="6"/>
      <c r="RFJ163" s="6"/>
      <c r="RFK163" s="6"/>
      <c r="RFL163" s="6"/>
      <c r="RFM163" s="6"/>
      <c r="RFN163" s="6"/>
      <c r="RFO163" s="6"/>
      <c r="RFP163" s="6"/>
      <c r="RFQ163" s="6"/>
      <c r="RFR163" s="6"/>
      <c r="RFS163" s="6"/>
      <c r="RFT163" s="6"/>
      <c r="RFU163" s="6"/>
      <c r="RFV163" s="6"/>
      <c r="RFW163" s="6"/>
      <c r="RFX163" s="6"/>
      <c r="RFY163" s="6"/>
      <c r="RFZ163" s="6"/>
      <c r="RGA163" s="6"/>
      <c r="RGB163" s="6"/>
      <c r="RGC163" s="6"/>
      <c r="RGD163" s="6"/>
      <c r="RGE163" s="6"/>
      <c r="RGF163" s="6"/>
      <c r="RGG163" s="6"/>
      <c r="RGH163" s="6"/>
      <c r="RGI163" s="6"/>
      <c r="RGJ163" s="6"/>
      <c r="RGK163" s="6"/>
      <c r="RGL163" s="6"/>
      <c r="RGM163" s="6"/>
      <c r="RGN163" s="6"/>
      <c r="RGO163" s="6"/>
      <c r="RGP163" s="6"/>
      <c r="RGQ163" s="6"/>
      <c r="RGR163" s="6"/>
      <c r="RGS163" s="6"/>
      <c r="RGT163" s="6"/>
      <c r="RGU163" s="6"/>
      <c r="RGV163" s="6"/>
      <c r="RGW163" s="6"/>
      <c r="RGX163" s="6"/>
      <c r="RGY163" s="6"/>
      <c r="RGZ163" s="6"/>
      <c r="RHA163" s="6"/>
      <c r="RHB163" s="6"/>
      <c r="RHC163" s="6"/>
      <c r="RHD163" s="6"/>
      <c r="RHE163" s="6"/>
      <c r="RHF163" s="6"/>
      <c r="RHG163" s="6"/>
      <c r="RHH163" s="6"/>
      <c r="RHI163" s="6"/>
      <c r="RHJ163" s="6"/>
      <c r="RHK163" s="6"/>
      <c r="RHL163" s="6"/>
      <c r="RHM163" s="6"/>
      <c r="RHN163" s="6"/>
      <c r="RHO163" s="6"/>
      <c r="RHP163" s="6"/>
      <c r="RHQ163" s="6"/>
      <c r="RHR163" s="6"/>
      <c r="RHS163" s="6"/>
      <c r="RHT163" s="6"/>
      <c r="RHU163" s="6"/>
      <c r="RHV163" s="6"/>
      <c r="RHW163" s="6"/>
      <c r="RHX163" s="6"/>
      <c r="RHY163" s="6"/>
      <c r="RHZ163" s="6"/>
      <c r="RIA163" s="6"/>
      <c r="RIB163" s="6"/>
      <c r="RIC163" s="6"/>
      <c r="RID163" s="6"/>
      <c r="RIE163" s="6"/>
      <c r="RIF163" s="6"/>
      <c r="RIG163" s="6"/>
      <c r="RIH163" s="6"/>
      <c r="RII163" s="6"/>
      <c r="RIJ163" s="6"/>
      <c r="RIK163" s="6"/>
      <c r="RIL163" s="6"/>
      <c r="RIM163" s="6"/>
      <c r="RIN163" s="6"/>
      <c r="RIO163" s="6"/>
      <c r="RIP163" s="6"/>
      <c r="RIQ163" s="6"/>
      <c r="RIR163" s="6"/>
      <c r="RIS163" s="6"/>
      <c r="RIT163" s="6"/>
      <c r="RIU163" s="6"/>
      <c r="RIV163" s="6"/>
      <c r="RIW163" s="6"/>
      <c r="RIX163" s="6"/>
      <c r="RIY163" s="6"/>
      <c r="RIZ163" s="6"/>
      <c r="RJA163" s="6"/>
      <c r="RJB163" s="6"/>
      <c r="RJC163" s="6"/>
      <c r="RJD163" s="6"/>
      <c r="RJE163" s="6"/>
      <c r="RJF163" s="6"/>
      <c r="RJG163" s="6"/>
      <c r="RJH163" s="6"/>
      <c r="RJI163" s="6"/>
      <c r="RJJ163" s="6"/>
      <c r="RJK163" s="6"/>
      <c r="RJL163" s="6"/>
      <c r="RJM163" s="6"/>
      <c r="RJN163" s="6"/>
      <c r="RJO163" s="6"/>
      <c r="RJP163" s="6"/>
      <c r="RJQ163" s="6"/>
      <c r="RJR163" s="6"/>
      <c r="RJS163" s="6"/>
      <c r="RJT163" s="6"/>
      <c r="RJU163" s="6"/>
      <c r="RJV163" s="6"/>
      <c r="RJW163" s="6"/>
      <c r="RJX163" s="6"/>
      <c r="RJY163" s="6"/>
      <c r="RJZ163" s="6"/>
      <c r="RKA163" s="6"/>
      <c r="RKB163" s="6"/>
      <c r="RKC163" s="6"/>
      <c r="RKD163" s="6"/>
      <c r="RKE163" s="6"/>
      <c r="RKF163" s="6"/>
      <c r="RKG163" s="6"/>
      <c r="RKH163" s="6"/>
      <c r="RKI163" s="6"/>
      <c r="RKJ163" s="6"/>
      <c r="RKK163" s="6"/>
      <c r="RKL163" s="6"/>
      <c r="RKM163" s="6"/>
      <c r="RKN163" s="6"/>
      <c r="RKO163" s="6"/>
      <c r="RKP163" s="6"/>
      <c r="RKQ163" s="6"/>
      <c r="RKR163" s="6"/>
      <c r="RKS163" s="6"/>
      <c r="RKT163" s="6"/>
      <c r="RKU163" s="6"/>
      <c r="RKV163" s="6"/>
      <c r="RKW163" s="6"/>
      <c r="RKX163" s="6"/>
      <c r="RKY163" s="6"/>
      <c r="RKZ163" s="6"/>
      <c r="RLA163" s="6"/>
      <c r="RLB163" s="6"/>
      <c r="RLC163" s="6"/>
      <c r="RLD163" s="6"/>
      <c r="RLE163" s="6"/>
      <c r="RLF163" s="6"/>
      <c r="RLG163" s="6"/>
      <c r="RLH163" s="6"/>
      <c r="RLI163" s="6"/>
      <c r="RLJ163" s="6"/>
      <c r="RLK163" s="6"/>
      <c r="RLL163" s="6"/>
      <c r="RLM163" s="6"/>
      <c r="RLN163" s="6"/>
      <c r="RLO163" s="6"/>
      <c r="RLP163" s="6"/>
      <c r="RLQ163" s="6"/>
      <c r="RLR163" s="6"/>
      <c r="RLS163" s="6"/>
      <c r="RLT163" s="6"/>
      <c r="RLU163" s="6"/>
      <c r="RLV163" s="6"/>
      <c r="RLW163" s="6"/>
      <c r="RLX163" s="6"/>
      <c r="RLY163" s="6"/>
      <c r="RLZ163" s="6"/>
      <c r="RMA163" s="6"/>
      <c r="RMB163" s="6"/>
      <c r="RMC163" s="6"/>
      <c r="RMD163" s="6"/>
      <c r="RME163" s="6"/>
      <c r="RMF163" s="6"/>
      <c r="RMG163" s="6"/>
      <c r="RMH163" s="6"/>
      <c r="RMI163" s="6"/>
      <c r="RMJ163" s="6"/>
      <c r="RMK163" s="6"/>
      <c r="RML163" s="6"/>
      <c r="RMM163" s="6"/>
      <c r="RMN163" s="6"/>
      <c r="RMO163" s="6"/>
      <c r="RMP163" s="6"/>
      <c r="RMQ163" s="6"/>
      <c r="RMR163" s="6"/>
      <c r="RMS163" s="6"/>
      <c r="RMT163" s="6"/>
      <c r="RMU163" s="6"/>
      <c r="RMV163" s="6"/>
      <c r="RMW163" s="6"/>
      <c r="RMX163" s="6"/>
      <c r="RMY163" s="6"/>
      <c r="RMZ163" s="6"/>
      <c r="RNA163" s="6"/>
      <c r="RNB163" s="6"/>
      <c r="RNC163" s="6"/>
      <c r="RND163" s="6"/>
      <c r="RNE163" s="6"/>
      <c r="RNF163" s="6"/>
      <c r="RNG163" s="6"/>
      <c r="RNH163" s="6"/>
      <c r="RNI163" s="6"/>
      <c r="RNJ163" s="6"/>
      <c r="RNK163" s="6"/>
      <c r="RNL163" s="6"/>
      <c r="RNM163" s="6"/>
      <c r="RNN163" s="6"/>
      <c r="RNO163" s="6"/>
      <c r="RNP163" s="6"/>
      <c r="RNQ163" s="6"/>
      <c r="RNR163" s="6"/>
      <c r="RNS163" s="6"/>
      <c r="RNT163" s="6"/>
      <c r="RNU163" s="6"/>
      <c r="RNV163" s="6"/>
      <c r="RNW163" s="6"/>
      <c r="RNX163" s="6"/>
      <c r="RNY163" s="6"/>
      <c r="RNZ163" s="6"/>
      <c r="ROA163" s="6"/>
      <c r="ROB163" s="6"/>
      <c r="ROC163" s="6"/>
      <c r="ROD163" s="6"/>
      <c r="ROE163" s="6"/>
      <c r="ROF163" s="6"/>
      <c r="ROG163" s="6"/>
      <c r="ROH163" s="6"/>
      <c r="ROI163" s="6"/>
      <c r="ROJ163" s="6"/>
      <c r="ROK163" s="6"/>
      <c r="ROL163" s="6"/>
      <c r="ROM163" s="6"/>
      <c r="RON163" s="6"/>
      <c r="ROO163" s="6"/>
      <c r="ROP163" s="6"/>
      <c r="ROQ163" s="6"/>
      <c r="ROR163" s="6"/>
      <c r="ROS163" s="6"/>
      <c r="ROT163" s="6"/>
      <c r="ROU163" s="6"/>
      <c r="ROV163" s="6"/>
      <c r="ROW163" s="6"/>
      <c r="ROX163" s="6"/>
      <c r="ROY163" s="6"/>
      <c r="ROZ163" s="6"/>
      <c r="RPA163" s="6"/>
      <c r="RPB163" s="6"/>
      <c r="RPC163" s="6"/>
      <c r="RPD163" s="6"/>
      <c r="RPE163" s="6"/>
      <c r="RPF163" s="6"/>
      <c r="RPG163" s="6"/>
      <c r="RPH163" s="6"/>
      <c r="RPI163" s="6"/>
      <c r="RPJ163" s="6"/>
      <c r="RPK163" s="6"/>
      <c r="RPL163" s="6"/>
      <c r="RPM163" s="6"/>
      <c r="RPN163" s="6"/>
      <c r="RPO163" s="6"/>
      <c r="RPP163" s="6"/>
      <c r="RPQ163" s="6"/>
      <c r="RPR163" s="6"/>
      <c r="RPS163" s="6"/>
      <c r="RPT163" s="6"/>
      <c r="RPU163" s="6"/>
      <c r="RPV163" s="6"/>
      <c r="RPW163" s="6"/>
      <c r="RPX163" s="6"/>
      <c r="RPY163" s="6"/>
      <c r="RPZ163" s="6"/>
      <c r="RQA163" s="6"/>
      <c r="RQB163" s="6"/>
      <c r="RQC163" s="6"/>
      <c r="RQD163" s="6"/>
      <c r="RQE163" s="6"/>
      <c r="RQF163" s="6"/>
      <c r="RQG163" s="6"/>
      <c r="RQH163" s="6"/>
      <c r="RQI163" s="6"/>
      <c r="RQJ163" s="6"/>
      <c r="RQK163" s="6"/>
      <c r="RQL163" s="6"/>
      <c r="RQM163" s="6"/>
      <c r="RQN163" s="6"/>
      <c r="RQO163" s="6"/>
      <c r="RQP163" s="6"/>
      <c r="RQQ163" s="6"/>
      <c r="RQR163" s="6"/>
      <c r="RQS163" s="6"/>
      <c r="RQT163" s="6"/>
      <c r="RQU163" s="6"/>
      <c r="RQV163" s="6"/>
      <c r="RQW163" s="6"/>
      <c r="RQX163" s="6"/>
      <c r="RQY163" s="6"/>
      <c r="RQZ163" s="6"/>
      <c r="RRA163" s="6"/>
      <c r="RRB163" s="6"/>
      <c r="RRC163" s="6"/>
      <c r="RRD163" s="6"/>
      <c r="RRE163" s="6"/>
      <c r="RRF163" s="6"/>
      <c r="RRG163" s="6"/>
      <c r="RRH163" s="6"/>
      <c r="RRI163" s="6"/>
      <c r="RRJ163" s="6"/>
      <c r="RRK163" s="6"/>
      <c r="RRL163" s="6"/>
      <c r="RRM163" s="6"/>
      <c r="RRN163" s="6"/>
      <c r="RRO163" s="6"/>
      <c r="RRP163" s="6"/>
      <c r="RRQ163" s="6"/>
      <c r="RRR163" s="6"/>
      <c r="RRS163" s="6"/>
      <c r="RRT163" s="6"/>
      <c r="RRU163" s="6"/>
      <c r="RRV163" s="6"/>
      <c r="RRW163" s="6"/>
      <c r="RRX163" s="6"/>
      <c r="RRY163" s="6"/>
      <c r="RRZ163" s="6"/>
      <c r="RSA163" s="6"/>
      <c r="RSB163" s="6"/>
      <c r="RSC163" s="6"/>
      <c r="RSD163" s="6"/>
      <c r="RSE163" s="6"/>
      <c r="RSF163" s="6"/>
      <c r="RSG163" s="6"/>
      <c r="RSH163" s="6"/>
      <c r="RSI163" s="6"/>
      <c r="RSJ163" s="6"/>
      <c r="RSK163" s="6"/>
      <c r="RSL163" s="6"/>
      <c r="RSM163" s="6"/>
      <c r="RSN163" s="6"/>
      <c r="RSO163" s="6"/>
      <c r="RSP163" s="6"/>
      <c r="RSQ163" s="6"/>
      <c r="RSR163" s="6"/>
      <c r="RSS163" s="6"/>
      <c r="RST163" s="6"/>
      <c r="RSU163" s="6"/>
      <c r="RSV163" s="6"/>
      <c r="RSW163" s="6"/>
      <c r="RSX163" s="6"/>
      <c r="RSY163" s="6"/>
      <c r="RSZ163" s="6"/>
      <c r="RTA163" s="6"/>
      <c r="RTB163" s="6"/>
      <c r="RTC163" s="6"/>
      <c r="RTD163" s="6"/>
      <c r="RTE163" s="6"/>
      <c r="RTF163" s="6"/>
      <c r="RTG163" s="6"/>
      <c r="RTH163" s="6"/>
      <c r="RTI163" s="6"/>
      <c r="RTJ163" s="6"/>
      <c r="RTK163" s="6"/>
      <c r="RTL163" s="6"/>
      <c r="RTM163" s="6"/>
      <c r="RTN163" s="6"/>
      <c r="RTO163" s="6"/>
      <c r="RTP163" s="6"/>
      <c r="RTQ163" s="6"/>
      <c r="RTR163" s="6"/>
      <c r="RTS163" s="6"/>
      <c r="RTT163" s="6"/>
      <c r="RTU163" s="6"/>
      <c r="RTV163" s="6"/>
      <c r="RTW163" s="6"/>
      <c r="RTX163" s="6"/>
      <c r="RTY163" s="6"/>
      <c r="RTZ163" s="6"/>
      <c r="RUA163" s="6"/>
      <c r="RUB163" s="6"/>
      <c r="RUC163" s="6"/>
      <c r="RUD163" s="6"/>
      <c r="RUE163" s="6"/>
      <c r="RUF163" s="6"/>
      <c r="RUG163" s="6"/>
      <c r="RUH163" s="6"/>
      <c r="RUI163" s="6"/>
      <c r="RUJ163" s="6"/>
      <c r="RUK163" s="6"/>
      <c r="RUL163" s="6"/>
      <c r="RUM163" s="6"/>
      <c r="RUN163" s="6"/>
      <c r="RUO163" s="6"/>
      <c r="RUP163" s="6"/>
      <c r="RUQ163" s="6"/>
      <c r="RUR163" s="6"/>
      <c r="RUS163" s="6"/>
      <c r="RUT163" s="6"/>
      <c r="RUU163" s="6"/>
      <c r="RUV163" s="6"/>
      <c r="RUW163" s="6"/>
      <c r="RUX163" s="6"/>
      <c r="RUY163" s="6"/>
      <c r="RUZ163" s="6"/>
      <c r="RVA163" s="6"/>
      <c r="RVB163" s="6"/>
      <c r="RVC163" s="6"/>
      <c r="RVD163" s="6"/>
      <c r="RVE163" s="6"/>
      <c r="RVF163" s="6"/>
      <c r="RVG163" s="6"/>
      <c r="RVH163" s="6"/>
      <c r="RVI163" s="6"/>
      <c r="RVJ163" s="6"/>
      <c r="RVK163" s="6"/>
      <c r="RVL163" s="6"/>
      <c r="RVM163" s="6"/>
      <c r="RVN163" s="6"/>
      <c r="RVO163" s="6"/>
      <c r="RVP163" s="6"/>
      <c r="RVQ163" s="6"/>
      <c r="RVR163" s="6"/>
      <c r="RVS163" s="6"/>
      <c r="RVT163" s="6"/>
      <c r="RVU163" s="6"/>
      <c r="RVV163" s="6"/>
      <c r="RVW163" s="6"/>
      <c r="RVX163" s="6"/>
      <c r="RVY163" s="6"/>
      <c r="RVZ163" s="6"/>
      <c r="RWA163" s="6"/>
      <c r="RWB163" s="6"/>
      <c r="RWC163" s="6"/>
      <c r="RWD163" s="6"/>
      <c r="RWE163" s="6"/>
      <c r="RWF163" s="6"/>
      <c r="RWG163" s="6"/>
      <c r="RWH163" s="6"/>
      <c r="RWI163" s="6"/>
      <c r="RWJ163" s="6"/>
      <c r="RWK163" s="6"/>
      <c r="RWL163" s="6"/>
      <c r="RWM163" s="6"/>
      <c r="RWN163" s="6"/>
      <c r="RWO163" s="6"/>
      <c r="RWP163" s="6"/>
      <c r="RWQ163" s="6"/>
      <c r="RWR163" s="6"/>
      <c r="RWS163" s="6"/>
      <c r="RWT163" s="6"/>
      <c r="RWU163" s="6"/>
      <c r="RWV163" s="6"/>
      <c r="RWW163" s="6"/>
      <c r="RWX163" s="6"/>
      <c r="RWY163" s="6"/>
      <c r="RWZ163" s="6"/>
      <c r="RXA163" s="6"/>
      <c r="RXB163" s="6"/>
      <c r="RXC163" s="6"/>
      <c r="RXD163" s="6"/>
      <c r="RXE163" s="6"/>
      <c r="RXF163" s="6"/>
      <c r="RXG163" s="6"/>
      <c r="RXH163" s="6"/>
      <c r="RXI163" s="6"/>
      <c r="RXJ163" s="6"/>
      <c r="RXK163" s="6"/>
      <c r="RXL163" s="6"/>
      <c r="RXM163" s="6"/>
      <c r="RXN163" s="6"/>
      <c r="RXO163" s="6"/>
      <c r="RXP163" s="6"/>
      <c r="RXQ163" s="6"/>
      <c r="RXR163" s="6"/>
      <c r="RXS163" s="6"/>
      <c r="RXT163" s="6"/>
      <c r="RXU163" s="6"/>
      <c r="RXV163" s="6"/>
      <c r="RXW163" s="6"/>
      <c r="RXX163" s="6"/>
      <c r="RXY163" s="6"/>
      <c r="RXZ163" s="6"/>
      <c r="RYA163" s="6"/>
      <c r="RYB163" s="6"/>
      <c r="RYC163" s="6"/>
      <c r="RYD163" s="6"/>
      <c r="RYE163" s="6"/>
      <c r="RYF163" s="6"/>
      <c r="RYG163" s="6"/>
      <c r="RYH163" s="6"/>
      <c r="RYI163" s="6"/>
      <c r="RYJ163" s="6"/>
      <c r="RYK163" s="6"/>
      <c r="RYL163" s="6"/>
      <c r="RYM163" s="6"/>
      <c r="RYN163" s="6"/>
      <c r="RYO163" s="6"/>
      <c r="RYP163" s="6"/>
      <c r="RYQ163" s="6"/>
      <c r="RYR163" s="6"/>
      <c r="RYS163" s="6"/>
      <c r="RYT163" s="6"/>
      <c r="RYU163" s="6"/>
      <c r="RYV163" s="6"/>
      <c r="RYW163" s="6"/>
      <c r="RYX163" s="6"/>
      <c r="RYY163" s="6"/>
      <c r="RYZ163" s="6"/>
      <c r="RZA163" s="6"/>
      <c r="RZB163" s="6"/>
      <c r="RZC163" s="6"/>
      <c r="RZD163" s="6"/>
      <c r="RZE163" s="6"/>
      <c r="RZF163" s="6"/>
      <c r="RZG163" s="6"/>
      <c r="RZH163" s="6"/>
      <c r="RZI163" s="6"/>
      <c r="RZJ163" s="6"/>
      <c r="RZK163" s="6"/>
      <c r="RZL163" s="6"/>
      <c r="RZM163" s="6"/>
      <c r="RZN163" s="6"/>
      <c r="RZO163" s="6"/>
      <c r="RZP163" s="6"/>
      <c r="RZQ163" s="6"/>
      <c r="RZR163" s="6"/>
      <c r="RZS163" s="6"/>
      <c r="RZT163" s="6"/>
      <c r="RZU163" s="6"/>
      <c r="RZV163" s="6"/>
      <c r="RZW163" s="6"/>
      <c r="RZX163" s="6"/>
      <c r="RZY163" s="6"/>
      <c r="RZZ163" s="6"/>
      <c r="SAA163" s="6"/>
      <c r="SAB163" s="6"/>
      <c r="SAC163" s="6"/>
      <c r="SAD163" s="6"/>
      <c r="SAE163" s="6"/>
      <c r="SAF163" s="6"/>
      <c r="SAG163" s="6"/>
      <c r="SAH163" s="6"/>
      <c r="SAI163" s="6"/>
      <c r="SAJ163" s="6"/>
      <c r="SAK163" s="6"/>
      <c r="SAL163" s="6"/>
      <c r="SAM163" s="6"/>
      <c r="SAN163" s="6"/>
      <c r="SAO163" s="6"/>
      <c r="SAP163" s="6"/>
      <c r="SAQ163" s="6"/>
      <c r="SAR163" s="6"/>
      <c r="SAS163" s="6"/>
      <c r="SAT163" s="6"/>
      <c r="SAU163" s="6"/>
      <c r="SAV163" s="6"/>
      <c r="SAW163" s="6"/>
      <c r="SAX163" s="6"/>
      <c r="SAY163" s="6"/>
      <c r="SAZ163" s="6"/>
      <c r="SBA163" s="6"/>
      <c r="SBB163" s="6"/>
      <c r="SBC163" s="6"/>
      <c r="SBD163" s="6"/>
      <c r="SBE163" s="6"/>
      <c r="SBF163" s="6"/>
      <c r="SBG163" s="6"/>
      <c r="SBH163" s="6"/>
      <c r="SBI163" s="6"/>
      <c r="SBJ163" s="6"/>
      <c r="SBK163" s="6"/>
      <c r="SBL163" s="6"/>
      <c r="SBM163" s="6"/>
      <c r="SBN163" s="6"/>
      <c r="SBO163" s="6"/>
      <c r="SBP163" s="6"/>
      <c r="SBQ163" s="6"/>
      <c r="SBR163" s="6"/>
      <c r="SBS163" s="6"/>
      <c r="SBT163" s="6"/>
      <c r="SBU163" s="6"/>
      <c r="SBV163" s="6"/>
      <c r="SBW163" s="6"/>
      <c r="SBX163" s="6"/>
      <c r="SBY163" s="6"/>
      <c r="SBZ163" s="6"/>
      <c r="SCA163" s="6"/>
      <c r="SCB163" s="6"/>
      <c r="SCC163" s="6"/>
      <c r="SCD163" s="6"/>
      <c r="SCE163" s="6"/>
      <c r="SCF163" s="6"/>
      <c r="SCG163" s="6"/>
      <c r="SCH163" s="6"/>
      <c r="SCI163" s="6"/>
      <c r="SCJ163" s="6"/>
      <c r="SCK163" s="6"/>
      <c r="SCL163" s="6"/>
      <c r="SCM163" s="6"/>
      <c r="SCN163" s="6"/>
      <c r="SCO163" s="6"/>
      <c r="SCP163" s="6"/>
      <c r="SCQ163" s="6"/>
      <c r="SCR163" s="6"/>
      <c r="SCS163" s="6"/>
      <c r="SCT163" s="6"/>
      <c r="SCU163" s="6"/>
      <c r="SCV163" s="6"/>
      <c r="SCW163" s="6"/>
      <c r="SCX163" s="6"/>
      <c r="SCY163" s="6"/>
      <c r="SCZ163" s="6"/>
      <c r="SDA163" s="6"/>
      <c r="SDB163" s="6"/>
      <c r="SDC163" s="6"/>
      <c r="SDD163" s="6"/>
      <c r="SDE163" s="6"/>
      <c r="SDF163" s="6"/>
      <c r="SDG163" s="6"/>
      <c r="SDH163" s="6"/>
      <c r="SDI163" s="6"/>
      <c r="SDJ163" s="6"/>
      <c r="SDK163" s="6"/>
      <c r="SDL163" s="6"/>
      <c r="SDM163" s="6"/>
      <c r="SDN163" s="6"/>
      <c r="SDO163" s="6"/>
      <c r="SDP163" s="6"/>
      <c r="SDQ163" s="6"/>
      <c r="SDR163" s="6"/>
      <c r="SDS163" s="6"/>
      <c r="SDT163" s="6"/>
      <c r="SDU163" s="6"/>
      <c r="SDV163" s="6"/>
      <c r="SDW163" s="6"/>
      <c r="SDX163" s="6"/>
      <c r="SDY163" s="6"/>
      <c r="SDZ163" s="6"/>
      <c r="SEA163" s="6"/>
      <c r="SEB163" s="6"/>
      <c r="SEC163" s="6"/>
      <c r="SED163" s="6"/>
      <c r="SEE163" s="6"/>
      <c r="SEF163" s="6"/>
      <c r="SEG163" s="6"/>
      <c r="SEH163" s="6"/>
      <c r="SEI163" s="6"/>
      <c r="SEJ163" s="6"/>
      <c r="SEK163" s="6"/>
      <c r="SEL163" s="6"/>
      <c r="SEM163" s="6"/>
      <c r="SEN163" s="6"/>
      <c r="SEO163" s="6"/>
      <c r="SEP163" s="6"/>
      <c r="SEQ163" s="6"/>
      <c r="SER163" s="6"/>
      <c r="SES163" s="6"/>
      <c r="SET163" s="6"/>
      <c r="SEU163" s="6"/>
      <c r="SEV163" s="6"/>
      <c r="SEW163" s="6"/>
      <c r="SEX163" s="6"/>
      <c r="SEY163" s="6"/>
      <c r="SEZ163" s="6"/>
      <c r="SFA163" s="6"/>
      <c r="SFB163" s="6"/>
      <c r="SFC163" s="6"/>
      <c r="SFD163" s="6"/>
      <c r="SFE163" s="6"/>
      <c r="SFF163" s="6"/>
      <c r="SFG163" s="6"/>
      <c r="SFH163" s="6"/>
      <c r="SFI163" s="6"/>
      <c r="SFJ163" s="6"/>
      <c r="SFK163" s="6"/>
      <c r="SFL163" s="6"/>
      <c r="SFM163" s="6"/>
      <c r="SFN163" s="6"/>
      <c r="SFO163" s="6"/>
      <c r="SFP163" s="6"/>
      <c r="SFQ163" s="6"/>
      <c r="SFR163" s="6"/>
      <c r="SFS163" s="6"/>
      <c r="SFT163" s="6"/>
      <c r="SFU163" s="6"/>
      <c r="SFV163" s="6"/>
      <c r="SFW163" s="6"/>
      <c r="SFX163" s="6"/>
      <c r="SFY163" s="6"/>
      <c r="SFZ163" s="6"/>
      <c r="SGA163" s="6"/>
      <c r="SGB163" s="6"/>
      <c r="SGC163" s="6"/>
      <c r="SGD163" s="6"/>
      <c r="SGE163" s="6"/>
      <c r="SGF163" s="6"/>
      <c r="SGG163" s="6"/>
      <c r="SGH163" s="6"/>
      <c r="SGI163" s="6"/>
      <c r="SGJ163" s="6"/>
      <c r="SGK163" s="6"/>
      <c r="SGL163" s="6"/>
      <c r="SGM163" s="6"/>
      <c r="SGN163" s="6"/>
      <c r="SGO163" s="6"/>
      <c r="SGP163" s="6"/>
      <c r="SGQ163" s="6"/>
      <c r="SGR163" s="6"/>
      <c r="SGS163" s="6"/>
      <c r="SGT163" s="6"/>
      <c r="SGU163" s="6"/>
      <c r="SGV163" s="6"/>
      <c r="SGW163" s="6"/>
      <c r="SGX163" s="6"/>
      <c r="SGY163" s="6"/>
      <c r="SGZ163" s="6"/>
      <c r="SHA163" s="6"/>
      <c r="SHB163" s="6"/>
      <c r="SHC163" s="6"/>
      <c r="SHD163" s="6"/>
      <c r="SHE163" s="6"/>
      <c r="SHF163" s="6"/>
      <c r="SHG163" s="6"/>
      <c r="SHH163" s="6"/>
      <c r="SHI163" s="6"/>
      <c r="SHJ163" s="6"/>
      <c r="SHK163" s="6"/>
      <c r="SHL163" s="6"/>
      <c r="SHM163" s="6"/>
      <c r="SHN163" s="6"/>
      <c r="SHO163" s="6"/>
      <c r="SHP163" s="6"/>
      <c r="SHQ163" s="6"/>
      <c r="SHR163" s="6"/>
      <c r="SHS163" s="6"/>
      <c r="SHT163" s="6"/>
      <c r="SHU163" s="6"/>
      <c r="SHV163" s="6"/>
      <c r="SHW163" s="6"/>
      <c r="SHX163" s="6"/>
      <c r="SHY163" s="6"/>
      <c r="SHZ163" s="6"/>
      <c r="SIA163" s="6"/>
      <c r="SIB163" s="6"/>
      <c r="SIC163" s="6"/>
      <c r="SID163" s="6"/>
      <c r="SIE163" s="6"/>
      <c r="SIF163" s="6"/>
      <c r="SIG163" s="6"/>
      <c r="SIH163" s="6"/>
      <c r="SII163" s="6"/>
      <c r="SIJ163" s="6"/>
      <c r="SIK163" s="6"/>
      <c r="SIL163" s="6"/>
      <c r="SIM163" s="6"/>
      <c r="SIN163" s="6"/>
      <c r="SIO163" s="6"/>
      <c r="SIP163" s="6"/>
      <c r="SIQ163" s="6"/>
      <c r="SIR163" s="6"/>
      <c r="SIS163" s="6"/>
      <c r="SIT163" s="6"/>
      <c r="SIU163" s="6"/>
      <c r="SIV163" s="6"/>
      <c r="SIW163" s="6"/>
      <c r="SIX163" s="6"/>
      <c r="SIY163" s="6"/>
      <c r="SIZ163" s="6"/>
      <c r="SJA163" s="6"/>
      <c r="SJB163" s="6"/>
      <c r="SJC163" s="6"/>
      <c r="SJD163" s="6"/>
      <c r="SJE163" s="6"/>
      <c r="SJF163" s="6"/>
      <c r="SJG163" s="6"/>
      <c r="SJH163" s="6"/>
      <c r="SJI163" s="6"/>
      <c r="SJJ163" s="6"/>
      <c r="SJK163" s="6"/>
      <c r="SJL163" s="6"/>
      <c r="SJM163" s="6"/>
      <c r="SJN163" s="6"/>
      <c r="SJO163" s="6"/>
      <c r="SJP163" s="6"/>
      <c r="SJQ163" s="6"/>
      <c r="SJR163" s="6"/>
      <c r="SJS163" s="6"/>
      <c r="SJT163" s="6"/>
      <c r="SJU163" s="6"/>
      <c r="SJV163" s="6"/>
      <c r="SJW163" s="6"/>
      <c r="SJX163" s="6"/>
      <c r="SJY163" s="6"/>
      <c r="SJZ163" s="6"/>
      <c r="SKA163" s="6"/>
      <c r="SKB163" s="6"/>
      <c r="SKC163" s="6"/>
      <c r="SKD163" s="6"/>
      <c r="SKE163" s="6"/>
      <c r="SKF163" s="6"/>
      <c r="SKG163" s="6"/>
      <c r="SKH163" s="6"/>
      <c r="SKI163" s="6"/>
      <c r="SKJ163" s="6"/>
      <c r="SKK163" s="6"/>
      <c r="SKL163" s="6"/>
      <c r="SKM163" s="6"/>
      <c r="SKN163" s="6"/>
      <c r="SKO163" s="6"/>
      <c r="SKP163" s="6"/>
      <c r="SKQ163" s="6"/>
      <c r="SKR163" s="6"/>
      <c r="SKS163" s="6"/>
      <c r="SKT163" s="6"/>
      <c r="SKU163" s="6"/>
      <c r="SKV163" s="6"/>
      <c r="SKW163" s="6"/>
      <c r="SKX163" s="6"/>
      <c r="SKY163" s="6"/>
      <c r="SKZ163" s="6"/>
      <c r="SLA163" s="6"/>
      <c r="SLB163" s="6"/>
      <c r="SLC163" s="6"/>
      <c r="SLD163" s="6"/>
      <c r="SLE163" s="6"/>
      <c r="SLF163" s="6"/>
      <c r="SLG163" s="6"/>
      <c r="SLH163" s="6"/>
      <c r="SLI163" s="6"/>
      <c r="SLJ163" s="6"/>
      <c r="SLK163" s="6"/>
      <c r="SLL163" s="6"/>
      <c r="SLM163" s="6"/>
      <c r="SLN163" s="6"/>
      <c r="SLO163" s="6"/>
      <c r="SLP163" s="6"/>
      <c r="SLQ163" s="6"/>
      <c r="SLR163" s="6"/>
      <c r="SLS163" s="6"/>
      <c r="SLT163" s="6"/>
      <c r="SLU163" s="6"/>
      <c r="SLV163" s="6"/>
      <c r="SLW163" s="6"/>
      <c r="SLX163" s="6"/>
      <c r="SLY163" s="6"/>
      <c r="SLZ163" s="6"/>
      <c r="SMA163" s="6"/>
      <c r="SMB163" s="6"/>
      <c r="SMC163" s="6"/>
      <c r="SMD163" s="6"/>
      <c r="SME163" s="6"/>
      <c r="SMF163" s="6"/>
      <c r="SMG163" s="6"/>
      <c r="SMH163" s="6"/>
      <c r="SMI163" s="6"/>
      <c r="SMJ163" s="6"/>
      <c r="SMK163" s="6"/>
      <c r="SML163" s="6"/>
      <c r="SMM163" s="6"/>
      <c r="SMN163" s="6"/>
      <c r="SMO163" s="6"/>
      <c r="SMP163" s="6"/>
      <c r="SMQ163" s="6"/>
      <c r="SMR163" s="6"/>
      <c r="SMS163" s="6"/>
      <c r="SMT163" s="6"/>
      <c r="SMU163" s="6"/>
      <c r="SMV163" s="6"/>
      <c r="SMW163" s="6"/>
      <c r="SMX163" s="6"/>
      <c r="SMY163" s="6"/>
      <c r="SMZ163" s="6"/>
      <c r="SNA163" s="6"/>
      <c r="SNB163" s="6"/>
      <c r="SNC163" s="6"/>
      <c r="SND163" s="6"/>
      <c r="SNE163" s="6"/>
      <c r="SNF163" s="6"/>
      <c r="SNG163" s="6"/>
      <c r="SNH163" s="6"/>
      <c r="SNI163" s="6"/>
      <c r="SNJ163" s="6"/>
      <c r="SNK163" s="6"/>
      <c r="SNL163" s="6"/>
      <c r="SNM163" s="6"/>
      <c r="SNN163" s="6"/>
      <c r="SNO163" s="6"/>
      <c r="SNP163" s="6"/>
      <c r="SNQ163" s="6"/>
      <c r="SNR163" s="6"/>
      <c r="SNS163" s="6"/>
      <c r="SNT163" s="6"/>
      <c r="SNU163" s="6"/>
      <c r="SNV163" s="6"/>
      <c r="SNW163" s="6"/>
      <c r="SNX163" s="6"/>
      <c r="SNY163" s="6"/>
      <c r="SNZ163" s="6"/>
      <c r="SOA163" s="6"/>
      <c r="SOB163" s="6"/>
      <c r="SOC163" s="6"/>
      <c r="SOD163" s="6"/>
      <c r="SOE163" s="6"/>
      <c r="SOF163" s="6"/>
      <c r="SOG163" s="6"/>
      <c r="SOH163" s="6"/>
      <c r="SOI163" s="6"/>
      <c r="SOJ163" s="6"/>
      <c r="SOK163" s="6"/>
      <c r="SOL163" s="6"/>
      <c r="SOM163" s="6"/>
      <c r="SON163" s="6"/>
      <c r="SOO163" s="6"/>
      <c r="SOP163" s="6"/>
      <c r="SOQ163" s="6"/>
      <c r="SOR163" s="6"/>
      <c r="SOS163" s="6"/>
      <c r="SOT163" s="6"/>
      <c r="SOU163" s="6"/>
      <c r="SOV163" s="6"/>
      <c r="SOW163" s="6"/>
      <c r="SOX163" s="6"/>
      <c r="SOY163" s="6"/>
      <c r="SOZ163" s="6"/>
      <c r="SPA163" s="6"/>
      <c r="SPB163" s="6"/>
      <c r="SPC163" s="6"/>
      <c r="SPD163" s="6"/>
      <c r="SPE163" s="6"/>
      <c r="SPF163" s="6"/>
      <c r="SPG163" s="6"/>
      <c r="SPH163" s="6"/>
      <c r="SPI163" s="6"/>
      <c r="SPJ163" s="6"/>
      <c r="SPK163" s="6"/>
      <c r="SPL163" s="6"/>
      <c r="SPM163" s="6"/>
      <c r="SPN163" s="6"/>
      <c r="SPO163" s="6"/>
      <c r="SPP163" s="6"/>
      <c r="SPQ163" s="6"/>
      <c r="SPR163" s="6"/>
      <c r="SPS163" s="6"/>
      <c r="SPT163" s="6"/>
      <c r="SPU163" s="6"/>
      <c r="SPV163" s="6"/>
      <c r="SPW163" s="6"/>
      <c r="SPX163" s="6"/>
      <c r="SPY163" s="6"/>
      <c r="SPZ163" s="6"/>
      <c r="SQA163" s="6"/>
      <c r="SQB163" s="6"/>
      <c r="SQC163" s="6"/>
      <c r="SQD163" s="6"/>
      <c r="SQE163" s="6"/>
      <c r="SQF163" s="6"/>
      <c r="SQG163" s="6"/>
      <c r="SQH163" s="6"/>
      <c r="SQI163" s="6"/>
      <c r="SQJ163" s="6"/>
      <c r="SQK163" s="6"/>
      <c r="SQL163" s="6"/>
      <c r="SQM163" s="6"/>
      <c r="SQN163" s="6"/>
      <c r="SQO163" s="6"/>
      <c r="SQP163" s="6"/>
      <c r="SQQ163" s="6"/>
      <c r="SQR163" s="6"/>
      <c r="SQS163" s="6"/>
      <c r="SQT163" s="6"/>
      <c r="SQU163" s="6"/>
      <c r="SQV163" s="6"/>
      <c r="SQW163" s="6"/>
      <c r="SQX163" s="6"/>
      <c r="SQY163" s="6"/>
      <c r="SQZ163" s="6"/>
      <c r="SRA163" s="6"/>
      <c r="SRB163" s="6"/>
      <c r="SRC163" s="6"/>
      <c r="SRD163" s="6"/>
      <c r="SRE163" s="6"/>
      <c r="SRF163" s="6"/>
      <c r="SRG163" s="6"/>
      <c r="SRH163" s="6"/>
      <c r="SRI163" s="6"/>
      <c r="SRJ163" s="6"/>
      <c r="SRK163" s="6"/>
      <c r="SRL163" s="6"/>
      <c r="SRM163" s="6"/>
      <c r="SRN163" s="6"/>
      <c r="SRO163" s="6"/>
      <c r="SRP163" s="6"/>
      <c r="SRQ163" s="6"/>
      <c r="SRR163" s="6"/>
      <c r="SRS163" s="6"/>
      <c r="SRT163" s="6"/>
      <c r="SRU163" s="6"/>
      <c r="SRV163" s="6"/>
      <c r="SRW163" s="6"/>
      <c r="SRX163" s="6"/>
      <c r="SRY163" s="6"/>
      <c r="SRZ163" s="6"/>
      <c r="SSA163" s="6"/>
      <c r="SSB163" s="6"/>
      <c r="SSC163" s="6"/>
      <c r="SSD163" s="6"/>
      <c r="SSE163" s="6"/>
      <c r="SSF163" s="6"/>
      <c r="SSG163" s="6"/>
      <c r="SSH163" s="6"/>
      <c r="SSI163" s="6"/>
      <c r="SSJ163" s="6"/>
      <c r="SSK163" s="6"/>
      <c r="SSL163" s="6"/>
      <c r="SSM163" s="6"/>
      <c r="SSN163" s="6"/>
      <c r="SSO163" s="6"/>
      <c r="SSP163" s="6"/>
      <c r="SSQ163" s="6"/>
      <c r="SSR163" s="6"/>
      <c r="SSS163" s="6"/>
      <c r="SST163" s="6"/>
      <c r="SSU163" s="6"/>
      <c r="SSV163" s="6"/>
      <c r="SSW163" s="6"/>
      <c r="SSX163" s="6"/>
      <c r="SSY163" s="6"/>
      <c r="SSZ163" s="6"/>
      <c r="STA163" s="6"/>
      <c r="STB163" s="6"/>
      <c r="STC163" s="6"/>
      <c r="STD163" s="6"/>
      <c r="STE163" s="6"/>
      <c r="STF163" s="6"/>
      <c r="STG163" s="6"/>
      <c r="STH163" s="6"/>
      <c r="STI163" s="6"/>
      <c r="STJ163" s="6"/>
      <c r="STK163" s="6"/>
      <c r="STL163" s="6"/>
      <c r="STM163" s="6"/>
      <c r="STN163" s="6"/>
      <c r="STO163" s="6"/>
      <c r="STP163" s="6"/>
      <c r="STQ163" s="6"/>
      <c r="STR163" s="6"/>
      <c r="STS163" s="6"/>
      <c r="STT163" s="6"/>
      <c r="STU163" s="6"/>
      <c r="STV163" s="6"/>
      <c r="STW163" s="6"/>
      <c r="STX163" s="6"/>
      <c r="STY163" s="6"/>
      <c r="STZ163" s="6"/>
      <c r="SUA163" s="6"/>
      <c r="SUB163" s="6"/>
      <c r="SUC163" s="6"/>
      <c r="SUD163" s="6"/>
      <c r="SUE163" s="6"/>
      <c r="SUF163" s="6"/>
      <c r="SUG163" s="6"/>
      <c r="SUH163" s="6"/>
      <c r="SUI163" s="6"/>
      <c r="SUJ163" s="6"/>
      <c r="SUK163" s="6"/>
      <c r="SUL163" s="6"/>
      <c r="SUM163" s="6"/>
      <c r="SUN163" s="6"/>
      <c r="SUO163" s="6"/>
      <c r="SUP163" s="6"/>
      <c r="SUQ163" s="6"/>
      <c r="SUR163" s="6"/>
      <c r="SUS163" s="6"/>
      <c r="SUT163" s="6"/>
      <c r="SUU163" s="6"/>
      <c r="SUV163" s="6"/>
      <c r="SUW163" s="6"/>
      <c r="SUX163" s="6"/>
      <c r="SUY163" s="6"/>
      <c r="SUZ163" s="6"/>
      <c r="SVA163" s="6"/>
      <c r="SVB163" s="6"/>
      <c r="SVC163" s="6"/>
      <c r="SVD163" s="6"/>
      <c r="SVE163" s="6"/>
      <c r="SVF163" s="6"/>
      <c r="SVG163" s="6"/>
      <c r="SVH163" s="6"/>
      <c r="SVI163" s="6"/>
      <c r="SVJ163" s="6"/>
      <c r="SVK163" s="6"/>
      <c r="SVL163" s="6"/>
      <c r="SVM163" s="6"/>
      <c r="SVN163" s="6"/>
      <c r="SVO163" s="6"/>
      <c r="SVP163" s="6"/>
      <c r="SVQ163" s="6"/>
      <c r="SVR163" s="6"/>
      <c r="SVS163" s="6"/>
      <c r="SVT163" s="6"/>
      <c r="SVU163" s="6"/>
      <c r="SVV163" s="6"/>
      <c r="SVW163" s="6"/>
      <c r="SVX163" s="6"/>
      <c r="SVY163" s="6"/>
      <c r="SVZ163" s="6"/>
      <c r="SWA163" s="6"/>
      <c r="SWB163" s="6"/>
      <c r="SWC163" s="6"/>
      <c r="SWD163" s="6"/>
      <c r="SWE163" s="6"/>
      <c r="SWF163" s="6"/>
      <c r="SWG163" s="6"/>
      <c r="SWH163" s="6"/>
      <c r="SWI163" s="6"/>
      <c r="SWJ163" s="6"/>
      <c r="SWK163" s="6"/>
      <c r="SWL163" s="6"/>
      <c r="SWM163" s="6"/>
      <c r="SWN163" s="6"/>
      <c r="SWO163" s="6"/>
      <c r="SWP163" s="6"/>
      <c r="SWQ163" s="6"/>
      <c r="SWR163" s="6"/>
      <c r="SWS163" s="6"/>
      <c r="SWT163" s="6"/>
      <c r="SWU163" s="6"/>
      <c r="SWV163" s="6"/>
      <c r="SWW163" s="6"/>
      <c r="SWX163" s="6"/>
      <c r="SWY163" s="6"/>
      <c r="SWZ163" s="6"/>
      <c r="SXA163" s="6"/>
      <c r="SXB163" s="6"/>
      <c r="SXC163" s="6"/>
      <c r="SXD163" s="6"/>
      <c r="SXE163" s="6"/>
      <c r="SXF163" s="6"/>
      <c r="SXG163" s="6"/>
      <c r="SXH163" s="6"/>
      <c r="SXI163" s="6"/>
      <c r="SXJ163" s="6"/>
      <c r="SXK163" s="6"/>
      <c r="SXL163" s="6"/>
      <c r="SXM163" s="6"/>
      <c r="SXN163" s="6"/>
      <c r="SXO163" s="6"/>
      <c r="SXP163" s="6"/>
      <c r="SXQ163" s="6"/>
      <c r="SXR163" s="6"/>
      <c r="SXS163" s="6"/>
      <c r="SXT163" s="6"/>
      <c r="SXU163" s="6"/>
      <c r="SXV163" s="6"/>
      <c r="SXW163" s="6"/>
      <c r="SXX163" s="6"/>
      <c r="SXY163" s="6"/>
      <c r="SXZ163" s="6"/>
      <c r="SYA163" s="6"/>
      <c r="SYB163" s="6"/>
      <c r="SYC163" s="6"/>
      <c r="SYD163" s="6"/>
      <c r="SYE163" s="6"/>
      <c r="SYF163" s="6"/>
      <c r="SYG163" s="6"/>
      <c r="SYH163" s="6"/>
      <c r="SYI163" s="6"/>
      <c r="SYJ163" s="6"/>
      <c r="SYK163" s="6"/>
      <c r="SYL163" s="6"/>
      <c r="SYM163" s="6"/>
      <c r="SYN163" s="6"/>
      <c r="SYO163" s="6"/>
      <c r="SYP163" s="6"/>
      <c r="SYQ163" s="6"/>
      <c r="SYR163" s="6"/>
      <c r="SYS163" s="6"/>
      <c r="SYT163" s="6"/>
      <c r="SYU163" s="6"/>
      <c r="SYV163" s="6"/>
      <c r="SYW163" s="6"/>
      <c r="SYX163" s="6"/>
      <c r="SYY163" s="6"/>
      <c r="SYZ163" s="6"/>
      <c r="SZA163" s="6"/>
      <c r="SZB163" s="6"/>
      <c r="SZC163" s="6"/>
      <c r="SZD163" s="6"/>
      <c r="SZE163" s="6"/>
      <c r="SZF163" s="6"/>
      <c r="SZG163" s="6"/>
      <c r="SZH163" s="6"/>
      <c r="SZI163" s="6"/>
      <c r="SZJ163" s="6"/>
      <c r="SZK163" s="6"/>
      <c r="SZL163" s="6"/>
      <c r="SZM163" s="6"/>
      <c r="SZN163" s="6"/>
      <c r="SZO163" s="6"/>
      <c r="SZP163" s="6"/>
      <c r="SZQ163" s="6"/>
      <c r="SZR163" s="6"/>
      <c r="SZS163" s="6"/>
      <c r="SZT163" s="6"/>
      <c r="SZU163" s="6"/>
      <c r="SZV163" s="6"/>
      <c r="SZW163" s="6"/>
      <c r="SZX163" s="6"/>
      <c r="SZY163" s="6"/>
      <c r="SZZ163" s="6"/>
      <c r="TAA163" s="6"/>
      <c r="TAB163" s="6"/>
      <c r="TAC163" s="6"/>
      <c r="TAD163" s="6"/>
      <c r="TAE163" s="6"/>
      <c r="TAF163" s="6"/>
      <c r="TAG163" s="6"/>
      <c r="TAH163" s="6"/>
      <c r="TAI163" s="6"/>
      <c r="TAJ163" s="6"/>
      <c r="TAK163" s="6"/>
      <c r="TAL163" s="6"/>
      <c r="TAM163" s="6"/>
      <c r="TAN163" s="6"/>
      <c r="TAO163" s="6"/>
      <c r="TAP163" s="6"/>
      <c r="TAQ163" s="6"/>
      <c r="TAR163" s="6"/>
      <c r="TAS163" s="6"/>
      <c r="TAT163" s="6"/>
      <c r="TAU163" s="6"/>
      <c r="TAV163" s="6"/>
      <c r="TAW163" s="6"/>
      <c r="TAX163" s="6"/>
      <c r="TAY163" s="6"/>
      <c r="TAZ163" s="6"/>
      <c r="TBA163" s="6"/>
      <c r="TBB163" s="6"/>
      <c r="TBC163" s="6"/>
      <c r="TBD163" s="6"/>
      <c r="TBE163" s="6"/>
      <c r="TBF163" s="6"/>
      <c r="TBG163" s="6"/>
      <c r="TBH163" s="6"/>
      <c r="TBI163" s="6"/>
      <c r="TBJ163" s="6"/>
      <c r="TBK163" s="6"/>
      <c r="TBL163" s="6"/>
      <c r="TBM163" s="6"/>
      <c r="TBN163" s="6"/>
      <c r="TBO163" s="6"/>
      <c r="TBP163" s="6"/>
      <c r="TBQ163" s="6"/>
      <c r="TBR163" s="6"/>
      <c r="TBS163" s="6"/>
      <c r="TBT163" s="6"/>
      <c r="TBU163" s="6"/>
      <c r="TBV163" s="6"/>
      <c r="TBW163" s="6"/>
      <c r="TBX163" s="6"/>
      <c r="TBY163" s="6"/>
      <c r="TBZ163" s="6"/>
      <c r="TCA163" s="6"/>
      <c r="TCB163" s="6"/>
      <c r="TCC163" s="6"/>
      <c r="TCD163" s="6"/>
      <c r="TCE163" s="6"/>
      <c r="TCF163" s="6"/>
      <c r="TCG163" s="6"/>
      <c r="TCH163" s="6"/>
      <c r="TCI163" s="6"/>
      <c r="TCJ163" s="6"/>
      <c r="TCK163" s="6"/>
      <c r="TCL163" s="6"/>
      <c r="TCM163" s="6"/>
      <c r="TCN163" s="6"/>
      <c r="TCO163" s="6"/>
      <c r="TCP163" s="6"/>
      <c r="TCQ163" s="6"/>
      <c r="TCR163" s="6"/>
      <c r="TCS163" s="6"/>
      <c r="TCT163" s="6"/>
      <c r="TCU163" s="6"/>
      <c r="TCV163" s="6"/>
      <c r="TCW163" s="6"/>
      <c r="TCX163" s="6"/>
      <c r="TCY163" s="6"/>
      <c r="TCZ163" s="6"/>
      <c r="TDA163" s="6"/>
      <c r="TDB163" s="6"/>
      <c r="TDC163" s="6"/>
      <c r="TDD163" s="6"/>
      <c r="TDE163" s="6"/>
      <c r="TDF163" s="6"/>
      <c r="TDG163" s="6"/>
      <c r="TDH163" s="6"/>
      <c r="TDI163" s="6"/>
      <c r="TDJ163" s="6"/>
      <c r="TDK163" s="6"/>
      <c r="TDL163" s="6"/>
      <c r="TDM163" s="6"/>
      <c r="TDN163" s="6"/>
      <c r="TDO163" s="6"/>
      <c r="TDP163" s="6"/>
      <c r="TDQ163" s="6"/>
      <c r="TDR163" s="6"/>
      <c r="TDS163" s="6"/>
      <c r="TDT163" s="6"/>
      <c r="TDU163" s="6"/>
      <c r="TDV163" s="6"/>
      <c r="TDW163" s="6"/>
      <c r="TDX163" s="6"/>
      <c r="TDY163" s="6"/>
      <c r="TDZ163" s="6"/>
      <c r="TEA163" s="6"/>
      <c r="TEB163" s="6"/>
      <c r="TEC163" s="6"/>
      <c r="TED163" s="6"/>
      <c r="TEE163" s="6"/>
      <c r="TEF163" s="6"/>
      <c r="TEG163" s="6"/>
      <c r="TEH163" s="6"/>
      <c r="TEI163" s="6"/>
      <c r="TEJ163" s="6"/>
      <c r="TEK163" s="6"/>
      <c r="TEL163" s="6"/>
      <c r="TEM163" s="6"/>
      <c r="TEN163" s="6"/>
      <c r="TEO163" s="6"/>
      <c r="TEP163" s="6"/>
      <c r="TEQ163" s="6"/>
      <c r="TER163" s="6"/>
      <c r="TES163" s="6"/>
      <c r="TET163" s="6"/>
      <c r="TEU163" s="6"/>
      <c r="TEV163" s="6"/>
      <c r="TEW163" s="6"/>
      <c r="TEX163" s="6"/>
      <c r="TEY163" s="6"/>
      <c r="TEZ163" s="6"/>
      <c r="TFA163" s="6"/>
      <c r="TFB163" s="6"/>
      <c r="TFC163" s="6"/>
      <c r="TFD163" s="6"/>
      <c r="TFE163" s="6"/>
      <c r="TFF163" s="6"/>
      <c r="TFG163" s="6"/>
      <c r="TFH163" s="6"/>
      <c r="TFI163" s="6"/>
      <c r="TFJ163" s="6"/>
      <c r="TFK163" s="6"/>
      <c r="TFL163" s="6"/>
      <c r="TFM163" s="6"/>
      <c r="TFN163" s="6"/>
      <c r="TFO163" s="6"/>
      <c r="TFP163" s="6"/>
      <c r="TFQ163" s="6"/>
      <c r="TFR163" s="6"/>
      <c r="TFS163" s="6"/>
      <c r="TFT163" s="6"/>
      <c r="TFU163" s="6"/>
      <c r="TFV163" s="6"/>
      <c r="TFW163" s="6"/>
      <c r="TFX163" s="6"/>
      <c r="TFY163" s="6"/>
      <c r="TFZ163" s="6"/>
      <c r="TGA163" s="6"/>
      <c r="TGB163" s="6"/>
      <c r="TGC163" s="6"/>
      <c r="TGD163" s="6"/>
      <c r="TGE163" s="6"/>
      <c r="TGF163" s="6"/>
      <c r="TGG163" s="6"/>
      <c r="TGH163" s="6"/>
      <c r="TGI163" s="6"/>
      <c r="TGJ163" s="6"/>
      <c r="TGK163" s="6"/>
      <c r="TGL163" s="6"/>
      <c r="TGM163" s="6"/>
      <c r="TGN163" s="6"/>
      <c r="TGO163" s="6"/>
      <c r="TGP163" s="6"/>
      <c r="TGQ163" s="6"/>
      <c r="TGR163" s="6"/>
      <c r="TGS163" s="6"/>
      <c r="TGT163" s="6"/>
      <c r="TGU163" s="6"/>
      <c r="TGV163" s="6"/>
      <c r="TGW163" s="6"/>
      <c r="TGX163" s="6"/>
      <c r="TGY163" s="6"/>
      <c r="TGZ163" s="6"/>
      <c r="THA163" s="6"/>
      <c r="THB163" s="6"/>
      <c r="THC163" s="6"/>
      <c r="THD163" s="6"/>
      <c r="THE163" s="6"/>
      <c r="THF163" s="6"/>
      <c r="THG163" s="6"/>
      <c r="THH163" s="6"/>
      <c r="THI163" s="6"/>
      <c r="THJ163" s="6"/>
      <c r="THK163" s="6"/>
      <c r="THL163" s="6"/>
      <c r="THM163" s="6"/>
      <c r="THN163" s="6"/>
      <c r="THO163" s="6"/>
      <c r="THP163" s="6"/>
      <c r="THQ163" s="6"/>
      <c r="THR163" s="6"/>
      <c r="THS163" s="6"/>
      <c r="THT163" s="6"/>
      <c r="THU163" s="6"/>
      <c r="THV163" s="6"/>
      <c r="THW163" s="6"/>
      <c r="THX163" s="6"/>
      <c r="THY163" s="6"/>
      <c r="THZ163" s="6"/>
      <c r="TIA163" s="6"/>
      <c r="TIB163" s="6"/>
      <c r="TIC163" s="6"/>
      <c r="TID163" s="6"/>
      <c r="TIE163" s="6"/>
      <c r="TIF163" s="6"/>
      <c r="TIG163" s="6"/>
      <c r="TIH163" s="6"/>
      <c r="TII163" s="6"/>
      <c r="TIJ163" s="6"/>
      <c r="TIK163" s="6"/>
      <c r="TIL163" s="6"/>
      <c r="TIM163" s="6"/>
      <c r="TIN163" s="6"/>
      <c r="TIO163" s="6"/>
      <c r="TIP163" s="6"/>
      <c r="TIQ163" s="6"/>
      <c r="TIR163" s="6"/>
      <c r="TIS163" s="6"/>
      <c r="TIT163" s="6"/>
      <c r="TIU163" s="6"/>
      <c r="TIV163" s="6"/>
      <c r="TIW163" s="6"/>
      <c r="TIX163" s="6"/>
      <c r="TIY163" s="6"/>
      <c r="TIZ163" s="6"/>
      <c r="TJA163" s="6"/>
      <c r="TJB163" s="6"/>
      <c r="TJC163" s="6"/>
      <c r="TJD163" s="6"/>
      <c r="TJE163" s="6"/>
      <c r="TJF163" s="6"/>
      <c r="TJG163" s="6"/>
      <c r="TJH163" s="6"/>
      <c r="TJI163" s="6"/>
      <c r="TJJ163" s="6"/>
      <c r="TJK163" s="6"/>
      <c r="TJL163" s="6"/>
      <c r="TJM163" s="6"/>
      <c r="TJN163" s="6"/>
      <c r="TJO163" s="6"/>
      <c r="TJP163" s="6"/>
      <c r="TJQ163" s="6"/>
      <c r="TJR163" s="6"/>
      <c r="TJS163" s="6"/>
      <c r="TJT163" s="6"/>
      <c r="TJU163" s="6"/>
      <c r="TJV163" s="6"/>
      <c r="TJW163" s="6"/>
      <c r="TJX163" s="6"/>
      <c r="TJY163" s="6"/>
      <c r="TJZ163" s="6"/>
      <c r="TKA163" s="6"/>
      <c r="TKB163" s="6"/>
      <c r="TKC163" s="6"/>
      <c r="TKD163" s="6"/>
      <c r="TKE163" s="6"/>
      <c r="TKF163" s="6"/>
      <c r="TKG163" s="6"/>
      <c r="TKH163" s="6"/>
      <c r="TKI163" s="6"/>
      <c r="TKJ163" s="6"/>
      <c r="TKK163" s="6"/>
      <c r="TKL163" s="6"/>
      <c r="TKM163" s="6"/>
      <c r="TKN163" s="6"/>
      <c r="TKO163" s="6"/>
      <c r="TKP163" s="6"/>
      <c r="TKQ163" s="6"/>
      <c r="TKR163" s="6"/>
      <c r="TKS163" s="6"/>
      <c r="TKT163" s="6"/>
      <c r="TKU163" s="6"/>
      <c r="TKV163" s="6"/>
      <c r="TKW163" s="6"/>
      <c r="TKX163" s="6"/>
      <c r="TKY163" s="6"/>
      <c r="TKZ163" s="6"/>
      <c r="TLA163" s="6"/>
      <c r="TLB163" s="6"/>
      <c r="TLC163" s="6"/>
      <c r="TLD163" s="6"/>
      <c r="TLE163" s="6"/>
      <c r="TLF163" s="6"/>
      <c r="TLG163" s="6"/>
      <c r="TLH163" s="6"/>
      <c r="TLI163" s="6"/>
      <c r="TLJ163" s="6"/>
      <c r="TLK163" s="6"/>
      <c r="TLL163" s="6"/>
      <c r="TLM163" s="6"/>
      <c r="TLN163" s="6"/>
      <c r="TLO163" s="6"/>
      <c r="TLP163" s="6"/>
      <c r="TLQ163" s="6"/>
      <c r="TLR163" s="6"/>
      <c r="TLS163" s="6"/>
      <c r="TLT163" s="6"/>
      <c r="TLU163" s="6"/>
      <c r="TLV163" s="6"/>
      <c r="TLW163" s="6"/>
      <c r="TLX163" s="6"/>
      <c r="TLY163" s="6"/>
      <c r="TLZ163" s="6"/>
      <c r="TMA163" s="6"/>
      <c r="TMB163" s="6"/>
      <c r="TMC163" s="6"/>
      <c r="TMD163" s="6"/>
      <c r="TME163" s="6"/>
      <c r="TMF163" s="6"/>
      <c r="TMG163" s="6"/>
      <c r="TMH163" s="6"/>
      <c r="TMI163" s="6"/>
      <c r="TMJ163" s="6"/>
      <c r="TMK163" s="6"/>
      <c r="TML163" s="6"/>
      <c r="TMM163" s="6"/>
      <c r="TMN163" s="6"/>
      <c r="TMO163" s="6"/>
      <c r="TMP163" s="6"/>
      <c r="TMQ163" s="6"/>
      <c r="TMR163" s="6"/>
      <c r="TMS163" s="6"/>
      <c r="TMT163" s="6"/>
      <c r="TMU163" s="6"/>
      <c r="TMV163" s="6"/>
      <c r="TMW163" s="6"/>
      <c r="TMX163" s="6"/>
      <c r="TMY163" s="6"/>
      <c r="TMZ163" s="6"/>
      <c r="TNA163" s="6"/>
      <c r="TNB163" s="6"/>
      <c r="TNC163" s="6"/>
      <c r="TND163" s="6"/>
      <c r="TNE163" s="6"/>
      <c r="TNF163" s="6"/>
      <c r="TNG163" s="6"/>
      <c r="TNH163" s="6"/>
      <c r="TNI163" s="6"/>
      <c r="TNJ163" s="6"/>
      <c r="TNK163" s="6"/>
      <c r="TNL163" s="6"/>
      <c r="TNM163" s="6"/>
      <c r="TNN163" s="6"/>
      <c r="TNO163" s="6"/>
      <c r="TNP163" s="6"/>
      <c r="TNQ163" s="6"/>
      <c r="TNR163" s="6"/>
      <c r="TNS163" s="6"/>
      <c r="TNT163" s="6"/>
      <c r="TNU163" s="6"/>
      <c r="TNV163" s="6"/>
      <c r="TNW163" s="6"/>
      <c r="TNX163" s="6"/>
      <c r="TNY163" s="6"/>
      <c r="TNZ163" s="6"/>
      <c r="TOA163" s="6"/>
      <c r="TOB163" s="6"/>
      <c r="TOC163" s="6"/>
      <c r="TOD163" s="6"/>
      <c r="TOE163" s="6"/>
      <c r="TOF163" s="6"/>
      <c r="TOG163" s="6"/>
      <c r="TOH163" s="6"/>
      <c r="TOI163" s="6"/>
      <c r="TOJ163" s="6"/>
      <c r="TOK163" s="6"/>
      <c r="TOL163" s="6"/>
      <c r="TOM163" s="6"/>
      <c r="TON163" s="6"/>
      <c r="TOO163" s="6"/>
      <c r="TOP163" s="6"/>
      <c r="TOQ163" s="6"/>
      <c r="TOR163" s="6"/>
      <c r="TOS163" s="6"/>
      <c r="TOT163" s="6"/>
      <c r="TOU163" s="6"/>
      <c r="TOV163" s="6"/>
      <c r="TOW163" s="6"/>
      <c r="TOX163" s="6"/>
      <c r="TOY163" s="6"/>
      <c r="TOZ163" s="6"/>
      <c r="TPA163" s="6"/>
      <c r="TPB163" s="6"/>
      <c r="TPC163" s="6"/>
      <c r="TPD163" s="6"/>
      <c r="TPE163" s="6"/>
      <c r="TPF163" s="6"/>
      <c r="TPG163" s="6"/>
      <c r="TPH163" s="6"/>
      <c r="TPI163" s="6"/>
      <c r="TPJ163" s="6"/>
      <c r="TPK163" s="6"/>
      <c r="TPL163" s="6"/>
      <c r="TPM163" s="6"/>
      <c r="TPN163" s="6"/>
      <c r="TPO163" s="6"/>
      <c r="TPP163" s="6"/>
      <c r="TPQ163" s="6"/>
      <c r="TPR163" s="6"/>
      <c r="TPS163" s="6"/>
      <c r="TPT163" s="6"/>
      <c r="TPU163" s="6"/>
      <c r="TPV163" s="6"/>
      <c r="TPW163" s="6"/>
      <c r="TPX163" s="6"/>
      <c r="TPY163" s="6"/>
      <c r="TPZ163" s="6"/>
      <c r="TQA163" s="6"/>
      <c r="TQB163" s="6"/>
      <c r="TQC163" s="6"/>
      <c r="TQD163" s="6"/>
      <c r="TQE163" s="6"/>
      <c r="TQF163" s="6"/>
      <c r="TQG163" s="6"/>
      <c r="TQH163" s="6"/>
      <c r="TQI163" s="6"/>
      <c r="TQJ163" s="6"/>
      <c r="TQK163" s="6"/>
      <c r="TQL163" s="6"/>
      <c r="TQM163" s="6"/>
      <c r="TQN163" s="6"/>
      <c r="TQO163" s="6"/>
      <c r="TQP163" s="6"/>
      <c r="TQQ163" s="6"/>
      <c r="TQR163" s="6"/>
      <c r="TQS163" s="6"/>
      <c r="TQT163" s="6"/>
      <c r="TQU163" s="6"/>
      <c r="TQV163" s="6"/>
      <c r="TQW163" s="6"/>
      <c r="TQX163" s="6"/>
      <c r="TQY163" s="6"/>
      <c r="TQZ163" s="6"/>
      <c r="TRA163" s="6"/>
      <c r="TRB163" s="6"/>
      <c r="TRC163" s="6"/>
      <c r="TRD163" s="6"/>
      <c r="TRE163" s="6"/>
      <c r="TRF163" s="6"/>
      <c r="TRG163" s="6"/>
      <c r="TRH163" s="6"/>
      <c r="TRI163" s="6"/>
      <c r="TRJ163" s="6"/>
      <c r="TRK163" s="6"/>
      <c r="TRL163" s="6"/>
      <c r="TRM163" s="6"/>
      <c r="TRN163" s="6"/>
      <c r="TRO163" s="6"/>
      <c r="TRP163" s="6"/>
      <c r="TRQ163" s="6"/>
      <c r="TRR163" s="6"/>
      <c r="TRS163" s="6"/>
      <c r="TRT163" s="6"/>
      <c r="TRU163" s="6"/>
      <c r="TRV163" s="6"/>
      <c r="TRW163" s="6"/>
      <c r="TRX163" s="6"/>
      <c r="TRY163" s="6"/>
      <c r="TRZ163" s="6"/>
      <c r="TSA163" s="6"/>
      <c r="TSB163" s="6"/>
      <c r="TSC163" s="6"/>
      <c r="TSD163" s="6"/>
      <c r="TSE163" s="6"/>
      <c r="TSF163" s="6"/>
      <c r="TSG163" s="6"/>
      <c r="TSH163" s="6"/>
      <c r="TSI163" s="6"/>
      <c r="TSJ163" s="6"/>
      <c r="TSK163" s="6"/>
      <c r="TSL163" s="6"/>
      <c r="TSM163" s="6"/>
      <c r="TSN163" s="6"/>
      <c r="TSO163" s="6"/>
      <c r="TSP163" s="6"/>
      <c r="TSQ163" s="6"/>
      <c r="TSR163" s="6"/>
      <c r="TSS163" s="6"/>
      <c r="TST163" s="6"/>
      <c r="TSU163" s="6"/>
      <c r="TSV163" s="6"/>
      <c r="TSW163" s="6"/>
      <c r="TSX163" s="6"/>
      <c r="TSY163" s="6"/>
      <c r="TSZ163" s="6"/>
      <c r="TTA163" s="6"/>
      <c r="TTB163" s="6"/>
      <c r="TTC163" s="6"/>
      <c r="TTD163" s="6"/>
      <c r="TTE163" s="6"/>
      <c r="TTF163" s="6"/>
      <c r="TTG163" s="6"/>
      <c r="TTH163" s="6"/>
      <c r="TTI163" s="6"/>
      <c r="TTJ163" s="6"/>
      <c r="TTK163" s="6"/>
      <c r="TTL163" s="6"/>
      <c r="TTM163" s="6"/>
      <c r="TTN163" s="6"/>
      <c r="TTO163" s="6"/>
      <c r="TTP163" s="6"/>
      <c r="TTQ163" s="6"/>
      <c r="TTR163" s="6"/>
      <c r="TTS163" s="6"/>
      <c r="TTT163" s="6"/>
      <c r="TTU163" s="6"/>
      <c r="TTV163" s="6"/>
      <c r="TTW163" s="6"/>
      <c r="TTX163" s="6"/>
      <c r="TTY163" s="6"/>
      <c r="TTZ163" s="6"/>
      <c r="TUA163" s="6"/>
      <c r="TUB163" s="6"/>
      <c r="TUC163" s="6"/>
      <c r="TUD163" s="6"/>
      <c r="TUE163" s="6"/>
      <c r="TUF163" s="6"/>
      <c r="TUG163" s="6"/>
      <c r="TUH163" s="6"/>
      <c r="TUI163" s="6"/>
      <c r="TUJ163" s="6"/>
      <c r="TUK163" s="6"/>
      <c r="TUL163" s="6"/>
      <c r="TUM163" s="6"/>
      <c r="TUN163" s="6"/>
      <c r="TUO163" s="6"/>
      <c r="TUP163" s="6"/>
      <c r="TUQ163" s="6"/>
      <c r="TUR163" s="6"/>
      <c r="TUS163" s="6"/>
      <c r="TUT163" s="6"/>
      <c r="TUU163" s="6"/>
      <c r="TUV163" s="6"/>
      <c r="TUW163" s="6"/>
      <c r="TUX163" s="6"/>
      <c r="TUY163" s="6"/>
      <c r="TUZ163" s="6"/>
      <c r="TVA163" s="6"/>
      <c r="TVB163" s="6"/>
      <c r="TVC163" s="6"/>
      <c r="TVD163" s="6"/>
      <c r="TVE163" s="6"/>
      <c r="TVF163" s="6"/>
      <c r="TVG163" s="6"/>
      <c r="TVH163" s="6"/>
      <c r="TVI163" s="6"/>
      <c r="TVJ163" s="6"/>
      <c r="TVK163" s="6"/>
      <c r="TVL163" s="6"/>
      <c r="TVM163" s="6"/>
      <c r="TVN163" s="6"/>
      <c r="TVO163" s="6"/>
      <c r="TVP163" s="6"/>
      <c r="TVQ163" s="6"/>
      <c r="TVR163" s="6"/>
      <c r="TVS163" s="6"/>
      <c r="TVT163" s="6"/>
      <c r="TVU163" s="6"/>
      <c r="TVV163" s="6"/>
      <c r="TVW163" s="6"/>
      <c r="TVX163" s="6"/>
      <c r="TVY163" s="6"/>
      <c r="TVZ163" s="6"/>
      <c r="TWA163" s="6"/>
      <c r="TWB163" s="6"/>
      <c r="TWC163" s="6"/>
      <c r="TWD163" s="6"/>
      <c r="TWE163" s="6"/>
      <c r="TWF163" s="6"/>
      <c r="TWG163" s="6"/>
      <c r="TWH163" s="6"/>
      <c r="TWI163" s="6"/>
      <c r="TWJ163" s="6"/>
      <c r="TWK163" s="6"/>
      <c r="TWL163" s="6"/>
      <c r="TWM163" s="6"/>
      <c r="TWN163" s="6"/>
      <c r="TWO163" s="6"/>
      <c r="TWP163" s="6"/>
      <c r="TWQ163" s="6"/>
      <c r="TWR163" s="6"/>
      <c r="TWS163" s="6"/>
      <c r="TWT163" s="6"/>
      <c r="TWU163" s="6"/>
      <c r="TWV163" s="6"/>
      <c r="TWW163" s="6"/>
      <c r="TWX163" s="6"/>
      <c r="TWY163" s="6"/>
      <c r="TWZ163" s="6"/>
      <c r="TXA163" s="6"/>
      <c r="TXB163" s="6"/>
      <c r="TXC163" s="6"/>
      <c r="TXD163" s="6"/>
      <c r="TXE163" s="6"/>
      <c r="TXF163" s="6"/>
      <c r="TXG163" s="6"/>
      <c r="TXH163" s="6"/>
      <c r="TXI163" s="6"/>
      <c r="TXJ163" s="6"/>
      <c r="TXK163" s="6"/>
      <c r="TXL163" s="6"/>
      <c r="TXM163" s="6"/>
      <c r="TXN163" s="6"/>
      <c r="TXO163" s="6"/>
      <c r="TXP163" s="6"/>
      <c r="TXQ163" s="6"/>
      <c r="TXR163" s="6"/>
      <c r="TXS163" s="6"/>
      <c r="TXT163" s="6"/>
      <c r="TXU163" s="6"/>
      <c r="TXV163" s="6"/>
      <c r="TXW163" s="6"/>
      <c r="TXX163" s="6"/>
      <c r="TXY163" s="6"/>
      <c r="TXZ163" s="6"/>
      <c r="TYA163" s="6"/>
      <c r="TYB163" s="6"/>
      <c r="TYC163" s="6"/>
      <c r="TYD163" s="6"/>
      <c r="TYE163" s="6"/>
      <c r="TYF163" s="6"/>
      <c r="TYG163" s="6"/>
      <c r="TYH163" s="6"/>
      <c r="TYI163" s="6"/>
      <c r="TYJ163" s="6"/>
      <c r="TYK163" s="6"/>
      <c r="TYL163" s="6"/>
      <c r="TYM163" s="6"/>
      <c r="TYN163" s="6"/>
      <c r="TYO163" s="6"/>
      <c r="TYP163" s="6"/>
      <c r="TYQ163" s="6"/>
      <c r="TYR163" s="6"/>
      <c r="TYS163" s="6"/>
      <c r="TYT163" s="6"/>
      <c r="TYU163" s="6"/>
      <c r="TYV163" s="6"/>
      <c r="TYW163" s="6"/>
      <c r="TYX163" s="6"/>
      <c r="TYY163" s="6"/>
      <c r="TYZ163" s="6"/>
      <c r="TZA163" s="6"/>
      <c r="TZB163" s="6"/>
      <c r="TZC163" s="6"/>
      <c r="TZD163" s="6"/>
      <c r="TZE163" s="6"/>
      <c r="TZF163" s="6"/>
      <c r="TZG163" s="6"/>
      <c r="TZH163" s="6"/>
      <c r="TZI163" s="6"/>
      <c r="TZJ163" s="6"/>
      <c r="TZK163" s="6"/>
      <c r="TZL163" s="6"/>
      <c r="TZM163" s="6"/>
      <c r="TZN163" s="6"/>
      <c r="TZO163" s="6"/>
      <c r="TZP163" s="6"/>
      <c r="TZQ163" s="6"/>
      <c r="TZR163" s="6"/>
      <c r="TZS163" s="6"/>
      <c r="TZT163" s="6"/>
      <c r="TZU163" s="6"/>
      <c r="TZV163" s="6"/>
      <c r="TZW163" s="6"/>
      <c r="TZX163" s="6"/>
      <c r="TZY163" s="6"/>
      <c r="TZZ163" s="6"/>
      <c r="UAA163" s="6"/>
      <c r="UAB163" s="6"/>
      <c r="UAC163" s="6"/>
      <c r="UAD163" s="6"/>
      <c r="UAE163" s="6"/>
      <c r="UAF163" s="6"/>
      <c r="UAG163" s="6"/>
      <c r="UAH163" s="6"/>
      <c r="UAI163" s="6"/>
      <c r="UAJ163" s="6"/>
      <c r="UAK163" s="6"/>
      <c r="UAL163" s="6"/>
      <c r="UAM163" s="6"/>
      <c r="UAN163" s="6"/>
      <c r="UAO163" s="6"/>
      <c r="UAP163" s="6"/>
      <c r="UAQ163" s="6"/>
      <c r="UAR163" s="6"/>
      <c r="UAS163" s="6"/>
      <c r="UAT163" s="6"/>
      <c r="UAU163" s="6"/>
      <c r="UAV163" s="6"/>
      <c r="UAW163" s="6"/>
      <c r="UAX163" s="6"/>
      <c r="UAY163" s="6"/>
      <c r="UAZ163" s="6"/>
      <c r="UBA163" s="6"/>
      <c r="UBB163" s="6"/>
      <c r="UBC163" s="6"/>
      <c r="UBD163" s="6"/>
      <c r="UBE163" s="6"/>
      <c r="UBF163" s="6"/>
      <c r="UBG163" s="6"/>
      <c r="UBH163" s="6"/>
      <c r="UBI163" s="6"/>
      <c r="UBJ163" s="6"/>
      <c r="UBK163" s="6"/>
      <c r="UBL163" s="6"/>
      <c r="UBM163" s="6"/>
      <c r="UBN163" s="6"/>
      <c r="UBO163" s="6"/>
      <c r="UBP163" s="6"/>
      <c r="UBQ163" s="6"/>
      <c r="UBR163" s="6"/>
      <c r="UBS163" s="6"/>
      <c r="UBT163" s="6"/>
      <c r="UBU163" s="6"/>
      <c r="UBV163" s="6"/>
      <c r="UBW163" s="6"/>
      <c r="UBX163" s="6"/>
      <c r="UBY163" s="6"/>
      <c r="UBZ163" s="6"/>
      <c r="UCA163" s="6"/>
      <c r="UCB163" s="6"/>
      <c r="UCC163" s="6"/>
      <c r="UCD163" s="6"/>
      <c r="UCE163" s="6"/>
      <c r="UCF163" s="6"/>
      <c r="UCG163" s="6"/>
      <c r="UCH163" s="6"/>
      <c r="UCI163" s="6"/>
      <c r="UCJ163" s="6"/>
      <c r="UCK163" s="6"/>
      <c r="UCL163" s="6"/>
      <c r="UCM163" s="6"/>
      <c r="UCN163" s="6"/>
      <c r="UCO163" s="6"/>
      <c r="UCP163" s="6"/>
      <c r="UCQ163" s="6"/>
      <c r="UCR163" s="6"/>
      <c r="UCS163" s="6"/>
      <c r="UCT163" s="6"/>
      <c r="UCU163" s="6"/>
      <c r="UCV163" s="6"/>
      <c r="UCW163" s="6"/>
      <c r="UCX163" s="6"/>
      <c r="UCY163" s="6"/>
      <c r="UCZ163" s="6"/>
      <c r="UDA163" s="6"/>
      <c r="UDB163" s="6"/>
      <c r="UDC163" s="6"/>
      <c r="UDD163" s="6"/>
      <c r="UDE163" s="6"/>
      <c r="UDF163" s="6"/>
      <c r="UDG163" s="6"/>
      <c r="UDH163" s="6"/>
      <c r="UDI163" s="6"/>
      <c r="UDJ163" s="6"/>
      <c r="UDK163" s="6"/>
      <c r="UDL163" s="6"/>
      <c r="UDM163" s="6"/>
      <c r="UDN163" s="6"/>
      <c r="UDO163" s="6"/>
      <c r="UDP163" s="6"/>
      <c r="UDQ163" s="6"/>
      <c r="UDR163" s="6"/>
      <c r="UDS163" s="6"/>
      <c r="UDT163" s="6"/>
      <c r="UDU163" s="6"/>
      <c r="UDV163" s="6"/>
      <c r="UDW163" s="6"/>
      <c r="UDX163" s="6"/>
      <c r="UDY163" s="6"/>
      <c r="UDZ163" s="6"/>
      <c r="UEA163" s="6"/>
      <c r="UEB163" s="6"/>
      <c r="UEC163" s="6"/>
      <c r="UED163" s="6"/>
      <c r="UEE163" s="6"/>
      <c r="UEF163" s="6"/>
      <c r="UEG163" s="6"/>
      <c r="UEH163" s="6"/>
      <c r="UEI163" s="6"/>
      <c r="UEJ163" s="6"/>
      <c r="UEK163" s="6"/>
      <c r="UEL163" s="6"/>
      <c r="UEM163" s="6"/>
      <c r="UEN163" s="6"/>
      <c r="UEO163" s="6"/>
      <c r="UEP163" s="6"/>
      <c r="UEQ163" s="6"/>
      <c r="UER163" s="6"/>
      <c r="UES163" s="6"/>
      <c r="UET163" s="6"/>
      <c r="UEU163" s="6"/>
      <c r="UEV163" s="6"/>
      <c r="UEW163" s="6"/>
      <c r="UEX163" s="6"/>
      <c r="UEY163" s="6"/>
      <c r="UEZ163" s="6"/>
      <c r="UFA163" s="6"/>
      <c r="UFB163" s="6"/>
      <c r="UFC163" s="6"/>
      <c r="UFD163" s="6"/>
      <c r="UFE163" s="6"/>
      <c r="UFF163" s="6"/>
      <c r="UFG163" s="6"/>
      <c r="UFH163" s="6"/>
      <c r="UFI163" s="6"/>
      <c r="UFJ163" s="6"/>
      <c r="UFK163" s="6"/>
      <c r="UFL163" s="6"/>
      <c r="UFM163" s="6"/>
      <c r="UFN163" s="6"/>
      <c r="UFO163" s="6"/>
      <c r="UFP163" s="6"/>
      <c r="UFQ163" s="6"/>
      <c r="UFR163" s="6"/>
      <c r="UFS163" s="6"/>
      <c r="UFT163" s="6"/>
      <c r="UFU163" s="6"/>
      <c r="UFV163" s="6"/>
      <c r="UFW163" s="6"/>
      <c r="UFX163" s="6"/>
      <c r="UFY163" s="6"/>
      <c r="UFZ163" s="6"/>
      <c r="UGA163" s="6"/>
      <c r="UGB163" s="6"/>
      <c r="UGC163" s="6"/>
      <c r="UGD163" s="6"/>
      <c r="UGE163" s="6"/>
      <c r="UGF163" s="6"/>
      <c r="UGG163" s="6"/>
      <c r="UGH163" s="6"/>
      <c r="UGI163" s="6"/>
      <c r="UGJ163" s="6"/>
      <c r="UGK163" s="6"/>
      <c r="UGL163" s="6"/>
      <c r="UGM163" s="6"/>
      <c r="UGN163" s="6"/>
      <c r="UGO163" s="6"/>
      <c r="UGP163" s="6"/>
      <c r="UGQ163" s="6"/>
      <c r="UGR163" s="6"/>
      <c r="UGS163" s="6"/>
      <c r="UGT163" s="6"/>
      <c r="UGU163" s="6"/>
      <c r="UGV163" s="6"/>
      <c r="UGW163" s="6"/>
      <c r="UGX163" s="6"/>
      <c r="UGY163" s="6"/>
      <c r="UGZ163" s="6"/>
      <c r="UHA163" s="6"/>
      <c r="UHB163" s="6"/>
      <c r="UHC163" s="6"/>
      <c r="UHD163" s="6"/>
      <c r="UHE163" s="6"/>
      <c r="UHF163" s="6"/>
      <c r="UHG163" s="6"/>
      <c r="UHH163" s="6"/>
      <c r="UHI163" s="6"/>
      <c r="UHJ163" s="6"/>
      <c r="UHK163" s="6"/>
      <c r="UHL163" s="6"/>
      <c r="UHM163" s="6"/>
      <c r="UHN163" s="6"/>
      <c r="UHO163" s="6"/>
      <c r="UHP163" s="6"/>
      <c r="UHQ163" s="6"/>
      <c r="UHR163" s="6"/>
      <c r="UHS163" s="6"/>
      <c r="UHT163" s="6"/>
      <c r="UHU163" s="6"/>
      <c r="UHV163" s="6"/>
      <c r="UHW163" s="6"/>
      <c r="UHX163" s="6"/>
      <c r="UHY163" s="6"/>
      <c r="UHZ163" s="6"/>
      <c r="UIA163" s="6"/>
      <c r="UIB163" s="6"/>
      <c r="UIC163" s="6"/>
      <c r="UID163" s="6"/>
      <c r="UIE163" s="6"/>
      <c r="UIF163" s="6"/>
      <c r="UIG163" s="6"/>
      <c r="UIH163" s="6"/>
      <c r="UII163" s="6"/>
      <c r="UIJ163" s="6"/>
      <c r="UIK163" s="6"/>
      <c r="UIL163" s="6"/>
      <c r="UIM163" s="6"/>
      <c r="UIN163" s="6"/>
      <c r="UIO163" s="6"/>
      <c r="UIP163" s="6"/>
      <c r="UIQ163" s="6"/>
      <c r="UIR163" s="6"/>
      <c r="UIS163" s="6"/>
      <c r="UIT163" s="6"/>
      <c r="UIU163" s="6"/>
      <c r="UIV163" s="6"/>
      <c r="UIW163" s="6"/>
      <c r="UIX163" s="6"/>
      <c r="UIY163" s="6"/>
      <c r="UIZ163" s="6"/>
      <c r="UJA163" s="6"/>
      <c r="UJB163" s="6"/>
      <c r="UJC163" s="6"/>
      <c r="UJD163" s="6"/>
      <c r="UJE163" s="6"/>
      <c r="UJF163" s="6"/>
      <c r="UJG163" s="6"/>
      <c r="UJH163" s="6"/>
      <c r="UJI163" s="6"/>
      <c r="UJJ163" s="6"/>
      <c r="UJK163" s="6"/>
      <c r="UJL163" s="6"/>
      <c r="UJM163" s="6"/>
      <c r="UJN163" s="6"/>
      <c r="UJO163" s="6"/>
      <c r="UJP163" s="6"/>
      <c r="UJQ163" s="6"/>
      <c r="UJR163" s="6"/>
      <c r="UJS163" s="6"/>
      <c r="UJT163" s="6"/>
      <c r="UJU163" s="6"/>
      <c r="UJV163" s="6"/>
      <c r="UJW163" s="6"/>
      <c r="UJX163" s="6"/>
      <c r="UJY163" s="6"/>
      <c r="UJZ163" s="6"/>
      <c r="UKA163" s="6"/>
      <c r="UKB163" s="6"/>
      <c r="UKC163" s="6"/>
      <c r="UKD163" s="6"/>
      <c r="UKE163" s="6"/>
      <c r="UKF163" s="6"/>
      <c r="UKG163" s="6"/>
      <c r="UKH163" s="6"/>
      <c r="UKI163" s="6"/>
      <c r="UKJ163" s="6"/>
      <c r="UKK163" s="6"/>
      <c r="UKL163" s="6"/>
      <c r="UKM163" s="6"/>
      <c r="UKN163" s="6"/>
      <c r="UKO163" s="6"/>
      <c r="UKP163" s="6"/>
      <c r="UKQ163" s="6"/>
      <c r="UKR163" s="6"/>
      <c r="UKS163" s="6"/>
      <c r="UKT163" s="6"/>
      <c r="UKU163" s="6"/>
      <c r="UKV163" s="6"/>
      <c r="UKW163" s="6"/>
      <c r="UKX163" s="6"/>
      <c r="UKY163" s="6"/>
      <c r="UKZ163" s="6"/>
      <c r="ULA163" s="6"/>
      <c r="ULB163" s="6"/>
      <c r="ULC163" s="6"/>
      <c r="ULD163" s="6"/>
      <c r="ULE163" s="6"/>
      <c r="ULF163" s="6"/>
      <c r="ULG163" s="6"/>
      <c r="ULH163" s="6"/>
      <c r="ULI163" s="6"/>
      <c r="ULJ163" s="6"/>
      <c r="ULK163" s="6"/>
      <c r="ULL163" s="6"/>
      <c r="ULM163" s="6"/>
      <c r="ULN163" s="6"/>
      <c r="ULO163" s="6"/>
      <c r="ULP163" s="6"/>
      <c r="ULQ163" s="6"/>
      <c r="ULR163" s="6"/>
      <c r="ULS163" s="6"/>
      <c r="ULT163" s="6"/>
      <c r="ULU163" s="6"/>
      <c r="ULV163" s="6"/>
      <c r="ULW163" s="6"/>
      <c r="ULX163" s="6"/>
      <c r="ULY163" s="6"/>
      <c r="ULZ163" s="6"/>
      <c r="UMA163" s="6"/>
      <c r="UMB163" s="6"/>
      <c r="UMC163" s="6"/>
      <c r="UMD163" s="6"/>
      <c r="UME163" s="6"/>
      <c r="UMF163" s="6"/>
      <c r="UMG163" s="6"/>
      <c r="UMH163" s="6"/>
      <c r="UMI163" s="6"/>
      <c r="UMJ163" s="6"/>
      <c r="UMK163" s="6"/>
      <c r="UML163" s="6"/>
      <c r="UMM163" s="6"/>
      <c r="UMN163" s="6"/>
      <c r="UMO163" s="6"/>
      <c r="UMP163" s="6"/>
      <c r="UMQ163" s="6"/>
      <c r="UMR163" s="6"/>
      <c r="UMS163" s="6"/>
      <c r="UMT163" s="6"/>
      <c r="UMU163" s="6"/>
      <c r="UMV163" s="6"/>
      <c r="UMW163" s="6"/>
      <c r="UMX163" s="6"/>
      <c r="UMY163" s="6"/>
      <c r="UMZ163" s="6"/>
      <c r="UNA163" s="6"/>
      <c r="UNB163" s="6"/>
      <c r="UNC163" s="6"/>
      <c r="UND163" s="6"/>
      <c r="UNE163" s="6"/>
      <c r="UNF163" s="6"/>
      <c r="UNG163" s="6"/>
      <c r="UNH163" s="6"/>
      <c r="UNI163" s="6"/>
      <c r="UNJ163" s="6"/>
      <c r="UNK163" s="6"/>
      <c r="UNL163" s="6"/>
      <c r="UNM163" s="6"/>
      <c r="UNN163" s="6"/>
      <c r="UNO163" s="6"/>
      <c r="UNP163" s="6"/>
      <c r="UNQ163" s="6"/>
      <c r="UNR163" s="6"/>
      <c r="UNS163" s="6"/>
      <c r="UNT163" s="6"/>
      <c r="UNU163" s="6"/>
      <c r="UNV163" s="6"/>
      <c r="UNW163" s="6"/>
      <c r="UNX163" s="6"/>
      <c r="UNY163" s="6"/>
      <c r="UNZ163" s="6"/>
      <c r="UOA163" s="6"/>
      <c r="UOB163" s="6"/>
      <c r="UOC163" s="6"/>
      <c r="UOD163" s="6"/>
      <c r="UOE163" s="6"/>
      <c r="UOF163" s="6"/>
      <c r="UOG163" s="6"/>
      <c r="UOH163" s="6"/>
      <c r="UOI163" s="6"/>
      <c r="UOJ163" s="6"/>
      <c r="UOK163" s="6"/>
      <c r="UOL163" s="6"/>
      <c r="UOM163" s="6"/>
      <c r="UON163" s="6"/>
      <c r="UOO163" s="6"/>
      <c r="UOP163" s="6"/>
      <c r="UOQ163" s="6"/>
      <c r="UOR163" s="6"/>
      <c r="UOS163" s="6"/>
      <c r="UOT163" s="6"/>
      <c r="UOU163" s="6"/>
      <c r="UOV163" s="6"/>
      <c r="UOW163" s="6"/>
      <c r="UOX163" s="6"/>
      <c r="UOY163" s="6"/>
      <c r="UOZ163" s="6"/>
      <c r="UPA163" s="6"/>
      <c r="UPB163" s="6"/>
      <c r="UPC163" s="6"/>
      <c r="UPD163" s="6"/>
      <c r="UPE163" s="6"/>
      <c r="UPF163" s="6"/>
      <c r="UPG163" s="6"/>
      <c r="UPH163" s="6"/>
      <c r="UPI163" s="6"/>
      <c r="UPJ163" s="6"/>
      <c r="UPK163" s="6"/>
      <c r="UPL163" s="6"/>
      <c r="UPM163" s="6"/>
      <c r="UPN163" s="6"/>
      <c r="UPO163" s="6"/>
      <c r="UPP163" s="6"/>
      <c r="UPQ163" s="6"/>
      <c r="UPR163" s="6"/>
      <c r="UPS163" s="6"/>
      <c r="UPT163" s="6"/>
      <c r="UPU163" s="6"/>
      <c r="UPV163" s="6"/>
      <c r="UPW163" s="6"/>
      <c r="UPX163" s="6"/>
      <c r="UPY163" s="6"/>
      <c r="UPZ163" s="6"/>
      <c r="UQA163" s="6"/>
      <c r="UQB163" s="6"/>
      <c r="UQC163" s="6"/>
      <c r="UQD163" s="6"/>
      <c r="UQE163" s="6"/>
      <c r="UQF163" s="6"/>
      <c r="UQG163" s="6"/>
      <c r="UQH163" s="6"/>
      <c r="UQI163" s="6"/>
      <c r="UQJ163" s="6"/>
      <c r="UQK163" s="6"/>
      <c r="UQL163" s="6"/>
      <c r="UQM163" s="6"/>
      <c r="UQN163" s="6"/>
      <c r="UQO163" s="6"/>
      <c r="UQP163" s="6"/>
      <c r="UQQ163" s="6"/>
      <c r="UQR163" s="6"/>
      <c r="UQS163" s="6"/>
      <c r="UQT163" s="6"/>
      <c r="UQU163" s="6"/>
      <c r="UQV163" s="6"/>
      <c r="UQW163" s="6"/>
      <c r="UQX163" s="6"/>
      <c r="UQY163" s="6"/>
      <c r="UQZ163" s="6"/>
      <c r="URA163" s="6"/>
      <c r="URB163" s="6"/>
      <c r="URC163" s="6"/>
      <c r="URD163" s="6"/>
      <c r="URE163" s="6"/>
      <c r="URF163" s="6"/>
      <c r="URG163" s="6"/>
      <c r="URH163" s="6"/>
      <c r="URI163" s="6"/>
      <c r="URJ163" s="6"/>
      <c r="URK163" s="6"/>
      <c r="URL163" s="6"/>
      <c r="URM163" s="6"/>
      <c r="URN163" s="6"/>
      <c r="URO163" s="6"/>
      <c r="URP163" s="6"/>
      <c r="URQ163" s="6"/>
      <c r="URR163" s="6"/>
      <c r="URS163" s="6"/>
      <c r="URT163" s="6"/>
      <c r="URU163" s="6"/>
      <c r="URV163" s="6"/>
      <c r="URW163" s="6"/>
      <c r="URX163" s="6"/>
      <c r="URY163" s="6"/>
      <c r="URZ163" s="6"/>
      <c r="USA163" s="6"/>
      <c r="USB163" s="6"/>
      <c r="USC163" s="6"/>
      <c r="USD163" s="6"/>
      <c r="USE163" s="6"/>
      <c r="USF163" s="6"/>
      <c r="USG163" s="6"/>
      <c r="USH163" s="6"/>
      <c r="USI163" s="6"/>
      <c r="USJ163" s="6"/>
      <c r="USK163" s="6"/>
      <c r="USL163" s="6"/>
      <c r="USM163" s="6"/>
      <c r="USN163" s="6"/>
      <c r="USO163" s="6"/>
      <c r="USP163" s="6"/>
      <c r="USQ163" s="6"/>
      <c r="USR163" s="6"/>
      <c r="USS163" s="6"/>
      <c r="UST163" s="6"/>
      <c r="USU163" s="6"/>
      <c r="USV163" s="6"/>
      <c r="USW163" s="6"/>
      <c r="USX163" s="6"/>
      <c r="USY163" s="6"/>
      <c r="USZ163" s="6"/>
      <c r="UTA163" s="6"/>
      <c r="UTB163" s="6"/>
      <c r="UTC163" s="6"/>
      <c r="UTD163" s="6"/>
      <c r="UTE163" s="6"/>
      <c r="UTF163" s="6"/>
      <c r="UTG163" s="6"/>
      <c r="UTH163" s="6"/>
      <c r="UTI163" s="6"/>
      <c r="UTJ163" s="6"/>
      <c r="UTK163" s="6"/>
      <c r="UTL163" s="6"/>
      <c r="UTM163" s="6"/>
      <c r="UTN163" s="6"/>
      <c r="UTO163" s="6"/>
      <c r="UTP163" s="6"/>
      <c r="UTQ163" s="6"/>
      <c r="UTR163" s="6"/>
      <c r="UTS163" s="6"/>
      <c r="UTT163" s="6"/>
      <c r="UTU163" s="6"/>
      <c r="UTV163" s="6"/>
      <c r="UTW163" s="6"/>
      <c r="UTX163" s="6"/>
      <c r="UTY163" s="6"/>
      <c r="UTZ163" s="6"/>
      <c r="UUA163" s="6"/>
      <c r="UUB163" s="6"/>
      <c r="UUC163" s="6"/>
      <c r="UUD163" s="6"/>
      <c r="UUE163" s="6"/>
      <c r="UUF163" s="6"/>
      <c r="UUG163" s="6"/>
      <c r="UUH163" s="6"/>
      <c r="UUI163" s="6"/>
      <c r="UUJ163" s="6"/>
      <c r="UUK163" s="6"/>
      <c r="UUL163" s="6"/>
      <c r="UUM163" s="6"/>
      <c r="UUN163" s="6"/>
      <c r="UUO163" s="6"/>
      <c r="UUP163" s="6"/>
      <c r="UUQ163" s="6"/>
      <c r="UUR163" s="6"/>
      <c r="UUS163" s="6"/>
      <c r="UUT163" s="6"/>
      <c r="UUU163" s="6"/>
      <c r="UUV163" s="6"/>
      <c r="UUW163" s="6"/>
      <c r="UUX163" s="6"/>
      <c r="UUY163" s="6"/>
      <c r="UUZ163" s="6"/>
      <c r="UVA163" s="6"/>
      <c r="UVB163" s="6"/>
      <c r="UVC163" s="6"/>
      <c r="UVD163" s="6"/>
      <c r="UVE163" s="6"/>
      <c r="UVF163" s="6"/>
      <c r="UVG163" s="6"/>
      <c r="UVH163" s="6"/>
      <c r="UVI163" s="6"/>
      <c r="UVJ163" s="6"/>
      <c r="UVK163" s="6"/>
      <c r="UVL163" s="6"/>
      <c r="UVM163" s="6"/>
      <c r="UVN163" s="6"/>
      <c r="UVO163" s="6"/>
      <c r="UVP163" s="6"/>
      <c r="UVQ163" s="6"/>
      <c r="UVR163" s="6"/>
      <c r="UVS163" s="6"/>
      <c r="UVT163" s="6"/>
      <c r="UVU163" s="6"/>
      <c r="UVV163" s="6"/>
      <c r="UVW163" s="6"/>
      <c r="UVX163" s="6"/>
      <c r="UVY163" s="6"/>
      <c r="UVZ163" s="6"/>
      <c r="UWA163" s="6"/>
      <c r="UWB163" s="6"/>
      <c r="UWC163" s="6"/>
      <c r="UWD163" s="6"/>
      <c r="UWE163" s="6"/>
      <c r="UWF163" s="6"/>
      <c r="UWG163" s="6"/>
      <c r="UWH163" s="6"/>
      <c r="UWI163" s="6"/>
      <c r="UWJ163" s="6"/>
      <c r="UWK163" s="6"/>
      <c r="UWL163" s="6"/>
      <c r="UWM163" s="6"/>
      <c r="UWN163" s="6"/>
      <c r="UWO163" s="6"/>
      <c r="UWP163" s="6"/>
      <c r="UWQ163" s="6"/>
      <c r="UWR163" s="6"/>
      <c r="UWS163" s="6"/>
      <c r="UWT163" s="6"/>
      <c r="UWU163" s="6"/>
      <c r="UWV163" s="6"/>
      <c r="UWW163" s="6"/>
      <c r="UWX163" s="6"/>
      <c r="UWY163" s="6"/>
      <c r="UWZ163" s="6"/>
      <c r="UXA163" s="6"/>
      <c r="UXB163" s="6"/>
      <c r="UXC163" s="6"/>
      <c r="UXD163" s="6"/>
      <c r="UXE163" s="6"/>
      <c r="UXF163" s="6"/>
      <c r="UXG163" s="6"/>
      <c r="UXH163" s="6"/>
      <c r="UXI163" s="6"/>
      <c r="UXJ163" s="6"/>
      <c r="UXK163" s="6"/>
      <c r="UXL163" s="6"/>
      <c r="UXM163" s="6"/>
      <c r="UXN163" s="6"/>
      <c r="UXO163" s="6"/>
      <c r="UXP163" s="6"/>
      <c r="UXQ163" s="6"/>
      <c r="UXR163" s="6"/>
      <c r="UXS163" s="6"/>
      <c r="UXT163" s="6"/>
      <c r="UXU163" s="6"/>
      <c r="UXV163" s="6"/>
      <c r="UXW163" s="6"/>
      <c r="UXX163" s="6"/>
      <c r="UXY163" s="6"/>
      <c r="UXZ163" s="6"/>
      <c r="UYA163" s="6"/>
      <c r="UYB163" s="6"/>
      <c r="UYC163" s="6"/>
      <c r="UYD163" s="6"/>
      <c r="UYE163" s="6"/>
      <c r="UYF163" s="6"/>
      <c r="UYG163" s="6"/>
      <c r="UYH163" s="6"/>
      <c r="UYI163" s="6"/>
      <c r="UYJ163" s="6"/>
      <c r="UYK163" s="6"/>
      <c r="UYL163" s="6"/>
      <c r="UYM163" s="6"/>
      <c r="UYN163" s="6"/>
      <c r="UYO163" s="6"/>
      <c r="UYP163" s="6"/>
      <c r="UYQ163" s="6"/>
      <c r="UYR163" s="6"/>
      <c r="UYS163" s="6"/>
      <c r="UYT163" s="6"/>
      <c r="UYU163" s="6"/>
      <c r="UYV163" s="6"/>
      <c r="UYW163" s="6"/>
      <c r="UYX163" s="6"/>
      <c r="UYY163" s="6"/>
      <c r="UYZ163" s="6"/>
      <c r="UZA163" s="6"/>
      <c r="UZB163" s="6"/>
      <c r="UZC163" s="6"/>
      <c r="UZD163" s="6"/>
      <c r="UZE163" s="6"/>
      <c r="UZF163" s="6"/>
      <c r="UZG163" s="6"/>
      <c r="UZH163" s="6"/>
      <c r="UZI163" s="6"/>
      <c r="UZJ163" s="6"/>
      <c r="UZK163" s="6"/>
      <c r="UZL163" s="6"/>
      <c r="UZM163" s="6"/>
      <c r="UZN163" s="6"/>
      <c r="UZO163" s="6"/>
      <c r="UZP163" s="6"/>
      <c r="UZQ163" s="6"/>
      <c r="UZR163" s="6"/>
      <c r="UZS163" s="6"/>
      <c r="UZT163" s="6"/>
      <c r="UZU163" s="6"/>
      <c r="UZV163" s="6"/>
      <c r="UZW163" s="6"/>
      <c r="UZX163" s="6"/>
      <c r="UZY163" s="6"/>
      <c r="UZZ163" s="6"/>
      <c r="VAA163" s="6"/>
      <c r="VAB163" s="6"/>
      <c r="VAC163" s="6"/>
      <c r="VAD163" s="6"/>
      <c r="VAE163" s="6"/>
      <c r="VAF163" s="6"/>
      <c r="VAG163" s="6"/>
      <c r="VAH163" s="6"/>
      <c r="VAI163" s="6"/>
      <c r="VAJ163" s="6"/>
      <c r="VAK163" s="6"/>
      <c r="VAL163" s="6"/>
      <c r="VAM163" s="6"/>
      <c r="VAN163" s="6"/>
      <c r="VAO163" s="6"/>
      <c r="VAP163" s="6"/>
      <c r="VAQ163" s="6"/>
      <c r="VAR163" s="6"/>
      <c r="VAS163" s="6"/>
      <c r="VAT163" s="6"/>
      <c r="VAU163" s="6"/>
      <c r="VAV163" s="6"/>
      <c r="VAW163" s="6"/>
      <c r="VAX163" s="6"/>
      <c r="VAY163" s="6"/>
      <c r="VAZ163" s="6"/>
      <c r="VBA163" s="6"/>
      <c r="VBB163" s="6"/>
      <c r="VBC163" s="6"/>
      <c r="VBD163" s="6"/>
      <c r="VBE163" s="6"/>
      <c r="VBF163" s="6"/>
      <c r="VBG163" s="6"/>
      <c r="VBH163" s="6"/>
      <c r="VBI163" s="6"/>
      <c r="VBJ163" s="6"/>
      <c r="VBK163" s="6"/>
      <c r="VBL163" s="6"/>
      <c r="VBM163" s="6"/>
      <c r="VBN163" s="6"/>
      <c r="VBO163" s="6"/>
      <c r="VBP163" s="6"/>
      <c r="VBQ163" s="6"/>
      <c r="VBR163" s="6"/>
      <c r="VBS163" s="6"/>
      <c r="VBT163" s="6"/>
      <c r="VBU163" s="6"/>
      <c r="VBV163" s="6"/>
      <c r="VBW163" s="6"/>
      <c r="VBX163" s="6"/>
      <c r="VBY163" s="6"/>
      <c r="VBZ163" s="6"/>
      <c r="VCA163" s="6"/>
      <c r="VCB163" s="6"/>
      <c r="VCC163" s="6"/>
      <c r="VCD163" s="6"/>
      <c r="VCE163" s="6"/>
      <c r="VCF163" s="6"/>
      <c r="VCG163" s="6"/>
      <c r="VCH163" s="6"/>
      <c r="VCI163" s="6"/>
      <c r="VCJ163" s="6"/>
      <c r="VCK163" s="6"/>
      <c r="VCL163" s="6"/>
      <c r="VCM163" s="6"/>
      <c r="VCN163" s="6"/>
      <c r="VCO163" s="6"/>
      <c r="VCP163" s="6"/>
      <c r="VCQ163" s="6"/>
      <c r="VCR163" s="6"/>
      <c r="VCS163" s="6"/>
      <c r="VCT163" s="6"/>
      <c r="VCU163" s="6"/>
      <c r="VCV163" s="6"/>
      <c r="VCW163" s="6"/>
      <c r="VCX163" s="6"/>
      <c r="VCY163" s="6"/>
      <c r="VCZ163" s="6"/>
      <c r="VDA163" s="6"/>
      <c r="VDB163" s="6"/>
      <c r="VDC163" s="6"/>
      <c r="VDD163" s="6"/>
      <c r="VDE163" s="6"/>
      <c r="VDF163" s="6"/>
      <c r="VDG163" s="6"/>
      <c r="VDH163" s="6"/>
      <c r="VDI163" s="6"/>
      <c r="VDJ163" s="6"/>
      <c r="VDK163" s="6"/>
      <c r="VDL163" s="6"/>
      <c r="VDM163" s="6"/>
      <c r="VDN163" s="6"/>
      <c r="VDO163" s="6"/>
      <c r="VDP163" s="6"/>
      <c r="VDQ163" s="6"/>
      <c r="VDR163" s="6"/>
      <c r="VDS163" s="6"/>
      <c r="VDT163" s="6"/>
      <c r="VDU163" s="6"/>
      <c r="VDV163" s="6"/>
      <c r="VDW163" s="6"/>
      <c r="VDX163" s="6"/>
      <c r="VDY163" s="6"/>
      <c r="VDZ163" s="6"/>
      <c r="VEA163" s="6"/>
      <c r="VEB163" s="6"/>
      <c r="VEC163" s="6"/>
      <c r="VED163" s="6"/>
      <c r="VEE163" s="6"/>
      <c r="VEF163" s="6"/>
      <c r="VEG163" s="6"/>
      <c r="VEH163" s="6"/>
      <c r="VEI163" s="6"/>
      <c r="VEJ163" s="6"/>
      <c r="VEK163" s="6"/>
      <c r="VEL163" s="6"/>
      <c r="VEM163" s="6"/>
      <c r="VEN163" s="6"/>
      <c r="VEO163" s="6"/>
      <c r="VEP163" s="6"/>
      <c r="VEQ163" s="6"/>
      <c r="VER163" s="6"/>
      <c r="VES163" s="6"/>
      <c r="VET163" s="6"/>
      <c r="VEU163" s="6"/>
      <c r="VEV163" s="6"/>
      <c r="VEW163" s="6"/>
      <c r="VEX163" s="6"/>
      <c r="VEY163" s="6"/>
      <c r="VEZ163" s="6"/>
      <c r="VFA163" s="6"/>
      <c r="VFB163" s="6"/>
      <c r="VFC163" s="6"/>
      <c r="VFD163" s="6"/>
      <c r="VFE163" s="6"/>
      <c r="VFF163" s="6"/>
      <c r="VFG163" s="6"/>
      <c r="VFH163" s="6"/>
      <c r="VFI163" s="6"/>
      <c r="VFJ163" s="6"/>
      <c r="VFK163" s="6"/>
      <c r="VFL163" s="6"/>
      <c r="VFM163" s="6"/>
      <c r="VFN163" s="6"/>
      <c r="VFO163" s="6"/>
      <c r="VFP163" s="6"/>
      <c r="VFQ163" s="6"/>
      <c r="VFR163" s="6"/>
      <c r="VFS163" s="6"/>
      <c r="VFT163" s="6"/>
      <c r="VFU163" s="6"/>
      <c r="VFV163" s="6"/>
      <c r="VFW163" s="6"/>
      <c r="VFX163" s="6"/>
      <c r="VFY163" s="6"/>
      <c r="VFZ163" s="6"/>
      <c r="VGA163" s="6"/>
      <c r="VGB163" s="6"/>
      <c r="VGC163" s="6"/>
      <c r="VGD163" s="6"/>
      <c r="VGE163" s="6"/>
      <c r="VGF163" s="6"/>
      <c r="VGG163" s="6"/>
      <c r="VGH163" s="6"/>
      <c r="VGI163" s="6"/>
      <c r="VGJ163" s="6"/>
      <c r="VGK163" s="6"/>
      <c r="VGL163" s="6"/>
      <c r="VGM163" s="6"/>
      <c r="VGN163" s="6"/>
      <c r="VGO163" s="6"/>
      <c r="VGP163" s="6"/>
      <c r="VGQ163" s="6"/>
      <c r="VGR163" s="6"/>
      <c r="VGS163" s="6"/>
      <c r="VGT163" s="6"/>
      <c r="VGU163" s="6"/>
      <c r="VGV163" s="6"/>
      <c r="VGW163" s="6"/>
      <c r="VGX163" s="6"/>
      <c r="VGY163" s="6"/>
      <c r="VGZ163" s="6"/>
      <c r="VHA163" s="6"/>
      <c r="VHB163" s="6"/>
      <c r="VHC163" s="6"/>
      <c r="VHD163" s="6"/>
      <c r="VHE163" s="6"/>
      <c r="VHF163" s="6"/>
      <c r="VHG163" s="6"/>
      <c r="VHH163" s="6"/>
      <c r="VHI163" s="6"/>
      <c r="VHJ163" s="6"/>
      <c r="VHK163" s="6"/>
      <c r="VHL163" s="6"/>
      <c r="VHM163" s="6"/>
      <c r="VHN163" s="6"/>
      <c r="VHO163" s="6"/>
      <c r="VHP163" s="6"/>
      <c r="VHQ163" s="6"/>
      <c r="VHR163" s="6"/>
      <c r="VHS163" s="6"/>
      <c r="VHT163" s="6"/>
      <c r="VHU163" s="6"/>
      <c r="VHV163" s="6"/>
      <c r="VHW163" s="6"/>
      <c r="VHX163" s="6"/>
      <c r="VHY163" s="6"/>
      <c r="VHZ163" s="6"/>
      <c r="VIA163" s="6"/>
      <c r="VIB163" s="6"/>
      <c r="VIC163" s="6"/>
      <c r="VID163" s="6"/>
      <c r="VIE163" s="6"/>
      <c r="VIF163" s="6"/>
      <c r="VIG163" s="6"/>
      <c r="VIH163" s="6"/>
      <c r="VII163" s="6"/>
      <c r="VIJ163" s="6"/>
      <c r="VIK163" s="6"/>
      <c r="VIL163" s="6"/>
      <c r="VIM163" s="6"/>
      <c r="VIN163" s="6"/>
      <c r="VIO163" s="6"/>
      <c r="VIP163" s="6"/>
      <c r="VIQ163" s="6"/>
      <c r="VIR163" s="6"/>
      <c r="VIS163" s="6"/>
      <c r="VIT163" s="6"/>
      <c r="VIU163" s="6"/>
      <c r="VIV163" s="6"/>
      <c r="VIW163" s="6"/>
      <c r="VIX163" s="6"/>
      <c r="VIY163" s="6"/>
      <c r="VIZ163" s="6"/>
      <c r="VJA163" s="6"/>
      <c r="VJB163" s="6"/>
      <c r="VJC163" s="6"/>
      <c r="VJD163" s="6"/>
      <c r="VJE163" s="6"/>
      <c r="VJF163" s="6"/>
      <c r="VJG163" s="6"/>
      <c r="VJH163" s="6"/>
      <c r="VJI163" s="6"/>
      <c r="VJJ163" s="6"/>
      <c r="VJK163" s="6"/>
      <c r="VJL163" s="6"/>
      <c r="VJM163" s="6"/>
      <c r="VJN163" s="6"/>
      <c r="VJO163" s="6"/>
      <c r="VJP163" s="6"/>
      <c r="VJQ163" s="6"/>
      <c r="VJR163" s="6"/>
      <c r="VJS163" s="6"/>
      <c r="VJT163" s="6"/>
      <c r="VJU163" s="6"/>
      <c r="VJV163" s="6"/>
      <c r="VJW163" s="6"/>
      <c r="VJX163" s="6"/>
      <c r="VJY163" s="6"/>
      <c r="VJZ163" s="6"/>
      <c r="VKA163" s="6"/>
      <c r="VKB163" s="6"/>
      <c r="VKC163" s="6"/>
      <c r="VKD163" s="6"/>
      <c r="VKE163" s="6"/>
      <c r="VKF163" s="6"/>
      <c r="VKG163" s="6"/>
      <c r="VKH163" s="6"/>
      <c r="VKI163" s="6"/>
      <c r="VKJ163" s="6"/>
      <c r="VKK163" s="6"/>
      <c r="VKL163" s="6"/>
      <c r="VKM163" s="6"/>
      <c r="VKN163" s="6"/>
      <c r="VKO163" s="6"/>
      <c r="VKP163" s="6"/>
      <c r="VKQ163" s="6"/>
      <c r="VKR163" s="6"/>
      <c r="VKS163" s="6"/>
      <c r="VKT163" s="6"/>
      <c r="VKU163" s="6"/>
      <c r="VKV163" s="6"/>
      <c r="VKW163" s="6"/>
      <c r="VKX163" s="6"/>
      <c r="VKY163" s="6"/>
      <c r="VKZ163" s="6"/>
      <c r="VLA163" s="6"/>
      <c r="VLB163" s="6"/>
      <c r="VLC163" s="6"/>
      <c r="VLD163" s="6"/>
      <c r="VLE163" s="6"/>
      <c r="VLF163" s="6"/>
      <c r="VLG163" s="6"/>
      <c r="VLH163" s="6"/>
      <c r="VLI163" s="6"/>
      <c r="VLJ163" s="6"/>
      <c r="VLK163" s="6"/>
      <c r="VLL163" s="6"/>
      <c r="VLM163" s="6"/>
      <c r="VLN163" s="6"/>
      <c r="VLO163" s="6"/>
      <c r="VLP163" s="6"/>
      <c r="VLQ163" s="6"/>
      <c r="VLR163" s="6"/>
      <c r="VLS163" s="6"/>
      <c r="VLT163" s="6"/>
      <c r="VLU163" s="6"/>
      <c r="VLV163" s="6"/>
      <c r="VLW163" s="6"/>
      <c r="VLX163" s="6"/>
      <c r="VLY163" s="6"/>
      <c r="VLZ163" s="6"/>
      <c r="VMA163" s="6"/>
      <c r="VMB163" s="6"/>
      <c r="VMC163" s="6"/>
      <c r="VMD163" s="6"/>
      <c r="VME163" s="6"/>
      <c r="VMF163" s="6"/>
      <c r="VMG163" s="6"/>
      <c r="VMH163" s="6"/>
      <c r="VMI163" s="6"/>
      <c r="VMJ163" s="6"/>
      <c r="VMK163" s="6"/>
      <c r="VML163" s="6"/>
      <c r="VMM163" s="6"/>
      <c r="VMN163" s="6"/>
      <c r="VMO163" s="6"/>
      <c r="VMP163" s="6"/>
      <c r="VMQ163" s="6"/>
      <c r="VMR163" s="6"/>
      <c r="VMS163" s="6"/>
      <c r="VMT163" s="6"/>
      <c r="VMU163" s="6"/>
      <c r="VMV163" s="6"/>
      <c r="VMW163" s="6"/>
      <c r="VMX163" s="6"/>
      <c r="VMY163" s="6"/>
      <c r="VMZ163" s="6"/>
      <c r="VNA163" s="6"/>
      <c r="VNB163" s="6"/>
      <c r="VNC163" s="6"/>
      <c r="VND163" s="6"/>
      <c r="VNE163" s="6"/>
      <c r="VNF163" s="6"/>
      <c r="VNG163" s="6"/>
      <c r="VNH163" s="6"/>
      <c r="VNI163" s="6"/>
      <c r="VNJ163" s="6"/>
      <c r="VNK163" s="6"/>
      <c r="VNL163" s="6"/>
      <c r="VNM163" s="6"/>
      <c r="VNN163" s="6"/>
      <c r="VNO163" s="6"/>
      <c r="VNP163" s="6"/>
      <c r="VNQ163" s="6"/>
      <c r="VNR163" s="6"/>
      <c r="VNS163" s="6"/>
      <c r="VNT163" s="6"/>
      <c r="VNU163" s="6"/>
      <c r="VNV163" s="6"/>
      <c r="VNW163" s="6"/>
      <c r="VNX163" s="6"/>
      <c r="VNY163" s="6"/>
      <c r="VNZ163" s="6"/>
      <c r="VOA163" s="6"/>
      <c r="VOB163" s="6"/>
      <c r="VOC163" s="6"/>
      <c r="VOD163" s="6"/>
      <c r="VOE163" s="6"/>
      <c r="VOF163" s="6"/>
      <c r="VOG163" s="6"/>
      <c r="VOH163" s="6"/>
      <c r="VOI163" s="6"/>
      <c r="VOJ163" s="6"/>
      <c r="VOK163" s="6"/>
      <c r="VOL163" s="6"/>
      <c r="VOM163" s="6"/>
      <c r="VON163" s="6"/>
      <c r="VOO163" s="6"/>
      <c r="VOP163" s="6"/>
      <c r="VOQ163" s="6"/>
      <c r="VOR163" s="6"/>
      <c r="VOS163" s="6"/>
      <c r="VOT163" s="6"/>
      <c r="VOU163" s="6"/>
      <c r="VOV163" s="6"/>
      <c r="VOW163" s="6"/>
      <c r="VOX163" s="6"/>
      <c r="VOY163" s="6"/>
      <c r="VOZ163" s="6"/>
      <c r="VPA163" s="6"/>
      <c r="VPB163" s="6"/>
      <c r="VPC163" s="6"/>
      <c r="VPD163" s="6"/>
      <c r="VPE163" s="6"/>
      <c r="VPF163" s="6"/>
      <c r="VPG163" s="6"/>
      <c r="VPH163" s="6"/>
      <c r="VPI163" s="6"/>
      <c r="VPJ163" s="6"/>
      <c r="VPK163" s="6"/>
      <c r="VPL163" s="6"/>
      <c r="VPM163" s="6"/>
      <c r="VPN163" s="6"/>
      <c r="VPO163" s="6"/>
      <c r="VPP163" s="6"/>
      <c r="VPQ163" s="6"/>
      <c r="VPR163" s="6"/>
      <c r="VPS163" s="6"/>
      <c r="VPT163" s="6"/>
      <c r="VPU163" s="6"/>
      <c r="VPV163" s="6"/>
      <c r="VPW163" s="6"/>
      <c r="VPX163" s="6"/>
      <c r="VPY163" s="6"/>
      <c r="VPZ163" s="6"/>
      <c r="VQA163" s="6"/>
      <c r="VQB163" s="6"/>
      <c r="VQC163" s="6"/>
      <c r="VQD163" s="6"/>
      <c r="VQE163" s="6"/>
      <c r="VQF163" s="6"/>
      <c r="VQG163" s="6"/>
      <c r="VQH163" s="6"/>
      <c r="VQI163" s="6"/>
      <c r="VQJ163" s="6"/>
      <c r="VQK163" s="6"/>
      <c r="VQL163" s="6"/>
      <c r="VQM163" s="6"/>
      <c r="VQN163" s="6"/>
      <c r="VQO163" s="6"/>
      <c r="VQP163" s="6"/>
      <c r="VQQ163" s="6"/>
      <c r="VQR163" s="6"/>
      <c r="VQS163" s="6"/>
      <c r="VQT163" s="6"/>
      <c r="VQU163" s="6"/>
      <c r="VQV163" s="6"/>
      <c r="VQW163" s="6"/>
      <c r="VQX163" s="6"/>
      <c r="VQY163" s="6"/>
      <c r="VQZ163" s="6"/>
      <c r="VRA163" s="6"/>
      <c r="VRB163" s="6"/>
      <c r="VRC163" s="6"/>
      <c r="VRD163" s="6"/>
      <c r="VRE163" s="6"/>
      <c r="VRF163" s="6"/>
      <c r="VRG163" s="6"/>
      <c r="VRH163" s="6"/>
      <c r="VRI163" s="6"/>
      <c r="VRJ163" s="6"/>
      <c r="VRK163" s="6"/>
      <c r="VRL163" s="6"/>
      <c r="VRM163" s="6"/>
      <c r="VRN163" s="6"/>
      <c r="VRO163" s="6"/>
      <c r="VRP163" s="6"/>
      <c r="VRQ163" s="6"/>
      <c r="VRR163" s="6"/>
      <c r="VRS163" s="6"/>
      <c r="VRT163" s="6"/>
      <c r="VRU163" s="6"/>
      <c r="VRV163" s="6"/>
      <c r="VRW163" s="6"/>
      <c r="VRX163" s="6"/>
      <c r="VRY163" s="6"/>
      <c r="VRZ163" s="6"/>
      <c r="VSA163" s="6"/>
      <c r="VSB163" s="6"/>
      <c r="VSC163" s="6"/>
      <c r="VSD163" s="6"/>
      <c r="VSE163" s="6"/>
      <c r="VSF163" s="6"/>
      <c r="VSG163" s="6"/>
      <c r="VSH163" s="6"/>
      <c r="VSI163" s="6"/>
      <c r="VSJ163" s="6"/>
      <c r="VSK163" s="6"/>
      <c r="VSL163" s="6"/>
      <c r="VSM163" s="6"/>
      <c r="VSN163" s="6"/>
      <c r="VSO163" s="6"/>
      <c r="VSP163" s="6"/>
      <c r="VSQ163" s="6"/>
      <c r="VSR163" s="6"/>
      <c r="VSS163" s="6"/>
      <c r="VST163" s="6"/>
      <c r="VSU163" s="6"/>
      <c r="VSV163" s="6"/>
      <c r="VSW163" s="6"/>
      <c r="VSX163" s="6"/>
      <c r="VSY163" s="6"/>
      <c r="VSZ163" s="6"/>
      <c r="VTA163" s="6"/>
      <c r="VTB163" s="6"/>
      <c r="VTC163" s="6"/>
      <c r="VTD163" s="6"/>
      <c r="VTE163" s="6"/>
      <c r="VTF163" s="6"/>
      <c r="VTG163" s="6"/>
      <c r="VTH163" s="6"/>
      <c r="VTI163" s="6"/>
      <c r="VTJ163" s="6"/>
      <c r="VTK163" s="6"/>
      <c r="VTL163" s="6"/>
      <c r="VTM163" s="6"/>
      <c r="VTN163" s="6"/>
      <c r="VTO163" s="6"/>
      <c r="VTP163" s="6"/>
      <c r="VTQ163" s="6"/>
      <c r="VTR163" s="6"/>
      <c r="VTS163" s="6"/>
      <c r="VTT163" s="6"/>
      <c r="VTU163" s="6"/>
      <c r="VTV163" s="6"/>
      <c r="VTW163" s="6"/>
      <c r="VTX163" s="6"/>
      <c r="VTY163" s="6"/>
      <c r="VTZ163" s="6"/>
      <c r="VUA163" s="6"/>
      <c r="VUB163" s="6"/>
      <c r="VUC163" s="6"/>
      <c r="VUD163" s="6"/>
      <c r="VUE163" s="6"/>
      <c r="VUF163" s="6"/>
      <c r="VUG163" s="6"/>
      <c r="VUH163" s="6"/>
      <c r="VUI163" s="6"/>
      <c r="VUJ163" s="6"/>
      <c r="VUK163" s="6"/>
      <c r="VUL163" s="6"/>
      <c r="VUM163" s="6"/>
      <c r="VUN163" s="6"/>
      <c r="VUO163" s="6"/>
      <c r="VUP163" s="6"/>
      <c r="VUQ163" s="6"/>
      <c r="VUR163" s="6"/>
      <c r="VUS163" s="6"/>
      <c r="VUT163" s="6"/>
      <c r="VUU163" s="6"/>
      <c r="VUV163" s="6"/>
      <c r="VUW163" s="6"/>
      <c r="VUX163" s="6"/>
      <c r="VUY163" s="6"/>
      <c r="VUZ163" s="6"/>
      <c r="VVA163" s="6"/>
      <c r="VVB163" s="6"/>
      <c r="VVC163" s="6"/>
      <c r="VVD163" s="6"/>
      <c r="VVE163" s="6"/>
      <c r="VVF163" s="6"/>
      <c r="VVG163" s="6"/>
      <c r="VVH163" s="6"/>
      <c r="VVI163" s="6"/>
      <c r="VVJ163" s="6"/>
      <c r="VVK163" s="6"/>
      <c r="VVL163" s="6"/>
      <c r="VVM163" s="6"/>
      <c r="VVN163" s="6"/>
      <c r="VVO163" s="6"/>
      <c r="VVP163" s="6"/>
      <c r="VVQ163" s="6"/>
      <c r="VVR163" s="6"/>
      <c r="VVS163" s="6"/>
      <c r="VVT163" s="6"/>
      <c r="VVU163" s="6"/>
      <c r="VVV163" s="6"/>
      <c r="VVW163" s="6"/>
      <c r="VVX163" s="6"/>
      <c r="VVY163" s="6"/>
      <c r="VVZ163" s="6"/>
      <c r="VWA163" s="6"/>
      <c r="VWB163" s="6"/>
      <c r="VWC163" s="6"/>
      <c r="VWD163" s="6"/>
      <c r="VWE163" s="6"/>
      <c r="VWF163" s="6"/>
      <c r="VWG163" s="6"/>
      <c r="VWH163" s="6"/>
      <c r="VWI163" s="6"/>
      <c r="VWJ163" s="6"/>
      <c r="VWK163" s="6"/>
      <c r="VWL163" s="6"/>
      <c r="VWM163" s="6"/>
      <c r="VWN163" s="6"/>
      <c r="VWO163" s="6"/>
      <c r="VWP163" s="6"/>
      <c r="VWQ163" s="6"/>
      <c r="VWR163" s="6"/>
      <c r="VWS163" s="6"/>
      <c r="VWT163" s="6"/>
      <c r="VWU163" s="6"/>
      <c r="VWV163" s="6"/>
      <c r="VWW163" s="6"/>
      <c r="VWX163" s="6"/>
      <c r="VWY163" s="6"/>
      <c r="VWZ163" s="6"/>
      <c r="VXA163" s="6"/>
      <c r="VXB163" s="6"/>
      <c r="VXC163" s="6"/>
      <c r="VXD163" s="6"/>
      <c r="VXE163" s="6"/>
      <c r="VXF163" s="6"/>
      <c r="VXG163" s="6"/>
      <c r="VXH163" s="6"/>
      <c r="VXI163" s="6"/>
      <c r="VXJ163" s="6"/>
      <c r="VXK163" s="6"/>
      <c r="VXL163" s="6"/>
      <c r="VXM163" s="6"/>
      <c r="VXN163" s="6"/>
      <c r="VXO163" s="6"/>
      <c r="VXP163" s="6"/>
      <c r="VXQ163" s="6"/>
      <c r="VXR163" s="6"/>
      <c r="VXS163" s="6"/>
      <c r="VXT163" s="6"/>
      <c r="VXU163" s="6"/>
      <c r="VXV163" s="6"/>
      <c r="VXW163" s="6"/>
      <c r="VXX163" s="6"/>
      <c r="VXY163" s="6"/>
      <c r="VXZ163" s="6"/>
      <c r="VYA163" s="6"/>
      <c r="VYB163" s="6"/>
      <c r="VYC163" s="6"/>
      <c r="VYD163" s="6"/>
      <c r="VYE163" s="6"/>
      <c r="VYF163" s="6"/>
      <c r="VYG163" s="6"/>
      <c r="VYH163" s="6"/>
      <c r="VYI163" s="6"/>
      <c r="VYJ163" s="6"/>
      <c r="VYK163" s="6"/>
      <c r="VYL163" s="6"/>
      <c r="VYM163" s="6"/>
      <c r="VYN163" s="6"/>
      <c r="VYO163" s="6"/>
      <c r="VYP163" s="6"/>
      <c r="VYQ163" s="6"/>
      <c r="VYR163" s="6"/>
      <c r="VYS163" s="6"/>
      <c r="VYT163" s="6"/>
      <c r="VYU163" s="6"/>
      <c r="VYV163" s="6"/>
      <c r="VYW163" s="6"/>
      <c r="VYX163" s="6"/>
      <c r="VYY163" s="6"/>
      <c r="VYZ163" s="6"/>
      <c r="VZA163" s="6"/>
      <c r="VZB163" s="6"/>
      <c r="VZC163" s="6"/>
      <c r="VZD163" s="6"/>
      <c r="VZE163" s="6"/>
      <c r="VZF163" s="6"/>
      <c r="VZG163" s="6"/>
      <c r="VZH163" s="6"/>
      <c r="VZI163" s="6"/>
      <c r="VZJ163" s="6"/>
      <c r="VZK163" s="6"/>
      <c r="VZL163" s="6"/>
      <c r="VZM163" s="6"/>
      <c r="VZN163" s="6"/>
      <c r="VZO163" s="6"/>
      <c r="VZP163" s="6"/>
      <c r="VZQ163" s="6"/>
      <c r="VZR163" s="6"/>
      <c r="VZS163" s="6"/>
      <c r="VZT163" s="6"/>
      <c r="VZU163" s="6"/>
      <c r="VZV163" s="6"/>
      <c r="VZW163" s="6"/>
      <c r="VZX163" s="6"/>
      <c r="VZY163" s="6"/>
      <c r="VZZ163" s="6"/>
      <c r="WAA163" s="6"/>
      <c r="WAB163" s="6"/>
      <c r="WAC163" s="6"/>
      <c r="WAD163" s="6"/>
      <c r="WAE163" s="6"/>
      <c r="WAF163" s="6"/>
      <c r="WAG163" s="6"/>
      <c r="WAH163" s="6"/>
      <c r="WAI163" s="6"/>
      <c r="WAJ163" s="6"/>
      <c r="WAK163" s="6"/>
      <c r="WAL163" s="6"/>
      <c r="WAM163" s="6"/>
      <c r="WAN163" s="6"/>
      <c r="WAO163" s="6"/>
      <c r="WAP163" s="6"/>
      <c r="WAQ163" s="6"/>
      <c r="WAR163" s="6"/>
      <c r="WAS163" s="6"/>
      <c r="WAT163" s="6"/>
      <c r="WAU163" s="6"/>
      <c r="WAV163" s="6"/>
      <c r="WAW163" s="6"/>
      <c r="WAX163" s="6"/>
      <c r="WAY163" s="6"/>
      <c r="WAZ163" s="6"/>
      <c r="WBA163" s="6"/>
      <c r="WBB163" s="6"/>
      <c r="WBC163" s="6"/>
      <c r="WBD163" s="6"/>
      <c r="WBE163" s="6"/>
      <c r="WBF163" s="6"/>
      <c r="WBG163" s="6"/>
      <c r="WBH163" s="6"/>
      <c r="WBI163" s="6"/>
      <c r="WBJ163" s="6"/>
      <c r="WBK163" s="6"/>
      <c r="WBL163" s="6"/>
      <c r="WBM163" s="6"/>
      <c r="WBN163" s="6"/>
      <c r="WBO163" s="6"/>
      <c r="WBP163" s="6"/>
      <c r="WBQ163" s="6"/>
      <c r="WBR163" s="6"/>
      <c r="WBS163" s="6"/>
      <c r="WBT163" s="6"/>
      <c r="WBU163" s="6"/>
      <c r="WBV163" s="6"/>
      <c r="WBW163" s="6"/>
      <c r="WBX163" s="6"/>
      <c r="WBY163" s="6"/>
      <c r="WBZ163" s="6"/>
      <c r="WCA163" s="6"/>
      <c r="WCB163" s="6"/>
      <c r="WCC163" s="6"/>
      <c r="WCD163" s="6"/>
      <c r="WCE163" s="6"/>
      <c r="WCF163" s="6"/>
      <c r="WCG163" s="6"/>
      <c r="WCH163" s="6"/>
      <c r="WCI163" s="6"/>
      <c r="WCJ163" s="6"/>
      <c r="WCK163" s="6"/>
      <c r="WCL163" s="6"/>
      <c r="WCM163" s="6"/>
      <c r="WCN163" s="6"/>
      <c r="WCO163" s="6"/>
      <c r="WCP163" s="6"/>
      <c r="WCQ163" s="6"/>
      <c r="WCR163" s="6"/>
      <c r="WCS163" s="6"/>
      <c r="WCT163" s="6"/>
      <c r="WCU163" s="6"/>
      <c r="WCV163" s="6"/>
      <c r="WCW163" s="6"/>
      <c r="WCX163" s="6"/>
      <c r="WCY163" s="6"/>
      <c r="WCZ163" s="6"/>
      <c r="WDA163" s="6"/>
      <c r="WDB163" s="6"/>
      <c r="WDC163" s="6"/>
      <c r="WDD163" s="6"/>
      <c r="WDE163" s="6"/>
      <c r="WDF163" s="6"/>
      <c r="WDG163" s="6"/>
      <c r="WDH163" s="6"/>
      <c r="WDI163" s="6"/>
      <c r="WDJ163" s="6"/>
      <c r="WDK163" s="6"/>
      <c r="WDL163" s="6"/>
      <c r="WDM163" s="6"/>
      <c r="WDN163" s="6"/>
      <c r="WDO163" s="6"/>
      <c r="WDP163" s="6"/>
      <c r="WDQ163" s="6"/>
      <c r="WDR163" s="6"/>
      <c r="WDS163" s="6"/>
      <c r="WDT163" s="6"/>
      <c r="WDU163" s="6"/>
      <c r="WDV163" s="6"/>
      <c r="WDW163" s="6"/>
      <c r="WDX163" s="6"/>
      <c r="WDY163" s="6"/>
      <c r="WDZ163" s="6"/>
      <c r="WEA163" s="6"/>
      <c r="WEB163" s="6"/>
      <c r="WEC163" s="6"/>
      <c r="WED163" s="6"/>
      <c r="WEE163" s="6"/>
      <c r="WEF163" s="6"/>
      <c r="WEG163" s="6"/>
      <c r="WEH163" s="6"/>
      <c r="WEI163" s="6"/>
      <c r="WEJ163" s="6"/>
      <c r="WEK163" s="6"/>
      <c r="WEL163" s="6"/>
      <c r="WEM163" s="6"/>
      <c r="WEN163" s="6"/>
      <c r="WEO163" s="6"/>
      <c r="WEP163" s="6"/>
      <c r="WEQ163" s="6"/>
      <c r="WER163" s="6"/>
      <c r="WES163" s="6"/>
      <c r="WET163" s="6"/>
      <c r="WEU163" s="6"/>
      <c r="WEV163" s="6"/>
      <c r="WEW163" s="6"/>
      <c r="WEX163" s="6"/>
      <c r="WEY163" s="6"/>
      <c r="WEZ163" s="6"/>
      <c r="WFA163" s="6"/>
      <c r="WFB163" s="6"/>
      <c r="WFC163" s="6"/>
      <c r="WFD163" s="6"/>
      <c r="WFE163" s="6"/>
      <c r="WFF163" s="6"/>
      <c r="WFG163" s="6"/>
      <c r="WFH163" s="6"/>
      <c r="WFI163" s="6"/>
      <c r="WFJ163" s="6"/>
      <c r="WFK163" s="6"/>
      <c r="WFL163" s="6"/>
      <c r="WFM163" s="6"/>
      <c r="WFN163" s="6"/>
      <c r="WFO163" s="6"/>
      <c r="WFP163" s="6"/>
      <c r="WFQ163" s="6"/>
      <c r="WFR163" s="6"/>
      <c r="WFS163" s="6"/>
      <c r="WFT163" s="6"/>
      <c r="WFU163" s="6"/>
      <c r="WFV163" s="6"/>
      <c r="WFW163" s="6"/>
      <c r="WFX163" s="6"/>
      <c r="WFY163" s="6"/>
      <c r="WFZ163" s="6"/>
      <c r="WGA163" s="6"/>
      <c r="WGB163" s="6"/>
      <c r="WGC163" s="6"/>
      <c r="WGD163" s="6"/>
      <c r="WGE163" s="6"/>
      <c r="WGF163" s="6"/>
      <c r="WGG163" s="6"/>
      <c r="WGH163" s="6"/>
      <c r="WGI163" s="6"/>
      <c r="WGJ163" s="6"/>
      <c r="WGK163" s="6"/>
      <c r="WGL163" s="6"/>
      <c r="WGM163" s="6"/>
      <c r="WGN163" s="6"/>
      <c r="WGO163" s="6"/>
      <c r="WGP163" s="6"/>
      <c r="WGQ163" s="6"/>
      <c r="WGR163" s="6"/>
      <c r="WGS163" s="6"/>
      <c r="WGT163" s="6"/>
      <c r="WGU163" s="6"/>
      <c r="WGV163" s="6"/>
      <c r="WGW163" s="6"/>
      <c r="WGX163" s="6"/>
      <c r="WGY163" s="6"/>
      <c r="WGZ163" s="6"/>
      <c r="WHA163" s="6"/>
      <c r="WHB163" s="6"/>
      <c r="WHC163" s="6"/>
      <c r="WHD163" s="6"/>
      <c r="WHE163" s="6"/>
      <c r="WHF163" s="6"/>
      <c r="WHG163" s="6"/>
      <c r="WHH163" s="6"/>
      <c r="WHI163" s="6"/>
      <c r="WHJ163" s="6"/>
      <c r="WHK163" s="6"/>
      <c r="WHL163" s="6"/>
      <c r="WHM163" s="6"/>
      <c r="WHN163" s="6"/>
      <c r="WHO163" s="6"/>
      <c r="WHP163" s="6"/>
      <c r="WHQ163" s="6"/>
      <c r="WHR163" s="6"/>
      <c r="WHS163" s="6"/>
      <c r="WHT163" s="6"/>
      <c r="WHU163" s="6"/>
      <c r="WHV163" s="6"/>
      <c r="WHW163" s="6"/>
      <c r="WHX163" s="6"/>
      <c r="WHY163" s="6"/>
      <c r="WHZ163" s="6"/>
      <c r="WIA163" s="6"/>
      <c r="WIB163" s="6"/>
      <c r="WIC163" s="6"/>
      <c r="WID163" s="6"/>
      <c r="WIE163" s="6"/>
      <c r="WIF163" s="6"/>
      <c r="WIG163" s="6"/>
      <c r="WIH163" s="6"/>
      <c r="WII163" s="6"/>
      <c r="WIJ163" s="6"/>
      <c r="WIK163" s="6"/>
      <c r="WIL163" s="6"/>
      <c r="WIM163" s="6"/>
      <c r="WIN163" s="6"/>
      <c r="WIO163" s="6"/>
      <c r="WIP163" s="6"/>
      <c r="WIQ163" s="6"/>
      <c r="WIR163" s="6"/>
      <c r="WIS163" s="6"/>
      <c r="WIT163" s="6"/>
      <c r="WIU163" s="6"/>
      <c r="WIV163" s="6"/>
      <c r="WIW163" s="6"/>
      <c r="WIX163" s="6"/>
      <c r="WIY163" s="6"/>
      <c r="WIZ163" s="6"/>
      <c r="WJA163" s="6"/>
      <c r="WJB163" s="6"/>
      <c r="WJC163" s="6"/>
      <c r="WJD163" s="6"/>
      <c r="WJE163" s="6"/>
      <c r="WJF163" s="6"/>
      <c r="WJG163" s="6"/>
      <c r="WJH163" s="6"/>
      <c r="WJI163" s="6"/>
      <c r="WJJ163" s="6"/>
      <c r="WJK163" s="6"/>
      <c r="WJL163" s="6"/>
      <c r="WJM163" s="6"/>
      <c r="WJN163" s="6"/>
      <c r="WJO163" s="6"/>
      <c r="WJP163" s="6"/>
      <c r="WJQ163" s="6"/>
      <c r="WJR163" s="6"/>
      <c r="WJS163" s="6"/>
      <c r="WJT163" s="6"/>
      <c r="WJU163" s="6"/>
      <c r="WJV163" s="6"/>
      <c r="WJW163" s="6"/>
      <c r="WJX163" s="6"/>
      <c r="WJY163" s="6"/>
      <c r="WJZ163" s="6"/>
      <c r="WKA163" s="6"/>
      <c r="WKB163" s="6"/>
      <c r="WKC163" s="6"/>
      <c r="WKD163" s="6"/>
      <c r="WKE163" s="6"/>
      <c r="WKF163" s="6"/>
      <c r="WKG163" s="6"/>
      <c r="WKH163" s="6"/>
      <c r="WKI163" s="6"/>
      <c r="WKJ163" s="6"/>
      <c r="WKK163" s="6"/>
      <c r="WKL163" s="6"/>
      <c r="WKM163" s="6"/>
      <c r="WKN163" s="6"/>
      <c r="WKO163" s="6"/>
      <c r="WKP163" s="6"/>
      <c r="WKQ163" s="6"/>
      <c r="WKR163" s="6"/>
      <c r="WKS163" s="6"/>
      <c r="WKT163" s="6"/>
      <c r="WKU163" s="6"/>
      <c r="WKV163" s="6"/>
      <c r="WKW163" s="6"/>
      <c r="WKX163" s="6"/>
      <c r="WKY163" s="6"/>
      <c r="WKZ163" s="6"/>
      <c r="WLA163" s="6"/>
      <c r="WLB163" s="6"/>
      <c r="WLC163" s="6"/>
      <c r="WLD163" s="6"/>
      <c r="WLE163" s="6"/>
      <c r="WLF163" s="6"/>
      <c r="WLG163" s="6"/>
      <c r="WLH163" s="6"/>
      <c r="WLI163" s="6"/>
      <c r="WLJ163" s="6"/>
      <c r="WLK163" s="6"/>
      <c r="WLL163" s="6"/>
      <c r="WLM163" s="6"/>
      <c r="WLN163" s="6"/>
      <c r="WLO163" s="6"/>
      <c r="WLP163" s="6"/>
      <c r="WLQ163" s="6"/>
      <c r="WLR163" s="6"/>
      <c r="WLS163" s="6"/>
      <c r="WLT163" s="6"/>
      <c r="WLU163" s="6"/>
      <c r="WLV163" s="6"/>
      <c r="WLW163" s="6"/>
      <c r="WLX163" s="6"/>
      <c r="WLY163" s="6"/>
      <c r="WLZ163" s="6"/>
      <c r="WMA163" s="6"/>
      <c r="WMB163" s="6"/>
      <c r="WMC163" s="6"/>
      <c r="WMD163" s="6"/>
      <c r="WME163" s="6"/>
      <c r="WMF163" s="6"/>
      <c r="WMG163" s="6"/>
      <c r="WMH163" s="6"/>
      <c r="WMI163" s="6"/>
      <c r="WMJ163" s="6"/>
      <c r="WMK163" s="6"/>
      <c r="WML163" s="6"/>
      <c r="WMM163" s="6"/>
      <c r="WMN163" s="6"/>
      <c r="WMO163" s="6"/>
      <c r="WMP163" s="6"/>
      <c r="WMQ163" s="6"/>
      <c r="WMR163" s="6"/>
      <c r="WMS163" s="6"/>
      <c r="WMT163" s="6"/>
      <c r="WMU163" s="6"/>
      <c r="WMV163" s="6"/>
      <c r="WMW163" s="6"/>
      <c r="WMX163" s="6"/>
      <c r="WMY163" s="6"/>
      <c r="WMZ163" s="6"/>
      <c r="WNA163" s="6"/>
      <c r="WNB163" s="6"/>
      <c r="WNC163" s="6"/>
      <c r="WND163" s="6"/>
      <c r="WNE163" s="6"/>
      <c r="WNF163" s="6"/>
      <c r="WNG163" s="6"/>
      <c r="WNH163" s="6"/>
      <c r="WNI163" s="6"/>
      <c r="WNJ163" s="6"/>
      <c r="WNK163" s="6"/>
      <c r="WNL163" s="6"/>
      <c r="WNM163" s="6"/>
      <c r="WNN163" s="6"/>
      <c r="WNO163" s="6"/>
      <c r="WNP163" s="6"/>
      <c r="WNQ163" s="6"/>
      <c r="WNR163" s="6"/>
      <c r="WNS163" s="6"/>
      <c r="WNT163" s="6"/>
      <c r="WNU163" s="6"/>
      <c r="WNV163" s="6"/>
      <c r="WNW163" s="6"/>
      <c r="WNX163" s="6"/>
      <c r="WNY163" s="6"/>
      <c r="WNZ163" s="6"/>
      <c r="WOA163" s="6"/>
      <c r="WOB163" s="6"/>
      <c r="WOC163" s="6"/>
      <c r="WOD163" s="6"/>
      <c r="WOE163" s="6"/>
      <c r="WOF163" s="6"/>
      <c r="WOG163" s="6"/>
      <c r="WOH163" s="6"/>
      <c r="WOI163" s="6"/>
      <c r="WOJ163" s="6"/>
      <c r="WOK163" s="6"/>
      <c r="WOL163" s="6"/>
      <c r="WOM163" s="6"/>
      <c r="WON163" s="6"/>
      <c r="WOO163" s="6"/>
      <c r="WOP163" s="6"/>
      <c r="WOQ163" s="6"/>
      <c r="WOR163" s="6"/>
      <c r="WOS163" s="6"/>
      <c r="WOT163" s="6"/>
      <c r="WOU163" s="6"/>
      <c r="WOV163" s="6"/>
      <c r="WOW163" s="6"/>
      <c r="WOX163" s="6"/>
      <c r="WOY163" s="6"/>
      <c r="WOZ163" s="6"/>
      <c r="WPA163" s="6"/>
      <c r="WPB163" s="6"/>
      <c r="WPC163" s="6"/>
      <c r="WPD163" s="6"/>
      <c r="WPE163" s="6"/>
      <c r="WPF163" s="6"/>
      <c r="WPG163" s="6"/>
      <c r="WPH163" s="6"/>
      <c r="WPI163" s="6"/>
      <c r="WPJ163" s="6"/>
      <c r="WPK163" s="6"/>
      <c r="WPL163" s="6"/>
      <c r="WPM163" s="6"/>
      <c r="WPN163" s="6"/>
      <c r="WPO163" s="6"/>
      <c r="WPP163" s="6"/>
      <c r="WPQ163" s="6"/>
      <c r="WPR163" s="6"/>
      <c r="WPS163" s="6"/>
      <c r="WPT163" s="6"/>
      <c r="WPU163" s="6"/>
      <c r="WPV163" s="6"/>
      <c r="WPW163" s="6"/>
      <c r="WPX163" s="6"/>
      <c r="WPY163" s="6"/>
      <c r="WPZ163" s="6"/>
      <c r="WQA163" s="6"/>
      <c r="WQB163" s="6"/>
      <c r="WQC163" s="6"/>
      <c r="WQD163" s="6"/>
      <c r="WQE163" s="6"/>
      <c r="WQF163" s="6"/>
      <c r="WQG163" s="6"/>
      <c r="WQH163" s="6"/>
      <c r="WQI163" s="6"/>
      <c r="WQJ163" s="6"/>
      <c r="WQK163" s="6"/>
      <c r="WQL163" s="6"/>
      <c r="WQM163" s="6"/>
      <c r="WQN163" s="6"/>
      <c r="WQO163" s="6"/>
      <c r="WQP163" s="6"/>
      <c r="WQQ163" s="6"/>
      <c r="WQR163" s="6"/>
      <c r="WQS163" s="6"/>
      <c r="WQT163" s="6"/>
      <c r="WQU163" s="6"/>
      <c r="WQV163" s="6"/>
      <c r="WQW163" s="6"/>
      <c r="WQX163" s="6"/>
      <c r="WQY163" s="6"/>
      <c r="WQZ163" s="6"/>
      <c r="WRA163" s="6"/>
      <c r="WRB163" s="6"/>
      <c r="WRC163" s="6"/>
      <c r="WRD163" s="6"/>
      <c r="WRE163" s="6"/>
      <c r="WRF163" s="6"/>
      <c r="WRG163" s="6"/>
      <c r="WRH163" s="6"/>
      <c r="WRI163" s="6"/>
      <c r="WRJ163" s="6"/>
      <c r="WRK163" s="6"/>
      <c r="WRL163" s="6"/>
      <c r="WRM163" s="6"/>
      <c r="WRN163" s="6"/>
      <c r="WRO163" s="6"/>
      <c r="WRP163" s="6"/>
      <c r="WRQ163" s="6"/>
      <c r="WRR163" s="6"/>
      <c r="WRS163" s="6"/>
      <c r="WRT163" s="6"/>
      <c r="WRU163" s="6"/>
      <c r="WRV163" s="6"/>
      <c r="WRW163" s="6"/>
      <c r="WRX163" s="6"/>
      <c r="WRY163" s="6"/>
      <c r="WRZ163" s="6"/>
      <c r="WSA163" s="6"/>
      <c r="WSB163" s="6"/>
      <c r="WSC163" s="6"/>
      <c r="WSD163" s="6"/>
      <c r="WSE163" s="6"/>
      <c r="WSF163" s="6"/>
      <c r="WSG163" s="6"/>
      <c r="WSH163" s="6"/>
      <c r="WSI163" s="6"/>
      <c r="WSJ163" s="6"/>
      <c r="WSK163" s="6"/>
      <c r="WSL163" s="6"/>
      <c r="WSM163" s="6"/>
      <c r="WSN163" s="6"/>
      <c r="WSO163" s="6"/>
      <c r="WSP163" s="6"/>
      <c r="WSQ163" s="6"/>
      <c r="WSR163" s="6"/>
      <c r="WSS163" s="6"/>
      <c r="WST163" s="6"/>
      <c r="WSU163" s="6"/>
      <c r="WSV163" s="6"/>
      <c r="WSW163" s="6"/>
      <c r="WSX163" s="6"/>
      <c r="WSY163" s="6"/>
      <c r="WSZ163" s="6"/>
      <c r="WTA163" s="6"/>
      <c r="WTB163" s="6"/>
      <c r="WTC163" s="6"/>
      <c r="WTD163" s="6"/>
      <c r="WTE163" s="6"/>
      <c r="WTF163" s="6"/>
      <c r="WTG163" s="6"/>
      <c r="WTH163" s="6"/>
      <c r="WTI163" s="6"/>
      <c r="WTJ163" s="6"/>
      <c r="WTK163" s="6"/>
      <c r="WTL163" s="6"/>
      <c r="WTM163" s="6"/>
      <c r="WTN163" s="6"/>
      <c r="WTO163" s="6"/>
      <c r="WTP163" s="6"/>
      <c r="WTQ163" s="6"/>
      <c r="WTR163" s="6"/>
      <c r="WTS163" s="6"/>
      <c r="WTT163" s="6"/>
      <c r="WTU163" s="6"/>
      <c r="WTV163" s="6"/>
      <c r="WTW163" s="6"/>
      <c r="WTX163" s="6"/>
      <c r="WTY163" s="6"/>
      <c r="WTZ163" s="6"/>
      <c r="WUA163" s="6"/>
      <c r="WUB163" s="6"/>
      <c r="WUC163" s="6"/>
      <c r="WUD163" s="6"/>
      <c r="WUE163" s="6"/>
      <c r="WUF163" s="6"/>
      <c r="WUG163" s="6"/>
      <c r="WUH163" s="6"/>
      <c r="WUI163" s="6"/>
      <c r="WUJ163" s="6"/>
      <c r="WUK163" s="6"/>
      <c r="WUL163" s="6"/>
      <c r="WUM163" s="6"/>
      <c r="WUN163" s="6"/>
      <c r="WUO163" s="6"/>
      <c r="WUP163" s="6"/>
      <c r="WUQ163" s="6"/>
      <c r="WUR163" s="6"/>
      <c r="WUS163" s="6"/>
      <c r="WUT163" s="6"/>
      <c r="WUU163" s="6"/>
      <c r="WUV163" s="6"/>
      <c r="WUW163" s="6"/>
      <c r="WUX163" s="6"/>
      <c r="WUY163" s="6"/>
      <c r="WUZ163" s="6"/>
      <c r="WVA163" s="6"/>
      <c r="WVB163" s="6"/>
      <c r="WVC163" s="6"/>
      <c r="WVD163" s="6"/>
      <c r="WVE163" s="6"/>
      <c r="WVF163" s="6"/>
      <c r="WVG163" s="6"/>
      <c r="WVH163" s="6"/>
      <c r="WVI163" s="6"/>
      <c r="WVJ163" s="6"/>
    </row>
    <row r="164" spans="1:16130" s="114" customFormat="1" ht="15" customHeight="1">
      <c r="A164" s="6"/>
      <c r="B164" s="2"/>
      <c r="C164" s="2"/>
      <c r="D164" s="4"/>
      <c r="E164" s="2"/>
      <c r="F164" s="4"/>
      <c r="G164" s="2"/>
      <c r="H164" s="4"/>
      <c r="I164" s="2"/>
      <c r="J164" s="4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  <c r="ZN164" s="6"/>
      <c r="ZO164" s="6"/>
      <c r="ZP164" s="6"/>
      <c r="ZQ164" s="6"/>
      <c r="ZR164" s="6"/>
      <c r="ZS164" s="6"/>
      <c r="ZT164" s="6"/>
      <c r="ZU164" s="6"/>
      <c r="ZV164" s="6"/>
      <c r="ZW164" s="6"/>
      <c r="ZX164" s="6"/>
      <c r="ZY164" s="6"/>
      <c r="ZZ164" s="6"/>
      <c r="AAA164" s="6"/>
      <c r="AAB164" s="6"/>
      <c r="AAC164" s="6"/>
      <c r="AAD164" s="6"/>
      <c r="AAE164" s="6"/>
      <c r="AAF164" s="6"/>
      <c r="AAG164" s="6"/>
      <c r="AAH164" s="6"/>
      <c r="AAI164" s="6"/>
      <c r="AAJ164" s="6"/>
      <c r="AAK164" s="6"/>
      <c r="AAL164" s="6"/>
      <c r="AAM164" s="6"/>
      <c r="AAN164" s="6"/>
      <c r="AAO164" s="6"/>
      <c r="AAP164" s="6"/>
      <c r="AAQ164" s="6"/>
      <c r="AAR164" s="6"/>
      <c r="AAS164" s="6"/>
      <c r="AAT164" s="6"/>
      <c r="AAU164" s="6"/>
      <c r="AAV164" s="6"/>
      <c r="AAW164" s="6"/>
      <c r="AAX164" s="6"/>
      <c r="AAY164" s="6"/>
      <c r="AAZ164" s="6"/>
      <c r="ABA164" s="6"/>
      <c r="ABB164" s="6"/>
      <c r="ABC164" s="6"/>
      <c r="ABD164" s="6"/>
      <c r="ABE164" s="6"/>
      <c r="ABF164" s="6"/>
      <c r="ABG164" s="6"/>
      <c r="ABH164" s="6"/>
      <c r="ABI164" s="6"/>
      <c r="ABJ164" s="6"/>
      <c r="ABK164" s="6"/>
      <c r="ABL164" s="6"/>
      <c r="ABM164" s="6"/>
      <c r="ABN164" s="6"/>
      <c r="ABO164" s="6"/>
      <c r="ABP164" s="6"/>
      <c r="ABQ164" s="6"/>
      <c r="ABR164" s="6"/>
      <c r="ABS164" s="6"/>
      <c r="ABT164" s="6"/>
      <c r="ABU164" s="6"/>
      <c r="ABV164" s="6"/>
      <c r="ABW164" s="6"/>
      <c r="ABX164" s="6"/>
      <c r="ABY164" s="6"/>
      <c r="ABZ164" s="6"/>
      <c r="ACA164" s="6"/>
      <c r="ACB164" s="6"/>
      <c r="ACC164" s="6"/>
      <c r="ACD164" s="6"/>
      <c r="ACE164" s="6"/>
      <c r="ACF164" s="6"/>
      <c r="ACG164" s="6"/>
      <c r="ACH164" s="6"/>
      <c r="ACI164" s="6"/>
      <c r="ACJ164" s="6"/>
      <c r="ACK164" s="6"/>
      <c r="ACL164" s="6"/>
      <c r="ACM164" s="6"/>
      <c r="ACN164" s="6"/>
      <c r="ACO164" s="6"/>
      <c r="ACP164" s="6"/>
      <c r="ACQ164" s="6"/>
      <c r="ACR164" s="6"/>
      <c r="ACS164" s="6"/>
      <c r="ACT164" s="6"/>
      <c r="ACU164" s="6"/>
      <c r="ACV164" s="6"/>
      <c r="ACW164" s="6"/>
      <c r="ACX164" s="6"/>
      <c r="ACY164" s="6"/>
      <c r="ACZ164" s="6"/>
      <c r="ADA164" s="6"/>
      <c r="ADB164" s="6"/>
      <c r="ADC164" s="6"/>
      <c r="ADD164" s="6"/>
      <c r="ADE164" s="6"/>
      <c r="ADF164" s="6"/>
      <c r="ADG164" s="6"/>
      <c r="ADH164" s="6"/>
      <c r="ADI164" s="6"/>
      <c r="ADJ164" s="6"/>
      <c r="ADK164" s="6"/>
      <c r="ADL164" s="6"/>
      <c r="ADM164" s="6"/>
      <c r="ADN164" s="6"/>
      <c r="ADO164" s="6"/>
      <c r="ADP164" s="6"/>
      <c r="ADQ164" s="6"/>
      <c r="ADR164" s="6"/>
      <c r="ADS164" s="6"/>
      <c r="ADT164" s="6"/>
      <c r="ADU164" s="6"/>
      <c r="ADV164" s="6"/>
      <c r="ADW164" s="6"/>
      <c r="ADX164" s="6"/>
      <c r="ADY164" s="6"/>
      <c r="ADZ164" s="6"/>
      <c r="AEA164" s="6"/>
      <c r="AEB164" s="6"/>
      <c r="AEC164" s="6"/>
      <c r="AED164" s="6"/>
      <c r="AEE164" s="6"/>
      <c r="AEF164" s="6"/>
      <c r="AEG164" s="6"/>
      <c r="AEH164" s="6"/>
      <c r="AEI164" s="6"/>
      <c r="AEJ164" s="6"/>
      <c r="AEK164" s="6"/>
      <c r="AEL164" s="6"/>
      <c r="AEM164" s="6"/>
      <c r="AEN164" s="6"/>
      <c r="AEO164" s="6"/>
      <c r="AEP164" s="6"/>
      <c r="AEQ164" s="6"/>
      <c r="AER164" s="6"/>
      <c r="AES164" s="6"/>
      <c r="AET164" s="6"/>
      <c r="AEU164" s="6"/>
      <c r="AEV164" s="6"/>
      <c r="AEW164" s="6"/>
      <c r="AEX164" s="6"/>
      <c r="AEY164" s="6"/>
      <c r="AEZ164" s="6"/>
      <c r="AFA164" s="6"/>
      <c r="AFB164" s="6"/>
      <c r="AFC164" s="6"/>
      <c r="AFD164" s="6"/>
      <c r="AFE164" s="6"/>
      <c r="AFF164" s="6"/>
      <c r="AFG164" s="6"/>
      <c r="AFH164" s="6"/>
      <c r="AFI164" s="6"/>
      <c r="AFJ164" s="6"/>
      <c r="AFK164" s="6"/>
      <c r="AFL164" s="6"/>
      <c r="AFM164" s="6"/>
      <c r="AFN164" s="6"/>
      <c r="AFO164" s="6"/>
      <c r="AFP164" s="6"/>
      <c r="AFQ164" s="6"/>
      <c r="AFR164" s="6"/>
      <c r="AFS164" s="6"/>
      <c r="AFT164" s="6"/>
      <c r="AFU164" s="6"/>
      <c r="AFV164" s="6"/>
      <c r="AFW164" s="6"/>
      <c r="AFX164" s="6"/>
      <c r="AFY164" s="6"/>
      <c r="AFZ164" s="6"/>
      <c r="AGA164" s="6"/>
      <c r="AGB164" s="6"/>
      <c r="AGC164" s="6"/>
      <c r="AGD164" s="6"/>
      <c r="AGE164" s="6"/>
      <c r="AGF164" s="6"/>
      <c r="AGG164" s="6"/>
      <c r="AGH164" s="6"/>
      <c r="AGI164" s="6"/>
      <c r="AGJ164" s="6"/>
      <c r="AGK164" s="6"/>
      <c r="AGL164" s="6"/>
      <c r="AGM164" s="6"/>
      <c r="AGN164" s="6"/>
      <c r="AGO164" s="6"/>
      <c r="AGP164" s="6"/>
      <c r="AGQ164" s="6"/>
      <c r="AGR164" s="6"/>
      <c r="AGS164" s="6"/>
      <c r="AGT164" s="6"/>
      <c r="AGU164" s="6"/>
      <c r="AGV164" s="6"/>
      <c r="AGW164" s="6"/>
      <c r="AGX164" s="6"/>
      <c r="AGY164" s="6"/>
      <c r="AGZ164" s="6"/>
      <c r="AHA164" s="6"/>
      <c r="AHB164" s="6"/>
      <c r="AHC164" s="6"/>
      <c r="AHD164" s="6"/>
      <c r="AHE164" s="6"/>
      <c r="AHF164" s="6"/>
      <c r="AHG164" s="6"/>
      <c r="AHH164" s="6"/>
      <c r="AHI164" s="6"/>
      <c r="AHJ164" s="6"/>
      <c r="AHK164" s="6"/>
      <c r="AHL164" s="6"/>
      <c r="AHM164" s="6"/>
      <c r="AHN164" s="6"/>
      <c r="AHO164" s="6"/>
      <c r="AHP164" s="6"/>
      <c r="AHQ164" s="6"/>
      <c r="AHR164" s="6"/>
      <c r="AHS164" s="6"/>
      <c r="AHT164" s="6"/>
      <c r="AHU164" s="6"/>
      <c r="AHV164" s="6"/>
      <c r="AHW164" s="6"/>
      <c r="AHX164" s="6"/>
      <c r="AHY164" s="6"/>
      <c r="AHZ164" s="6"/>
      <c r="AIA164" s="6"/>
      <c r="AIB164" s="6"/>
      <c r="AIC164" s="6"/>
      <c r="AID164" s="6"/>
      <c r="AIE164" s="6"/>
      <c r="AIF164" s="6"/>
      <c r="AIG164" s="6"/>
      <c r="AIH164" s="6"/>
      <c r="AII164" s="6"/>
      <c r="AIJ164" s="6"/>
      <c r="AIK164" s="6"/>
      <c r="AIL164" s="6"/>
      <c r="AIM164" s="6"/>
      <c r="AIN164" s="6"/>
      <c r="AIO164" s="6"/>
      <c r="AIP164" s="6"/>
      <c r="AIQ164" s="6"/>
      <c r="AIR164" s="6"/>
      <c r="AIS164" s="6"/>
      <c r="AIT164" s="6"/>
      <c r="AIU164" s="6"/>
      <c r="AIV164" s="6"/>
      <c r="AIW164" s="6"/>
      <c r="AIX164" s="6"/>
      <c r="AIY164" s="6"/>
      <c r="AIZ164" s="6"/>
      <c r="AJA164" s="6"/>
      <c r="AJB164" s="6"/>
      <c r="AJC164" s="6"/>
      <c r="AJD164" s="6"/>
      <c r="AJE164" s="6"/>
      <c r="AJF164" s="6"/>
      <c r="AJG164" s="6"/>
      <c r="AJH164" s="6"/>
      <c r="AJI164" s="6"/>
      <c r="AJJ164" s="6"/>
      <c r="AJK164" s="6"/>
      <c r="AJL164" s="6"/>
      <c r="AJM164" s="6"/>
      <c r="AJN164" s="6"/>
      <c r="AJO164" s="6"/>
      <c r="AJP164" s="6"/>
      <c r="AJQ164" s="6"/>
      <c r="AJR164" s="6"/>
      <c r="AJS164" s="6"/>
      <c r="AJT164" s="6"/>
      <c r="AJU164" s="6"/>
      <c r="AJV164" s="6"/>
      <c r="AJW164" s="6"/>
      <c r="AJX164" s="6"/>
      <c r="AJY164" s="6"/>
      <c r="AJZ164" s="6"/>
      <c r="AKA164" s="6"/>
      <c r="AKB164" s="6"/>
      <c r="AKC164" s="6"/>
      <c r="AKD164" s="6"/>
      <c r="AKE164" s="6"/>
      <c r="AKF164" s="6"/>
      <c r="AKG164" s="6"/>
      <c r="AKH164" s="6"/>
      <c r="AKI164" s="6"/>
      <c r="AKJ164" s="6"/>
      <c r="AKK164" s="6"/>
      <c r="AKL164" s="6"/>
      <c r="AKM164" s="6"/>
      <c r="AKN164" s="6"/>
      <c r="AKO164" s="6"/>
      <c r="AKP164" s="6"/>
      <c r="AKQ164" s="6"/>
      <c r="AKR164" s="6"/>
      <c r="AKS164" s="6"/>
      <c r="AKT164" s="6"/>
      <c r="AKU164" s="6"/>
      <c r="AKV164" s="6"/>
      <c r="AKW164" s="6"/>
      <c r="AKX164" s="6"/>
      <c r="AKY164" s="6"/>
      <c r="AKZ164" s="6"/>
      <c r="ALA164" s="6"/>
      <c r="ALB164" s="6"/>
      <c r="ALC164" s="6"/>
      <c r="ALD164" s="6"/>
      <c r="ALE164" s="6"/>
      <c r="ALF164" s="6"/>
      <c r="ALG164" s="6"/>
      <c r="ALH164" s="6"/>
      <c r="ALI164" s="6"/>
      <c r="ALJ164" s="6"/>
      <c r="ALK164" s="6"/>
      <c r="ALL164" s="6"/>
      <c r="ALM164" s="6"/>
      <c r="ALN164" s="6"/>
      <c r="ALO164" s="6"/>
      <c r="ALP164" s="6"/>
      <c r="ALQ164" s="6"/>
      <c r="ALR164" s="6"/>
      <c r="ALS164" s="6"/>
      <c r="ALT164" s="6"/>
      <c r="ALU164" s="6"/>
      <c r="ALV164" s="6"/>
      <c r="ALW164" s="6"/>
      <c r="ALX164" s="6"/>
      <c r="ALY164" s="6"/>
      <c r="ALZ164" s="6"/>
      <c r="AMA164" s="6"/>
      <c r="AMB164" s="6"/>
      <c r="AMC164" s="6"/>
      <c r="AMD164" s="6"/>
      <c r="AME164" s="6"/>
      <c r="AMF164" s="6"/>
      <c r="AMG164" s="6"/>
      <c r="AMH164" s="6"/>
      <c r="AMI164" s="6"/>
      <c r="AMJ164" s="6"/>
      <c r="AMK164" s="6"/>
      <c r="AML164" s="6"/>
      <c r="AMM164" s="6"/>
      <c r="AMN164" s="6"/>
      <c r="AMO164" s="6"/>
      <c r="AMP164" s="6"/>
      <c r="AMQ164" s="6"/>
      <c r="AMR164" s="6"/>
      <c r="AMS164" s="6"/>
      <c r="AMT164" s="6"/>
      <c r="AMU164" s="6"/>
      <c r="AMV164" s="6"/>
      <c r="AMW164" s="6"/>
      <c r="AMX164" s="6"/>
      <c r="AMY164" s="6"/>
      <c r="AMZ164" s="6"/>
      <c r="ANA164" s="6"/>
      <c r="ANB164" s="6"/>
      <c r="ANC164" s="6"/>
      <c r="AND164" s="6"/>
      <c r="ANE164" s="6"/>
      <c r="ANF164" s="6"/>
      <c r="ANG164" s="6"/>
      <c r="ANH164" s="6"/>
      <c r="ANI164" s="6"/>
      <c r="ANJ164" s="6"/>
      <c r="ANK164" s="6"/>
      <c r="ANL164" s="6"/>
      <c r="ANM164" s="6"/>
      <c r="ANN164" s="6"/>
      <c r="ANO164" s="6"/>
      <c r="ANP164" s="6"/>
      <c r="ANQ164" s="6"/>
      <c r="ANR164" s="6"/>
      <c r="ANS164" s="6"/>
      <c r="ANT164" s="6"/>
      <c r="ANU164" s="6"/>
      <c r="ANV164" s="6"/>
      <c r="ANW164" s="6"/>
      <c r="ANX164" s="6"/>
      <c r="ANY164" s="6"/>
      <c r="ANZ164" s="6"/>
      <c r="AOA164" s="6"/>
      <c r="AOB164" s="6"/>
      <c r="AOC164" s="6"/>
      <c r="AOD164" s="6"/>
      <c r="AOE164" s="6"/>
      <c r="AOF164" s="6"/>
      <c r="AOG164" s="6"/>
      <c r="AOH164" s="6"/>
      <c r="AOI164" s="6"/>
      <c r="AOJ164" s="6"/>
      <c r="AOK164" s="6"/>
      <c r="AOL164" s="6"/>
      <c r="AOM164" s="6"/>
      <c r="AON164" s="6"/>
      <c r="AOO164" s="6"/>
      <c r="AOP164" s="6"/>
      <c r="AOQ164" s="6"/>
      <c r="AOR164" s="6"/>
      <c r="AOS164" s="6"/>
      <c r="AOT164" s="6"/>
      <c r="AOU164" s="6"/>
      <c r="AOV164" s="6"/>
      <c r="AOW164" s="6"/>
      <c r="AOX164" s="6"/>
      <c r="AOY164" s="6"/>
      <c r="AOZ164" s="6"/>
      <c r="APA164" s="6"/>
      <c r="APB164" s="6"/>
      <c r="APC164" s="6"/>
      <c r="APD164" s="6"/>
      <c r="APE164" s="6"/>
      <c r="APF164" s="6"/>
      <c r="APG164" s="6"/>
      <c r="APH164" s="6"/>
      <c r="API164" s="6"/>
      <c r="APJ164" s="6"/>
      <c r="APK164" s="6"/>
      <c r="APL164" s="6"/>
      <c r="APM164" s="6"/>
      <c r="APN164" s="6"/>
      <c r="APO164" s="6"/>
      <c r="APP164" s="6"/>
      <c r="APQ164" s="6"/>
      <c r="APR164" s="6"/>
      <c r="APS164" s="6"/>
      <c r="APT164" s="6"/>
      <c r="APU164" s="6"/>
      <c r="APV164" s="6"/>
      <c r="APW164" s="6"/>
      <c r="APX164" s="6"/>
      <c r="APY164" s="6"/>
      <c r="APZ164" s="6"/>
      <c r="AQA164" s="6"/>
      <c r="AQB164" s="6"/>
      <c r="AQC164" s="6"/>
      <c r="AQD164" s="6"/>
      <c r="AQE164" s="6"/>
      <c r="AQF164" s="6"/>
      <c r="AQG164" s="6"/>
      <c r="AQH164" s="6"/>
      <c r="AQI164" s="6"/>
      <c r="AQJ164" s="6"/>
      <c r="AQK164" s="6"/>
      <c r="AQL164" s="6"/>
      <c r="AQM164" s="6"/>
      <c r="AQN164" s="6"/>
      <c r="AQO164" s="6"/>
      <c r="AQP164" s="6"/>
      <c r="AQQ164" s="6"/>
      <c r="AQR164" s="6"/>
      <c r="AQS164" s="6"/>
      <c r="AQT164" s="6"/>
      <c r="AQU164" s="6"/>
      <c r="AQV164" s="6"/>
      <c r="AQW164" s="6"/>
      <c r="AQX164" s="6"/>
      <c r="AQY164" s="6"/>
      <c r="AQZ164" s="6"/>
      <c r="ARA164" s="6"/>
      <c r="ARB164" s="6"/>
      <c r="ARC164" s="6"/>
      <c r="ARD164" s="6"/>
      <c r="ARE164" s="6"/>
      <c r="ARF164" s="6"/>
      <c r="ARG164" s="6"/>
      <c r="ARH164" s="6"/>
      <c r="ARI164" s="6"/>
      <c r="ARJ164" s="6"/>
      <c r="ARK164" s="6"/>
      <c r="ARL164" s="6"/>
      <c r="ARM164" s="6"/>
      <c r="ARN164" s="6"/>
      <c r="ARO164" s="6"/>
      <c r="ARP164" s="6"/>
      <c r="ARQ164" s="6"/>
      <c r="ARR164" s="6"/>
      <c r="ARS164" s="6"/>
      <c r="ART164" s="6"/>
      <c r="ARU164" s="6"/>
      <c r="ARV164" s="6"/>
      <c r="ARW164" s="6"/>
      <c r="ARX164" s="6"/>
      <c r="ARY164" s="6"/>
      <c r="ARZ164" s="6"/>
      <c r="ASA164" s="6"/>
      <c r="ASB164" s="6"/>
      <c r="ASC164" s="6"/>
      <c r="ASD164" s="6"/>
      <c r="ASE164" s="6"/>
      <c r="ASF164" s="6"/>
      <c r="ASG164" s="6"/>
      <c r="ASH164" s="6"/>
      <c r="ASI164" s="6"/>
      <c r="ASJ164" s="6"/>
      <c r="ASK164" s="6"/>
      <c r="ASL164" s="6"/>
      <c r="ASM164" s="6"/>
      <c r="ASN164" s="6"/>
      <c r="ASO164" s="6"/>
      <c r="ASP164" s="6"/>
      <c r="ASQ164" s="6"/>
      <c r="ASR164" s="6"/>
      <c r="ASS164" s="6"/>
      <c r="AST164" s="6"/>
      <c r="ASU164" s="6"/>
      <c r="ASV164" s="6"/>
      <c r="ASW164" s="6"/>
      <c r="ASX164" s="6"/>
      <c r="ASY164" s="6"/>
      <c r="ASZ164" s="6"/>
      <c r="ATA164" s="6"/>
      <c r="ATB164" s="6"/>
      <c r="ATC164" s="6"/>
      <c r="ATD164" s="6"/>
      <c r="ATE164" s="6"/>
      <c r="ATF164" s="6"/>
      <c r="ATG164" s="6"/>
      <c r="ATH164" s="6"/>
      <c r="ATI164" s="6"/>
      <c r="ATJ164" s="6"/>
      <c r="ATK164" s="6"/>
      <c r="ATL164" s="6"/>
      <c r="ATM164" s="6"/>
      <c r="ATN164" s="6"/>
      <c r="ATO164" s="6"/>
      <c r="ATP164" s="6"/>
      <c r="ATQ164" s="6"/>
      <c r="ATR164" s="6"/>
      <c r="ATS164" s="6"/>
      <c r="ATT164" s="6"/>
      <c r="ATU164" s="6"/>
      <c r="ATV164" s="6"/>
      <c r="ATW164" s="6"/>
      <c r="ATX164" s="6"/>
      <c r="ATY164" s="6"/>
      <c r="ATZ164" s="6"/>
      <c r="AUA164" s="6"/>
      <c r="AUB164" s="6"/>
      <c r="AUC164" s="6"/>
      <c r="AUD164" s="6"/>
      <c r="AUE164" s="6"/>
      <c r="AUF164" s="6"/>
      <c r="AUG164" s="6"/>
      <c r="AUH164" s="6"/>
      <c r="AUI164" s="6"/>
      <c r="AUJ164" s="6"/>
      <c r="AUK164" s="6"/>
      <c r="AUL164" s="6"/>
      <c r="AUM164" s="6"/>
      <c r="AUN164" s="6"/>
      <c r="AUO164" s="6"/>
      <c r="AUP164" s="6"/>
      <c r="AUQ164" s="6"/>
      <c r="AUR164" s="6"/>
      <c r="AUS164" s="6"/>
      <c r="AUT164" s="6"/>
      <c r="AUU164" s="6"/>
      <c r="AUV164" s="6"/>
      <c r="AUW164" s="6"/>
      <c r="AUX164" s="6"/>
      <c r="AUY164" s="6"/>
      <c r="AUZ164" s="6"/>
      <c r="AVA164" s="6"/>
      <c r="AVB164" s="6"/>
      <c r="AVC164" s="6"/>
      <c r="AVD164" s="6"/>
      <c r="AVE164" s="6"/>
      <c r="AVF164" s="6"/>
      <c r="AVG164" s="6"/>
      <c r="AVH164" s="6"/>
      <c r="AVI164" s="6"/>
      <c r="AVJ164" s="6"/>
      <c r="AVK164" s="6"/>
      <c r="AVL164" s="6"/>
      <c r="AVM164" s="6"/>
      <c r="AVN164" s="6"/>
      <c r="AVO164" s="6"/>
      <c r="AVP164" s="6"/>
      <c r="AVQ164" s="6"/>
      <c r="AVR164" s="6"/>
      <c r="AVS164" s="6"/>
      <c r="AVT164" s="6"/>
      <c r="AVU164" s="6"/>
      <c r="AVV164" s="6"/>
      <c r="AVW164" s="6"/>
      <c r="AVX164" s="6"/>
      <c r="AVY164" s="6"/>
      <c r="AVZ164" s="6"/>
      <c r="AWA164" s="6"/>
      <c r="AWB164" s="6"/>
      <c r="AWC164" s="6"/>
      <c r="AWD164" s="6"/>
      <c r="AWE164" s="6"/>
      <c r="AWF164" s="6"/>
      <c r="AWG164" s="6"/>
      <c r="AWH164" s="6"/>
      <c r="AWI164" s="6"/>
      <c r="AWJ164" s="6"/>
      <c r="AWK164" s="6"/>
      <c r="AWL164" s="6"/>
      <c r="AWM164" s="6"/>
      <c r="AWN164" s="6"/>
      <c r="AWO164" s="6"/>
      <c r="AWP164" s="6"/>
      <c r="AWQ164" s="6"/>
      <c r="AWR164" s="6"/>
      <c r="AWS164" s="6"/>
      <c r="AWT164" s="6"/>
      <c r="AWU164" s="6"/>
      <c r="AWV164" s="6"/>
      <c r="AWW164" s="6"/>
      <c r="AWX164" s="6"/>
      <c r="AWY164" s="6"/>
      <c r="AWZ164" s="6"/>
      <c r="AXA164" s="6"/>
      <c r="AXB164" s="6"/>
      <c r="AXC164" s="6"/>
      <c r="AXD164" s="6"/>
      <c r="AXE164" s="6"/>
      <c r="AXF164" s="6"/>
      <c r="AXG164" s="6"/>
      <c r="AXH164" s="6"/>
      <c r="AXI164" s="6"/>
      <c r="AXJ164" s="6"/>
      <c r="AXK164" s="6"/>
      <c r="AXL164" s="6"/>
      <c r="AXM164" s="6"/>
      <c r="AXN164" s="6"/>
      <c r="AXO164" s="6"/>
      <c r="AXP164" s="6"/>
      <c r="AXQ164" s="6"/>
      <c r="AXR164" s="6"/>
      <c r="AXS164" s="6"/>
      <c r="AXT164" s="6"/>
      <c r="AXU164" s="6"/>
      <c r="AXV164" s="6"/>
      <c r="AXW164" s="6"/>
      <c r="AXX164" s="6"/>
      <c r="AXY164" s="6"/>
      <c r="AXZ164" s="6"/>
      <c r="AYA164" s="6"/>
      <c r="AYB164" s="6"/>
      <c r="AYC164" s="6"/>
      <c r="AYD164" s="6"/>
      <c r="AYE164" s="6"/>
      <c r="AYF164" s="6"/>
      <c r="AYG164" s="6"/>
      <c r="AYH164" s="6"/>
      <c r="AYI164" s="6"/>
      <c r="AYJ164" s="6"/>
      <c r="AYK164" s="6"/>
      <c r="AYL164" s="6"/>
      <c r="AYM164" s="6"/>
      <c r="AYN164" s="6"/>
      <c r="AYO164" s="6"/>
      <c r="AYP164" s="6"/>
      <c r="AYQ164" s="6"/>
      <c r="AYR164" s="6"/>
      <c r="AYS164" s="6"/>
      <c r="AYT164" s="6"/>
      <c r="AYU164" s="6"/>
      <c r="AYV164" s="6"/>
      <c r="AYW164" s="6"/>
      <c r="AYX164" s="6"/>
      <c r="AYY164" s="6"/>
      <c r="AYZ164" s="6"/>
      <c r="AZA164" s="6"/>
      <c r="AZB164" s="6"/>
      <c r="AZC164" s="6"/>
      <c r="AZD164" s="6"/>
      <c r="AZE164" s="6"/>
      <c r="AZF164" s="6"/>
      <c r="AZG164" s="6"/>
      <c r="AZH164" s="6"/>
      <c r="AZI164" s="6"/>
      <c r="AZJ164" s="6"/>
      <c r="AZK164" s="6"/>
      <c r="AZL164" s="6"/>
      <c r="AZM164" s="6"/>
      <c r="AZN164" s="6"/>
      <c r="AZO164" s="6"/>
      <c r="AZP164" s="6"/>
      <c r="AZQ164" s="6"/>
      <c r="AZR164" s="6"/>
      <c r="AZS164" s="6"/>
      <c r="AZT164" s="6"/>
      <c r="AZU164" s="6"/>
      <c r="AZV164" s="6"/>
      <c r="AZW164" s="6"/>
      <c r="AZX164" s="6"/>
      <c r="AZY164" s="6"/>
      <c r="AZZ164" s="6"/>
      <c r="BAA164" s="6"/>
      <c r="BAB164" s="6"/>
      <c r="BAC164" s="6"/>
      <c r="BAD164" s="6"/>
      <c r="BAE164" s="6"/>
      <c r="BAF164" s="6"/>
      <c r="BAG164" s="6"/>
      <c r="BAH164" s="6"/>
      <c r="BAI164" s="6"/>
      <c r="BAJ164" s="6"/>
      <c r="BAK164" s="6"/>
      <c r="BAL164" s="6"/>
      <c r="BAM164" s="6"/>
      <c r="BAN164" s="6"/>
      <c r="BAO164" s="6"/>
      <c r="BAP164" s="6"/>
      <c r="BAQ164" s="6"/>
      <c r="BAR164" s="6"/>
      <c r="BAS164" s="6"/>
      <c r="BAT164" s="6"/>
      <c r="BAU164" s="6"/>
      <c r="BAV164" s="6"/>
      <c r="BAW164" s="6"/>
      <c r="BAX164" s="6"/>
      <c r="BAY164" s="6"/>
      <c r="BAZ164" s="6"/>
      <c r="BBA164" s="6"/>
      <c r="BBB164" s="6"/>
      <c r="BBC164" s="6"/>
      <c r="BBD164" s="6"/>
      <c r="BBE164" s="6"/>
      <c r="BBF164" s="6"/>
      <c r="BBG164" s="6"/>
      <c r="BBH164" s="6"/>
      <c r="BBI164" s="6"/>
      <c r="BBJ164" s="6"/>
      <c r="BBK164" s="6"/>
      <c r="BBL164" s="6"/>
      <c r="BBM164" s="6"/>
      <c r="BBN164" s="6"/>
      <c r="BBO164" s="6"/>
      <c r="BBP164" s="6"/>
      <c r="BBQ164" s="6"/>
      <c r="BBR164" s="6"/>
      <c r="BBS164" s="6"/>
      <c r="BBT164" s="6"/>
      <c r="BBU164" s="6"/>
      <c r="BBV164" s="6"/>
      <c r="BBW164" s="6"/>
      <c r="BBX164" s="6"/>
      <c r="BBY164" s="6"/>
      <c r="BBZ164" s="6"/>
      <c r="BCA164" s="6"/>
      <c r="BCB164" s="6"/>
      <c r="BCC164" s="6"/>
      <c r="BCD164" s="6"/>
      <c r="BCE164" s="6"/>
      <c r="BCF164" s="6"/>
      <c r="BCG164" s="6"/>
      <c r="BCH164" s="6"/>
      <c r="BCI164" s="6"/>
      <c r="BCJ164" s="6"/>
      <c r="BCK164" s="6"/>
      <c r="BCL164" s="6"/>
      <c r="BCM164" s="6"/>
      <c r="BCN164" s="6"/>
      <c r="BCO164" s="6"/>
      <c r="BCP164" s="6"/>
      <c r="BCQ164" s="6"/>
      <c r="BCR164" s="6"/>
      <c r="BCS164" s="6"/>
      <c r="BCT164" s="6"/>
      <c r="BCU164" s="6"/>
      <c r="BCV164" s="6"/>
      <c r="BCW164" s="6"/>
      <c r="BCX164" s="6"/>
      <c r="BCY164" s="6"/>
      <c r="BCZ164" s="6"/>
      <c r="BDA164" s="6"/>
      <c r="BDB164" s="6"/>
      <c r="BDC164" s="6"/>
      <c r="BDD164" s="6"/>
      <c r="BDE164" s="6"/>
      <c r="BDF164" s="6"/>
      <c r="BDG164" s="6"/>
      <c r="BDH164" s="6"/>
      <c r="BDI164" s="6"/>
      <c r="BDJ164" s="6"/>
      <c r="BDK164" s="6"/>
      <c r="BDL164" s="6"/>
      <c r="BDM164" s="6"/>
      <c r="BDN164" s="6"/>
      <c r="BDO164" s="6"/>
      <c r="BDP164" s="6"/>
      <c r="BDQ164" s="6"/>
      <c r="BDR164" s="6"/>
      <c r="BDS164" s="6"/>
      <c r="BDT164" s="6"/>
      <c r="BDU164" s="6"/>
      <c r="BDV164" s="6"/>
      <c r="BDW164" s="6"/>
      <c r="BDX164" s="6"/>
      <c r="BDY164" s="6"/>
      <c r="BDZ164" s="6"/>
      <c r="BEA164" s="6"/>
      <c r="BEB164" s="6"/>
      <c r="BEC164" s="6"/>
      <c r="BED164" s="6"/>
      <c r="BEE164" s="6"/>
      <c r="BEF164" s="6"/>
      <c r="BEG164" s="6"/>
      <c r="BEH164" s="6"/>
      <c r="BEI164" s="6"/>
      <c r="BEJ164" s="6"/>
      <c r="BEK164" s="6"/>
      <c r="BEL164" s="6"/>
      <c r="BEM164" s="6"/>
      <c r="BEN164" s="6"/>
      <c r="BEO164" s="6"/>
      <c r="BEP164" s="6"/>
      <c r="BEQ164" s="6"/>
      <c r="BER164" s="6"/>
      <c r="BES164" s="6"/>
      <c r="BET164" s="6"/>
      <c r="BEU164" s="6"/>
      <c r="BEV164" s="6"/>
      <c r="BEW164" s="6"/>
      <c r="BEX164" s="6"/>
      <c r="BEY164" s="6"/>
      <c r="BEZ164" s="6"/>
      <c r="BFA164" s="6"/>
      <c r="BFB164" s="6"/>
      <c r="BFC164" s="6"/>
      <c r="BFD164" s="6"/>
      <c r="BFE164" s="6"/>
      <c r="BFF164" s="6"/>
      <c r="BFG164" s="6"/>
      <c r="BFH164" s="6"/>
      <c r="BFI164" s="6"/>
      <c r="BFJ164" s="6"/>
      <c r="BFK164" s="6"/>
      <c r="BFL164" s="6"/>
      <c r="BFM164" s="6"/>
      <c r="BFN164" s="6"/>
      <c r="BFO164" s="6"/>
      <c r="BFP164" s="6"/>
      <c r="BFQ164" s="6"/>
      <c r="BFR164" s="6"/>
      <c r="BFS164" s="6"/>
      <c r="BFT164" s="6"/>
      <c r="BFU164" s="6"/>
      <c r="BFV164" s="6"/>
      <c r="BFW164" s="6"/>
      <c r="BFX164" s="6"/>
      <c r="BFY164" s="6"/>
      <c r="BFZ164" s="6"/>
      <c r="BGA164" s="6"/>
      <c r="BGB164" s="6"/>
      <c r="BGC164" s="6"/>
      <c r="BGD164" s="6"/>
      <c r="BGE164" s="6"/>
      <c r="BGF164" s="6"/>
      <c r="BGG164" s="6"/>
      <c r="BGH164" s="6"/>
      <c r="BGI164" s="6"/>
      <c r="BGJ164" s="6"/>
      <c r="BGK164" s="6"/>
      <c r="BGL164" s="6"/>
      <c r="BGM164" s="6"/>
      <c r="BGN164" s="6"/>
      <c r="BGO164" s="6"/>
      <c r="BGP164" s="6"/>
      <c r="BGQ164" s="6"/>
      <c r="BGR164" s="6"/>
      <c r="BGS164" s="6"/>
      <c r="BGT164" s="6"/>
      <c r="BGU164" s="6"/>
      <c r="BGV164" s="6"/>
      <c r="BGW164" s="6"/>
      <c r="BGX164" s="6"/>
      <c r="BGY164" s="6"/>
      <c r="BGZ164" s="6"/>
      <c r="BHA164" s="6"/>
      <c r="BHB164" s="6"/>
      <c r="BHC164" s="6"/>
      <c r="BHD164" s="6"/>
      <c r="BHE164" s="6"/>
      <c r="BHF164" s="6"/>
      <c r="BHG164" s="6"/>
      <c r="BHH164" s="6"/>
      <c r="BHI164" s="6"/>
      <c r="BHJ164" s="6"/>
      <c r="BHK164" s="6"/>
      <c r="BHL164" s="6"/>
      <c r="BHM164" s="6"/>
      <c r="BHN164" s="6"/>
      <c r="BHO164" s="6"/>
      <c r="BHP164" s="6"/>
      <c r="BHQ164" s="6"/>
      <c r="BHR164" s="6"/>
      <c r="BHS164" s="6"/>
      <c r="BHT164" s="6"/>
      <c r="BHU164" s="6"/>
      <c r="BHV164" s="6"/>
      <c r="BHW164" s="6"/>
      <c r="BHX164" s="6"/>
      <c r="BHY164" s="6"/>
      <c r="BHZ164" s="6"/>
      <c r="BIA164" s="6"/>
      <c r="BIB164" s="6"/>
      <c r="BIC164" s="6"/>
      <c r="BID164" s="6"/>
      <c r="BIE164" s="6"/>
      <c r="BIF164" s="6"/>
      <c r="BIG164" s="6"/>
      <c r="BIH164" s="6"/>
      <c r="BII164" s="6"/>
      <c r="BIJ164" s="6"/>
      <c r="BIK164" s="6"/>
      <c r="BIL164" s="6"/>
      <c r="BIM164" s="6"/>
      <c r="BIN164" s="6"/>
      <c r="BIO164" s="6"/>
      <c r="BIP164" s="6"/>
      <c r="BIQ164" s="6"/>
      <c r="BIR164" s="6"/>
      <c r="BIS164" s="6"/>
      <c r="BIT164" s="6"/>
      <c r="BIU164" s="6"/>
      <c r="BIV164" s="6"/>
      <c r="BIW164" s="6"/>
      <c r="BIX164" s="6"/>
      <c r="BIY164" s="6"/>
      <c r="BIZ164" s="6"/>
      <c r="BJA164" s="6"/>
      <c r="BJB164" s="6"/>
      <c r="BJC164" s="6"/>
      <c r="BJD164" s="6"/>
      <c r="BJE164" s="6"/>
      <c r="BJF164" s="6"/>
      <c r="BJG164" s="6"/>
      <c r="BJH164" s="6"/>
      <c r="BJI164" s="6"/>
      <c r="BJJ164" s="6"/>
      <c r="BJK164" s="6"/>
      <c r="BJL164" s="6"/>
      <c r="BJM164" s="6"/>
      <c r="BJN164" s="6"/>
      <c r="BJO164" s="6"/>
      <c r="BJP164" s="6"/>
      <c r="BJQ164" s="6"/>
      <c r="BJR164" s="6"/>
      <c r="BJS164" s="6"/>
      <c r="BJT164" s="6"/>
      <c r="BJU164" s="6"/>
      <c r="BJV164" s="6"/>
      <c r="BJW164" s="6"/>
      <c r="BJX164" s="6"/>
      <c r="BJY164" s="6"/>
      <c r="BJZ164" s="6"/>
      <c r="BKA164" s="6"/>
      <c r="BKB164" s="6"/>
      <c r="BKC164" s="6"/>
      <c r="BKD164" s="6"/>
      <c r="BKE164" s="6"/>
      <c r="BKF164" s="6"/>
      <c r="BKG164" s="6"/>
      <c r="BKH164" s="6"/>
      <c r="BKI164" s="6"/>
      <c r="BKJ164" s="6"/>
      <c r="BKK164" s="6"/>
      <c r="BKL164" s="6"/>
      <c r="BKM164" s="6"/>
      <c r="BKN164" s="6"/>
      <c r="BKO164" s="6"/>
      <c r="BKP164" s="6"/>
      <c r="BKQ164" s="6"/>
      <c r="BKR164" s="6"/>
      <c r="BKS164" s="6"/>
      <c r="BKT164" s="6"/>
      <c r="BKU164" s="6"/>
      <c r="BKV164" s="6"/>
      <c r="BKW164" s="6"/>
      <c r="BKX164" s="6"/>
      <c r="BKY164" s="6"/>
      <c r="BKZ164" s="6"/>
      <c r="BLA164" s="6"/>
      <c r="BLB164" s="6"/>
      <c r="BLC164" s="6"/>
      <c r="BLD164" s="6"/>
      <c r="BLE164" s="6"/>
      <c r="BLF164" s="6"/>
      <c r="BLG164" s="6"/>
      <c r="BLH164" s="6"/>
      <c r="BLI164" s="6"/>
      <c r="BLJ164" s="6"/>
      <c r="BLK164" s="6"/>
      <c r="BLL164" s="6"/>
      <c r="BLM164" s="6"/>
      <c r="BLN164" s="6"/>
      <c r="BLO164" s="6"/>
      <c r="BLP164" s="6"/>
      <c r="BLQ164" s="6"/>
      <c r="BLR164" s="6"/>
      <c r="BLS164" s="6"/>
      <c r="BLT164" s="6"/>
      <c r="BLU164" s="6"/>
      <c r="BLV164" s="6"/>
      <c r="BLW164" s="6"/>
      <c r="BLX164" s="6"/>
      <c r="BLY164" s="6"/>
      <c r="BLZ164" s="6"/>
      <c r="BMA164" s="6"/>
      <c r="BMB164" s="6"/>
      <c r="BMC164" s="6"/>
      <c r="BMD164" s="6"/>
      <c r="BME164" s="6"/>
      <c r="BMF164" s="6"/>
      <c r="BMG164" s="6"/>
      <c r="BMH164" s="6"/>
      <c r="BMI164" s="6"/>
      <c r="BMJ164" s="6"/>
      <c r="BMK164" s="6"/>
      <c r="BML164" s="6"/>
      <c r="BMM164" s="6"/>
      <c r="BMN164" s="6"/>
      <c r="BMO164" s="6"/>
      <c r="BMP164" s="6"/>
      <c r="BMQ164" s="6"/>
      <c r="BMR164" s="6"/>
      <c r="BMS164" s="6"/>
      <c r="BMT164" s="6"/>
      <c r="BMU164" s="6"/>
      <c r="BMV164" s="6"/>
      <c r="BMW164" s="6"/>
      <c r="BMX164" s="6"/>
      <c r="BMY164" s="6"/>
      <c r="BMZ164" s="6"/>
      <c r="BNA164" s="6"/>
      <c r="BNB164" s="6"/>
      <c r="BNC164" s="6"/>
      <c r="BND164" s="6"/>
      <c r="BNE164" s="6"/>
      <c r="BNF164" s="6"/>
      <c r="BNG164" s="6"/>
      <c r="BNH164" s="6"/>
      <c r="BNI164" s="6"/>
      <c r="BNJ164" s="6"/>
      <c r="BNK164" s="6"/>
      <c r="BNL164" s="6"/>
      <c r="BNM164" s="6"/>
      <c r="BNN164" s="6"/>
      <c r="BNO164" s="6"/>
      <c r="BNP164" s="6"/>
      <c r="BNQ164" s="6"/>
      <c r="BNR164" s="6"/>
      <c r="BNS164" s="6"/>
      <c r="BNT164" s="6"/>
      <c r="BNU164" s="6"/>
      <c r="BNV164" s="6"/>
      <c r="BNW164" s="6"/>
      <c r="BNX164" s="6"/>
      <c r="BNY164" s="6"/>
      <c r="BNZ164" s="6"/>
      <c r="BOA164" s="6"/>
      <c r="BOB164" s="6"/>
      <c r="BOC164" s="6"/>
      <c r="BOD164" s="6"/>
      <c r="BOE164" s="6"/>
      <c r="BOF164" s="6"/>
      <c r="BOG164" s="6"/>
      <c r="BOH164" s="6"/>
      <c r="BOI164" s="6"/>
      <c r="BOJ164" s="6"/>
      <c r="BOK164" s="6"/>
      <c r="BOL164" s="6"/>
      <c r="BOM164" s="6"/>
      <c r="BON164" s="6"/>
      <c r="BOO164" s="6"/>
      <c r="BOP164" s="6"/>
      <c r="BOQ164" s="6"/>
      <c r="BOR164" s="6"/>
      <c r="BOS164" s="6"/>
      <c r="BOT164" s="6"/>
      <c r="BOU164" s="6"/>
      <c r="BOV164" s="6"/>
      <c r="BOW164" s="6"/>
      <c r="BOX164" s="6"/>
      <c r="BOY164" s="6"/>
      <c r="BOZ164" s="6"/>
      <c r="BPA164" s="6"/>
      <c r="BPB164" s="6"/>
      <c r="BPC164" s="6"/>
      <c r="BPD164" s="6"/>
      <c r="BPE164" s="6"/>
      <c r="BPF164" s="6"/>
      <c r="BPG164" s="6"/>
      <c r="BPH164" s="6"/>
      <c r="BPI164" s="6"/>
      <c r="BPJ164" s="6"/>
      <c r="BPK164" s="6"/>
      <c r="BPL164" s="6"/>
      <c r="BPM164" s="6"/>
      <c r="BPN164" s="6"/>
      <c r="BPO164" s="6"/>
      <c r="BPP164" s="6"/>
      <c r="BPQ164" s="6"/>
      <c r="BPR164" s="6"/>
      <c r="BPS164" s="6"/>
      <c r="BPT164" s="6"/>
      <c r="BPU164" s="6"/>
      <c r="BPV164" s="6"/>
      <c r="BPW164" s="6"/>
      <c r="BPX164" s="6"/>
      <c r="BPY164" s="6"/>
      <c r="BPZ164" s="6"/>
      <c r="BQA164" s="6"/>
      <c r="BQB164" s="6"/>
      <c r="BQC164" s="6"/>
      <c r="BQD164" s="6"/>
      <c r="BQE164" s="6"/>
      <c r="BQF164" s="6"/>
      <c r="BQG164" s="6"/>
      <c r="BQH164" s="6"/>
      <c r="BQI164" s="6"/>
      <c r="BQJ164" s="6"/>
      <c r="BQK164" s="6"/>
      <c r="BQL164" s="6"/>
      <c r="BQM164" s="6"/>
      <c r="BQN164" s="6"/>
      <c r="BQO164" s="6"/>
      <c r="BQP164" s="6"/>
      <c r="BQQ164" s="6"/>
      <c r="BQR164" s="6"/>
      <c r="BQS164" s="6"/>
      <c r="BQT164" s="6"/>
      <c r="BQU164" s="6"/>
      <c r="BQV164" s="6"/>
      <c r="BQW164" s="6"/>
      <c r="BQX164" s="6"/>
      <c r="BQY164" s="6"/>
      <c r="BQZ164" s="6"/>
      <c r="BRA164" s="6"/>
      <c r="BRB164" s="6"/>
      <c r="BRC164" s="6"/>
      <c r="BRD164" s="6"/>
      <c r="BRE164" s="6"/>
      <c r="BRF164" s="6"/>
      <c r="BRG164" s="6"/>
      <c r="BRH164" s="6"/>
      <c r="BRI164" s="6"/>
      <c r="BRJ164" s="6"/>
      <c r="BRK164" s="6"/>
      <c r="BRL164" s="6"/>
      <c r="BRM164" s="6"/>
      <c r="BRN164" s="6"/>
      <c r="BRO164" s="6"/>
      <c r="BRP164" s="6"/>
      <c r="BRQ164" s="6"/>
      <c r="BRR164" s="6"/>
      <c r="BRS164" s="6"/>
      <c r="BRT164" s="6"/>
      <c r="BRU164" s="6"/>
      <c r="BRV164" s="6"/>
      <c r="BRW164" s="6"/>
      <c r="BRX164" s="6"/>
      <c r="BRY164" s="6"/>
      <c r="BRZ164" s="6"/>
      <c r="BSA164" s="6"/>
      <c r="BSB164" s="6"/>
      <c r="BSC164" s="6"/>
      <c r="BSD164" s="6"/>
      <c r="BSE164" s="6"/>
      <c r="BSF164" s="6"/>
      <c r="BSG164" s="6"/>
      <c r="BSH164" s="6"/>
      <c r="BSI164" s="6"/>
      <c r="BSJ164" s="6"/>
      <c r="BSK164" s="6"/>
      <c r="BSL164" s="6"/>
      <c r="BSM164" s="6"/>
      <c r="BSN164" s="6"/>
      <c r="BSO164" s="6"/>
      <c r="BSP164" s="6"/>
      <c r="BSQ164" s="6"/>
      <c r="BSR164" s="6"/>
      <c r="BSS164" s="6"/>
      <c r="BST164" s="6"/>
      <c r="BSU164" s="6"/>
      <c r="BSV164" s="6"/>
      <c r="BSW164" s="6"/>
      <c r="BSX164" s="6"/>
      <c r="BSY164" s="6"/>
      <c r="BSZ164" s="6"/>
      <c r="BTA164" s="6"/>
      <c r="BTB164" s="6"/>
      <c r="BTC164" s="6"/>
      <c r="BTD164" s="6"/>
      <c r="BTE164" s="6"/>
      <c r="BTF164" s="6"/>
      <c r="BTG164" s="6"/>
      <c r="BTH164" s="6"/>
      <c r="BTI164" s="6"/>
      <c r="BTJ164" s="6"/>
      <c r="BTK164" s="6"/>
      <c r="BTL164" s="6"/>
      <c r="BTM164" s="6"/>
      <c r="BTN164" s="6"/>
      <c r="BTO164" s="6"/>
      <c r="BTP164" s="6"/>
      <c r="BTQ164" s="6"/>
      <c r="BTR164" s="6"/>
      <c r="BTS164" s="6"/>
      <c r="BTT164" s="6"/>
      <c r="BTU164" s="6"/>
      <c r="BTV164" s="6"/>
      <c r="BTW164" s="6"/>
      <c r="BTX164" s="6"/>
      <c r="BTY164" s="6"/>
      <c r="BTZ164" s="6"/>
      <c r="BUA164" s="6"/>
      <c r="BUB164" s="6"/>
      <c r="BUC164" s="6"/>
      <c r="BUD164" s="6"/>
      <c r="BUE164" s="6"/>
      <c r="BUF164" s="6"/>
      <c r="BUG164" s="6"/>
      <c r="BUH164" s="6"/>
      <c r="BUI164" s="6"/>
      <c r="BUJ164" s="6"/>
      <c r="BUK164" s="6"/>
      <c r="BUL164" s="6"/>
      <c r="BUM164" s="6"/>
      <c r="BUN164" s="6"/>
      <c r="BUO164" s="6"/>
      <c r="BUP164" s="6"/>
      <c r="BUQ164" s="6"/>
      <c r="BUR164" s="6"/>
      <c r="BUS164" s="6"/>
      <c r="BUT164" s="6"/>
      <c r="BUU164" s="6"/>
      <c r="BUV164" s="6"/>
      <c r="BUW164" s="6"/>
      <c r="BUX164" s="6"/>
      <c r="BUY164" s="6"/>
      <c r="BUZ164" s="6"/>
      <c r="BVA164" s="6"/>
      <c r="BVB164" s="6"/>
      <c r="BVC164" s="6"/>
      <c r="BVD164" s="6"/>
      <c r="BVE164" s="6"/>
      <c r="BVF164" s="6"/>
      <c r="BVG164" s="6"/>
      <c r="BVH164" s="6"/>
      <c r="BVI164" s="6"/>
      <c r="BVJ164" s="6"/>
      <c r="BVK164" s="6"/>
      <c r="BVL164" s="6"/>
      <c r="BVM164" s="6"/>
      <c r="BVN164" s="6"/>
      <c r="BVO164" s="6"/>
      <c r="BVP164" s="6"/>
      <c r="BVQ164" s="6"/>
      <c r="BVR164" s="6"/>
      <c r="BVS164" s="6"/>
      <c r="BVT164" s="6"/>
      <c r="BVU164" s="6"/>
      <c r="BVV164" s="6"/>
      <c r="BVW164" s="6"/>
      <c r="BVX164" s="6"/>
      <c r="BVY164" s="6"/>
      <c r="BVZ164" s="6"/>
      <c r="BWA164" s="6"/>
      <c r="BWB164" s="6"/>
      <c r="BWC164" s="6"/>
      <c r="BWD164" s="6"/>
      <c r="BWE164" s="6"/>
      <c r="BWF164" s="6"/>
      <c r="BWG164" s="6"/>
      <c r="BWH164" s="6"/>
      <c r="BWI164" s="6"/>
      <c r="BWJ164" s="6"/>
      <c r="BWK164" s="6"/>
      <c r="BWL164" s="6"/>
      <c r="BWM164" s="6"/>
      <c r="BWN164" s="6"/>
      <c r="BWO164" s="6"/>
      <c r="BWP164" s="6"/>
      <c r="BWQ164" s="6"/>
      <c r="BWR164" s="6"/>
      <c r="BWS164" s="6"/>
      <c r="BWT164" s="6"/>
      <c r="BWU164" s="6"/>
      <c r="BWV164" s="6"/>
      <c r="BWW164" s="6"/>
      <c r="BWX164" s="6"/>
      <c r="BWY164" s="6"/>
      <c r="BWZ164" s="6"/>
      <c r="BXA164" s="6"/>
      <c r="BXB164" s="6"/>
      <c r="BXC164" s="6"/>
      <c r="BXD164" s="6"/>
      <c r="BXE164" s="6"/>
      <c r="BXF164" s="6"/>
      <c r="BXG164" s="6"/>
      <c r="BXH164" s="6"/>
      <c r="BXI164" s="6"/>
      <c r="BXJ164" s="6"/>
      <c r="BXK164" s="6"/>
      <c r="BXL164" s="6"/>
      <c r="BXM164" s="6"/>
      <c r="BXN164" s="6"/>
      <c r="BXO164" s="6"/>
      <c r="BXP164" s="6"/>
      <c r="BXQ164" s="6"/>
      <c r="BXR164" s="6"/>
      <c r="BXS164" s="6"/>
      <c r="BXT164" s="6"/>
      <c r="BXU164" s="6"/>
      <c r="BXV164" s="6"/>
      <c r="BXW164" s="6"/>
      <c r="BXX164" s="6"/>
      <c r="BXY164" s="6"/>
      <c r="BXZ164" s="6"/>
      <c r="BYA164" s="6"/>
      <c r="BYB164" s="6"/>
      <c r="BYC164" s="6"/>
      <c r="BYD164" s="6"/>
      <c r="BYE164" s="6"/>
      <c r="BYF164" s="6"/>
      <c r="BYG164" s="6"/>
      <c r="BYH164" s="6"/>
      <c r="BYI164" s="6"/>
      <c r="BYJ164" s="6"/>
      <c r="BYK164" s="6"/>
      <c r="BYL164" s="6"/>
      <c r="BYM164" s="6"/>
      <c r="BYN164" s="6"/>
      <c r="BYO164" s="6"/>
      <c r="BYP164" s="6"/>
      <c r="BYQ164" s="6"/>
      <c r="BYR164" s="6"/>
      <c r="BYS164" s="6"/>
      <c r="BYT164" s="6"/>
      <c r="BYU164" s="6"/>
      <c r="BYV164" s="6"/>
      <c r="BYW164" s="6"/>
      <c r="BYX164" s="6"/>
      <c r="BYY164" s="6"/>
      <c r="BYZ164" s="6"/>
      <c r="BZA164" s="6"/>
      <c r="BZB164" s="6"/>
      <c r="BZC164" s="6"/>
      <c r="BZD164" s="6"/>
      <c r="BZE164" s="6"/>
      <c r="BZF164" s="6"/>
      <c r="BZG164" s="6"/>
      <c r="BZH164" s="6"/>
      <c r="BZI164" s="6"/>
      <c r="BZJ164" s="6"/>
      <c r="BZK164" s="6"/>
      <c r="BZL164" s="6"/>
      <c r="BZM164" s="6"/>
      <c r="BZN164" s="6"/>
      <c r="BZO164" s="6"/>
      <c r="BZP164" s="6"/>
      <c r="BZQ164" s="6"/>
      <c r="BZR164" s="6"/>
      <c r="BZS164" s="6"/>
      <c r="BZT164" s="6"/>
      <c r="BZU164" s="6"/>
      <c r="BZV164" s="6"/>
      <c r="BZW164" s="6"/>
      <c r="BZX164" s="6"/>
      <c r="BZY164" s="6"/>
      <c r="BZZ164" s="6"/>
      <c r="CAA164" s="6"/>
      <c r="CAB164" s="6"/>
      <c r="CAC164" s="6"/>
      <c r="CAD164" s="6"/>
      <c r="CAE164" s="6"/>
      <c r="CAF164" s="6"/>
      <c r="CAG164" s="6"/>
      <c r="CAH164" s="6"/>
      <c r="CAI164" s="6"/>
      <c r="CAJ164" s="6"/>
      <c r="CAK164" s="6"/>
      <c r="CAL164" s="6"/>
      <c r="CAM164" s="6"/>
      <c r="CAN164" s="6"/>
      <c r="CAO164" s="6"/>
      <c r="CAP164" s="6"/>
      <c r="CAQ164" s="6"/>
      <c r="CAR164" s="6"/>
      <c r="CAS164" s="6"/>
      <c r="CAT164" s="6"/>
      <c r="CAU164" s="6"/>
      <c r="CAV164" s="6"/>
      <c r="CAW164" s="6"/>
      <c r="CAX164" s="6"/>
      <c r="CAY164" s="6"/>
      <c r="CAZ164" s="6"/>
      <c r="CBA164" s="6"/>
      <c r="CBB164" s="6"/>
      <c r="CBC164" s="6"/>
      <c r="CBD164" s="6"/>
      <c r="CBE164" s="6"/>
      <c r="CBF164" s="6"/>
      <c r="CBG164" s="6"/>
      <c r="CBH164" s="6"/>
      <c r="CBI164" s="6"/>
      <c r="CBJ164" s="6"/>
      <c r="CBK164" s="6"/>
      <c r="CBL164" s="6"/>
      <c r="CBM164" s="6"/>
      <c r="CBN164" s="6"/>
      <c r="CBO164" s="6"/>
      <c r="CBP164" s="6"/>
      <c r="CBQ164" s="6"/>
      <c r="CBR164" s="6"/>
      <c r="CBS164" s="6"/>
      <c r="CBT164" s="6"/>
      <c r="CBU164" s="6"/>
      <c r="CBV164" s="6"/>
      <c r="CBW164" s="6"/>
      <c r="CBX164" s="6"/>
      <c r="CBY164" s="6"/>
      <c r="CBZ164" s="6"/>
      <c r="CCA164" s="6"/>
      <c r="CCB164" s="6"/>
      <c r="CCC164" s="6"/>
      <c r="CCD164" s="6"/>
      <c r="CCE164" s="6"/>
      <c r="CCF164" s="6"/>
      <c r="CCG164" s="6"/>
      <c r="CCH164" s="6"/>
      <c r="CCI164" s="6"/>
      <c r="CCJ164" s="6"/>
      <c r="CCK164" s="6"/>
      <c r="CCL164" s="6"/>
      <c r="CCM164" s="6"/>
      <c r="CCN164" s="6"/>
      <c r="CCO164" s="6"/>
      <c r="CCP164" s="6"/>
      <c r="CCQ164" s="6"/>
      <c r="CCR164" s="6"/>
      <c r="CCS164" s="6"/>
      <c r="CCT164" s="6"/>
      <c r="CCU164" s="6"/>
      <c r="CCV164" s="6"/>
      <c r="CCW164" s="6"/>
      <c r="CCX164" s="6"/>
      <c r="CCY164" s="6"/>
      <c r="CCZ164" s="6"/>
      <c r="CDA164" s="6"/>
      <c r="CDB164" s="6"/>
      <c r="CDC164" s="6"/>
      <c r="CDD164" s="6"/>
      <c r="CDE164" s="6"/>
      <c r="CDF164" s="6"/>
      <c r="CDG164" s="6"/>
      <c r="CDH164" s="6"/>
      <c r="CDI164" s="6"/>
      <c r="CDJ164" s="6"/>
      <c r="CDK164" s="6"/>
      <c r="CDL164" s="6"/>
      <c r="CDM164" s="6"/>
      <c r="CDN164" s="6"/>
      <c r="CDO164" s="6"/>
      <c r="CDP164" s="6"/>
      <c r="CDQ164" s="6"/>
      <c r="CDR164" s="6"/>
      <c r="CDS164" s="6"/>
      <c r="CDT164" s="6"/>
      <c r="CDU164" s="6"/>
      <c r="CDV164" s="6"/>
      <c r="CDW164" s="6"/>
      <c r="CDX164" s="6"/>
      <c r="CDY164" s="6"/>
      <c r="CDZ164" s="6"/>
      <c r="CEA164" s="6"/>
      <c r="CEB164" s="6"/>
      <c r="CEC164" s="6"/>
      <c r="CED164" s="6"/>
      <c r="CEE164" s="6"/>
      <c r="CEF164" s="6"/>
      <c r="CEG164" s="6"/>
      <c r="CEH164" s="6"/>
      <c r="CEI164" s="6"/>
      <c r="CEJ164" s="6"/>
      <c r="CEK164" s="6"/>
      <c r="CEL164" s="6"/>
      <c r="CEM164" s="6"/>
      <c r="CEN164" s="6"/>
      <c r="CEO164" s="6"/>
      <c r="CEP164" s="6"/>
      <c r="CEQ164" s="6"/>
      <c r="CER164" s="6"/>
      <c r="CES164" s="6"/>
      <c r="CET164" s="6"/>
      <c r="CEU164" s="6"/>
      <c r="CEV164" s="6"/>
      <c r="CEW164" s="6"/>
      <c r="CEX164" s="6"/>
      <c r="CEY164" s="6"/>
      <c r="CEZ164" s="6"/>
      <c r="CFA164" s="6"/>
      <c r="CFB164" s="6"/>
      <c r="CFC164" s="6"/>
      <c r="CFD164" s="6"/>
      <c r="CFE164" s="6"/>
      <c r="CFF164" s="6"/>
      <c r="CFG164" s="6"/>
      <c r="CFH164" s="6"/>
      <c r="CFI164" s="6"/>
      <c r="CFJ164" s="6"/>
      <c r="CFK164" s="6"/>
      <c r="CFL164" s="6"/>
      <c r="CFM164" s="6"/>
      <c r="CFN164" s="6"/>
      <c r="CFO164" s="6"/>
      <c r="CFP164" s="6"/>
      <c r="CFQ164" s="6"/>
      <c r="CFR164" s="6"/>
      <c r="CFS164" s="6"/>
      <c r="CFT164" s="6"/>
      <c r="CFU164" s="6"/>
      <c r="CFV164" s="6"/>
      <c r="CFW164" s="6"/>
      <c r="CFX164" s="6"/>
      <c r="CFY164" s="6"/>
      <c r="CFZ164" s="6"/>
      <c r="CGA164" s="6"/>
      <c r="CGB164" s="6"/>
      <c r="CGC164" s="6"/>
      <c r="CGD164" s="6"/>
      <c r="CGE164" s="6"/>
      <c r="CGF164" s="6"/>
      <c r="CGG164" s="6"/>
      <c r="CGH164" s="6"/>
      <c r="CGI164" s="6"/>
      <c r="CGJ164" s="6"/>
      <c r="CGK164" s="6"/>
      <c r="CGL164" s="6"/>
      <c r="CGM164" s="6"/>
      <c r="CGN164" s="6"/>
      <c r="CGO164" s="6"/>
      <c r="CGP164" s="6"/>
      <c r="CGQ164" s="6"/>
      <c r="CGR164" s="6"/>
      <c r="CGS164" s="6"/>
      <c r="CGT164" s="6"/>
      <c r="CGU164" s="6"/>
      <c r="CGV164" s="6"/>
      <c r="CGW164" s="6"/>
      <c r="CGX164" s="6"/>
      <c r="CGY164" s="6"/>
      <c r="CGZ164" s="6"/>
      <c r="CHA164" s="6"/>
      <c r="CHB164" s="6"/>
      <c r="CHC164" s="6"/>
      <c r="CHD164" s="6"/>
      <c r="CHE164" s="6"/>
      <c r="CHF164" s="6"/>
      <c r="CHG164" s="6"/>
      <c r="CHH164" s="6"/>
      <c r="CHI164" s="6"/>
      <c r="CHJ164" s="6"/>
      <c r="CHK164" s="6"/>
      <c r="CHL164" s="6"/>
      <c r="CHM164" s="6"/>
      <c r="CHN164" s="6"/>
      <c r="CHO164" s="6"/>
      <c r="CHP164" s="6"/>
      <c r="CHQ164" s="6"/>
      <c r="CHR164" s="6"/>
      <c r="CHS164" s="6"/>
      <c r="CHT164" s="6"/>
      <c r="CHU164" s="6"/>
      <c r="CHV164" s="6"/>
      <c r="CHW164" s="6"/>
      <c r="CHX164" s="6"/>
      <c r="CHY164" s="6"/>
      <c r="CHZ164" s="6"/>
      <c r="CIA164" s="6"/>
      <c r="CIB164" s="6"/>
      <c r="CIC164" s="6"/>
      <c r="CID164" s="6"/>
      <c r="CIE164" s="6"/>
      <c r="CIF164" s="6"/>
      <c r="CIG164" s="6"/>
      <c r="CIH164" s="6"/>
      <c r="CII164" s="6"/>
      <c r="CIJ164" s="6"/>
      <c r="CIK164" s="6"/>
      <c r="CIL164" s="6"/>
      <c r="CIM164" s="6"/>
      <c r="CIN164" s="6"/>
      <c r="CIO164" s="6"/>
      <c r="CIP164" s="6"/>
      <c r="CIQ164" s="6"/>
      <c r="CIR164" s="6"/>
      <c r="CIS164" s="6"/>
      <c r="CIT164" s="6"/>
      <c r="CIU164" s="6"/>
      <c r="CIV164" s="6"/>
      <c r="CIW164" s="6"/>
      <c r="CIX164" s="6"/>
      <c r="CIY164" s="6"/>
      <c r="CIZ164" s="6"/>
      <c r="CJA164" s="6"/>
      <c r="CJB164" s="6"/>
      <c r="CJC164" s="6"/>
      <c r="CJD164" s="6"/>
      <c r="CJE164" s="6"/>
      <c r="CJF164" s="6"/>
      <c r="CJG164" s="6"/>
      <c r="CJH164" s="6"/>
      <c r="CJI164" s="6"/>
      <c r="CJJ164" s="6"/>
      <c r="CJK164" s="6"/>
      <c r="CJL164" s="6"/>
      <c r="CJM164" s="6"/>
      <c r="CJN164" s="6"/>
      <c r="CJO164" s="6"/>
      <c r="CJP164" s="6"/>
      <c r="CJQ164" s="6"/>
      <c r="CJR164" s="6"/>
      <c r="CJS164" s="6"/>
      <c r="CJT164" s="6"/>
      <c r="CJU164" s="6"/>
      <c r="CJV164" s="6"/>
      <c r="CJW164" s="6"/>
      <c r="CJX164" s="6"/>
      <c r="CJY164" s="6"/>
      <c r="CJZ164" s="6"/>
      <c r="CKA164" s="6"/>
      <c r="CKB164" s="6"/>
      <c r="CKC164" s="6"/>
      <c r="CKD164" s="6"/>
      <c r="CKE164" s="6"/>
      <c r="CKF164" s="6"/>
      <c r="CKG164" s="6"/>
      <c r="CKH164" s="6"/>
      <c r="CKI164" s="6"/>
      <c r="CKJ164" s="6"/>
      <c r="CKK164" s="6"/>
      <c r="CKL164" s="6"/>
      <c r="CKM164" s="6"/>
      <c r="CKN164" s="6"/>
      <c r="CKO164" s="6"/>
      <c r="CKP164" s="6"/>
      <c r="CKQ164" s="6"/>
      <c r="CKR164" s="6"/>
      <c r="CKS164" s="6"/>
      <c r="CKT164" s="6"/>
      <c r="CKU164" s="6"/>
      <c r="CKV164" s="6"/>
      <c r="CKW164" s="6"/>
      <c r="CKX164" s="6"/>
      <c r="CKY164" s="6"/>
      <c r="CKZ164" s="6"/>
      <c r="CLA164" s="6"/>
      <c r="CLB164" s="6"/>
      <c r="CLC164" s="6"/>
      <c r="CLD164" s="6"/>
      <c r="CLE164" s="6"/>
      <c r="CLF164" s="6"/>
      <c r="CLG164" s="6"/>
      <c r="CLH164" s="6"/>
      <c r="CLI164" s="6"/>
      <c r="CLJ164" s="6"/>
      <c r="CLK164" s="6"/>
      <c r="CLL164" s="6"/>
      <c r="CLM164" s="6"/>
      <c r="CLN164" s="6"/>
      <c r="CLO164" s="6"/>
      <c r="CLP164" s="6"/>
      <c r="CLQ164" s="6"/>
      <c r="CLR164" s="6"/>
      <c r="CLS164" s="6"/>
      <c r="CLT164" s="6"/>
      <c r="CLU164" s="6"/>
      <c r="CLV164" s="6"/>
      <c r="CLW164" s="6"/>
      <c r="CLX164" s="6"/>
      <c r="CLY164" s="6"/>
      <c r="CLZ164" s="6"/>
      <c r="CMA164" s="6"/>
      <c r="CMB164" s="6"/>
      <c r="CMC164" s="6"/>
      <c r="CMD164" s="6"/>
      <c r="CME164" s="6"/>
      <c r="CMF164" s="6"/>
      <c r="CMG164" s="6"/>
      <c r="CMH164" s="6"/>
      <c r="CMI164" s="6"/>
      <c r="CMJ164" s="6"/>
      <c r="CMK164" s="6"/>
      <c r="CML164" s="6"/>
      <c r="CMM164" s="6"/>
      <c r="CMN164" s="6"/>
      <c r="CMO164" s="6"/>
      <c r="CMP164" s="6"/>
      <c r="CMQ164" s="6"/>
      <c r="CMR164" s="6"/>
      <c r="CMS164" s="6"/>
      <c r="CMT164" s="6"/>
      <c r="CMU164" s="6"/>
      <c r="CMV164" s="6"/>
      <c r="CMW164" s="6"/>
      <c r="CMX164" s="6"/>
      <c r="CMY164" s="6"/>
      <c r="CMZ164" s="6"/>
      <c r="CNA164" s="6"/>
      <c r="CNB164" s="6"/>
      <c r="CNC164" s="6"/>
      <c r="CND164" s="6"/>
      <c r="CNE164" s="6"/>
      <c r="CNF164" s="6"/>
      <c r="CNG164" s="6"/>
      <c r="CNH164" s="6"/>
      <c r="CNI164" s="6"/>
      <c r="CNJ164" s="6"/>
      <c r="CNK164" s="6"/>
      <c r="CNL164" s="6"/>
      <c r="CNM164" s="6"/>
      <c r="CNN164" s="6"/>
      <c r="CNO164" s="6"/>
      <c r="CNP164" s="6"/>
      <c r="CNQ164" s="6"/>
      <c r="CNR164" s="6"/>
      <c r="CNS164" s="6"/>
      <c r="CNT164" s="6"/>
      <c r="CNU164" s="6"/>
      <c r="CNV164" s="6"/>
      <c r="CNW164" s="6"/>
      <c r="CNX164" s="6"/>
      <c r="CNY164" s="6"/>
      <c r="CNZ164" s="6"/>
      <c r="COA164" s="6"/>
      <c r="COB164" s="6"/>
      <c r="COC164" s="6"/>
      <c r="COD164" s="6"/>
      <c r="COE164" s="6"/>
      <c r="COF164" s="6"/>
      <c r="COG164" s="6"/>
      <c r="COH164" s="6"/>
      <c r="COI164" s="6"/>
      <c r="COJ164" s="6"/>
      <c r="COK164" s="6"/>
      <c r="COL164" s="6"/>
      <c r="COM164" s="6"/>
      <c r="CON164" s="6"/>
      <c r="COO164" s="6"/>
      <c r="COP164" s="6"/>
      <c r="COQ164" s="6"/>
      <c r="COR164" s="6"/>
      <c r="COS164" s="6"/>
      <c r="COT164" s="6"/>
      <c r="COU164" s="6"/>
      <c r="COV164" s="6"/>
      <c r="COW164" s="6"/>
      <c r="COX164" s="6"/>
      <c r="COY164" s="6"/>
      <c r="COZ164" s="6"/>
      <c r="CPA164" s="6"/>
      <c r="CPB164" s="6"/>
      <c r="CPC164" s="6"/>
      <c r="CPD164" s="6"/>
      <c r="CPE164" s="6"/>
      <c r="CPF164" s="6"/>
      <c r="CPG164" s="6"/>
      <c r="CPH164" s="6"/>
      <c r="CPI164" s="6"/>
      <c r="CPJ164" s="6"/>
      <c r="CPK164" s="6"/>
      <c r="CPL164" s="6"/>
      <c r="CPM164" s="6"/>
      <c r="CPN164" s="6"/>
      <c r="CPO164" s="6"/>
      <c r="CPP164" s="6"/>
      <c r="CPQ164" s="6"/>
      <c r="CPR164" s="6"/>
      <c r="CPS164" s="6"/>
      <c r="CPT164" s="6"/>
      <c r="CPU164" s="6"/>
      <c r="CPV164" s="6"/>
      <c r="CPW164" s="6"/>
      <c r="CPX164" s="6"/>
      <c r="CPY164" s="6"/>
      <c r="CPZ164" s="6"/>
      <c r="CQA164" s="6"/>
      <c r="CQB164" s="6"/>
      <c r="CQC164" s="6"/>
      <c r="CQD164" s="6"/>
      <c r="CQE164" s="6"/>
      <c r="CQF164" s="6"/>
      <c r="CQG164" s="6"/>
      <c r="CQH164" s="6"/>
      <c r="CQI164" s="6"/>
      <c r="CQJ164" s="6"/>
      <c r="CQK164" s="6"/>
      <c r="CQL164" s="6"/>
      <c r="CQM164" s="6"/>
      <c r="CQN164" s="6"/>
      <c r="CQO164" s="6"/>
      <c r="CQP164" s="6"/>
      <c r="CQQ164" s="6"/>
      <c r="CQR164" s="6"/>
      <c r="CQS164" s="6"/>
      <c r="CQT164" s="6"/>
      <c r="CQU164" s="6"/>
      <c r="CQV164" s="6"/>
      <c r="CQW164" s="6"/>
      <c r="CQX164" s="6"/>
      <c r="CQY164" s="6"/>
      <c r="CQZ164" s="6"/>
      <c r="CRA164" s="6"/>
      <c r="CRB164" s="6"/>
      <c r="CRC164" s="6"/>
      <c r="CRD164" s="6"/>
      <c r="CRE164" s="6"/>
      <c r="CRF164" s="6"/>
      <c r="CRG164" s="6"/>
      <c r="CRH164" s="6"/>
      <c r="CRI164" s="6"/>
      <c r="CRJ164" s="6"/>
      <c r="CRK164" s="6"/>
      <c r="CRL164" s="6"/>
      <c r="CRM164" s="6"/>
      <c r="CRN164" s="6"/>
      <c r="CRO164" s="6"/>
      <c r="CRP164" s="6"/>
      <c r="CRQ164" s="6"/>
      <c r="CRR164" s="6"/>
      <c r="CRS164" s="6"/>
      <c r="CRT164" s="6"/>
      <c r="CRU164" s="6"/>
      <c r="CRV164" s="6"/>
      <c r="CRW164" s="6"/>
      <c r="CRX164" s="6"/>
      <c r="CRY164" s="6"/>
      <c r="CRZ164" s="6"/>
      <c r="CSA164" s="6"/>
      <c r="CSB164" s="6"/>
      <c r="CSC164" s="6"/>
      <c r="CSD164" s="6"/>
      <c r="CSE164" s="6"/>
      <c r="CSF164" s="6"/>
      <c r="CSG164" s="6"/>
      <c r="CSH164" s="6"/>
      <c r="CSI164" s="6"/>
      <c r="CSJ164" s="6"/>
      <c r="CSK164" s="6"/>
      <c r="CSL164" s="6"/>
      <c r="CSM164" s="6"/>
      <c r="CSN164" s="6"/>
      <c r="CSO164" s="6"/>
      <c r="CSP164" s="6"/>
      <c r="CSQ164" s="6"/>
      <c r="CSR164" s="6"/>
      <c r="CSS164" s="6"/>
      <c r="CST164" s="6"/>
      <c r="CSU164" s="6"/>
      <c r="CSV164" s="6"/>
      <c r="CSW164" s="6"/>
      <c r="CSX164" s="6"/>
      <c r="CSY164" s="6"/>
      <c r="CSZ164" s="6"/>
      <c r="CTA164" s="6"/>
      <c r="CTB164" s="6"/>
      <c r="CTC164" s="6"/>
      <c r="CTD164" s="6"/>
      <c r="CTE164" s="6"/>
      <c r="CTF164" s="6"/>
      <c r="CTG164" s="6"/>
      <c r="CTH164" s="6"/>
      <c r="CTI164" s="6"/>
      <c r="CTJ164" s="6"/>
      <c r="CTK164" s="6"/>
      <c r="CTL164" s="6"/>
      <c r="CTM164" s="6"/>
      <c r="CTN164" s="6"/>
      <c r="CTO164" s="6"/>
      <c r="CTP164" s="6"/>
      <c r="CTQ164" s="6"/>
      <c r="CTR164" s="6"/>
      <c r="CTS164" s="6"/>
      <c r="CTT164" s="6"/>
      <c r="CTU164" s="6"/>
      <c r="CTV164" s="6"/>
      <c r="CTW164" s="6"/>
      <c r="CTX164" s="6"/>
      <c r="CTY164" s="6"/>
      <c r="CTZ164" s="6"/>
      <c r="CUA164" s="6"/>
      <c r="CUB164" s="6"/>
      <c r="CUC164" s="6"/>
      <c r="CUD164" s="6"/>
      <c r="CUE164" s="6"/>
      <c r="CUF164" s="6"/>
      <c r="CUG164" s="6"/>
      <c r="CUH164" s="6"/>
      <c r="CUI164" s="6"/>
      <c r="CUJ164" s="6"/>
      <c r="CUK164" s="6"/>
      <c r="CUL164" s="6"/>
      <c r="CUM164" s="6"/>
      <c r="CUN164" s="6"/>
      <c r="CUO164" s="6"/>
      <c r="CUP164" s="6"/>
      <c r="CUQ164" s="6"/>
      <c r="CUR164" s="6"/>
      <c r="CUS164" s="6"/>
      <c r="CUT164" s="6"/>
      <c r="CUU164" s="6"/>
      <c r="CUV164" s="6"/>
      <c r="CUW164" s="6"/>
      <c r="CUX164" s="6"/>
      <c r="CUY164" s="6"/>
      <c r="CUZ164" s="6"/>
      <c r="CVA164" s="6"/>
      <c r="CVB164" s="6"/>
      <c r="CVC164" s="6"/>
      <c r="CVD164" s="6"/>
      <c r="CVE164" s="6"/>
      <c r="CVF164" s="6"/>
      <c r="CVG164" s="6"/>
      <c r="CVH164" s="6"/>
      <c r="CVI164" s="6"/>
      <c r="CVJ164" s="6"/>
      <c r="CVK164" s="6"/>
      <c r="CVL164" s="6"/>
      <c r="CVM164" s="6"/>
      <c r="CVN164" s="6"/>
      <c r="CVO164" s="6"/>
      <c r="CVP164" s="6"/>
      <c r="CVQ164" s="6"/>
      <c r="CVR164" s="6"/>
      <c r="CVS164" s="6"/>
      <c r="CVT164" s="6"/>
      <c r="CVU164" s="6"/>
      <c r="CVV164" s="6"/>
      <c r="CVW164" s="6"/>
      <c r="CVX164" s="6"/>
      <c r="CVY164" s="6"/>
      <c r="CVZ164" s="6"/>
      <c r="CWA164" s="6"/>
      <c r="CWB164" s="6"/>
      <c r="CWC164" s="6"/>
      <c r="CWD164" s="6"/>
      <c r="CWE164" s="6"/>
      <c r="CWF164" s="6"/>
      <c r="CWG164" s="6"/>
      <c r="CWH164" s="6"/>
      <c r="CWI164" s="6"/>
      <c r="CWJ164" s="6"/>
      <c r="CWK164" s="6"/>
      <c r="CWL164" s="6"/>
      <c r="CWM164" s="6"/>
      <c r="CWN164" s="6"/>
      <c r="CWO164" s="6"/>
      <c r="CWP164" s="6"/>
      <c r="CWQ164" s="6"/>
      <c r="CWR164" s="6"/>
      <c r="CWS164" s="6"/>
      <c r="CWT164" s="6"/>
      <c r="CWU164" s="6"/>
      <c r="CWV164" s="6"/>
      <c r="CWW164" s="6"/>
      <c r="CWX164" s="6"/>
      <c r="CWY164" s="6"/>
      <c r="CWZ164" s="6"/>
      <c r="CXA164" s="6"/>
      <c r="CXB164" s="6"/>
      <c r="CXC164" s="6"/>
      <c r="CXD164" s="6"/>
      <c r="CXE164" s="6"/>
      <c r="CXF164" s="6"/>
      <c r="CXG164" s="6"/>
      <c r="CXH164" s="6"/>
      <c r="CXI164" s="6"/>
      <c r="CXJ164" s="6"/>
      <c r="CXK164" s="6"/>
      <c r="CXL164" s="6"/>
      <c r="CXM164" s="6"/>
      <c r="CXN164" s="6"/>
      <c r="CXO164" s="6"/>
      <c r="CXP164" s="6"/>
      <c r="CXQ164" s="6"/>
      <c r="CXR164" s="6"/>
      <c r="CXS164" s="6"/>
      <c r="CXT164" s="6"/>
      <c r="CXU164" s="6"/>
      <c r="CXV164" s="6"/>
      <c r="CXW164" s="6"/>
      <c r="CXX164" s="6"/>
      <c r="CXY164" s="6"/>
      <c r="CXZ164" s="6"/>
      <c r="CYA164" s="6"/>
      <c r="CYB164" s="6"/>
      <c r="CYC164" s="6"/>
      <c r="CYD164" s="6"/>
      <c r="CYE164" s="6"/>
      <c r="CYF164" s="6"/>
      <c r="CYG164" s="6"/>
      <c r="CYH164" s="6"/>
      <c r="CYI164" s="6"/>
      <c r="CYJ164" s="6"/>
      <c r="CYK164" s="6"/>
      <c r="CYL164" s="6"/>
      <c r="CYM164" s="6"/>
      <c r="CYN164" s="6"/>
      <c r="CYO164" s="6"/>
      <c r="CYP164" s="6"/>
      <c r="CYQ164" s="6"/>
      <c r="CYR164" s="6"/>
      <c r="CYS164" s="6"/>
      <c r="CYT164" s="6"/>
      <c r="CYU164" s="6"/>
      <c r="CYV164" s="6"/>
      <c r="CYW164" s="6"/>
      <c r="CYX164" s="6"/>
      <c r="CYY164" s="6"/>
      <c r="CYZ164" s="6"/>
      <c r="CZA164" s="6"/>
      <c r="CZB164" s="6"/>
      <c r="CZC164" s="6"/>
      <c r="CZD164" s="6"/>
      <c r="CZE164" s="6"/>
      <c r="CZF164" s="6"/>
      <c r="CZG164" s="6"/>
      <c r="CZH164" s="6"/>
      <c r="CZI164" s="6"/>
      <c r="CZJ164" s="6"/>
      <c r="CZK164" s="6"/>
      <c r="CZL164" s="6"/>
      <c r="CZM164" s="6"/>
      <c r="CZN164" s="6"/>
      <c r="CZO164" s="6"/>
      <c r="CZP164" s="6"/>
      <c r="CZQ164" s="6"/>
      <c r="CZR164" s="6"/>
      <c r="CZS164" s="6"/>
      <c r="CZT164" s="6"/>
      <c r="CZU164" s="6"/>
      <c r="CZV164" s="6"/>
      <c r="CZW164" s="6"/>
      <c r="CZX164" s="6"/>
      <c r="CZY164" s="6"/>
      <c r="CZZ164" s="6"/>
      <c r="DAA164" s="6"/>
      <c r="DAB164" s="6"/>
      <c r="DAC164" s="6"/>
      <c r="DAD164" s="6"/>
      <c r="DAE164" s="6"/>
      <c r="DAF164" s="6"/>
      <c r="DAG164" s="6"/>
      <c r="DAH164" s="6"/>
      <c r="DAI164" s="6"/>
      <c r="DAJ164" s="6"/>
      <c r="DAK164" s="6"/>
      <c r="DAL164" s="6"/>
      <c r="DAM164" s="6"/>
      <c r="DAN164" s="6"/>
      <c r="DAO164" s="6"/>
      <c r="DAP164" s="6"/>
      <c r="DAQ164" s="6"/>
      <c r="DAR164" s="6"/>
      <c r="DAS164" s="6"/>
      <c r="DAT164" s="6"/>
      <c r="DAU164" s="6"/>
      <c r="DAV164" s="6"/>
      <c r="DAW164" s="6"/>
      <c r="DAX164" s="6"/>
      <c r="DAY164" s="6"/>
      <c r="DAZ164" s="6"/>
      <c r="DBA164" s="6"/>
      <c r="DBB164" s="6"/>
      <c r="DBC164" s="6"/>
      <c r="DBD164" s="6"/>
      <c r="DBE164" s="6"/>
      <c r="DBF164" s="6"/>
      <c r="DBG164" s="6"/>
      <c r="DBH164" s="6"/>
      <c r="DBI164" s="6"/>
      <c r="DBJ164" s="6"/>
      <c r="DBK164" s="6"/>
      <c r="DBL164" s="6"/>
      <c r="DBM164" s="6"/>
      <c r="DBN164" s="6"/>
      <c r="DBO164" s="6"/>
      <c r="DBP164" s="6"/>
      <c r="DBQ164" s="6"/>
      <c r="DBR164" s="6"/>
      <c r="DBS164" s="6"/>
      <c r="DBT164" s="6"/>
      <c r="DBU164" s="6"/>
      <c r="DBV164" s="6"/>
      <c r="DBW164" s="6"/>
      <c r="DBX164" s="6"/>
      <c r="DBY164" s="6"/>
      <c r="DBZ164" s="6"/>
      <c r="DCA164" s="6"/>
      <c r="DCB164" s="6"/>
      <c r="DCC164" s="6"/>
      <c r="DCD164" s="6"/>
      <c r="DCE164" s="6"/>
      <c r="DCF164" s="6"/>
      <c r="DCG164" s="6"/>
      <c r="DCH164" s="6"/>
      <c r="DCI164" s="6"/>
      <c r="DCJ164" s="6"/>
      <c r="DCK164" s="6"/>
      <c r="DCL164" s="6"/>
      <c r="DCM164" s="6"/>
      <c r="DCN164" s="6"/>
      <c r="DCO164" s="6"/>
      <c r="DCP164" s="6"/>
      <c r="DCQ164" s="6"/>
      <c r="DCR164" s="6"/>
      <c r="DCS164" s="6"/>
      <c r="DCT164" s="6"/>
      <c r="DCU164" s="6"/>
      <c r="DCV164" s="6"/>
      <c r="DCW164" s="6"/>
      <c r="DCX164" s="6"/>
      <c r="DCY164" s="6"/>
      <c r="DCZ164" s="6"/>
      <c r="DDA164" s="6"/>
      <c r="DDB164" s="6"/>
      <c r="DDC164" s="6"/>
      <c r="DDD164" s="6"/>
      <c r="DDE164" s="6"/>
      <c r="DDF164" s="6"/>
      <c r="DDG164" s="6"/>
      <c r="DDH164" s="6"/>
      <c r="DDI164" s="6"/>
      <c r="DDJ164" s="6"/>
      <c r="DDK164" s="6"/>
      <c r="DDL164" s="6"/>
      <c r="DDM164" s="6"/>
      <c r="DDN164" s="6"/>
      <c r="DDO164" s="6"/>
      <c r="DDP164" s="6"/>
      <c r="DDQ164" s="6"/>
      <c r="DDR164" s="6"/>
      <c r="DDS164" s="6"/>
      <c r="DDT164" s="6"/>
      <c r="DDU164" s="6"/>
      <c r="DDV164" s="6"/>
      <c r="DDW164" s="6"/>
      <c r="DDX164" s="6"/>
      <c r="DDY164" s="6"/>
      <c r="DDZ164" s="6"/>
      <c r="DEA164" s="6"/>
      <c r="DEB164" s="6"/>
      <c r="DEC164" s="6"/>
      <c r="DED164" s="6"/>
      <c r="DEE164" s="6"/>
      <c r="DEF164" s="6"/>
      <c r="DEG164" s="6"/>
      <c r="DEH164" s="6"/>
      <c r="DEI164" s="6"/>
      <c r="DEJ164" s="6"/>
      <c r="DEK164" s="6"/>
      <c r="DEL164" s="6"/>
      <c r="DEM164" s="6"/>
      <c r="DEN164" s="6"/>
      <c r="DEO164" s="6"/>
      <c r="DEP164" s="6"/>
      <c r="DEQ164" s="6"/>
      <c r="DER164" s="6"/>
      <c r="DES164" s="6"/>
      <c r="DET164" s="6"/>
      <c r="DEU164" s="6"/>
      <c r="DEV164" s="6"/>
      <c r="DEW164" s="6"/>
      <c r="DEX164" s="6"/>
      <c r="DEY164" s="6"/>
      <c r="DEZ164" s="6"/>
      <c r="DFA164" s="6"/>
      <c r="DFB164" s="6"/>
      <c r="DFC164" s="6"/>
      <c r="DFD164" s="6"/>
      <c r="DFE164" s="6"/>
      <c r="DFF164" s="6"/>
      <c r="DFG164" s="6"/>
      <c r="DFH164" s="6"/>
      <c r="DFI164" s="6"/>
      <c r="DFJ164" s="6"/>
      <c r="DFK164" s="6"/>
      <c r="DFL164" s="6"/>
      <c r="DFM164" s="6"/>
      <c r="DFN164" s="6"/>
      <c r="DFO164" s="6"/>
      <c r="DFP164" s="6"/>
      <c r="DFQ164" s="6"/>
      <c r="DFR164" s="6"/>
      <c r="DFS164" s="6"/>
      <c r="DFT164" s="6"/>
      <c r="DFU164" s="6"/>
      <c r="DFV164" s="6"/>
      <c r="DFW164" s="6"/>
      <c r="DFX164" s="6"/>
      <c r="DFY164" s="6"/>
      <c r="DFZ164" s="6"/>
      <c r="DGA164" s="6"/>
      <c r="DGB164" s="6"/>
      <c r="DGC164" s="6"/>
      <c r="DGD164" s="6"/>
      <c r="DGE164" s="6"/>
      <c r="DGF164" s="6"/>
      <c r="DGG164" s="6"/>
      <c r="DGH164" s="6"/>
      <c r="DGI164" s="6"/>
      <c r="DGJ164" s="6"/>
      <c r="DGK164" s="6"/>
      <c r="DGL164" s="6"/>
      <c r="DGM164" s="6"/>
      <c r="DGN164" s="6"/>
      <c r="DGO164" s="6"/>
      <c r="DGP164" s="6"/>
      <c r="DGQ164" s="6"/>
      <c r="DGR164" s="6"/>
      <c r="DGS164" s="6"/>
      <c r="DGT164" s="6"/>
      <c r="DGU164" s="6"/>
      <c r="DGV164" s="6"/>
      <c r="DGW164" s="6"/>
      <c r="DGX164" s="6"/>
      <c r="DGY164" s="6"/>
      <c r="DGZ164" s="6"/>
      <c r="DHA164" s="6"/>
      <c r="DHB164" s="6"/>
      <c r="DHC164" s="6"/>
      <c r="DHD164" s="6"/>
      <c r="DHE164" s="6"/>
      <c r="DHF164" s="6"/>
      <c r="DHG164" s="6"/>
      <c r="DHH164" s="6"/>
      <c r="DHI164" s="6"/>
      <c r="DHJ164" s="6"/>
      <c r="DHK164" s="6"/>
      <c r="DHL164" s="6"/>
      <c r="DHM164" s="6"/>
      <c r="DHN164" s="6"/>
      <c r="DHO164" s="6"/>
      <c r="DHP164" s="6"/>
      <c r="DHQ164" s="6"/>
      <c r="DHR164" s="6"/>
      <c r="DHS164" s="6"/>
      <c r="DHT164" s="6"/>
      <c r="DHU164" s="6"/>
      <c r="DHV164" s="6"/>
      <c r="DHW164" s="6"/>
      <c r="DHX164" s="6"/>
      <c r="DHY164" s="6"/>
      <c r="DHZ164" s="6"/>
      <c r="DIA164" s="6"/>
      <c r="DIB164" s="6"/>
      <c r="DIC164" s="6"/>
      <c r="DID164" s="6"/>
      <c r="DIE164" s="6"/>
      <c r="DIF164" s="6"/>
      <c r="DIG164" s="6"/>
      <c r="DIH164" s="6"/>
      <c r="DII164" s="6"/>
      <c r="DIJ164" s="6"/>
      <c r="DIK164" s="6"/>
      <c r="DIL164" s="6"/>
      <c r="DIM164" s="6"/>
      <c r="DIN164" s="6"/>
      <c r="DIO164" s="6"/>
      <c r="DIP164" s="6"/>
      <c r="DIQ164" s="6"/>
      <c r="DIR164" s="6"/>
      <c r="DIS164" s="6"/>
      <c r="DIT164" s="6"/>
      <c r="DIU164" s="6"/>
      <c r="DIV164" s="6"/>
      <c r="DIW164" s="6"/>
      <c r="DIX164" s="6"/>
      <c r="DIY164" s="6"/>
      <c r="DIZ164" s="6"/>
      <c r="DJA164" s="6"/>
      <c r="DJB164" s="6"/>
      <c r="DJC164" s="6"/>
      <c r="DJD164" s="6"/>
      <c r="DJE164" s="6"/>
      <c r="DJF164" s="6"/>
      <c r="DJG164" s="6"/>
      <c r="DJH164" s="6"/>
      <c r="DJI164" s="6"/>
      <c r="DJJ164" s="6"/>
      <c r="DJK164" s="6"/>
      <c r="DJL164" s="6"/>
      <c r="DJM164" s="6"/>
      <c r="DJN164" s="6"/>
      <c r="DJO164" s="6"/>
      <c r="DJP164" s="6"/>
      <c r="DJQ164" s="6"/>
      <c r="DJR164" s="6"/>
      <c r="DJS164" s="6"/>
      <c r="DJT164" s="6"/>
      <c r="DJU164" s="6"/>
      <c r="DJV164" s="6"/>
      <c r="DJW164" s="6"/>
      <c r="DJX164" s="6"/>
      <c r="DJY164" s="6"/>
      <c r="DJZ164" s="6"/>
      <c r="DKA164" s="6"/>
      <c r="DKB164" s="6"/>
      <c r="DKC164" s="6"/>
      <c r="DKD164" s="6"/>
      <c r="DKE164" s="6"/>
      <c r="DKF164" s="6"/>
      <c r="DKG164" s="6"/>
      <c r="DKH164" s="6"/>
      <c r="DKI164" s="6"/>
      <c r="DKJ164" s="6"/>
      <c r="DKK164" s="6"/>
      <c r="DKL164" s="6"/>
      <c r="DKM164" s="6"/>
      <c r="DKN164" s="6"/>
      <c r="DKO164" s="6"/>
      <c r="DKP164" s="6"/>
      <c r="DKQ164" s="6"/>
      <c r="DKR164" s="6"/>
      <c r="DKS164" s="6"/>
      <c r="DKT164" s="6"/>
      <c r="DKU164" s="6"/>
      <c r="DKV164" s="6"/>
      <c r="DKW164" s="6"/>
      <c r="DKX164" s="6"/>
      <c r="DKY164" s="6"/>
      <c r="DKZ164" s="6"/>
      <c r="DLA164" s="6"/>
      <c r="DLB164" s="6"/>
      <c r="DLC164" s="6"/>
      <c r="DLD164" s="6"/>
      <c r="DLE164" s="6"/>
      <c r="DLF164" s="6"/>
      <c r="DLG164" s="6"/>
      <c r="DLH164" s="6"/>
      <c r="DLI164" s="6"/>
      <c r="DLJ164" s="6"/>
      <c r="DLK164" s="6"/>
      <c r="DLL164" s="6"/>
      <c r="DLM164" s="6"/>
      <c r="DLN164" s="6"/>
      <c r="DLO164" s="6"/>
      <c r="DLP164" s="6"/>
      <c r="DLQ164" s="6"/>
      <c r="DLR164" s="6"/>
      <c r="DLS164" s="6"/>
      <c r="DLT164" s="6"/>
      <c r="DLU164" s="6"/>
      <c r="DLV164" s="6"/>
      <c r="DLW164" s="6"/>
      <c r="DLX164" s="6"/>
      <c r="DLY164" s="6"/>
      <c r="DLZ164" s="6"/>
      <c r="DMA164" s="6"/>
      <c r="DMB164" s="6"/>
      <c r="DMC164" s="6"/>
      <c r="DMD164" s="6"/>
      <c r="DME164" s="6"/>
      <c r="DMF164" s="6"/>
      <c r="DMG164" s="6"/>
      <c r="DMH164" s="6"/>
      <c r="DMI164" s="6"/>
      <c r="DMJ164" s="6"/>
      <c r="DMK164" s="6"/>
      <c r="DML164" s="6"/>
      <c r="DMM164" s="6"/>
      <c r="DMN164" s="6"/>
      <c r="DMO164" s="6"/>
      <c r="DMP164" s="6"/>
      <c r="DMQ164" s="6"/>
      <c r="DMR164" s="6"/>
      <c r="DMS164" s="6"/>
      <c r="DMT164" s="6"/>
      <c r="DMU164" s="6"/>
      <c r="DMV164" s="6"/>
      <c r="DMW164" s="6"/>
      <c r="DMX164" s="6"/>
      <c r="DMY164" s="6"/>
      <c r="DMZ164" s="6"/>
      <c r="DNA164" s="6"/>
      <c r="DNB164" s="6"/>
      <c r="DNC164" s="6"/>
      <c r="DND164" s="6"/>
      <c r="DNE164" s="6"/>
      <c r="DNF164" s="6"/>
      <c r="DNG164" s="6"/>
      <c r="DNH164" s="6"/>
      <c r="DNI164" s="6"/>
      <c r="DNJ164" s="6"/>
      <c r="DNK164" s="6"/>
      <c r="DNL164" s="6"/>
      <c r="DNM164" s="6"/>
      <c r="DNN164" s="6"/>
      <c r="DNO164" s="6"/>
      <c r="DNP164" s="6"/>
      <c r="DNQ164" s="6"/>
      <c r="DNR164" s="6"/>
      <c r="DNS164" s="6"/>
      <c r="DNT164" s="6"/>
      <c r="DNU164" s="6"/>
      <c r="DNV164" s="6"/>
      <c r="DNW164" s="6"/>
      <c r="DNX164" s="6"/>
      <c r="DNY164" s="6"/>
      <c r="DNZ164" s="6"/>
      <c r="DOA164" s="6"/>
      <c r="DOB164" s="6"/>
      <c r="DOC164" s="6"/>
      <c r="DOD164" s="6"/>
      <c r="DOE164" s="6"/>
      <c r="DOF164" s="6"/>
      <c r="DOG164" s="6"/>
      <c r="DOH164" s="6"/>
      <c r="DOI164" s="6"/>
      <c r="DOJ164" s="6"/>
      <c r="DOK164" s="6"/>
      <c r="DOL164" s="6"/>
      <c r="DOM164" s="6"/>
      <c r="DON164" s="6"/>
      <c r="DOO164" s="6"/>
      <c r="DOP164" s="6"/>
      <c r="DOQ164" s="6"/>
      <c r="DOR164" s="6"/>
      <c r="DOS164" s="6"/>
      <c r="DOT164" s="6"/>
      <c r="DOU164" s="6"/>
      <c r="DOV164" s="6"/>
      <c r="DOW164" s="6"/>
      <c r="DOX164" s="6"/>
      <c r="DOY164" s="6"/>
      <c r="DOZ164" s="6"/>
      <c r="DPA164" s="6"/>
      <c r="DPB164" s="6"/>
      <c r="DPC164" s="6"/>
      <c r="DPD164" s="6"/>
      <c r="DPE164" s="6"/>
      <c r="DPF164" s="6"/>
      <c r="DPG164" s="6"/>
      <c r="DPH164" s="6"/>
      <c r="DPI164" s="6"/>
      <c r="DPJ164" s="6"/>
      <c r="DPK164" s="6"/>
      <c r="DPL164" s="6"/>
      <c r="DPM164" s="6"/>
      <c r="DPN164" s="6"/>
      <c r="DPO164" s="6"/>
      <c r="DPP164" s="6"/>
      <c r="DPQ164" s="6"/>
      <c r="DPR164" s="6"/>
      <c r="DPS164" s="6"/>
      <c r="DPT164" s="6"/>
      <c r="DPU164" s="6"/>
      <c r="DPV164" s="6"/>
      <c r="DPW164" s="6"/>
      <c r="DPX164" s="6"/>
      <c r="DPY164" s="6"/>
      <c r="DPZ164" s="6"/>
      <c r="DQA164" s="6"/>
      <c r="DQB164" s="6"/>
      <c r="DQC164" s="6"/>
      <c r="DQD164" s="6"/>
      <c r="DQE164" s="6"/>
      <c r="DQF164" s="6"/>
      <c r="DQG164" s="6"/>
      <c r="DQH164" s="6"/>
      <c r="DQI164" s="6"/>
      <c r="DQJ164" s="6"/>
      <c r="DQK164" s="6"/>
      <c r="DQL164" s="6"/>
      <c r="DQM164" s="6"/>
      <c r="DQN164" s="6"/>
      <c r="DQO164" s="6"/>
      <c r="DQP164" s="6"/>
      <c r="DQQ164" s="6"/>
      <c r="DQR164" s="6"/>
      <c r="DQS164" s="6"/>
      <c r="DQT164" s="6"/>
      <c r="DQU164" s="6"/>
      <c r="DQV164" s="6"/>
      <c r="DQW164" s="6"/>
      <c r="DQX164" s="6"/>
      <c r="DQY164" s="6"/>
      <c r="DQZ164" s="6"/>
      <c r="DRA164" s="6"/>
      <c r="DRB164" s="6"/>
      <c r="DRC164" s="6"/>
      <c r="DRD164" s="6"/>
      <c r="DRE164" s="6"/>
      <c r="DRF164" s="6"/>
      <c r="DRG164" s="6"/>
      <c r="DRH164" s="6"/>
      <c r="DRI164" s="6"/>
      <c r="DRJ164" s="6"/>
      <c r="DRK164" s="6"/>
      <c r="DRL164" s="6"/>
      <c r="DRM164" s="6"/>
      <c r="DRN164" s="6"/>
      <c r="DRO164" s="6"/>
      <c r="DRP164" s="6"/>
      <c r="DRQ164" s="6"/>
      <c r="DRR164" s="6"/>
      <c r="DRS164" s="6"/>
      <c r="DRT164" s="6"/>
      <c r="DRU164" s="6"/>
      <c r="DRV164" s="6"/>
      <c r="DRW164" s="6"/>
      <c r="DRX164" s="6"/>
      <c r="DRY164" s="6"/>
      <c r="DRZ164" s="6"/>
      <c r="DSA164" s="6"/>
      <c r="DSB164" s="6"/>
      <c r="DSC164" s="6"/>
      <c r="DSD164" s="6"/>
      <c r="DSE164" s="6"/>
      <c r="DSF164" s="6"/>
      <c r="DSG164" s="6"/>
      <c r="DSH164" s="6"/>
      <c r="DSI164" s="6"/>
      <c r="DSJ164" s="6"/>
      <c r="DSK164" s="6"/>
      <c r="DSL164" s="6"/>
      <c r="DSM164" s="6"/>
      <c r="DSN164" s="6"/>
      <c r="DSO164" s="6"/>
      <c r="DSP164" s="6"/>
      <c r="DSQ164" s="6"/>
      <c r="DSR164" s="6"/>
      <c r="DSS164" s="6"/>
      <c r="DST164" s="6"/>
      <c r="DSU164" s="6"/>
      <c r="DSV164" s="6"/>
      <c r="DSW164" s="6"/>
      <c r="DSX164" s="6"/>
      <c r="DSY164" s="6"/>
      <c r="DSZ164" s="6"/>
      <c r="DTA164" s="6"/>
      <c r="DTB164" s="6"/>
      <c r="DTC164" s="6"/>
      <c r="DTD164" s="6"/>
      <c r="DTE164" s="6"/>
      <c r="DTF164" s="6"/>
      <c r="DTG164" s="6"/>
      <c r="DTH164" s="6"/>
      <c r="DTI164" s="6"/>
      <c r="DTJ164" s="6"/>
      <c r="DTK164" s="6"/>
      <c r="DTL164" s="6"/>
      <c r="DTM164" s="6"/>
      <c r="DTN164" s="6"/>
      <c r="DTO164" s="6"/>
      <c r="DTP164" s="6"/>
      <c r="DTQ164" s="6"/>
      <c r="DTR164" s="6"/>
      <c r="DTS164" s="6"/>
      <c r="DTT164" s="6"/>
      <c r="DTU164" s="6"/>
      <c r="DTV164" s="6"/>
      <c r="DTW164" s="6"/>
      <c r="DTX164" s="6"/>
      <c r="DTY164" s="6"/>
      <c r="DTZ164" s="6"/>
      <c r="DUA164" s="6"/>
      <c r="DUB164" s="6"/>
      <c r="DUC164" s="6"/>
      <c r="DUD164" s="6"/>
      <c r="DUE164" s="6"/>
      <c r="DUF164" s="6"/>
      <c r="DUG164" s="6"/>
      <c r="DUH164" s="6"/>
      <c r="DUI164" s="6"/>
      <c r="DUJ164" s="6"/>
      <c r="DUK164" s="6"/>
      <c r="DUL164" s="6"/>
      <c r="DUM164" s="6"/>
      <c r="DUN164" s="6"/>
      <c r="DUO164" s="6"/>
      <c r="DUP164" s="6"/>
      <c r="DUQ164" s="6"/>
      <c r="DUR164" s="6"/>
      <c r="DUS164" s="6"/>
      <c r="DUT164" s="6"/>
      <c r="DUU164" s="6"/>
      <c r="DUV164" s="6"/>
      <c r="DUW164" s="6"/>
      <c r="DUX164" s="6"/>
      <c r="DUY164" s="6"/>
      <c r="DUZ164" s="6"/>
      <c r="DVA164" s="6"/>
      <c r="DVB164" s="6"/>
      <c r="DVC164" s="6"/>
      <c r="DVD164" s="6"/>
      <c r="DVE164" s="6"/>
      <c r="DVF164" s="6"/>
      <c r="DVG164" s="6"/>
      <c r="DVH164" s="6"/>
      <c r="DVI164" s="6"/>
      <c r="DVJ164" s="6"/>
      <c r="DVK164" s="6"/>
      <c r="DVL164" s="6"/>
      <c r="DVM164" s="6"/>
      <c r="DVN164" s="6"/>
      <c r="DVO164" s="6"/>
      <c r="DVP164" s="6"/>
      <c r="DVQ164" s="6"/>
      <c r="DVR164" s="6"/>
      <c r="DVS164" s="6"/>
      <c r="DVT164" s="6"/>
      <c r="DVU164" s="6"/>
      <c r="DVV164" s="6"/>
      <c r="DVW164" s="6"/>
      <c r="DVX164" s="6"/>
      <c r="DVY164" s="6"/>
      <c r="DVZ164" s="6"/>
      <c r="DWA164" s="6"/>
      <c r="DWB164" s="6"/>
      <c r="DWC164" s="6"/>
      <c r="DWD164" s="6"/>
      <c r="DWE164" s="6"/>
      <c r="DWF164" s="6"/>
      <c r="DWG164" s="6"/>
      <c r="DWH164" s="6"/>
      <c r="DWI164" s="6"/>
      <c r="DWJ164" s="6"/>
      <c r="DWK164" s="6"/>
      <c r="DWL164" s="6"/>
      <c r="DWM164" s="6"/>
      <c r="DWN164" s="6"/>
      <c r="DWO164" s="6"/>
      <c r="DWP164" s="6"/>
      <c r="DWQ164" s="6"/>
      <c r="DWR164" s="6"/>
      <c r="DWS164" s="6"/>
      <c r="DWT164" s="6"/>
      <c r="DWU164" s="6"/>
      <c r="DWV164" s="6"/>
      <c r="DWW164" s="6"/>
      <c r="DWX164" s="6"/>
      <c r="DWY164" s="6"/>
      <c r="DWZ164" s="6"/>
      <c r="DXA164" s="6"/>
      <c r="DXB164" s="6"/>
      <c r="DXC164" s="6"/>
      <c r="DXD164" s="6"/>
      <c r="DXE164" s="6"/>
      <c r="DXF164" s="6"/>
      <c r="DXG164" s="6"/>
      <c r="DXH164" s="6"/>
      <c r="DXI164" s="6"/>
      <c r="DXJ164" s="6"/>
      <c r="DXK164" s="6"/>
      <c r="DXL164" s="6"/>
      <c r="DXM164" s="6"/>
      <c r="DXN164" s="6"/>
      <c r="DXO164" s="6"/>
      <c r="DXP164" s="6"/>
      <c r="DXQ164" s="6"/>
      <c r="DXR164" s="6"/>
      <c r="DXS164" s="6"/>
      <c r="DXT164" s="6"/>
      <c r="DXU164" s="6"/>
      <c r="DXV164" s="6"/>
      <c r="DXW164" s="6"/>
      <c r="DXX164" s="6"/>
      <c r="DXY164" s="6"/>
      <c r="DXZ164" s="6"/>
      <c r="DYA164" s="6"/>
      <c r="DYB164" s="6"/>
      <c r="DYC164" s="6"/>
      <c r="DYD164" s="6"/>
      <c r="DYE164" s="6"/>
      <c r="DYF164" s="6"/>
      <c r="DYG164" s="6"/>
      <c r="DYH164" s="6"/>
      <c r="DYI164" s="6"/>
      <c r="DYJ164" s="6"/>
      <c r="DYK164" s="6"/>
      <c r="DYL164" s="6"/>
      <c r="DYM164" s="6"/>
      <c r="DYN164" s="6"/>
      <c r="DYO164" s="6"/>
      <c r="DYP164" s="6"/>
      <c r="DYQ164" s="6"/>
      <c r="DYR164" s="6"/>
      <c r="DYS164" s="6"/>
      <c r="DYT164" s="6"/>
      <c r="DYU164" s="6"/>
      <c r="DYV164" s="6"/>
      <c r="DYW164" s="6"/>
      <c r="DYX164" s="6"/>
      <c r="DYY164" s="6"/>
      <c r="DYZ164" s="6"/>
      <c r="DZA164" s="6"/>
      <c r="DZB164" s="6"/>
      <c r="DZC164" s="6"/>
      <c r="DZD164" s="6"/>
      <c r="DZE164" s="6"/>
      <c r="DZF164" s="6"/>
      <c r="DZG164" s="6"/>
      <c r="DZH164" s="6"/>
      <c r="DZI164" s="6"/>
      <c r="DZJ164" s="6"/>
      <c r="DZK164" s="6"/>
      <c r="DZL164" s="6"/>
      <c r="DZM164" s="6"/>
      <c r="DZN164" s="6"/>
      <c r="DZO164" s="6"/>
      <c r="DZP164" s="6"/>
      <c r="DZQ164" s="6"/>
      <c r="DZR164" s="6"/>
      <c r="DZS164" s="6"/>
      <c r="DZT164" s="6"/>
      <c r="DZU164" s="6"/>
      <c r="DZV164" s="6"/>
      <c r="DZW164" s="6"/>
      <c r="DZX164" s="6"/>
      <c r="DZY164" s="6"/>
      <c r="DZZ164" s="6"/>
      <c r="EAA164" s="6"/>
      <c r="EAB164" s="6"/>
      <c r="EAC164" s="6"/>
      <c r="EAD164" s="6"/>
      <c r="EAE164" s="6"/>
      <c r="EAF164" s="6"/>
      <c r="EAG164" s="6"/>
      <c r="EAH164" s="6"/>
      <c r="EAI164" s="6"/>
      <c r="EAJ164" s="6"/>
      <c r="EAK164" s="6"/>
      <c r="EAL164" s="6"/>
      <c r="EAM164" s="6"/>
      <c r="EAN164" s="6"/>
      <c r="EAO164" s="6"/>
      <c r="EAP164" s="6"/>
      <c r="EAQ164" s="6"/>
      <c r="EAR164" s="6"/>
      <c r="EAS164" s="6"/>
      <c r="EAT164" s="6"/>
      <c r="EAU164" s="6"/>
      <c r="EAV164" s="6"/>
      <c r="EAW164" s="6"/>
      <c r="EAX164" s="6"/>
      <c r="EAY164" s="6"/>
      <c r="EAZ164" s="6"/>
      <c r="EBA164" s="6"/>
      <c r="EBB164" s="6"/>
      <c r="EBC164" s="6"/>
      <c r="EBD164" s="6"/>
      <c r="EBE164" s="6"/>
      <c r="EBF164" s="6"/>
      <c r="EBG164" s="6"/>
      <c r="EBH164" s="6"/>
      <c r="EBI164" s="6"/>
      <c r="EBJ164" s="6"/>
      <c r="EBK164" s="6"/>
      <c r="EBL164" s="6"/>
      <c r="EBM164" s="6"/>
      <c r="EBN164" s="6"/>
      <c r="EBO164" s="6"/>
      <c r="EBP164" s="6"/>
      <c r="EBQ164" s="6"/>
      <c r="EBR164" s="6"/>
      <c r="EBS164" s="6"/>
      <c r="EBT164" s="6"/>
      <c r="EBU164" s="6"/>
      <c r="EBV164" s="6"/>
      <c r="EBW164" s="6"/>
      <c r="EBX164" s="6"/>
      <c r="EBY164" s="6"/>
      <c r="EBZ164" s="6"/>
      <c r="ECA164" s="6"/>
      <c r="ECB164" s="6"/>
      <c r="ECC164" s="6"/>
      <c r="ECD164" s="6"/>
      <c r="ECE164" s="6"/>
      <c r="ECF164" s="6"/>
      <c r="ECG164" s="6"/>
      <c r="ECH164" s="6"/>
      <c r="ECI164" s="6"/>
      <c r="ECJ164" s="6"/>
      <c r="ECK164" s="6"/>
      <c r="ECL164" s="6"/>
      <c r="ECM164" s="6"/>
      <c r="ECN164" s="6"/>
      <c r="ECO164" s="6"/>
      <c r="ECP164" s="6"/>
      <c r="ECQ164" s="6"/>
      <c r="ECR164" s="6"/>
      <c r="ECS164" s="6"/>
      <c r="ECT164" s="6"/>
      <c r="ECU164" s="6"/>
      <c r="ECV164" s="6"/>
      <c r="ECW164" s="6"/>
      <c r="ECX164" s="6"/>
      <c r="ECY164" s="6"/>
      <c r="ECZ164" s="6"/>
      <c r="EDA164" s="6"/>
      <c r="EDB164" s="6"/>
      <c r="EDC164" s="6"/>
      <c r="EDD164" s="6"/>
      <c r="EDE164" s="6"/>
      <c r="EDF164" s="6"/>
      <c r="EDG164" s="6"/>
      <c r="EDH164" s="6"/>
      <c r="EDI164" s="6"/>
      <c r="EDJ164" s="6"/>
      <c r="EDK164" s="6"/>
      <c r="EDL164" s="6"/>
      <c r="EDM164" s="6"/>
      <c r="EDN164" s="6"/>
      <c r="EDO164" s="6"/>
      <c r="EDP164" s="6"/>
      <c r="EDQ164" s="6"/>
      <c r="EDR164" s="6"/>
      <c r="EDS164" s="6"/>
      <c r="EDT164" s="6"/>
      <c r="EDU164" s="6"/>
      <c r="EDV164" s="6"/>
      <c r="EDW164" s="6"/>
      <c r="EDX164" s="6"/>
      <c r="EDY164" s="6"/>
      <c r="EDZ164" s="6"/>
      <c r="EEA164" s="6"/>
      <c r="EEB164" s="6"/>
      <c r="EEC164" s="6"/>
      <c r="EED164" s="6"/>
      <c r="EEE164" s="6"/>
      <c r="EEF164" s="6"/>
      <c r="EEG164" s="6"/>
      <c r="EEH164" s="6"/>
      <c r="EEI164" s="6"/>
      <c r="EEJ164" s="6"/>
      <c r="EEK164" s="6"/>
      <c r="EEL164" s="6"/>
      <c r="EEM164" s="6"/>
      <c r="EEN164" s="6"/>
      <c r="EEO164" s="6"/>
      <c r="EEP164" s="6"/>
      <c r="EEQ164" s="6"/>
      <c r="EER164" s="6"/>
      <c r="EES164" s="6"/>
      <c r="EET164" s="6"/>
      <c r="EEU164" s="6"/>
      <c r="EEV164" s="6"/>
      <c r="EEW164" s="6"/>
      <c r="EEX164" s="6"/>
      <c r="EEY164" s="6"/>
      <c r="EEZ164" s="6"/>
      <c r="EFA164" s="6"/>
      <c r="EFB164" s="6"/>
      <c r="EFC164" s="6"/>
      <c r="EFD164" s="6"/>
      <c r="EFE164" s="6"/>
      <c r="EFF164" s="6"/>
      <c r="EFG164" s="6"/>
      <c r="EFH164" s="6"/>
      <c r="EFI164" s="6"/>
      <c r="EFJ164" s="6"/>
      <c r="EFK164" s="6"/>
      <c r="EFL164" s="6"/>
      <c r="EFM164" s="6"/>
      <c r="EFN164" s="6"/>
      <c r="EFO164" s="6"/>
      <c r="EFP164" s="6"/>
      <c r="EFQ164" s="6"/>
      <c r="EFR164" s="6"/>
      <c r="EFS164" s="6"/>
      <c r="EFT164" s="6"/>
      <c r="EFU164" s="6"/>
      <c r="EFV164" s="6"/>
      <c r="EFW164" s="6"/>
      <c r="EFX164" s="6"/>
      <c r="EFY164" s="6"/>
      <c r="EFZ164" s="6"/>
      <c r="EGA164" s="6"/>
      <c r="EGB164" s="6"/>
      <c r="EGC164" s="6"/>
      <c r="EGD164" s="6"/>
      <c r="EGE164" s="6"/>
      <c r="EGF164" s="6"/>
      <c r="EGG164" s="6"/>
      <c r="EGH164" s="6"/>
      <c r="EGI164" s="6"/>
      <c r="EGJ164" s="6"/>
      <c r="EGK164" s="6"/>
      <c r="EGL164" s="6"/>
      <c r="EGM164" s="6"/>
      <c r="EGN164" s="6"/>
      <c r="EGO164" s="6"/>
      <c r="EGP164" s="6"/>
      <c r="EGQ164" s="6"/>
      <c r="EGR164" s="6"/>
      <c r="EGS164" s="6"/>
      <c r="EGT164" s="6"/>
      <c r="EGU164" s="6"/>
      <c r="EGV164" s="6"/>
      <c r="EGW164" s="6"/>
      <c r="EGX164" s="6"/>
      <c r="EGY164" s="6"/>
      <c r="EGZ164" s="6"/>
      <c r="EHA164" s="6"/>
      <c r="EHB164" s="6"/>
      <c r="EHC164" s="6"/>
      <c r="EHD164" s="6"/>
      <c r="EHE164" s="6"/>
      <c r="EHF164" s="6"/>
      <c r="EHG164" s="6"/>
      <c r="EHH164" s="6"/>
      <c r="EHI164" s="6"/>
      <c r="EHJ164" s="6"/>
      <c r="EHK164" s="6"/>
      <c r="EHL164" s="6"/>
      <c r="EHM164" s="6"/>
      <c r="EHN164" s="6"/>
      <c r="EHO164" s="6"/>
      <c r="EHP164" s="6"/>
      <c r="EHQ164" s="6"/>
      <c r="EHR164" s="6"/>
      <c r="EHS164" s="6"/>
      <c r="EHT164" s="6"/>
      <c r="EHU164" s="6"/>
      <c r="EHV164" s="6"/>
      <c r="EHW164" s="6"/>
      <c r="EHX164" s="6"/>
      <c r="EHY164" s="6"/>
      <c r="EHZ164" s="6"/>
      <c r="EIA164" s="6"/>
      <c r="EIB164" s="6"/>
      <c r="EIC164" s="6"/>
      <c r="EID164" s="6"/>
      <c r="EIE164" s="6"/>
      <c r="EIF164" s="6"/>
      <c r="EIG164" s="6"/>
      <c r="EIH164" s="6"/>
      <c r="EII164" s="6"/>
      <c r="EIJ164" s="6"/>
      <c r="EIK164" s="6"/>
      <c r="EIL164" s="6"/>
      <c r="EIM164" s="6"/>
      <c r="EIN164" s="6"/>
      <c r="EIO164" s="6"/>
      <c r="EIP164" s="6"/>
      <c r="EIQ164" s="6"/>
      <c r="EIR164" s="6"/>
      <c r="EIS164" s="6"/>
      <c r="EIT164" s="6"/>
      <c r="EIU164" s="6"/>
      <c r="EIV164" s="6"/>
      <c r="EIW164" s="6"/>
      <c r="EIX164" s="6"/>
      <c r="EIY164" s="6"/>
      <c r="EIZ164" s="6"/>
      <c r="EJA164" s="6"/>
      <c r="EJB164" s="6"/>
      <c r="EJC164" s="6"/>
      <c r="EJD164" s="6"/>
      <c r="EJE164" s="6"/>
      <c r="EJF164" s="6"/>
      <c r="EJG164" s="6"/>
      <c r="EJH164" s="6"/>
      <c r="EJI164" s="6"/>
      <c r="EJJ164" s="6"/>
      <c r="EJK164" s="6"/>
      <c r="EJL164" s="6"/>
      <c r="EJM164" s="6"/>
      <c r="EJN164" s="6"/>
      <c r="EJO164" s="6"/>
      <c r="EJP164" s="6"/>
      <c r="EJQ164" s="6"/>
      <c r="EJR164" s="6"/>
      <c r="EJS164" s="6"/>
      <c r="EJT164" s="6"/>
      <c r="EJU164" s="6"/>
      <c r="EJV164" s="6"/>
      <c r="EJW164" s="6"/>
      <c r="EJX164" s="6"/>
      <c r="EJY164" s="6"/>
      <c r="EJZ164" s="6"/>
      <c r="EKA164" s="6"/>
      <c r="EKB164" s="6"/>
      <c r="EKC164" s="6"/>
      <c r="EKD164" s="6"/>
      <c r="EKE164" s="6"/>
      <c r="EKF164" s="6"/>
      <c r="EKG164" s="6"/>
      <c r="EKH164" s="6"/>
      <c r="EKI164" s="6"/>
      <c r="EKJ164" s="6"/>
      <c r="EKK164" s="6"/>
      <c r="EKL164" s="6"/>
      <c r="EKM164" s="6"/>
      <c r="EKN164" s="6"/>
      <c r="EKO164" s="6"/>
      <c r="EKP164" s="6"/>
      <c r="EKQ164" s="6"/>
      <c r="EKR164" s="6"/>
      <c r="EKS164" s="6"/>
      <c r="EKT164" s="6"/>
      <c r="EKU164" s="6"/>
      <c r="EKV164" s="6"/>
      <c r="EKW164" s="6"/>
      <c r="EKX164" s="6"/>
      <c r="EKY164" s="6"/>
      <c r="EKZ164" s="6"/>
      <c r="ELA164" s="6"/>
      <c r="ELB164" s="6"/>
      <c r="ELC164" s="6"/>
      <c r="ELD164" s="6"/>
      <c r="ELE164" s="6"/>
      <c r="ELF164" s="6"/>
      <c r="ELG164" s="6"/>
      <c r="ELH164" s="6"/>
      <c r="ELI164" s="6"/>
      <c r="ELJ164" s="6"/>
      <c r="ELK164" s="6"/>
      <c r="ELL164" s="6"/>
      <c r="ELM164" s="6"/>
      <c r="ELN164" s="6"/>
      <c r="ELO164" s="6"/>
      <c r="ELP164" s="6"/>
      <c r="ELQ164" s="6"/>
      <c r="ELR164" s="6"/>
      <c r="ELS164" s="6"/>
      <c r="ELT164" s="6"/>
      <c r="ELU164" s="6"/>
      <c r="ELV164" s="6"/>
      <c r="ELW164" s="6"/>
      <c r="ELX164" s="6"/>
      <c r="ELY164" s="6"/>
      <c r="ELZ164" s="6"/>
      <c r="EMA164" s="6"/>
      <c r="EMB164" s="6"/>
      <c r="EMC164" s="6"/>
      <c r="EMD164" s="6"/>
      <c r="EME164" s="6"/>
      <c r="EMF164" s="6"/>
      <c r="EMG164" s="6"/>
      <c r="EMH164" s="6"/>
      <c r="EMI164" s="6"/>
      <c r="EMJ164" s="6"/>
      <c r="EMK164" s="6"/>
      <c r="EML164" s="6"/>
      <c r="EMM164" s="6"/>
      <c r="EMN164" s="6"/>
      <c r="EMO164" s="6"/>
      <c r="EMP164" s="6"/>
      <c r="EMQ164" s="6"/>
      <c r="EMR164" s="6"/>
      <c r="EMS164" s="6"/>
      <c r="EMT164" s="6"/>
      <c r="EMU164" s="6"/>
      <c r="EMV164" s="6"/>
      <c r="EMW164" s="6"/>
      <c r="EMX164" s="6"/>
      <c r="EMY164" s="6"/>
      <c r="EMZ164" s="6"/>
      <c r="ENA164" s="6"/>
      <c r="ENB164" s="6"/>
      <c r="ENC164" s="6"/>
      <c r="END164" s="6"/>
      <c r="ENE164" s="6"/>
      <c r="ENF164" s="6"/>
      <c r="ENG164" s="6"/>
      <c r="ENH164" s="6"/>
      <c r="ENI164" s="6"/>
      <c r="ENJ164" s="6"/>
      <c r="ENK164" s="6"/>
      <c r="ENL164" s="6"/>
      <c r="ENM164" s="6"/>
      <c r="ENN164" s="6"/>
      <c r="ENO164" s="6"/>
      <c r="ENP164" s="6"/>
      <c r="ENQ164" s="6"/>
      <c r="ENR164" s="6"/>
      <c r="ENS164" s="6"/>
      <c r="ENT164" s="6"/>
      <c r="ENU164" s="6"/>
      <c r="ENV164" s="6"/>
      <c r="ENW164" s="6"/>
      <c r="ENX164" s="6"/>
      <c r="ENY164" s="6"/>
      <c r="ENZ164" s="6"/>
      <c r="EOA164" s="6"/>
      <c r="EOB164" s="6"/>
      <c r="EOC164" s="6"/>
      <c r="EOD164" s="6"/>
      <c r="EOE164" s="6"/>
      <c r="EOF164" s="6"/>
      <c r="EOG164" s="6"/>
      <c r="EOH164" s="6"/>
      <c r="EOI164" s="6"/>
      <c r="EOJ164" s="6"/>
      <c r="EOK164" s="6"/>
      <c r="EOL164" s="6"/>
      <c r="EOM164" s="6"/>
      <c r="EON164" s="6"/>
      <c r="EOO164" s="6"/>
      <c r="EOP164" s="6"/>
      <c r="EOQ164" s="6"/>
      <c r="EOR164" s="6"/>
      <c r="EOS164" s="6"/>
      <c r="EOT164" s="6"/>
      <c r="EOU164" s="6"/>
      <c r="EOV164" s="6"/>
      <c r="EOW164" s="6"/>
      <c r="EOX164" s="6"/>
      <c r="EOY164" s="6"/>
      <c r="EOZ164" s="6"/>
      <c r="EPA164" s="6"/>
      <c r="EPB164" s="6"/>
      <c r="EPC164" s="6"/>
      <c r="EPD164" s="6"/>
      <c r="EPE164" s="6"/>
      <c r="EPF164" s="6"/>
      <c r="EPG164" s="6"/>
      <c r="EPH164" s="6"/>
      <c r="EPI164" s="6"/>
      <c r="EPJ164" s="6"/>
      <c r="EPK164" s="6"/>
      <c r="EPL164" s="6"/>
      <c r="EPM164" s="6"/>
      <c r="EPN164" s="6"/>
      <c r="EPO164" s="6"/>
      <c r="EPP164" s="6"/>
      <c r="EPQ164" s="6"/>
      <c r="EPR164" s="6"/>
      <c r="EPS164" s="6"/>
      <c r="EPT164" s="6"/>
      <c r="EPU164" s="6"/>
      <c r="EPV164" s="6"/>
      <c r="EPW164" s="6"/>
      <c r="EPX164" s="6"/>
      <c r="EPY164" s="6"/>
      <c r="EPZ164" s="6"/>
      <c r="EQA164" s="6"/>
      <c r="EQB164" s="6"/>
      <c r="EQC164" s="6"/>
      <c r="EQD164" s="6"/>
      <c r="EQE164" s="6"/>
      <c r="EQF164" s="6"/>
      <c r="EQG164" s="6"/>
      <c r="EQH164" s="6"/>
      <c r="EQI164" s="6"/>
      <c r="EQJ164" s="6"/>
      <c r="EQK164" s="6"/>
      <c r="EQL164" s="6"/>
      <c r="EQM164" s="6"/>
      <c r="EQN164" s="6"/>
      <c r="EQO164" s="6"/>
      <c r="EQP164" s="6"/>
      <c r="EQQ164" s="6"/>
      <c r="EQR164" s="6"/>
      <c r="EQS164" s="6"/>
      <c r="EQT164" s="6"/>
      <c r="EQU164" s="6"/>
      <c r="EQV164" s="6"/>
      <c r="EQW164" s="6"/>
      <c r="EQX164" s="6"/>
      <c r="EQY164" s="6"/>
      <c r="EQZ164" s="6"/>
      <c r="ERA164" s="6"/>
      <c r="ERB164" s="6"/>
      <c r="ERC164" s="6"/>
      <c r="ERD164" s="6"/>
      <c r="ERE164" s="6"/>
      <c r="ERF164" s="6"/>
      <c r="ERG164" s="6"/>
      <c r="ERH164" s="6"/>
      <c r="ERI164" s="6"/>
      <c r="ERJ164" s="6"/>
      <c r="ERK164" s="6"/>
      <c r="ERL164" s="6"/>
      <c r="ERM164" s="6"/>
      <c r="ERN164" s="6"/>
      <c r="ERO164" s="6"/>
      <c r="ERP164" s="6"/>
      <c r="ERQ164" s="6"/>
      <c r="ERR164" s="6"/>
      <c r="ERS164" s="6"/>
      <c r="ERT164" s="6"/>
      <c r="ERU164" s="6"/>
      <c r="ERV164" s="6"/>
      <c r="ERW164" s="6"/>
      <c r="ERX164" s="6"/>
      <c r="ERY164" s="6"/>
      <c r="ERZ164" s="6"/>
      <c r="ESA164" s="6"/>
      <c r="ESB164" s="6"/>
      <c r="ESC164" s="6"/>
      <c r="ESD164" s="6"/>
      <c r="ESE164" s="6"/>
      <c r="ESF164" s="6"/>
      <c r="ESG164" s="6"/>
      <c r="ESH164" s="6"/>
      <c r="ESI164" s="6"/>
      <c r="ESJ164" s="6"/>
      <c r="ESK164" s="6"/>
      <c r="ESL164" s="6"/>
      <c r="ESM164" s="6"/>
      <c r="ESN164" s="6"/>
      <c r="ESO164" s="6"/>
      <c r="ESP164" s="6"/>
      <c r="ESQ164" s="6"/>
      <c r="ESR164" s="6"/>
      <c r="ESS164" s="6"/>
      <c r="EST164" s="6"/>
      <c r="ESU164" s="6"/>
      <c r="ESV164" s="6"/>
      <c r="ESW164" s="6"/>
      <c r="ESX164" s="6"/>
      <c r="ESY164" s="6"/>
      <c r="ESZ164" s="6"/>
      <c r="ETA164" s="6"/>
      <c r="ETB164" s="6"/>
      <c r="ETC164" s="6"/>
      <c r="ETD164" s="6"/>
      <c r="ETE164" s="6"/>
      <c r="ETF164" s="6"/>
      <c r="ETG164" s="6"/>
      <c r="ETH164" s="6"/>
      <c r="ETI164" s="6"/>
      <c r="ETJ164" s="6"/>
      <c r="ETK164" s="6"/>
      <c r="ETL164" s="6"/>
      <c r="ETM164" s="6"/>
      <c r="ETN164" s="6"/>
      <c r="ETO164" s="6"/>
      <c r="ETP164" s="6"/>
      <c r="ETQ164" s="6"/>
      <c r="ETR164" s="6"/>
      <c r="ETS164" s="6"/>
      <c r="ETT164" s="6"/>
      <c r="ETU164" s="6"/>
      <c r="ETV164" s="6"/>
      <c r="ETW164" s="6"/>
      <c r="ETX164" s="6"/>
      <c r="ETY164" s="6"/>
      <c r="ETZ164" s="6"/>
      <c r="EUA164" s="6"/>
      <c r="EUB164" s="6"/>
      <c r="EUC164" s="6"/>
      <c r="EUD164" s="6"/>
      <c r="EUE164" s="6"/>
      <c r="EUF164" s="6"/>
      <c r="EUG164" s="6"/>
      <c r="EUH164" s="6"/>
      <c r="EUI164" s="6"/>
      <c r="EUJ164" s="6"/>
      <c r="EUK164" s="6"/>
      <c r="EUL164" s="6"/>
      <c r="EUM164" s="6"/>
      <c r="EUN164" s="6"/>
      <c r="EUO164" s="6"/>
      <c r="EUP164" s="6"/>
      <c r="EUQ164" s="6"/>
      <c r="EUR164" s="6"/>
      <c r="EUS164" s="6"/>
      <c r="EUT164" s="6"/>
      <c r="EUU164" s="6"/>
      <c r="EUV164" s="6"/>
      <c r="EUW164" s="6"/>
      <c r="EUX164" s="6"/>
      <c r="EUY164" s="6"/>
      <c r="EUZ164" s="6"/>
      <c r="EVA164" s="6"/>
      <c r="EVB164" s="6"/>
      <c r="EVC164" s="6"/>
      <c r="EVD164" s="6"/>
      <c r="EVE164" s="6"/>
      <c r="EVF164" s="6"/>
      <c r="EVG164" s="6"/>
      <c r="EVH164" s="6"/>
      <c r="EVI164" s="6"/>
      <c r="EVJ164" s="6"/>
      <c r="EVK164" s="6"/>
      <c r="EVL164" s="6"/>
      <c r="EVM164" s="6"/>
      <c r="EVN164" s="6"/>
      <c r="EVO164" s="6"/>
      <c r="EVP164" s="6"/>
      <c r="EVQ164" s="6"/>
      <c r="EVR164" s="6"/>
      <c r="EVS164" s="6"/>
      <c r="EVT164" s="6"/>
      <c r="EVU164" s="6"/>
      <c r="EVV164" s="6"/>
      <c r="EVW164" s="6"/>
      <c r="EVX164" s="6"/>
      <c r="EVY164" s="6"/>
      <c r="EVZ164" s="6"/>
      <c r="EWA164" s="6"/>
      <c r="EWB164" s="6"/>
      <c r="EWC164" s="6"/>
      <c r="EWD164" s="6"/>
      <c r="EWE164" s="6"/>
      <c r="EWF164" s="6"/>
      <c r="EWG164" s="6"/>
      <c r="EWH164" s="6"/>
      <c r="EWI164" s="6"/>
      <c r="EWJ164" s="6"/>
      <c r="EWK164" s="6"/>
      <c r="EWL164" s="6"/>
      <c r="EWM164" s="6"/>
      <c r="EWN164" s="6"/>
      <c r="EWO164" s="6"/>
      <c r="EWP164" s="6"/>
      <c r="EWQ164" s="6"/>
      <c r="EWR164" s="6"/>
      <c r="EWS164" s="6"/>
      <c r="EWT164" s="6"/>
      <c r="EWU164" s="6"/>
      <c r="EWV164" s="6"/>
      <c r="EWW164" s="6"/>
      <c r="EWX164" s="6"/>
      <c r="EWY164" s="6"/>
      <c r="EWZ164" s="6"/>
      <c r="EXA164" s="6"/>
      <c r="EXB164" s="6"/>
      <c r="EXC164" s="6"/>
      <c r="EXD164" s="6"/>
      <c r="EXE164" s="6"/>
      <c r="EXF164" s="6"/>
      <c r="EXG164" s="6"/>
      <c r="EXH164" s="6"/>
      <c r="EXI164" s="6"/>
      <c r="EXJ164" s="6"/>
      <c r="EXK164" s="6"/>
      <c r="EXL164" s="6"/>
      <c r="EXM164" s="6"/>
      <c r="EXN164" s="6"/>
      <c r="EXO164" s="6"/>
      <c r="EXP164" s="6"/>
      <c r="EXQ164" s="6"/>
      <c r="EXR164" s="6"/>
      <c r="EXS164" s="6"/>
      <c r="EXT164" s="6"/>
      <c r="EXU164" s="6"/>
      <c r="EXV164" s="6"/>
      <c r="EXW164" s="6"/>
      <c r="EXX164" s="6"/>
      <c r="EXY164" s="6"/>
      <c r="EXZ164" s="6"/>
      <c r="EYA164" s="6"/>
      <c r="EYB164" s="6"/>
      <c r="EYC164" s="6"/>
      <c r="EYD164" s="6"/>
      <c r="EYE164" s="6"/>
      <c r="EYF164" s="6"/>
      <c r="EYG164" s="6"/>
      <c r="EYH164" s="6"/>
      <c r="EYI164" s="6"/>
      <c r="EYJ164" s="6"/>
      <c r="EYK164" s="6"/>
      <c r="EYL164" s="6"/>
      <c r="EYM164" s="6"/>
      <c r="EYN164" s="6"/>
      <c r="EYO164" s="6"/>
      <c r="EYP164" s="6"/>
      <c r="EYQ164" s="6"/>
      <c r="EYR164" s="6"/>
      <c r="EYS164" s="6"/>
      <c r="EYT164" s="6"/>
      <c r="EYU164" s="6"/>
      <c r="EYV164" s="6"/>
      <c r="EYW164" s="6"/>
      <c r="EYX164" s="6"/>
      <c r="EYY164" s="6"/>
      <c r="EYZ164" s="6"/>
      <c r="EZA164" s="6"/>
      <c r="EZB164" s="6"/>
      <c r="EZC164" s="6"/>
      <c r="EZD164" s="6"/>
      <c r="EZE164" s="6"/>
      <c r="EZF164" s="6"/>
      <c r="EZG164" s="6"/>
      <c r="EZH164" s="6"/>
      <c r="EZI164" s="6"/>
      <c r="EZJ164" s="6"/>
      <c r="EZK164" s="6"/>
      <c r="EZL164" s="6"/>
      <c r="EZM164" s="6"/>
      <c r="EZN164" s="6"/>
      <c r="EZO164" s="6"/>
      <c r="EZP164" s="6"/>
      <c r="EZQ164" s="6"/>
      <c r="EZR164" s="6"/>
      <c r="EZS164" s="6"/>
      <c r="EZT164" s="6"/>
      <c r="EZU164" s="6"/>
      <c r="EZV164" s="6"/>
      <c r="EZW164" s="6"/>
      <c r="EZX164" s="6"/>
      <c r="EZY164" s="6"/>
      <c r="EZZ164" s="6"/>
      <c r="FAA164" s="6"/>
      <c r="FAB164" s="6"/>
      <c r="FAC164" s="6"/>
      <c r="FAD164" s="6"/>
      <c r="FAE164" s="6"/>
      <c r="FAF164" s="6"/>
      <c r="FAG164" s="6"/>
      <c r="FAH164" s="6"/>
      <c r="FAI164" s="6"/>
      <c r="FAJ164" s="6"/>
      <c r="FAK164" s="6"/>
      <c r="FAL164" s="6"/>
      <c r="FAM164" s="6"/>
      <c r="FAN164" s="6"/>
      <c r="FAO164" s="6"/>
      <c r="FAP164" s="6"/>
      <c r="FAQ164" s="6"/>
      <c r="FAR164" s="6"/>
      <c r="FAS164" s="6"/>
      <c r="FAT164" s="6"/>
      <c r="FAU164" s="6"/>
      <c r="FAV164" s="6"/>
      <c r="FAW164" s="6"/>
      <c r="FAX164" s="6"/>
      <c r="FAY164" s="6"/>
      <c r="FAZ164" s="6"/>
      <c r="FBA164" s="6"/>
      <c r="FBB164" s="6"/>
      <c r="FBC164" s="6"/>
      <c r="FBD164" s="6"/>
      <c r="FBE164" s="6"/>
      <c r="FBF164" s="6"/>
      <c r="FBG164" s="6"/>
      <c r="FBH164" s="6"/>
      <c r="FBI164" s="6"/>
      <c r="FBJ164" s="6"/>
      <c r="FBK164" s="6"/>
      <c r="FBL164" s="6"/>
      <c r="FBM164" s="6"/>
      <c r="FBN164" s="6"/>
      <c r="FBO164" s="6"/>
      <c r="FBP164" s="6"/>
      <c r="FBQ164" s="6"/>
      <c r="FBR164" s="6"/>
      <c r="FBS164" s="6"/>
      <c r="FBT164" s="6"/>
      <c r="FBU164" s="6"/>
      <c r="FBV164" s="6"/>
      <c r="FBW164" s="6"/>
      <c r="FBX164" s="6"/>
      <c r="FBY164" s="6"/>
      <c r="FBZ164" s="6"/>
      <c r="FCA164" s="6"/>
      <c r="FCB164" s="6"/>
      <c r="FCC164" s="6"/>
      <c r="FCD164" s="6"/>
      <c r="FCE164" s="6"/>
      <c r="FCF164" s="6"/>
      <c r="FCG164" s="6"/>
      <c r="FCH164" s="6"/>
      <c r="FCI164" s="6"/>
      <c r="FCJ164" s="6"/>
      <c r="FCK164" s="6"/>
      <c r="FCL164" s="6"/>
      <c r="FCM164" s="6"/>
      <c r="FCN164" s="6"/>
      <c r="FCO164" s="6"/>
      <c r="FCP164" s="6"/>
      <c r="FCQ164" s="6"/>
      <c r="FCR164" s="6"/>
      <c r="FCS164" s="6"/>
      <c r="FCT164" s="6"/>
      <c r="FCU164" s="6"/>
      <c r="FCV164" s="6"/>
      <c r="FCW164" s="6"/>
      <c r="FCX164" s="6"/>
      <c r="FCY164" s="6"/>
      <c r="FCZ164" s="6"/>
      <c r="FDA164" s="6"/>
      <c r="FDB164" s="6"/>
      <c r="FDC164" s="6"/>
      <c r="FDD164" s="6"/>
      <c r="FDE164" s="6"/>
      <c r="FDF164" s="6"/>
      <c r="FDG164" s="6"/>
      <c r="FDH164" s="6"/>
      <c r="FDI164" s="6"/>
      <c r="FDJ164" s="6"/>
      <c r="FDK164" s="6"/>
      <c r="FDL164" s="6"/>
      <c r="FDM164" s="6"/>
      <c r="FDN164" s="6"/>
      <c r="FDO164" s="6"/>
      <c r="FDP164" s="6"/>
      <c r="FDQ164" s="6"/>
      <c r="FDR164" s="6"/>
      <c r="FDS164" s="6"/>
      <c r="FDT164" s="6"/>
      <c r="FDU164" s="6"/>
      <c r="FDV164" s="6"/>
      <c r="FDW164" s="6"/>
      <c r="FDX164" s="6"/>
      <c r="FDY164" s="6"/>
      <c r="FDZ164" s="6"/>
      <c r="FEA164" s="6"/>
      <c r="FEB164" s="6"/>
      <c r="FEC164" s="6"/>
      <c r="FED164" s="6"/>
      <c r="FEE164" s="6"/>
      <c r="FEF164" s="6"/>
      <c r="FEG164" s="6"/>
      <c r="FEH164" s="6"/>
      <c r="FEI164" s="6"/>
      <c r="FEJ164" s="6"/>
      <c r="FEK164" s="6"/>
      <c r="FEL164" s="6"/>
      <c r="FEM164" s="6"/>
      <c r="FEN164" s="6"/>
      <c r="FEO164" s="6"/>
      <c r="FEP164" s="6"/>
      <c r="FEQ164" s="6"/>
      <c r="FER164" s="6"/>
      <c r="FES164" s="6"/>
      <c r="FET164" s="6"/>
      <c r="FEU164" s="6"/>
      <c r="FEV164" s="6"/>
      <c r="FEW164" s="6"/>
      <c r="FEX164" s="6"/>
      <c r="FEY164" s="6"/>
      <c r="FEZ164" s="6"/>
      <c r="FFA164" s="6"/>
      <c r="FFB164" s="6"/>
      <c r="FFC164" s="6"/>
      <c r="FFD164" s="6"/>
      <c r="FFE164" s="6"/>
      <c r="FFF164" s="6"/>
      <c r="FFG164" s="6"/>
      <c r="FFH164" s="6"/>
      <c r="FFI164" s="6"/>
      <c r="FFJ164" s="6"/>
      <c r="FFK164" s="6"/>
      <c r="FFL164" s="6"/>
      <c r="FFM164" s="6"/>
      <c r="FFN164" s="6"/>
      <c r="FFO164" s="6"/>
      <c r="FFP164" s="6"/>
      <c r="FFQ164" s="6"/>
      <c r="FFR164" s="6"/>
      <c r="FFS164" s="6"/>
      <c r="FFT164" s="6"/>
      <c r="FFU164" s="6"/>
      <c r="FFV164" s="6"/>
      <c r="FFW164" s="6"/>
      <c r="FFX164" s="6"/>
      <c r="FFY164" s="6"/>
      <c r="FFZ164" s="6"/>
      <c r="FGA164" s="6"/>
      <c r="FGB164" s="6"/>
      <c r="FGC164" s="6"/>
      <c r="FGD164" s="6"/>
      <c r="FGE164" s="6"/>
      <c r="FGF164" s="6"/>
      <c r="FGG164" s="6"/>
      <c r="FGH164" s="6"/>
      <c r="FGI164" s="6"/>
      <c r="FGJ164" s="6"/>
      <c r="FGK164" s="6"/>
      <c r="FGL164" s="6"/>
      <c r="FGM164" s="6"/>
      <c r="FGN164" s="6"/>
      <c r="FGO164" s="6"/>
      <c r="FGP164" s="6"/>
      <c r="FGQ164" s="6"/>
      <c r="FGR164" s="6"/>
      <c r="FGS164" s="6"/>
      <c r="FGT164" s="6"/>
      <c r="FGU164" s="6"/>
      <c r="FGV164" s="6"/>
      <c r="FGW164" s="6"/>
      <c r="FGX164" s="6"/>
      <c r="FGY164" s="6"/>
      <c r="FGZ164" s="6"/>
      <c r="FHA164" s="6"/>
      <c r="FHB164" s="6"/>
      <c r="FHC164" s="6"/>
      <c r="FHD164" s="6"/>
      <c r="FHE164" s="6"/>
      <c r="FHF164" s="6"/>
      <c r="FHG164" s="6"/>
      <c r="FHH164" s="6"/>
      <c r="FHI164" s="6"/>
      <c r="FHJ164" s="6"/>
      <c r="FHK164" s="6"/>
      <c r="FHL164" s="6"/>
      <c r="FHM164" s="6"/>
      <c r="FHN164" s="6"/>
      <c r="FHO164" s="6"/>
      <c r="FHP164" s="6"/>
      <c r="FHQ164" s="6"/>
      <c r="FHR164" s="6"/>
      <c r="FHS164" s="6"/>
      <c r="FHT164" s="6"/>
      <c r="FHU164" s="6"/>
      <c r="FHV164" s="6"/>
      <c r="FHW164" s="6"/>
      <c r="FHX164" s="6"/>
      <c r="FHY164" s="6"/>
      <c r="FHZ164" s="6"/>
      <c r="FIA164" s="6"/>
      <c r="FIB164" s="6"/>
      <c r="FIC164" s="6"/>
      <c r="FID164" s="6"/>
      <c r="FIE164" s="6"/>
      <c r="FIF164" s="6"/>
      <c r="FIG164" s="6"/>
      <c r="FIH164" s="6"/>
      <c r="FII164" s="6"/>
      <c r="FIJ164" s="6"/>
      <c r="FIK164" s="6"/>
      <c r="FIL164" s="6"/>
      <c r="FIM164" s="6"/>
      <c r="FIN164" s="6"/>
      <c r="FIO164" s="6"/>
      <c r="FIP164" s="6"/>
      <c r="FIQ164" s="6"/>
      <c r="FIR164" s="6"/>
      <c r="FIS164" s="6"/>
      <c r="FIT164" s="6"/>
      <c r="FIU164" s="6"/>
      <c r="FIV164" s="6"/>
      <c r="FIW164" s="6"/>
      <c r="FIX164" s="6"/>
      <c r="FIY164" s="6"/>
      <c r="FIZ164" s="6"/>
      <c r="FJA164" s="6"/>
      <c r="FJB164" s="6"/>
      <c r="FJC164" s="6"/>
      <c r="FJD164" s="6"/>
      <c r="FJE164" s="6"/>
      <c r="FJF164" s="6"/>
      <c r="FJG164" s="6"/>
      <c r="FJH164" s="6"/>
      <c r="FJI164" s="6"/>
      <c r="FJJ164" s="6"/>
      <c r="FJK164" s="6"/>
      <c r="FJL164" s="6"/>
      <c r="FJM164" s="6"/>
      <c r="FJN164" s="6"/>
      <c r="FJO164" s="6"/>
      <c r="FJP164" s="6"/>
      <c r="FJQ164" s="6"/>
      <c r="FJR164" s="6"/>
      <c r="FJS164" s="6"/>
      <c r="FJT164" s="6"/>
      <c r="FJU164" s="6"/>
      <c r="FJV164" s="6"/>
      <c r="FJW164" s="6"/>
      <c r="FJX164" s="6"/>
      <c r="FJY164" s="6"/>
      <c r="FJZ164" s="6"/>
      <c r="FKA164" s="6"/>
      <c r="FKB164" s="6"/>
      <c r="FKC164" s="6"/>
      <c r="FKD164" s="6"/>
      <c r="FKE164" s="6"/>
      <c r="FKF164" s="6"/>
      <c r="FKG164" s="6"/>
      <c r="FKH164" s="6"/>
      <c r="FKI164" s="6"/>
      <c r="FKJ164" s="6"/>
      <c r="FKK164" s="6"/>
      <c r="FKL164" s="6"/>
      <c r="FKM164" s="6"/>
      <c r="FKN164" s="6"/>
      <c r="FKO164" s="6"/>
      <c r="FKP164" s="6"/>
      <c r="FKQ164" s="6"/>
      <c r="FKR164" s="6"/>
      <c r="FKS164" s="6"/>
      <c r="FKT164" s="6"/>
      <c r="FKU164" s="6"/>
      <c r="FKV164" s="6"/>
      <c r="FKW164" s="6"/>
      <c r="FKX164" s="6"/>
      <c r="FKY164" s="6"/>
      <c r="FKZ164" s="6"/>
      <c r="FLA164" s="6"/>
      <c r="FLB164" s="6"/>
      <c r="FLC164" s="6"/>
      <c r="FLD164" s="6"/>
      <c r="FLE164" s="6"/>
      <c r="FLF164" s="6"/>
      <c r="FLG164" s="6"/>
      <c r="FLH164" s="6"/>
      <c r="FLI164" s="6"/>
      <c r="FLJ164" s="6"/>
      <c r="FLK164" s="6"/>
      <c r="FLL164" s="6"/>
      <c r="FLM164" s="6"/>
      <c r="FLN164" s="6"/>
      <c r="FLO164" s="6"/>
      <c r="FLP164" s="6"/>
      <c r="FLQ164" s="6"/>
      <c r="FLR164" s="6"/>
      <c r="FLS164" s="6"/>
      <c r="FLT164" s="6"/>
      <c r="FLU164" s="6"/>
      <c r="FLV164" s="6"/>
      <c r="FLW164" s="6"/>
      <c r="FLX164" s="6"/>
      <c r="FLY164" s="6"/>
      <c r="FLZ164" s="6"/>
      <c r="FMA164" s="6"/>
      <c r="FMB164" s="6"/>
      <c r="FMC164" s="6"/>
      <c r="FMD164" s="6"/>
      <c r="FME164" s="6"/>
      <c r="FMF164" s="6"/>
      <c r="FMG164" s="6"/>
      <c r="FMH164" s="6"/>
      <c r="FMI164" s="6"/>
      <c r="FMJ164" s="6"/>
      <c r="FMK164" s="6"/>
      <c r="FML164" s="6"/>
      <c r="FMM164" s="6"/>
      <c r="FMN164" s="6"/>
      <c r="FMO164" s="6"/>
      <c r="FMP164" s="6"/>
      <c r="FMQ164" s="6"/>
      <c r="FMR164" s="6"/>
      <c r="FMS164" s="6"/>
      <c r="FMT164" s="6"/>
      <c r="FMU164" s="6"/>
      <c r="FMV164" s="6"/>
      <c r="FMW164" s="6"/>
      <c r="FMX164" s="6"/>
      <c r="FMY164" s="6"/>
      <c r="FMZ164" s="6"/>
      <c r="FNA164" s="6"/>
      <c r="FNB164" s="6"/>
      <c r="FNC164" s="6"/>
      <c r="FND164" s="6"/>
      <c r="FNE164" s="6"/>
      <c r="FNF164" s="6"/>
      <c r="FNG164" s="6"/>
      <c r="FNH164" s="6"/>
      <c r="FNI164" s="6"/>
      <c r="FNJ164" s="6"/>
      <c r="FNK164" s="6"/>
      <c r="FNL164" s="6"/>
      <c r="FNM164" s="6"/>
      <c r="FNN164" s="6"/>
      <c r="FNO164" s="6"/>
      <c r="FNP164" s="6"/>
      <c r="FNQ164" s="6"/>
      <c r="FNR164" s="6"/>
      <c r="FNS164" s="6"/>
      <c r="FNT164" s="6"/>
      <c r="FNU164" s="6"/>
      <c r="FNV164" s="6"/>
      <c r="FNW164" s="6"/>
      <c r="FNX164" s="6"/>
      <c r="FNY164" s="6"/>
      <c r="FNZ164" s="6"/>
      <c r="FOA164" s="6"/>
      <c r="FOB164" s="6"/>
      <c r="FOC164" s="6"/>
      <c r="FOD164" s="6"/>
      <c r="FOE164" s="6"/>
      <c r="FOF164" s="6"/>
      <c r="FOG164" s="6"/>
      <c r="FOH164" s="6"/>
      <c r="FOI164" s="6"/>
      <c r="FOJ164" s="6"/>
      <c r="FOK164" s="6"/>
      <c r="FOL164" s="6"/>
      <c r="FOM164" s="6"/>
      <c r="FON164" s="6"/>
      <c r="FOO164" s="6"/>
      <c r="FOP164" s="6"/>
      <c r="FOQ164" s="6"/>
      <c r="FOR164" s="6"/>
      <c r="FOS164" s="6"/>
      <c r="FOT164" s="6"/>
      <c r="FOU164" s="6"/>
      <c r="FOV164" s="6"/>
      <c r="FOW164" s="6"/>
      <c r="FOX164" s="6"/>
      <c r="FOY164" s="6"/>
      <c r="FOZ164" s="6"/>
      <c r="FPA164" s="6"/>
      <c r="FPB164" s="6"/>
      <c r="FPC164" s="6"/>
      <c r="FPD164" s="6"/>
      <c r="FPE164" s="6"/>
      <c r="FPF164" s="6"/>
      <c r="FPG164" s="6"/>
      <c r="FPH164" s="6"/>
      <c r="FPI164" s="6"/>
      <c r="FPJ164" s="6"/>
      <c r="FPK164" s="6"/>
      <c r="FPL164" s="6"/>
      <c r="FPM164" s="6"/>
      <c r="FPN164" s="6"/>
      <c r="FPO164" s="6"/>
      <c r="FPP164" s="6"/>
      <c r="FPQ164" s="6"/>
      <c r="FPR164" s="6"/>
      <c r="FPS164" s="6"/>
      <c r="FPT164" s="6"/>
      <c r="FPU164" s="6"/>
      <c r="FPV164" s="6"/>
      <c r="FPW164" s="6"/>
      <c r="FPX164" s="6"/>
      <c r="FPY164" s="6"/>
      <c r="FPZ164" s="6"/>
      <c r="FQA164" s="6"/>
      <c r="FQB164" s="6"/>
      <c r="FQC164" s="6"/>
      <c r="FQD164" s="6"/>
      <c r="FQE164" s="6"/>
      <c r="FQF164" s="6"/>
      <c r="FQG164" s="6"/>
      <c r="FQH164" s="6"/>
      <c r="FQI164" s="6"/>
      <c r="FQJ164" s="6"/>
      <c r="FQK164" s="6"/>
      <c r="FQL164" s="6"/>
      <c r="FQM164" s="6"/>
      <c r="FQN164" s="6"/>
      <c r="FQO164" s="6"/>
      <c r="FQP164" s="6"/>
      <c r="FQQ164" s="6"/>
      <c r="FQR164" s="6"/>
      <c r="FQS164" s="6"/>
      <c r="FQT164" s="6"/>
      <c r="FQU164" s="6"/>
      <c r="FQV164" s="6"/>
      <c r="FQW164" s="6"/>
      <c r="FQX164" s="6"/>
      <c r="FQY164" s="6"/>
      <c r="FQZ164" s="6"/>
      <c r="FRA164" s="6"/>
      <c r="FRB164" s="6"/>
      <c r="FRC164" s="6"/>
      <c r="FRD164" s="6"/>
      <c r="FRE164" s="6"/>
      <c r="FRF164" s="6"/>
      <c r="FRG164" s="6"/>
      <c r="FRH164" s="6"/>
      <c r="FRI164" s="6"/>
      <c r="FRJ164" s="6"/>
      <c r="FRK164" s="6"/>
      <c r="FRL164" s="6"/>
      <c r="FRM164" s="6"/>
      <c r="FRN164" s="6"/>
      <c r="FRO164" s="6"/>
      <c r="FRP164" s="6"/>
      <c r="FRQ164" s="6"/>
      <c r="FRR164" s="6"/>
      <c r="FRS164" s="6"/>
      <c r="FRT164" s="6"/>
      <c r="FRU164" s="6"/>
      <c r="FRV164" s="6"/>
      <c r="FRW164" s="6"/>
      <c r="FRX164" s="6"/>
      <c r="FRY164" s="6"/>
      <c r="FRZ164" s="6"/>
      <c r="FSA164" s="6"/>
      <c r="FSB164" s="6"/>
      <c r="FSC164" s="6"/>
      <c r="FSD164" s="6"/>
      <c r="FSE164" s="6"/>
      <c r="FSF164" s="6"/>
      <c r="FSG164" s="6"/>
      <c r="FSH164" s="6"/>
      <c r="FSI164" s="6"/>
      <c r="FSJ164" s="6"/>
      <c r="FSK164" s="6"/>
      <c r="FSL164" s="6"/>
      <c r="FSM164" s="6"/>
      <c r="FSN164" s="6"/>
      <c r="FSO164" s="6"/>
      <c r="FSP164" s="6"/>
      <c r="FSQ164" s="6"/>
      <c r="FSR164" s="6"/>
      <c r="FSS164" s="6"/>
      <c r="FST164" s="6"/>
      <c r="FSU164" s="6"/>
      <c r="FSV164" s="6"/>
      <c r="FSW164" s="6"/>
      <c r="FSX164" s="6"/>
      <c r="FSY164" s="6"/>
      <c r="FSZ164" s="6"/>
      <c r="FTA164" s="6"/>
      <c r="FTB164" s="6"/>
      <c r="FTC164" s="6"/>
      <c r="FTD164" s="6"/>
      <c r="FTE164" s="6"/>
      <c r="FTF164" s="6"/>
      <c r="FTG164" s="6"/>
      <c r="FTH164" s="6"/>
      <c r="FTI164" s="6"/>
      <c r="FTJ164" s="6"/>
      <c r="FTK164" s="6"/>
      <c r="FTL164" s="6"/>
      <c r="FTM164" s="6"/>
      <c r="FTN164" s="6"/>
      <c r="FTO164" s="6"/>
      <c r="FTP164" s="6"/>
      <c r="FTQ164" s="6"/>
      <c r="FTR164" s="6"/>
      <c r="FTS164" s="6"/>
      <c r="FTT164" s="6"/>
      <c r="FTU164" s="6"/>
      <c r="FTV164" s="6"/>
      <c r="FTW164" s="6"/>
      <c r="FTX164" s="6"/>
      <c r="FTY164" s="6"/>
      <c r="FTZ164" s="6"/>
      <c r="FUA164" s="6"/>
      <c r="FUB164" s="6"/>
      <c r="FUC164" s="6"/>
      <c r="FUD164" s="6"/>
      <c r="FUE164" s="6"/>
      <c r="FUF164" s="6"/>
      <c r="FUG164" s="6"/>
      <c r="FUH164" s="6"/>
      <c r="FUI164" s="6"/>
      <c r="FUJ164" s="6"/>
      <c r="FUK164" s="6"/>
      <c r="FUL164" s="6"/>
      <c r="FUM164" s="6"/>
      <c r="FUN164" s="6"/>
      <c r="FUO164" s="6"/>
      <c r="FUP164" s="6"/>
      <c r="FUQ164" s="6"/>
      <c r="FUR164" s="6"/>
      <c r="FUS164" s="6"/>
      <c r="FUT164" s="6"/>
      <c r="FUU164" s="6"/>
      <c r="FUV164" s="6"/>
      <c r="FUW164" s="6"/>
      <c r="FUX164" s="6"/>
      <c r="FUY164" s="6"/>
      <c r="FUZ164" s="6"/>
      <c r="FVA164" s="6"/>
      <c r="FVB164" s="6"/>
      <c r="FVC164" s="6"/>
      <c r="FVD164" s="6"/>
      <c r="FVE164" s="6"/>
      <c r="FVF164" s="6"/>
      <c r="FVG164" s="6"/>
      <c r="FVH164" s="6"/>
      <c r="FVI164" s="6"/>
      <c r="FVJ164" s="6"/>
      <c r="FVK164" s="6"/>
      <c r="FVL164" s="6"/>
      <c r="FVM164" s="6"/>
      <c r="FVN164" s="6"/>
      <c r="FVO164" s="6"/>
      <c r="FVP164" s="6"/>
      <c r="FVQ164" s="6"/>
      <c r="FVR164" s="6"/>
      <c r="FVS164" s="6"/>
      <c r="FVT164" s="6"/>
      <c r="FVU164" s="6"/>
      <c r="FVV164" s="6"/>
      <c r="FVW164" s="6"/>
      <c r="FVX164" s="6"/>
      <c r="FVY164" s="6"/>
      <c r="FVZ164" s="6"/>
      <c r="FWA164" s="6"/>
      <c r="FWB164" s="6"/>
      <c r="FWC164" s="6"/>
      <c r="FWD164" s="6"/>
      <c r="FWE164" s="6"/>
      <c r="FWF164" s="6"/>
      <c r="FWG164" s="6"/>
      <c r="FWH164" s="6"/>
      <c r="FWI164" s="6"/>
      <c r="FWJ164" s="6"/>
      <c r="FWK164" s="6"/>
      <c r="FWL164" s="6"/>
      <c r="FWM164" s="6"/>
      <c r="FWN164" s="6"/>
      <c r="FWO164" s="6"/>
      <c r="FWP164" s="6"/>
      <c r="FWQ164" s="6"/>
      <c r="FWR164" s="6"/>
      <c r="FWS164" s="6"/>
      <c r="FWT164" s="6"/>
      <c r="FWU164" s="6"/>
      <c r="FWV164" s="6"/>
      <c r="FWW164" s="6"/>
      <c r="FWX164" s="6"/>
      <c r="FWY164" s="6"/>
      <c r="FWZ164" s="6"/>
      <c r="FXA164" s="6"/>
      <c r="FXB164" s="6"/>
      <c r="FXC164" s="6"/>
      <c r="FXD164" s="6"/>
      <c r="FXE164" s="6"/>
      <c r="FXF164" s="6"/>
      <c r="FXG164" s="6"/>
      <c r="FXH164" s="6"/>
      <c r="FXI164" s="6"/>
      <c r="FXJ164" s="6"/>
      <c r="FXK164" s="6"/>
      <c r="FXL164" s="6"/>
      <c r="FXM164" s="6"/>
      <c r="FXN164" s="6"/>
      <c r="FXO164" s="6"/>
      <c r="FXP164" s="6"/>
      <c r="FXQ164" s="6"/>
      <c r="FXR164" s="6"/>
      <c r="FXS164" s="6"/>
      <c r="FXT164" s="6"/>
      <c r="FXU164" s="6"/>
      <c r="FXV164" s="6"/>
      <c r="FXW164" s="6"/>
      <c r="FXX164" s="6"/>
      <c r="FXY164" s="6"/>
      <c r="FXZ164" s="6"/>
      <c r="FYA164" s="6"/>
      <c r="FYB164" s="6"/>
      <c r="FYC164" s="6"/>
      <c r="FYD164" s="6"/>
      <c r="FYE164" s="6"/>
      <c r="FYF164" s="6"/>
      <c r="FYG164" s="6"/>
      <c r="FYH164" s="6"/>
      <c r="FYI164" s="6"/>
      <c r="FYJ164" s="6"/>
      <c r="FYK164" s="6"/>
      <c r="FYL164" s="6"/>
      <c r="FYM164" s="6"/>
      <c r="FYN164" s="6"/>
      <c r="FYO164" s="6"/>
      <c r="FYP164" s="6"/>
      <c r="FYQ164" s="6"/>
      <c r="FYR164" s="6"/>
      <c r="FYS164" s="6"/>
      <c r="FYT164" s="6"/>
      <c r="FYU164" s="6"/>
      <c r="FYV164" s="6"/>
      <c r="FYW164" s="6"/>
      <c r="FYX164" s="6"/>
      <c r="FYY164" s="6"/>
      <c r="FYZ164" s="6"/>
      <c r="FZA164" s="6"/>
      <c r="FZB164" s="6"/>
      <c r="FZC164" s="6"/>
      <c r="FZD164" s="6"/>
      <c r="FZE164" s="6"/>
      <c r="FZF164" s="6"/>
      <c r="FZG164" s="6"/>
      <c r="FZH164" s="6"/>
      <c r="FZI164" s="6"/>
      <c r="FZJ164" s="6"/>
      <c r="FZK164" s="6"/>
      <c r="FZL164" s="6"/>
      <c r="FZM164" s="6"/>
      <c r="FZN164" s="6"/>
      <c r="FZO164" s="6"/>
      <c r="FZP164" s="6"/>
      <c r="FZQ164" s="6"/>
      <c r="FZR164" s="6"/>
      <c r="FZS164" s="6"/>
      <c r="FZT164" s="6"/>
      <c r="FZU164" s="6"/>
      <c r="FZV164" s="6"/>
      <c r="FZW164" s="6"/>
      <c r="FZX164" s="6"/>
      <c r="FZY164" s="6"/>
      <c r="FZZ164" s="6"/>
      <c r="GAA164" s="6"/>
      <c r="GAB164" s="6"/>
      <c r="GAC164" s="6"/>
      <c r="GAD164" s="6"/>
      <c r="GAE164" s="6"/>
      <c r="GAF164" s="6"/>
      <c r="GAG164" s="6"/>
      <c r="GAH164" s="6"/>
      <c r="GAI164" s="6"/>
      <c r="GAJ164" s="6"/>
      <c r="GAK164" s="6"/>
      <c r="GAL164" s="6"/>
      <c r="GAM164" s="6"/>
      <c r="GAN164" s="6"/>
      <c r="GAO164" s="6"/>
      <c r="GAP164" s="6"/>
      <c r="GAQ164" s="6"/>
      <c r="GAR164" s="6"/>
      <c r="GAS164" s="6"/>
      <c r="GAT164" s="6"/>
      <c r="GAU164" s="6"/>
      <c r="GAV164" s="6"/>
      <c r="GAW164" s="6"/>
      <c r="GAX164" s="6"/>
      <c r="GAY164" s="6"/>
      <c r="GAZ164" s="6"/>
      <c r="GBA164" s="6"/>
      <c r="GBB164" s="6"/>
      <c r="GBC164" s="6"/>
      <c r="GBD164" s="6"/>
      <c r="GBE164" s="6"/>
      <c r="GBF164" s="6"/>
      <c r="GBG164" s="6"/>
      <c r="GBH164" s="6"/>
      <c r="GBI164" s="6"/>
      <c r="GBJ164" s="6"/>
      <c r="GBK164" s="6"/>
      <c r="GBL164" s="6"/>
      <c r="GBM164" s="6"/>
      <c r="GBN164" s="6"/>
      <c r="GBO164" s="6"/>
      <c r="GBP164" s="6"/>
      <c r="GBQ164" s="6"/>
      <c r="GBR164" s="6"/>
      <c r="GBS164" s="6"/>
      <c r="GBT164" s="6"/>
      <c r="GBU164" s="6"/>
      <c r="GBV164" s="6"/>
      <c r="GBW164" s="6"/>
      <c r="GBX164" s="6"/>
      <c r="GBY164" s="6"/>
      <c r="GBZ164" s="6"/>
      <c r="GCA164" s="6"/>
      <c r="GCB164" s="6"/>
      <c r="GCC164" s="6"/>
      <c r="GCD164" s="6"/>
      <c r="GCE164" s="6"/>
      <c r="GCF164" s="6"/>
      <c r="GCG164" s="6"/>
      <c r="GCH164" s="6"/>
      <c r="GCI164" s="6"/>
      <c r="GCJ164" s="6"/>
      <c r="GCK164" s="6"/>
      <c r="GCL164" s="6"/>
      <c r="GCM164" s="6"/>
      <c r="GCN164" s="6"/>
      <c r="GCO164" s="6"/>
      <c r="GCP164" s="6"/>
      <c r="GCQ164" s="6"/>
      <c r="GCR164" s="6"/>
      <c r="GCS164" s="6"/>
      <c r="GCT164" s="6"/>
      <c r="GCU164" s="6"/>
      <c r="GCV164" s="6"/>
      <c r="GCW164" s="6"/>
      <c r="GCX164" s="6"/>
      <c r="GCY164" s="6"/>
      <c r="GCZ164" s="6"/>
      <c r="GDA164" s="6"/>
      <c r="GDB164" s="6"/>
      <c r="GDC164" s="6"/>
      <c r="GDD164" s="6"/>
      <c r="GDE164" s="6"/>
      <c r="GDF164" s="6"/>
      <c r="GDG164" s="6"/>
      <c r="GDH164" s="6"/>
      <c r="GDI164" s="6"/>
      <c r="GDJ164" s="6"/>
      <c r="GDK164" s="6"/>
      <c r="GDL164" s="6"/>
      <c r="GDM164" s="6"/>
      <c r="GDN164" s="6"/>
      <c r="GDO164" s="6"/>
      <c r="GDP164" s="6"/>
      <c r="GDQ164" s="6"/>
      <c r="GDR164" s="6"/>
      <c r="GDS164" s="6"/>
      <c r="GDT164" s="6"/>
      <c r="GDU164" s="6"/>
      <c r="GDV164" s="6"/>
      <c r="GDW164" s="6"/>
      <c r="GDX164" s="6"/>
      <c r="GDY164" s="6"/>
      <c r="GDZ164" s="6"/>
      <c r="GEA164" s="6"/>
      <c r="GEB164" s="6"/>
      <c r="GEC164" s="6"/>
      <c r="GED164" s="6"/>
      <c r="GEE164" s="6"/>
      <c r="GEF164" s="6"/>
      <c r="GEG164" s="6"/>
      <c r="GEH164" s="6"/>
      <c r="GEI164" s="6"/>
      <c r="GEJ164" s="6"/>
      <c r="GEK164" s="6"/>
      <c r="GEL164" s="6"/>
      <c r="GEM164" s="6"/>
      <c r="GEN164" s="6"/>
      <c r="GEO164" s="6"/>
      <c r="GEP164" s="6"/>
      <c r="GEQ164" s="6"/>
      <c r="GER164" s="6"/>
      <c r="GES164" s="6"/>
      <c r="GET164" s="6"/>
      <c r="GEU164" s="6"/>
      <c r="GEV164" s="6"/>
      <c r="GEW164" s="6"/>
      <c r="GEX164" s="6"/>
      <c r="GEY164" s="6"/>
      <c r="GEZ164" s="6"/>
      <c r="GFA164" s="6"/>
      <c r="GFB164" s="6"/>
      <c r="GFC164" s="6"/>
      <c r="GFD164" s="6"/>
      <c r="GFE164" s="6"/>
      <c r="GFF164" s="6"/>
      <c r="GFG164" s="6"/>
      <c r="GFH164" s="6"/>
      <c r="GFI164" s="6"/>
      <c r="GFJ164" s="6"/>
      <c r="GFK164" s="6"/>
      <c r="GFL164" s="6"/>
      <c r="GFM164" s="6"/>
      <c r="GFN164" s="6"/>
      <c r="GFO164" s="6"/>
      <c r="GFP164" s="6"/>
      <c r="GFQ164" s="6"/>
      <c r="GFR164" s="6"/>
      <c r="GFS164" s="6"/>
      <c r="GFT164" s="6"/>
      <c r="GFU164" s="6"/>
      <c r="GFV164" s="6"/>
      <c r="GFW164" s="6"/>
      <c r="GFX164" s="6"/>
      <c r="GFY164" s="6"/>
      <c r="GFZ164" s="6"/>
      <c r="GGA164" s="6"/>
      <c r="GGB164" s="6"/>
      <c r="GGC164" s="6"/>
      <c r="GGD164" s="6"/>
      <c r="GGE164" s="6"/>
      <c r="GGF164" s="6"/>
      <c r="GGG164" s="6"/>
      <c r="GGH164" s="6"/>
      <c r="GGI164" s="6"/>
      <c r="GGJ164" s="6"/>
      <c r="GGK164" s="6"/>
      <c r="GGL164" s="6"/>
      <c r="GGM164" s="6"/>
      <c r="GGN164" s="6"/>
      <c r="GGO164" s="6"/>
      <c r="GGP164" s="6"/>
      <c r="GGQ164" s="6"/>
      <c r="GGR164" s="6"/>
      <c r="GGS164" s="6"/>
      <c r="GGT164" s="6"/>
      <c r="GGU164" s="6"/>
      <c r="GGV164" s="6"/>
      <c r="GGW164" s="6"/>
      <c r="GGX164" s="6"/>
      <c r="GGY164" s="6"/>
      <c r="GGZ164" s="6"/>
      <c r="GHA164" s="6"/>
      <c r="GHB164" s="6"/>
      <c r="GHC164" s="6"/>
      <c r="GHD164" s="6"/>
      <c r="GHE164" s="6"/>
      <c r="GHF164" s="6"/>
      <c r="GHG164" s="6"/>
      <c r="GHH164" s="6"/>
      <c r="GHI164" s="6"/>
      <c r="GHJ164" s="6"/>
      <c r="GHK164" s="6"/>
      <c r="GHL164" s="6"/>
      <c r="GHM164" s="6"/>
      <c r="GHN164" s="6"/>
      <c r="GHO164" s="6"/>
      <c r="GHP164" s="6"/>
      <c r="GHQ164" s="6"/>
      <c r="GHR164" s="6"/>
      <c r="GHS164" s="6"/>
      <c r="GHT164" s="6"/>
      <c r="GHU164" s="6"/>
      <c r="GHV164" s="6"/>
      <c r="GHW164" s="6"/>
      <c r="GHX164" s="6"/>
      <c r="GHY164" s="6"/>
      <c r="GHZ164" s="6"/>
      <c r="GIA164" s="6"/>
      <c r="GIB164" s="6"/>
      <c r="GIC164" s="6"/>
      <c r="GID164" s="6"/>
      <c r="GIE164" s="6"/>
      <c r="GIF164" s="6"/>
      <c r="GIG164" s="6"/>
      <c r="GIH164" s="6"/>
      <c r="GII164" s="6"/>
      <c r="GIJ164" s="6"/>
      <c r="GIK164" s="6"/>
      <c r="GIL164" s="6"/>
      <c r="GIM164" s="6"/>
      <c r="GIN164" s="6"/>
      <c r="GIO164" s="6"/>
      <c r="GIP164" s="6"/>
      <c r="GIQ164" s="6"/>
      <c r="GIR164" s="6"/>
      <c r="GIS164" s="6"/>
      <c r="GIT164" s="6"/>
      <c r="GIU164" s="6"/>
      <c r="GIV164" s="6"/>
      <c r="GIW164" s="6"/>
      <c r="GIX164" s="6"/>
      <c r="GIY164" s="6"/>
      <c r="GIZ164" s="6"/>
      <c r="GJA164" s="6"/>
      <c r="GJB164" s="6"/>
      <c r="GJC164" s="6"/>
      <c r="GJD164" s="6"/>
      <c r="GJE164" s="6"/>
      <c r="GJF164" s="6"/>
      <c r="GJG164" s="6"/>
      <c r="GJH164" s="6"/>
      <c r="GJI164" s="6"/>
      <c r="GJJ164" s="6"/>
      <c r="GJK164" s="6"/>
      <c r="GJL164" s="6"/>
      <c r="GJM164" s="6"/>
      <c r="GJN164" s="6"/>
      <c r="GJO164" s="6"/>
      <c r="GJP164" s="6"/>
      <c r="GJQ164" s="6"/>
      <c r="GJR164" s="6"/>
      <c r="GJS164" s="6"/>
      <c r="GJT164" s="6"/>
      <c r="GJU164" s="6"/>
      <c r="GJV164" s="6"/>
      <c r="GJW164" s="6"/>
      <c r="GJX164" s="6"/>
      <c r="GJY164" s="6"/>
      <c r="GJZ164" s="6"/>
      <c r="GKA164" s="6"/>
      <c r="GKB164" s="6"/>
      <c r="GKC164" s="6"/>
      <c r="GKD164" s="6"/>
      <c r="GKE164" s="6"/>
      <c r="GKF164" s="6"/>
      <c r="GKG164" s="6"/>
      <c r="GKH164" s="6"/>
      <c r="GKI164" s="6"/>
      <c r="GKJ164" s="6"/>
      <c r="GKK164" s="6"/>
      <c r="GKL164" s="6"/>
      <c r="GKM164" s="6"/>
      <c r="GKN164" s="6"/>
      <c r="GKO164" s="6"/>
      <c r="GKP164" s="6"/>
      <c r="GKQ164" s="6"/>
      <c r="GKR164" s="6"/>
      <c r="GKS164" s="6"/>
      <c r="GKT164" s="6"/>
      <c r="GKU164" s="6"/>
      <c r="GKV164" s="6"/>
      <c r="GKW164" s="6"/>
      <c r="GKX164" s="6"/>
      <c r="GKY164" s="6"/>
      <c r="GKZ164" s="6"/>
      <c r="GLA164" s="6"/>
      <c r="GLB164" s="6"/>
      <c r="GLC164" s="6"/>
      <c r="GLD164" s="6"/>
      <c r="GLE164" s="6"/>
      <c r="GLF164" s="6"/>
      <c r="GLG164" s="6"/>
      <c r="GLH164" s="6"/>
      <c r="GLI164" s="6"/>
      <c r="GLJ164" s="6"/>
      <c r="GLK164" s="6"/>
      <c r="GLL164" s="6"/>
      <c r="GLM164" s="6"/>
      <c r="GLN164" s="6"/>
      <c r="GLO164" s="6"/>
      <c r="GLP164" s="6"/>
      <c r="GLQ164" s="6"/>
      <c r="GLR164" s="6"/>
      <c r="GLS164" s="6"/>
      <c r="GLT164" s="6"/>
      <c r="GLU164" s="6"/>
      <c r="GLV164" s="6"/>
      <c r="GLW164" s="6"/>
      <c r="GLX164" s="6"/>
      <c r="GLY164" s="6"/>
      <c r="GLZ164" s="6"/>
      <c r="GMA164" s="6"/>
      <c r="GMB164" s="6"/>
      <c r="GMC164" s="6"/>
      <c r="GMD164" s="6"/>
      <c r="GME164" s="6"/>
      <c r="GMF164" s="6"/>
      <c r="GMG164" s="6"/>
      <c r="GMH164" s="6"/>
      <c r="GMI164" s="6"/>
      <c r="GMJ164" s="6"/>
      <c r="GMK164" s="6"/>
      <c r="GML164" s="6"/>
      <c r="GMM164" s="6"/>
      <c r="GMN164" s="6"/>
      <c r="GMO164" s="6"/>
      <c r="GMP164" s="6"/>
      <c r="GMQ164" s="6"/>
      <c r="GMR164" s="6"/>
      <c r="GMS164" s="6"/>
      <c r="GMT164" s="6"/>
      <c r="GMU164" s="6"/>
      <c r="GMV164" s="6"/>
      <c r="GMW164" s="6"/>
      <c r="GMX164" s="6"/>
      <c r="GMY164" s="6"/>
      <c r="GMZ164" s="6"/>
      <c r="GNA164" s="6"/>
      <c r="GNB164" s="6"/>
      <c r="GNC164" s="6"/>
      <c r="GND164" s="6"/>
      <c r="GNE164" s="6"/>
      <c r="GNF164" s="6"/>
      <c r="GNG164" s="6"/>
      <c r="GNH164" s="6"/>
      <c r="GNI164" s="6"/>
      <c r="GNJ164" s="6"/>
      <c r="GNK164" s="6"/>
      <c r="GNL164" s="6"/>
      <c r="GNM164" s="6"/>
      <c r="GNN164" s="6"/>
      <c r="GNO164" s="6"/>
      <c r="GNP164" s="6"/>
      <c r="GNQ164" s="6"/>
      <c r="GNR164" s="6"/>
      <c r="GNS164" s="6"/>
      <c r="GNT164" s="6"/>
      <c r="GNU164" s="6"/>
      <c r="GNV164" s="6"/>
      <c r="GNW164" s="6"/>
      <c r="GNX164" s="6"/>
      <c r="GNY164" s="6"/>
      <c r="GNZ164" s="6"/>
      <c r="GOA164" s="6"/>
      <c r="GOB164" s="6"/>
      <c r="GOC164" s="6"/>
      <c r="GOD164" s="6"/>
      <c r="GOE164" s="6"/>
      <c r="GOF164" s="6"/>
      <c r="GOG164" s="6"/>
      <c r="GOH164" s="6"/>
      <c r="GOI164" s="6"/>
      <c r="GOJ164" s="6"/>
      <c r="GOK164" s="6"/>
      <c r="GOL164" s="6"/>
      <c r="GOM164" s="6"/>
      <c r="GON164" s="6"/>
      <c r="GOO164" s="6"/>
      <c r="GOP164" s="6"/>
      <c r="GOQ164" s="6"/>
      <c r="GOR164" s="6"/>
      <c r="GOS164" s="6"/>
      <c r="GOT164" s="6"/>
      <c r="GOU164" s="6"/>
      <c r="GOV164" s="6"/>
      <c r="GOW164" s="6"/>
      <c r="GOX164" s="6"/>
      <c r="GOY164" s="6"/>
      <c r="GOZ164" s="6"/>
      <c r="GPA164" s="6"/>
      <c r="GPB164" s="6"/>
      <c r="GPC164" s="6"/>
      <c r="GPD164" s="6"/>
      <c r="GPE164" s="6"/>
      <c r="GPF164" s="6"/>
      <c r="GPG164" s="6"/>
      <c r="GPH164" s="6"/>
      <c r="GPI164" s="6"/>
      <c r="GPJ164" s="6"/>
      <c r="GPK164" s="6"/>
      <c r="GPL164" s="6"/>
      <c r="GPM164" s="6"/>
      <c r="GPN164" s="6"/>
      <c r="GPO164" s="6"/>
      <c r="GPP164" s="6"/>
      <c r="GPQ164" s="6"/>
      <c r="GPR164" s="6"/>
      <c r="GPS164" s="6"/>
      <c r="GPT164" s="6"/>
      <c r="GPU164" s="6"/>
      <c r="GPV164" s="6"/>
      <c r="GPW164" s="6"/>
      <c r="GPX164" s="6"/>
      <c r="GPY164" s="6"/>
      <c r="GPZ164" s="6"/>
      <c r="GQA164" s="6"/>
      <c r="GQB164" s="6"/>
      <c r="GQC164" s="6"/>
      <c r="GQD164" s="6"/>
      <c r="GQE164" s="6"/>
      <c r="GQF164" s="6"/>
      <c r="GQG164" s="6"/>
      <c r="GQH164" s="6"/>
      <c r="GQI164" s="6"/>
      <c r="GQJ164" s="6"/>
      <c r="GQK164" s="6"/>
      <c r="GQL164" s="6"/>
      <c r="GQM164" s="6"/>
      <c r="GQN164" s="6"/>
      <c r="GQO164" s="6"/>
      <c r="GQP164" s="6"/>
      <c r="GQQ164" s="6"/>
      <c r="GQR164" s="6"/>
      <c r="GQS164" s="6"/>
      <c r="GQT164" s="6"/>
      <c r="GQU164" s="6"/>
      <c r="GQV164" s="6"/>
      <c r="GQW164" s="6"/>
      <c r="GQX164" s="6"/>
      <c r="GQY164" s="6"/>
      <c r="GQZ164" s="6"/>
      <c r="GRA164" s="6"/>
      <c r="GRB164" s="6"/>
      <c r="GRC164" s="6"/>
      <c r="GRD164" s="6"/>
      <c r="GRE164" s="6"/>
      <c r="GRF164" s="6"/>
      <c r="GRG164" s="6"/>
      <c r="GRH164" s="6"/>
      <c r="GRI164" s="6"/>
      <c r="GRJ164" s="6"/>
      <c r="GRK164" s="6"/>
      <c r="GRL164" s="6"/>
      <c r="GRM164" s="6"/>
      <c r="GRN164" s="6"/>
      <c r="GRO164" s="6"/>
      <c r="GRP164" s="6"/>
      <c r="GRQ164" s="6"/>
      <c r="GRR164" s="6"/>
      <c r="GRS164" s="6"/>
      <c r="GRT164" s="6"/>
      <c r="GRU164" s="6"/>
      <c r="GRV164" s="6"/>
      <c r="GRW164" s="6"/>
      <c r="GRX164" s="6"/>
      <c r="GRY164" s="6"/>
      <c r="GRZ164" s="6"/>
      <c r="GSA164" s="6"/>
      <c r="GSB164" s="6"/>
      <c r="GSC164" s="6"/>
      <c r="GSD164" s="6"/>
      <c r="GSE164" s="6"/>
      <c r="GSF164" s="6"/>
      <c r="GSG164" s="6"/>
      <c r="GSH164" s="6"/>
      <c r="GSI164" s="6"/>
      <c r="GSJ164" s="6"/>
      <c r="GSK164" s="6"/>
      <c r="GSL164" s="6"/>
      <c r="GSM164" s="6"/>
      <c r="GSN164" s="6"/>
      <c r="GSO164" s="6"/>
      <c r="GSP164" s="6"/>
      <c r="GSQ164" s="6"/>
      <c r="GSR164" s="6"/>
      <c r="GSS164" s="6"/>
      <c r="GST164" s="6"/>
      <c r="GSU164" s="6"/>
      <c r="GSV164" s="6"/>
      <c r="GSW164" s="6"/>
      <c r="GSX164" s="6"/>
      <c r="GSY164" s="6"/>
      <c r="GSZ164" s="6"/>
      <c r="GTA164" s="6"/>
      <c r="GTB164" s="6"/>
      <c r="GTC164" s="6"/>
      <c r="GTD164" s="6"/>
      <c r="GTE164" s="6"/>
      <c r="GTF164" s="6"/>
      <c r="GTG164" s="6"/>
      <c r="GTH164" s="6"/>
      <c r="GTI164" s="6"/>
      <c r="GTJ164" s="6"/>
      <c r="GTK164" s="6"/>
      <c r="GTL164" s="6"/>
      <c r="GTM164" s="6"/>
      <c r="GTN164" s="6"/>
      <c r="GTO164" s="6"/>
      <c r="GTP164" s="6"/>
      <c r="GTQ164" s="6"/>
      <c r="GTR164" s="6"/>
      <c r="GTS164" s="6"/>
      <c r="GTT164" s="6"/>
      <c r="GTU164" s="6"/>
      <c r="GTV164" s="6"/>
      <c r="GTW164" s="6"/>
      <c r="GTX164" s="6"/>
      <c r="GTY164" s="6"/>
      <c r="GTZ164" s="6"/>
      <c r="GUA164" s="6"/>
      <c r="GUB164" s="6"/>
      <c r="GUC164" s="6"/>
      <c r="GUD164" s="6"/>
      <c r="GUE164" s="6"/>
      <c r="GUF164" s="6"/>
      <c r="GUG164" s="6"/>
      <c r="GUH164" s="6"/>
      <c r="GUI164" s="6"/>
      <c r="GUJ164" s="6"/>
      <c r="GUK164" s="6"/>
      <c r="GUL164" s="6"/>
      <c r="GUM164" s="6"/>
      <c r="GUN164" s="6"/>
      <c r="GUO164" s="6"/>
      <c r="GUP164" s="6"/>
      <c r="GUQ164" s="6"/>
      <c r="GUR164" s="6"/>
      <c r="GUS164" s="6"/>
      <c r="GUT164" s="6"/>
      <c r="GUU164" s="6"/>
      <c r="GUV164" s="6"/>
      <c r="GUW164" s="6"/>
      <c r="GUX164" s="6"/>
      <c r="GUY164" s="6"/>
      <c r="GUZ164" s="6"/>
      <c r="GVA164" s="6"/>
      <c r="GVB164" s="6"/>
      <c r="GVC164" s="6"/>
      <c r="GVD164" s="6"/>
      <c r="GVE164" s="6"/>
      <c r="GVF164" s="6"/>
      <c r="GVG164" s="6"/>
      <c r="GVH164" s="6"/>
      <c r="GVI164" s="6"/>
      <c r="GVJ164" s="6"/>
      <c r="GVK164" s="6"/>
      <c r="GVL164" s="6"/>
      <c r="GVM164" s="6"/>
      <c r="GVN164" s="6"/>
      <c r="GVO164" s="6"/>
      <c r="GVP164" s="6"/>
      <c r="GVQ164" s="6"/>
      <c r="GVR164" s="6"/>
      <c r="GVS164" s="6"/>
      <c r="GVT164" s="6"/>
      <c r="GVU164" s="6"/>
      <c r="GVV164" s="6"/>
      <c r="GVW164" s="6"/>
      <c r="GVX164" s="6"/>
      <c r="GVY164" s="6"/>
      <c r="GVZ164" s="6"/>
      <c r="GWA164" s="6"/>
      <c r="GWB164" s="6"/>
      <c r="GWC164" s="6"/>
      <c r="GWD164" s="6"/>
      <c r="GWE164" s="6"/>
      <c r="GWF164" s="6"/>
      <c r="GWG164" s="6"/>
      <c r="GWH164" s="6"/>
      <c r="GWI164" s="6"/>
      <c r="GWJ164" s="6"/>
      <c r="GWK164" s="6"/>
      <c r="GWL164" s="6"/>
      <c r="GWM164" s="6"/>
      <c r="GWN164" s="6"/>
      <c r="GWO164" s="6"/>
      <c r="GWP164" s="6"/>
      <c r="GWQ164" s="6"/>
      <c r="GWR164" s="6"/>
      <c r="GWS164" s="6"/>
      <c r="GWT164" s="6"/>
      <c r="GWU164" s="6"/>
      <c r="GWV164" s="6"/>
      <c r="GWW164" s="6"/>
      <c r="GWX164" s="6"/>
      <c r="GWY164" s="6"/>
      <c r="GWZ164" s="6"/>
      <c r="GXA164" s="6"/>
      <c r="GXB164" s="6"/>
      <c r="GXC164" s="6"/>
      <c r="GXD164" s="6"/>
      <c r="GXE164" s="6"/>
      <c r="GXF164" s="6"/>
      <c r="GXG164" s="6"/>
      <c r="GXH164" s="6"/>
      <c r="GXI164" s="6"/>
      <c r="GXJ164" s="6"/>
      <c r="GXK164" s="6"/>
      <c r="GXL164" s="6"/>
      <c r="GXM164" s="6"/>
      <c r="GXN164" s="6"/>
      <c r="GXO164" s="6"/>
      <c r="GXP164" s="6"/>
      <c r="GXQ164" s="6"/>
      <c r="GXR164" s="6"/>
      <c r="GXS164" s="6"/>
      <c r="GXT164" s="6"/>
      <c r="GXU164" s="6"/>
      <c r="GXV164" s="6"/>
      <c r="GXW164" s="6"/>
      <c r="GXX164" s="6"/>
      <c r="GXY164" s="6"/>
      <c r="GXZ164" s="6"/>
      <c r="GYA164" s="6"/>
      <c r="GYB164" s="6"/>
      <c r="GYC164" s="6"/>
      <c r="GYD164" s="6"/>
      <c r="GYE164" s="6"/>
      <c r="GYF164" s="6"/>
      <c r="GYG164" s="6"/>
      <c r="GYH164" s="6"/>
      <c r="GYI164" s="6"/>
      <c r="GYJ164" s="6"/>
      <c r="GYK164" s="6"/>
      <c r="GYL164" s="6"/>
      <c r="GYM164" s="6"/>
      <c r="GYN164" s="6"/>
      <c r="GYO164" s="6"/>
      <c r="GYP164" s="6"/>
      <c r="GYQ164" s="6"/>
      <c r="GYR164" s="6"/>
      <c r="GYS164" s="6"/>
      <c r="GYT164" s="6"/>
      <c r="GYU164" s="6"/>
      <c r="GYV164" s="6"/>
      <c r="GYW164" s="6"/>
      <c r="GYX164" s="6"/>
      <c r="GYY164" s="6"/>
      <c r="GYZ164" s="6"/>
      <c r="GZA164" s="6"/>
      <c r="GZB164" s="6"/>
      <c r="GZC164" s="6"/>
      <c r="GZD164" s="6"/>
      <c r="GZE164" s="6"/>
      <c r="GZF164" s="6"/>
      <c r="GZG164" s="6"/>
      <c r="GZH164" s="6"/>
      <c r="GZI164" s="6"/>
      <c r="GZJ164" s="6"/>
      <c r="GZK164" s="6"/>
      <c r="GZL164" s="6"/>
      <c r="GZM164" s="6"/>
      <c r="GZN164" s="6"/>
      <c r="GZO164" s="6"/>
      <c r="GZP164" s="6"/>
      <c r="GZQ164" s="6"/>
      <c r="GZR164" s="6"/>
      <c r="GZS164" s="6"/>
      <c r="GZT164" s="6"/>
      <c r="GZU164" s="6"/>
      <c r="GZV164" s="6"/>
      <c r="GZW164" s="6"/>
      <c r="GZX164" s="6"/>
      <c r="GZY164" s="6"/>
      <c r="GZZ164" s="6"/>
      <c r="HAA164" s="6"/>
      <c r="HAB164" s="6"/>
      <c r="HAC164" s="6"/>
      <c r="HAD164" s="6"/>
      <c r="HAE164" s="6"/>
      <c r="HAF164" s="6"/>
      <c r="HAG164" s="6"/>
      <c r="HAH164" s="6"/>
      <c r="HAI164" s="6"/>
      <c r="HAJ164" s="6"/>
      <c r="HAK164" s="6"/>
      <c r="HAL164" s="6"/>
      <c r="HAM164" s="6"/>
      <c r="HAN164" s="6"/>
      <c r="HAO164" s="6"/>
      <c r="HAP164" s="6"/>
      <c r="HAQ164" s="6"/>
      <c r="HAR164" s="6"/>
      <c r="HAS164" s="6"/>
      <c r="HAT164" s="6"/>
      <c r="HAU164" s="6"/>
      <c r="HAV164" s="6"/>
      <c r="HAW164" s="6"/>
      <c r="HAX164" s="6"/>
      <c r="HAY164" s="6"/>
      <c r="HAZ164" s="6"/>
      <c r="HBA164" s="6"/>
      <c r="HBB164" s="6"/>
      <c r="HBC164" s="6"/>
      <c r="HBD164" s="6"/>
      <c r="HBE164" s="6"/>
      <c r="HBF164" s="6"/>
      <c r="HBG164" s="6"/>
      <c r="HBH164" s="6"/>
      <c r="HBI164" s="6"/>
      <c r="HBJ164" s="6"/>
      <c r="HBK164" s="6"/>
      <c r="HBL164" s="6"/>
      <c r="HBM164" s="6"/>
      <c r="HBN164" s="6"/>
      <c r="HBO164" s="6"/>
      <c r="HBP164" s="6"/>
      <c r="HBQ164" s="6"/>
      <c r="HBR164" s="6"/>
      <c r="HBS164" s="6"/>
      <c r="HBT164" s="6"/>
      <c r="HBU164" s="6"/>
      <c r="HBV164" s="6"/>
      <c r="HBW164" s="6"/>
      <c r="HBX164" s="6"/>
      <c r="HBY164" s="6"/>
      <c r="HBZ164" s="6"/>
      <c r="HCA164" s="6"/>
      <c r="HCB164" s="6"/>
      <c r="HCC164" s="6"/>
      <c r="HCD164" s="6"/>
      <c r="HCE164" s="6"/>
      <c r="HCF164" s="6"/>
      <c r="HCG164" s="6"/>
      <c r="HCH164" s="6"/>
      <c r="HCI164" s="6"/>
      <c r="HCJ164" s="6"/>
      <c r="HCK164" s="6"/>
      <c r="HCL164" s="6"/>
      <c r="HCM164" s="6"/>
      <c r="HCN164" s="6"/>
      <c r="HCO164" s="6"/>
      <c r="HCP164" s="6"/>
      <c r="HCQ164" s="6"/>
      <c r="HCR164" s="6"/>
      <c r="HCS164" s="6"/>
      <c r="HCT164" s="6"/>
      <c r="HCU164" s="6"/>
      <c r="HCV164" s="6"/>
      <c r="HCW164" s="6"/>
      <c r="HCX164" s="6"/>
      <c r="HCY164" s="6"/>
      <c r="HCZ164" s="6"/>
      <c r="HDA164" s="6"/>
      <c r="HDB164" s="6"/>
      <c r="HDC164" s="6"/>
      <c r="HDD164" s="6"/>
      <c r="HDE164" s="6"/>
      <c r="HDF164" s="6"/>
      <c r="HDG164" s="6"/>
      <c r="HDH164" s="6"/>
      <c r="HDI164" s="6"/>
      <c r="HDJ164" s="6"/>
      <c r="HDK164" s="6"/>
      <c r="HDL164" s="6"/>
      <c r="HDM164" s="6"/>
      <c r="HDN164" s="6"/>
      <c r="HDO164" s="6"/>
      <c r="HDP164" s="6"/>
      <c r="HDQ164" s="6"/>
      <c r="HDR164" s="6"/>
      <c r="HDS164" s="6"/>
      <c r="HDT164" s="6"/>
      <c r="HDU164" s="6"/>
      <c r="HDV164" s="6"/>
      <c r="HDW164" s="6"/>
      <c r="HDX164" s="6"/>
      <c r="HDY164" s="6"/>
      <c r="HDZ164" s="6"/>
      <c r="HEA164" s="6"/>
      <c r="HEB164" s="6"/>
      <c r="HEC164" s="6"/>
      <c r="HED164" s="6"/>
      <c r="HEE164" s="6"/>
      <c r="HEF164" s="6"/>
      <c r="HEG164" s="6"/>
      <c r="HEH164" s="6"/>
      <c r="HEI164" s="6"/>
      <c r="HEJ164" s="6"/>
      <c r="HEK164" s="6"/>
      <c r="HEL164" s="6"/>
      <c r="HEM164" s="6"/>
      <c r="HEN164" s="6"/>
      <c r="HEO164" s="6"/>
      <c r="HEP164" s="6"/>
      <c r="HEQ164" s="6"/>
      <c r="HER164" s="6"/>
      <c r="HES164" s="6"/>
      <c r="HET164" s="6"/>
      <c r="HEU164" s="6"/>
      <c r="HEV164" s="6"/>
      <c r="HEW164" s="6"/>
      <c r="HEX164" s="6"/>
      <c r="HEY164" s="6"/>
      <c r="HEZ164" s="6"/>
      <c r="HFA164" s="6"/>
      <c r="HFB164" s="6"/>
      <c r="HFC164" s="6"/>
      <c r="HFD164" s="6"/>
      <c r="HFE164" s="6"/>
      <c r="HFF164" s="6"/>
      <c r="HFG164" s="6"/>
      <c r="HFH164" s="6"/>
      <c r="HFI164" s="6"/>
      <c r="HFJ164" s="6"/>
      <c r="HFK164" s="6"/>
      <c r="HFL164" s="6"/>
      <c r="HFM164" s="6"/>
      <c r="HFN164" s="6"/>
      <c r="HFO164" s="6"/>
      <c r="HFP164" s="6"/>
      <c r="HFQ164" s="6"/>
      <c r="HFR164" s="6"/>
      <c r="HFS164" s="6"/>
      <c r="HFT164" s="6"/>
      <c r="HFU164" s="6"/>
      <c r="HFV164" s="6"/>
      <c r="HFW164" s="6"/>
      <c r="HFX164" s="6"/>
      <c r="HFY164" s="6"/>
      <c r="HFZ164" s="6"/>
      <c r="HGA164" s="6"/>
      <c r="HGB164" s="6"/>
      <c r="HGC164" s="6"/>
      <c r="HGD164" s="6"/>
      <c r="HGE164" s="6"/>
      <c r="HGF164" s="6"/>
      <c r="HGG164" s="6"/>
      <c r="HGH164" s="6"/>
      <c r="HGI164" s="6"/>
      <c r="HGJ164" s="6"/>
      <c r="HGK164" s="6"/>
      <c r="HGL164" s="6"/>
      <c r="HGM164" s="6"/>
      <c r="HGN164" s="6"/>
      <c r="HGO164" s="6"/>
      <c r="HGP164" s="6"/>
      <c r="HGQ164" s="6"/>
      <c r="HGR164" s="6"/>
      <c r="HGS164" s="6"/>
      <c r="HGT164" s="6"/>
      <c r="HGU164" s="6"/>
      <c r="HGV164" s="6"/>
      <c r="HGW164" s="6"/>
      <c r="HGX164" s="6"/>
      <c r="HGY164" s="6"/>
      <c r="HGZ164" s="6"/>
      <c r="HHA164" s="6"/>
      <c r="HHB164" s="6"/>
      <c r="HHC164" s="6"/>
      <c r="HHD164" s="6"/>
      <c r="HHE164" s="6"/>
      <c r="HHF164" s="6"/>
      <c r="HHG164" s="6"/>
      <c r="HHH164" s="6"/>
      <c r="HHI164" s="6"/>
      <c r="HHJ164" s="6"/>
      <c r="HHK164" s="6"/>
      <c r="HHL164" s="6"/>
      <c r="HHM164" s="6"/>
      <c r="HHN164" s="6"/>
      <c r="HHO164" s="6"/>
      <c r="HHP164" s="6"/>
      <c r="HHQ164" s="6"/>
      <c r="HHR164" s="6"/>
      <c r="HHS164" s="6"/>
      <c r="HHT164" s="6"/>
      <c r="HHU164" s="6"/>
      <c r="HHV164" s="6"/>
      <c r="HHW164" s="6"/>
      <c r="HHX164" s="6"/>
      <c r="HHY164" s="6"/>
      <c r="HHZ164" s="6"/>
      <c r="HIA164" s="6"/>
      <c r="HIB164" s="6"/>
      <c r="HIC164" s="6"/>
      <c r="HID164" s="6"/>
      <c r="HIE164" s="6"/>
      <c r="HIF164" s="6"/>
      <c r="HIG164" s="6"/>
      <c r="HIH164" s="6"/>
      <c r="HII164" s="6"/>
      <c r="HIJ164" s="6"/>
      <c r="HIK164" s="6"/>
      <c r="HIL164" s="6"/>
      <c r="HIM164" s="6"/>
      <c r="HIN164" s="6"/>
      <c r="HIO164" s="6"/>
      <c r="HIP164" s="6"/>
      <c r="HIQ164" s="6"/>
      <c r="HIR164" s="6"/>
      <c r="HIS164" s="6"/>
      <c r="HIT164" s="6"/>
      <c r="HIU164" s="6"/>
      <c r="HIV164" s="6"/>
      <c r="HIW164" s="6"/>
      <c r="HIX164" s="6"/>
      <c r="HIY164" s="6"/>
      <c r="HIZ164" s="6"/>
      <c r="HJA164" s="6"/>
      <c r="HJB164" s="6"/>
      <c r="HJC164" s="6"/>
      <c r="HJD164" s="6"/>
      <c r="HJE164" s="6"/>
      <c r="HJF164" s="6"/>
      <c r="HJG164" s="6"/>
      <c r="HJH164" s="6"/>
      <c r="HJI164" s="6"/>
      <c r="HJJ164" s="6"/>
      <c r="HJK164" s="6"/>
      <c r="HJL164" s="6"/>
      <c r="HJM164" s="6"/>
      <c r="HJN164" s="6"/>
      <c r="HJO164" s="6"/>
      <c r="HJP164" s="6"/>
      <c r="HJQ164" s="6"/>
      <c r="HJR164" s="6"/>
      <c r="HJS164" s="6"/>
      <c r="HJT164" s="6"/>
      <c r="HJU164" s="6"/>
      <c r="HJV164" s="6"/>
      <c r="HJW164" s="6"/>
      <c r="HJX164" s="6"/>
      <c r="HJY164" s="6"/>
      <c r="HJZ164" s="6"/>
      <c r="HKA164" s="6"/>
      <c r="HKB164" s="6"/>
      <c r="HKC164" s="6"/>
      <c r="HKD164" s="6"/>
      <c r="HKE164" s="6"/>
      <c r="HKF164" s="6"/>
      <c r="HKG164" s="6"/>
      <c r="HKH164" s="6"/>
      <c r="HKI164" s="6"/>
      <c r="HKJ164" s="6"/>
      <c r="HKK164" s="6"/>
      <c r="HKL164" s="6"/>
      <c r="HKM164" s="6"/>
      <c r="HKN164" s="6"/>
      <c r="HKO164" s="6"/>
      <c r="HKP164" s="6"/>
      <c r="HKQ164" s="6"/>
      <c r="HKR164" s="6"/>
      <c r="HKS164" s="6"/>
      <c r="HKT164" s="6"/>
      <c r="HKU164" s="6"/>
      <c r="HKV164" s="6"/>
      <c r="HKW164" s="6"/>
      <c r="HKX164" s="6"/>
      <c r="HKY164" s="6"/>
      <c r="HKZ164" s="6"/>
      <c r="HLA164" s="6"/>
      <c r="HLB164" s="6"/>
      <c r="HLC164" s="6"/>
      <c r="HLD164" s="6"/>
      <c r="HLE164" s="6"/>
      <c r="HLF164" s="6"/>
      <c r="HLG164" s="6"/>
      <c r="HLH164" s="6"/>
      <c r="HLI164" s="6"/>
      <c r="HLJ164" s="6"/>
      <c r="HLK164" s="6"/>
      <c r="HLL164" s="6"/>
      <c r="HLM164" s="6"/>
      <c r="HLN164" s="6"/>
      <c r="HLO164" s="6"/>
      <c r="HLP164" s="6"/>
      <c r="HLQ164" s="6"/>
      <c r="HLR164" s="6"/>
      <c r="HLS164" s="6"/>
      <c r="HLT164" s="6"/>
      <c r="HLU164" s="6"/>
      <c r="HLV164" s="6"/>
      <c r="HLW164" s="6"/>
      <c r="HLX164" s="6"/>
      <c r="HLY164" s="6"/>
      <c r="HLZ164" s="6"/>
      <c r="HMA164" s="6"/>
      <c r="HMB164" s="6"/>
      <c r="HMC164" s="6"/>
      <c r="HMD164" s="6"/>
      <c r="HME164" s="6"/>
      <c r="HMF164" s="6"/>
      <c r="HMG164" s="6"/>
      <c r="HMH164" s="6"/>
      <c r="HMI164" s="6"/>
      <c r="HMJ164" s="6"/>
      <c r="HMK164" s="6"/>
      <c r="HML164" s="6"/>
      <c r="HMM164" s="6"/>
      <c r="HMN164" s="6"/>
      <c r="HMO164" s="6"/>
      <c r="HMP164" s="6"/>
      <c r="HMQ164" s="6"/>
      <c r="HMR164" s="6"/>
      <c r="HMS164" s="6"/>
      <c r="HMT164" s="6"/>
      <c r="HMU164" s="6"/>
      <c r="HMV164" s="6"/>
      <c r="HMW164" s="6"/>
      <c r="HMX164" s="6"/>
      <c r="HMY164" s="6"/>
      <c r="HMZ164" s="6"/>
      <c r="HNA164" s="6"/>
      <c r="HNB164" s="6"/>
      <c r="HNC164" s="6"/>
      <c r="HND164" s="6"/>
      <c r="HNE164" s="6"/>
      <c r="HNF164" s="6"/>
      <c r="HNG164" s="6"/>
      <c r="HNH164" s="6"/>
      <c r="HNI164" s="6"/>
      <c r="HNJ164" s="6"/>
      <c r="HNK164" s="6"/>
      <c r="HNL164" s="6"/>
      <c r="HNM164" s="6"/>
      <c r="HNN164" s="6"/>
      <c r="HNO164" s="6"/>
      <c r="HNP164" s="6"/>
      <c r="HNQ164" s="6"/>
      <c r="HNR164" s="6"/>
      <c r="HNS164" s="6"/>
      <c r="HNT164" s="6"/>
      <c r="HNU164" s="6"/>
      <c r="HNV164" s="6"/>
      <c r="HNW164" s="6"/>
      <c r="HNX164" s="6"/>
      <c r="HNY164" s="6"/>
      <c r="HNZ164" s="6"/>
      <c r="HOA164" s="6"/>
      <c r="HOB164" s="6"/>
      <c r="HOC164" s="6"/>
      <c r="HOD164" s="6"/>
      <c r="HOE164" s="6"/>
      <c r="HOF164" s="6"/>
      <c r="HOG164" s="6"/>
      <c r="HOH164" s="6"/>
      <c r="HOI164" s="6"/>
      <c r="HOJ164" s="6"/>
      <c r="HOK164" s="6"/>
      <c r="HOL164" s="6"/>
      <c r="HOM164" s="6"/>
      <c r="HON164" s="6"/>
      <c r="HOO164" s="6"/>
      <c r="HOP164" s="6"/>
      <c r="HOQ164" s="6"/>
      <c r="HOR164" s="6"/>
      <c r="HOS164" s="6"/>
      <c r="HOT164" s="6"/>
      <c r="HOU164" s="6"/>
      <c r="HOV164" s="6"/>
      <c r="HOW164" s="6"/>
      <c r="HOX164" s="6"/>
      <c r="HOY164" s="6"/>
      <c r="HOZ164" s="6"/>
      <c r="HPA164" s="6"/>
      <c r="HPB164" s="6"/>
      <c r="HPC164" s="6"/>
      <c r="HPD164" s="6"/>
      <c r="HPE164" s="6"/>
      <c r="HPF164" s="6"/>
      <c r="HPG164" s="6"/>
      <c r="HPH164" s="6"/>
      <c r="HPI164" s="6"/>
      <c r="HPJ164" s="6"/>
      <c r="HPK164" s="6"/>
      <c r="HPL164" s="6"/>
      <c r="HPM164" s="6"/>
      <c r="HPN164" s="6"/>
      <c r="HPO164" s="6"/>
      <c r="HPP164" s="6"/>
      <c r="HPQ164" s="6"/>
      <c r="HPR164" s="6"/>
      <c r="HPS164" s="6"/>
      <c r="HPT164" s="6"/>
      <c r="HPU164" s="6"/>
      <c r="HPV164" s="6"/>
      <c r="HPW164" s="6"/>
      <c r="HPX164" s="6"/>
      <c r="HPY164" s="6"/>
      <c r="HPZ164" s="6"/>
      <c r="HQA164" s="6"/>
      <c r="HQB164" s="6"/>
      <c r="HQC164" s="6"/>
      <c r="HQD164" s="6"/>
      <c r="HQE164" s="6"/>
      <c r="HQF164" s="6"/>
      <c r="HQG164" s="6"/>
      <c r="HQH164" s="6"/>
      <c r="HQI164" s="6"/>
      <c r="HQJ164" s="6"/>
      <c r="HQK164" s="6"/>
      <c r="HQL164" s="6"/>
      <c r="HQM164" s="6"/>
      <c r="HQN164" s="6"/>
      <c r="HQO164" s="6"/>
      <c r="HQP164" s="6"/>
      <c r="HQQ164" s="6"/>
      <c r="HQR164" s="6"/>
      <c r="HQS164" s="6"/>
      <c r="HQT164" s="6"/>
      <c r="HQU164" s="6"/>
      <c r="HQV164" s="6"/>
      <c r="HQW164" s="6"/>
      <c r="HQX164" s="6"/>
      <c r="HQY164" s="6"/>
      <c r="HQZ164" s="6"/>
      <c r="HRA164" s="6"/>
      <c r="HRB164" s="6"/>
      <c r="HRC164" s="6"/>
      <c r="HRD164" s="6"/>
      <c r="HRE164" s="6"/>
      <c r="HRF164" s="6"/>
      <c r="HRG164" s="6"/>
      <c r="HRH164" s="6"/>
      <c r="HRI164" s="6"/>
      <c r="HRJ164" s="6"/>
      <c r="HRK164" s="6"/>
      <c r="HRL164" s="6"/>
      <c r="HRM164" s="6"/>
      <c r="HRN164" s="6"/>
      <c r="HRO164" s="6"/>
      <c r="HRP164" s="6"/>
      <c r="HRQ164" s="6"/>
      <c r="HRR164" s="6"/>
      <c r="HRS164" s="6"/>
      <c r="HRT164" s="6"/>
      <c r="HRU164" s="6"/>
      <c r="HRV164" s="6"/>
      <c r="HRW164" s="6"/>
      <c r="HRX164" s="6"/>
      <c r="HRY164" s="6"/>
      <c r="HRZ164" s="6"/>
      <c r="HSA164" s="6"/>
      <c r="HSB164" s="6"/>
      <c r="HSC164" s="6"/>
      <c r="HSD164" s="6"/>
      <c r="HSE164" s="6"/>
      <c r="HSF164" s="6"/>
      <c r="HSG164" s="6"/>
      <c r="HSH164" s="6"/>
      <c r="HSI164" s="6"/>
      <c r="HSJ164" s="6"/>
      <c r="HSK164" s="6"/>
      <c r="HSL164" s="6"/>
      <c r="HSM164" s="6"/>
      <c r="HSN164" s="6"/>
      <c r="HSO164" s="6"/>
      <c r="HSP164" s="6"/>
      <c r="HSQ164" s="6"/>
      <c r="HSR164" s="6"/>
      <c r="HSS164" s="6"/>
      <c r="HST164" s="6"/>
      <c r="HSU164" s="6"/>
      <c r="HSV164" s="6"/>
      <c r="HSW164" s="6"/>
      <c r="HSX164" s="6"/>
      <c r="HSY164" s="6"/>
      <c r="HSZ164" s="6"/>
      <c r="HTA164" s="6"/>
      <c r="HTB164" s="6"/>
      <c r="HTC164" s="6"/>
      <c r="HTD164" s="6"/>
      <c r="HTE164" s="6"/>
      <c r="HTF164" s="6"/>
      <c r="HTG164" s="6"/>
      <c r="HTH164" s="6"/>
      <c r="HTI164" s="6"/>
      <c r="HTJ164" s="6"/>
      <c r="HTK164" s="6"/>
      <c r="HTL164" s="6"/>
      <c r="HTM164" s="6"/>
      <c r="HTN164" s="6"/>
      <c r="HTO164" s="6"/>
      <c r="HTP164" s="6"/>
      <c r="HTQ164" s="6"/>
      <c r="HTR164" s="6"/>
      <c r="HTS164" s="6"/>
      <c r="HTT164" s="6"/>
      <c r="HTU164" s="6"/>
      <c r="HTV164" s="6"/>
      <c r="HTW164" s="6"/>
      <c r="HTX164" s="6"/>
      <c r="HTY164" s="6"/>
      <c r="HTZ164" s="6"/>
      <c r="HUA164" s="6"/>
      <c r="HUB164" s="6"/>
      <c r="HUC164" s="6"/>
      <c r="HUD164" s="6"/>
      <c r="HUE164" s="6"/>
      <c r="HUF164" s="6"/>
      <c r="HUG164" s="6"/>
      <c r="HUH164" s="6"/>
      <c r="HUI164" s="6"/>
      <c r="HUJ164" s="6"/>
      <c r="HUK164" s="6"/>
      <c r="HUL164" s="6"/>
      <c r="HUM164" s="6"/>
      <c r="HUN164" s="6"/>
      <c r="HUO164" s="6"/>
      <c r="HUP164" s="6"/>
      <c r="HUQ164" s="6"/>
      <c r="HUR164" s="6"/>
      <c r="HUS164" s="6"/>
      <c r="HUT164" s="6"/>
      <c r="HUU164" s="6"/>
      <c r="HUV164" s="6"/>
      <c r="HUW164" s="6"/>
      <c r="HUX164" s="6"/>
      <c r="HUY164" s="6"/>
      <c r="HUZ164" s="6"/>
      <c r="HVA164" s="6"/>
      <c r="HVB164" s="6"/>
      <c r="HVC164" s="6"/>
      <c r="HVD164" s="6"/>
      <c r="HVE164" s="6"/>
      <c r="HVF164" s="6"/>
      <c r="HVG164" s="6"/>
      <c r="HVH164" s="6"/>
      <c r="HVI164" s="6"/>
      <c r="HVJ164" s="6"/>
      <c r="HVK164" s="6"/>
      <c r="HVL164" s="6"/>
      <c r="HVM164" s="6"/>
      <c r="HVN164" s="6"/>
      <c r="HVO164" s="6"/>
      <c r="HVP164" s="6"/>
      <c r="HVQ164" s="6"/>
      <c r="HVR164" s="6"/>
      <c r="HVS164" s="6"/>
      <c r="HVT164" s="6"/>
      <c r="HVU164" s="6"/>
      <c r="HVV164" s="6"/>
      <c r="HVW164" s="6"/>
      <c r="HVX164" s="6"/>
      <c r="HVY164" s="6"/>
      <c r="HVZ164" s="6"/>
      <c r="HWA164" s="6"/>
      <c r="HWB164" s="6"/>
      <c r="HWC164" s="6"/>
      <c r="HWD164" s="6"/>
      <c r="HWE164" s="6"/>
      <c r="HWF164" s="6"/>
      <c r="HWG164" s="6"/>
      <c r="HWH164" s="6"/>
      <c r="HWI164" s="6"/>
      <c r="HWJ164" s="6"/>
      <c r="HWK164" s="6"/>
      <c r="HWL164" s="6"/>
      <c r="HWM164" s="6"/>
      <c r="HWN164" s="6"/>
      <c r="HWO164" s="6"/>
      <c r="HWP164" s="6"/>
      <c r="HWQ164" s="6"/>
      <c r="HWR164" s="6"/>
      <c r="HWS164" s="6"/>
      <c r="HWT164" s="6"/>
      <c r="HWU164" s="6"/>
      <c r="HWV164" s="6"/>
      <c r="HWW164" s="6"/>
      <c r="HWX164" s="6"/>
      <c r="HWY164" s="6"/>
      <c r="HWZ164" s="6"/>
      <c r="HXA164" s="6"/>
      <c r="HXB164" s="6"/>
      <c r="HXC164" s="6"/>
      <c r="HXD164" s="6"/>
      <c r="HXE164" s="6"/>
      <c r="HXF164" s="6"/>
      <c r="HXG164" s="6"/>
      <c r="HXH164" s="6"/>
      <c r="HXI164" s="6"/>
      <c r="HXJ164" s="6"/>
      <c r="HXK164" s="6"/>
      <c r="HXL164" s="6"/>
      <c r="HXM164" s="6"/>
      <c r="HXN164" s="6"/>
      <c r="HXO164" s="6"/>
      <c r="HXP164" s="6"/>
      <c r="HXQ164" s="6"/>
      <c r="HXR164" s="6"/>
      <c r="HXS164" s="6"/>
      <c r="HXT164" s="6"/>
      <c r="HXU164" s="6"/>
      <c r="HXV164" s="6"/>
      <c r="HXW164" s="6"/>
      <c r="HXX164" s="6"/>
      <c r="HXY164" s="6"/>
      <c r="HXZ164" s="6"/>
      <c r="HYA164" s="6"/>
      <c r="HYB164" s="6"/>
      <c r="HYC164" s="6"/>
      <c r="HYD164" s="6"/>
      <c r="HYE164" s="6"/>
      <c r="HYF164" s="6"/>
      <c r="HYG164" s="6"/>
      <c r="HYH164" s="6"/>
      <c r="HYI164" s="6"/>
      <c r="HYJ164" s="6"/>
      <c r="HYK164" s="6"/>
      <c r="HYL164" s="6"/>
      <c r="HYM164" s="6"/>
      <c r="HYN164" s="6"/>
      <c r="HYO164" s="6"/>
      <c r="HYP164" s="6"/>
      <c r="HYQ164" s="6"/>
      <c r="HYR164" s="6"/>
      <c r="HYS164" s="6"/>
      <c r="HYT164" s="6"/>
      <c r="HYU164" s="6"/>
      <c r="HYV164" s="6"/>
      <c r="HYW164" s="6"/>
      <c r="HYX164" s="6"/>
      <c r="HYY164" s="6"/>
      <c r="HYZ164" s="6"/>
      <c r="HZA164" s="6"/>
      <c r="HZB164" s="6"/>
      <c r="HZC164" s="6"/>
      <c r="HZD164" s="6"/>
      <c r="HZE164" s="6"/>
      <c r="HZF164" s="6"/>
      <c r="HZG164" s="6"/>
      <c r="HZH164" s="6"/>
      <c r="HZI164" s="6"/>
      <c r="HZJ164" s="6"/>
      <c r="HZK164" s="6"/>
      <c r="HZL164" s="6"/>
      <c r="HZM164" s="6"/>
      <c r="HZN164" s="6"/>
      <c r="HZO164" s="6"/>
      <c r="HZP164" s="6"/>
      <c r="HZQ164" s="6"/>
      <c r="HZR164" s="6"/>
      <c r="HZS164" s="6"/>
      <c r="HZT164" s="6"/>
      <c r="HZU164" s="6"/>
      <c r="HZV164" s="6"/>
      <c r="HZW164" s="6"/>
      <c r="HZX164" s="6"/>
      <c r="HZY164" s="6"/>
      <c r="HZZ164" s="6"/>
      <c r="IAA164" s="6"/>
      <c r="IAB164" s="6"/>
      <c r="IAC164" s="6"/>
      <c r="IAD164" s="6"/>
      <c r="IAE164" s="6"/>
      <c r="IAF164" s="6"/>
      <c r="IAG164" s="6"/>
      <c r="IAH164" s="6"/>
      <c r="IAI164" s="6"/>
      <c r="IAJ164" s="6"/>
      <c r="IAK164" s="6"/>
      <c r="IAL164" s="6"/>
      <c r="IAM164" s="6"/>
      <c r="IAN164" s="6"/>
      <c r="IAO164" s="6"/>
      <c r="IAP164" s="6"/>
      <c r="IAQ164" s="6"/>
      <c r="IAR164" s="6"/>
      <c r="IAS164" s="6"/>
      <c r="IAT164" s="6"/>
      <c r="IAU164" s="6"/>
      <c r="IAV164" s="6"/>
      <c r="IAW164" s="6"/>
      <c r="IAX164" s="6"/>
      <c r="IAY164" s="6"/>
      <c r="IAZ164" s="6"/>
      <c r="IBA164" s="6"/>
      <c r="IBB164" s="6"/>
      <c r="IBC164" s="6"/>
      <c r="IBD164" s="6"/>
      <c r="IBE164" s="6"/>
      <c r="IBF164" s="6"/>
      <c r="IBG164" s="6"/>
      <c r="IBH164" s="6"/>
      <c r="IBI164" s="6"/>
      <c r="IBJ164" s="6"/>
      <c r="IBK164" s="6"/>
      <c r="IBL164" s="6"/>
      <c r="IBM164" s="6"/>
      <c r="IBN164" s="6"/>
      <c r="IBO164" s="6"/>
      <c r="IBP164" s="6"/>
      <c r="IBQ164" s="6"/>
      <c r="IBR164" s="6"/>
      <c r="IBS164" s="6"/>
      <c r="IBT164" s="6"/>
      <c r="IBU164" s="6"/>
      <c r="IBV164" s="6"/>
      <c r="IBW164" s="6"/>
      <c r="IBX164" s="6"/>
      <c r="IBY164" s="6"/>
      <c r="IBZ164" s="6"/>
      <c r="ICA164" s="6"/>
      <c r="ICB164" s="6"/>
      <c r="ICC164" s="6"/>
      <c r="ICD164" s="6"/>
      <c r="ICE164" s="6"/>
      <c r="ICF164" s="6"/>
      <c r="ICG164" s="6"/>
      <c r="ICH164" s="6"/>
      <c r="ICI164" s="6"/>
      <c r="ICJ164" s="6"/>
      <c r="ICK164" s="6"/>
      <c r="ICL164" s="6"/>
      <c r="ICM164" s="6"/>
      <c r="ICN164" s="6"/>
      <c r="ICO164" s="6"/>
      <c r="ICP164" s="6"/>
      <c r="ICQ164" s="6"/>
      <c r="ICR164" s="6"/>
      <c r="ICS164" s="6"/>
      <c r="ICT164" s="6"/>
      <c r="ICU164" s="6"/>
      <c r="ICV164" s="6"/>
      <c r="ICW164" s="6"/>
      <c r="ICX164" s="6"/>
      <c r="ICY164" s="6"/>
      <c r="ICZ164" s="6"/>
      <c r="IDA164" s="6"/>
      <c r="IDB164" s="6"/>
      <c r="IDC164" s="6"/>
      <c r="IDD164" s="6"/>
      <c r="IDE164" s="6"/>
      <c r="IDF164" s="6"/>
      <c r="IDG164" s="6"/>
      <c r="IDH164" s="6"/>
      <c r="IDI164" s="6"/>
      <c r="IDJ164" s="6"/>
      <c r="IDK164" s="6"/>
      <c r="IDL164" s="6"/>
      <c r="IDM164" s="6"/>
      <c r="IDN164" s="6"/>
      <c r="IDO164" s="6"/>
      <c r="IDP164" s="6"/>
      <c r="IDQ164" s="6"/>
      <c r="IDR164" s="6"/>
      <c r="IDS164" s="6"/>
      <c r="IDT164" s="6"/>
      <c r="IDU164" s="6"/>
      <c r="IDV164" s="6"/>
      <c r="IDW164" s="6"/>
      <c r="IDX164" s="6"/>
      <c r="IDY164" s="6"/>
      <c r="IDZ164" s="6"/>
      <c r="IEA164" s="6"/>
      <c r="IEB164" s="6"/>
      <c r="IEC164" s="6"/>
      <c r="IED164" s="6"/>
      <c r="IEE164" s="6"/>
      <c r="IEF164" s="6"/>
      <c r="IEG164" s="6"/>
      <c r="IEH164" s="6"/>
      <c r="IEI164" s="6"/>
      <c r="IEJ164" s="6"/>
      <c r="IEK164" s="6"/>
      <c r="IEL164" s="6"/>
      <c r="IEM164" s="6"/>
      <c r="IEN164" s="6"/>
      <c r="IEO164" s="6"/>
      <c r="IEP164" s="6"/>
      <c r="IEQ164" s="6"/>
      <c r="IER164" s="6"/>
      <c r="IES164" s="6"/>
      <c r="IET164" s="6"/>
      <c r="IEU164" s="6"/>
      <c r="IEV164" s="6"/>
      <c r="IEW164" s="6"/>
      <c r="IEX164" s="6"/>
      <c r="IEY164" s="6"/>
      <c r="IEZ164" s="6"/>
      <c r="IFA164" s="6"/>
      <c r="IFB164" s="6"/>
      <c r="IFC164" s="6"/>
      <c r="IFD164" s="6"/>
      <c r="IFE164" s="6"/>
      <c r="IFF164" s="6"/>
      <c r="IFG164" s="6"/>
      <c r="IFH164" s="6"/>
      <c r="IFI164" s="6"/>
      <c r="IFJ164" s="6"/>
      <c r="IFK164" s="6"/>
      <c r="IFL164" s="6"/>
      <c r="IFM164" s="6"/>
      <c r="IFN164" s="6"/>
      <c r="IFO164" s="6"/>
      <c r="IFP164" s="6"/>
      <c r="IFQ164" s="6"/>
      <c r="IFR164" s="6"/>
      <c r="IFS164" s="6"/>
      <c r="IFT164" s="6"/>
      <c r="IFU164" s="6"/>
      <c r="IFV164" s="6"/>
      <c r="IFW164" s="6"/>
      <c r="IFX164" s="6"/>
      <c r="IFY164" s="6"/>
      <c r="IFZ164" s="6"/>
      <c r="IGA164" s="6"/>
      <c r="IGB164" s="6"/>
      <c r="IGC164" s="6"/>
      <c r="IGD164" s="6"/>
      <c r="IGE164" s="6"/>
      <c r="IGF164" s="6"/>
      <c r="IGG164" s="6"/>
      <c r="IGH164" s="6"/>
      <c r="IGI164" s="6"/>
      <c r="IGJ164" s="6"/>
      <c r="IGK164" s="6"/>
      <c r="IGL164" s="6"/>
      <c r="IGM164" s="6"/>
      <c r="IGN164" s="6"/>
      <c r="IGO164" s="6"/>
      <c r="IGP164" s="6"/>
      <c r="IGQ164" s="6"/>
      <c r="IGR164" s="6"/>
      <c r="IGS164" s="6"/>
      <c r="IGT164" s="6"/>
      <c r="IGU164" s="6"/>
      <c r="IGV164" s="6"/>
      <c r="IGW164" s="6"/>
      <c r="IGX164" s="6"/>
      <c r="IGY164" s="6"/>
      <c r="IGZ164" s="6"/>
      <c r="IHA164" s="6"/>
      <c r="IHB164" s="6"/>
      <c r="IHC164" s="6"/>
      <c r="IHD164" s="6"/>
      <c r="IHE164" s="6"/>
      <c r="IHF164" s="6"/>
      <c r="IHG164" s="6"/>
      <c r="IHH164" s="6"/>
      <c r="IHI164" s="6"/>
      <c r="IHJ164" s="6"/>
      <c r="IHK164" s="6"/>
      <c r="IHL164" s="6"/>
      <c r="IHM164" s="6"/>
      <c r="IHN164" s="6"/>
      <c r="IHO164" s="6"/>
      <c r="IHP164" s="6"/>
      <c r="IHQ164" s="6"/>
      <c r="IHR164" s="6"/>
      <c r="IHS164" s="6"/>
      <c r="IHT164" s="6"/>
      <c r="IHU164" s="6"/>
      <c r="IHV164" s="6"/>
      <c r="IHW164" s="6"/>
      <c r="IHX164" s="6"/>
      <c r="IHY164" s="6"/>
      <c r="IHZ164" s="6"/>
      <c r="IIA164" s="6"/>
      <c r="IIB164" s="6"/>
      <c r="IIC164" s="6"/>
      <c r="IID164" s="6"/>
      <c r="IIE164" s="6"/>
      <c r="IIF164" s="6"/>
      <c r="IIG164" s="6"/>
      <c r="IIH164" s="6"/>
      <c r="III164" s="6"/>
      <c r="IIJ164" s="6"/>
      <c r="IIK164" s="6"/>
      <c r="IIL164" s="6"/>
      <c r="IIM164" s="6"/>
      <c r="IIN164" s="6"/>
      <c r="IIO164" s="6"/>
      <c r="IIP164" s="6"/>
      <c r="IIQ164" s="6"/>
      <c r="IIR164" s="6"/>
      <c r="IIS164" s="6"/>
      <c r="IIT164" s="6"/>
      <c r="IIU164" s="6"/>
      <c r="IIV164" s="6"/>
      <c r="IIW164" s="6"/>
      <c r="IIX164" s="6"/>
      <c r="IIY164" s="6"/>
      <c r="IIZ164" s="6"/>
      <c r="IJA164" s="6"/>
      <c r="IJB164" s="6"/>
      <c r="IJC164" s="6"/>
      <c r="IJD164" s="6"/>
      <c r="IJE164" s="6"/>
      <c r="IJF164" s="6"/>
      <c r="IJG164" s="6"/>
      <c r="IJH164" s="6"/>
      <c r="IJI164" s="6"/>
      <c r="IJJ164" s="6"/>
      <c r="IJK164" s="6"/>
      <c r="IJL164" s="6"/>
      <c r="IJM164" s="6"/>
      <c r="IJN164" s="6"/>
      <c r="IJO164" s="6"/>
      <c r="IJP164" s="6"/>
      <c r="IJQ164" s="6"/>
      <c r="IJR164" s="6"/>
      <c r="IJS164" s="6"/>
      <c r="IJT164" s="6"/>
      <c r="IJU164" s="6"/>
      <c r="IJV164" s="6"/>
      <c r="IJW164" s="6"/>
      <c r="IJX164" s="6"/>
      <c r="IJY164" s="6"/>
      <c r="IJZ164" s="6"/>
      <c r="IKA164" s="6"/>
      <c r="IKB164" s="6"/>
      <c r="IKC164" s="6"/>
      <c r="IKD164" s="6"/>
      <c r="IKE164" s="6"/>
      <c r="IKF164" s="6"/>
      <c r="IKG164" s="6"/>
      <c r="IKH164" s="6"/>
      <c r="IKI164" s="6"/>
      <c r="IKJ164" s="6"/>
      <c r="IKK164" s="6"/>
      <c r="IKL164" s="6"/>
      <c r="IKM164" s="6"/>
      <c r="IKN164" s="6"/>
      <c r="IKO164" s="6"/>
      <c r="IKP164" s="6"/>
      <c r="IKQ164" s="6"/>
      <c r="IKR164" s="6"/>
      <c r="IKS164" s="6"/>
      <c r="IKT164" s="6"/>
      <c r="IKU164" s="6"/>
      <c r="IKV164" s="6"/>
      <c r="IKW164" s="6"/>
      <c r="IKX164" s="6"/>
      <c r="IKY164" s="6"/>
      <c r="IKZ164" s="6"/>
      <c r="ILA164" s="6"/>
      <c r="ILB164" s="6"/>
      <c r="ILC164" s="6"/>
      <c r="ILD164" s="6"/>
      <c r="ILE164" s="6"/>
      <c r="ILF164" s="6"/>
      <c r="ILG164" s="6"/>
      <c r="ILH164" s="6"/>
      <c r="ILI164" s="6"/>
      <c r="ILJ164" s="6"/>
      <c r="ILK164" s="6"/>
      <c r="ILL164" s="6"/>
      <c r="ILM164" s="6"/>
      <c r="ILN164" s="6"/>
      <c r="ILO164" s="6"/>
      <c r="ILP164" s="6"/>
      <c r="ILQ164" s="6"/>
      <c r="ILR164" s="6"/>
      <c r="ILS164" s="6"/>
      <c r="ILT164" s="6"/>
      <c r="ILU164" s="6"/>
      <c r="ILV164" s="6"/>
      <c r="ILW164" s="6"/>
      <c r="ILX164" s="6"/>
      <c r="ILY164" s="6"/>
      <c r="ILZ164" s="6"/>
      <c r="IMA164" s="6"/>
      <c r="IMB164" s="6"/>
      <c r="IMC164" s="6"/>
      <c r="IMD164" s="6"/>
      <c r="IME164" s="6"/>
      <c r="IMF164" s="6"/>
      <c r="IMG164" s="6"/>
      <c r="IMH164" s="6"/>
      <c r="IMI164" s="6"/>
      <c r="IMJ164" s="6"/>
      <c r="IMK164" s="6"/>
      <c r="IML164" s="6"/>
      <c r="IMM164" s="6"/>
      <c r="IMN164" s="6"/>
      <c r="IMO164" s="6"/>
      <c r="IMP164" s="6"/>
      <c r="IMQ164" s="6"/>
      <c r="IMR164" s="6"/>
      <c r="IMS164" s="6"/>
      <c r="IMT164" s="6"/>
      <c r="IMU164" s="6"/>
      <c r="IMV164" s="6"/>
      <c r="IMW164" s="6"/>
      <c r="IMX164" s="6"/>
      <c r="IMY164" s="6"/>
      <c r="IMZ164" s="6"/>
      <c r="INA164" s="6"/>
      <c r="INB164" s="6"/>
      <c r="INC164" s="6"/>
      <c r="IND164" s="6"/>
      <c r="INE164" s="6"/>
      <c r="INF164" s="6"/>
      <c r="ING164" s="6"/>
      <c r="INH164" s="6"/>
      <c r="INI164" s="6"/>
      <c r="INJ164" s="6"/>
      <c r="INK164" s="6"/>
      <c r="INL164" s="6"/>
      <c r="INM164" s="6"/>
      <c r="INN164" s="6"/>
      <c r="INO164" s="6"/>
      <c r="INP164" s="6"/>
      <c r="INQ164" s="6"/>
      <c r="INR164" s="6"/>
      <c r="INS164" s="6"/>
      <c r="INT164" s="6"/>
      <c r="INU164" s="6"/>
      <c r="INV164" s="6"/>
      <c r="INW164" s="6"/>
      <c r="INX164" s="6"/>
      <c r="INY164" s="6"/>
      <c r="INZ164" s="6"/>
      <c r="IOA164" s="6"/>
      <c r="IOB164" s="6"/>
      <c r="IOC164" s="6"/>
      <c r="IOD164" s="6"/>
      <c r="IOE164" s="6"/>
      <c r="IOF164" s="6"/>
      <c r="IOG164" s="6"/>
      <c r="IOH164" s="6"/>
      <c r="IOI164" s="6"/>
      <c r="IOJ164" s="6"/>
      <c r="IOK164" s="6"/>
      <c r="IOL164" s="6"/>
      <c r="IOM164" s="6"/>
      <c r="ION164" s="6"/>
      <c r="IOO164" s="6"/>
      <c r="IOP164" s="6"/>
      <c r="IOQ164" s="6"/>
      <c r="IOR164" s="6"/>
      <c r="IOS164" s="6"/>
      <c r="IOT164" s="6"/>
      <c r="IOU164" s="6"/>
      <c r="IOV164" s="6"/>
      <c r="IOW164" s="6"/>
      <c r="IOX164" s="6"/>
      <c r="IOY164" s="6"/>
      <c r="IOZ164" s="6"/>
      <c r="IPA164" s="6"/>
      <c r="IPB164" s="6"/>
      <c r="IPC164" s="6"/>
      <c r="IPD164" s="6"/>
      <c r="IPE164" s="6"/>
      <c r="IPF164" s="6"/>
      <c r="IPG164" s="6"/>
      <c r="IPH164" s="6"/>
      <c r="IPI164" s="6"/>
      <c r="IPJ164" s="6"/>
      <c r="IPK164" s="6"/>
      <c r="IPL164" s="6"/>
      <c r="IPM164" s="6"/>
      <c r="IPN164" s="6"/>
      <c r="IPO164" s="6"/>
      <c r="IPP164" s="6"/>
      <c r="IPQ164" s="6"/>
      <c r="IPR164" s="6"/>
      <c r="IPS164" s="6"/>
      <c r="IPT164" s="6"/>
      <c r="IPU164" s="6"/>
      <c r="IPV164" s="6"/>
      <c r="IPW164" s="6"/>
      <c r="IPX164" s="6"/>
      <c r="IPY164" s="6"/>
      <c r="IPZ164" s="6"/>
      <c r="IQA164" s="6"/>
      <c r="IQB164" s="6"/>
      <c r="IQC164" s="6"/>
      <c r="IQD164" s="6"/>
      <c r="IQE164" s="6"/>
      <c r="IQF164" s="6"/>
      <c r="IQG164" s="6"/>
      <c r="IQH164" s="6"/>
      <c r="IQI164" s="6"/>
      <c r="IQJ164" s="6"/>
      <c r="IQK164" s="6"/>
      <c r="IQL164" s="6"/>
      <c r="IQM164" s="6"/>
      <c r="IQN164" s="6"/>
      <c r="IQO164" s="6"/>
      <c r="IQP164" s="6"/>
      <c r="IQQ164" s="6"/>
      <c r="IQR164" s="6"/>
      <c r="IQS164" s="6"/>
      <c r="IQT164" s="6"/>
      <c r="IQU164" s="6"/>
      <c r="IQV164" s="6"/>
      <c r="IQW164" s="6"/>
      <c r="IQX164" s="6"/>
      <c r="IQY164" s="6"/>
      <c r="IQZ164" s="6"/>
      <c r="IRA164" s="6"/>
      <c r="IRB164" s="6"/>
      <c r="IRC164" s="6"/>
      <c r="IRD164" s="6"/>
      <c r="IRE164" s="6"/>
      <c r="IRF164" s="6"/>
      <c r="IRG164" s="6"/>
      <c r="IRH164" s="6"/>
      <c r="IRI164" s="6"/>
      <c r="IRJ164" s="6"/>
      <c r="IRK164" s="6"/>
      <c r="IRL164" s="6"/>
      <c r="IRM164" s="6"/>
      <c r="IRN164" s="6"/>
      <c r="IRO164" s="6"/>
      <c r="IRP164" s="6"/>
      <c r="IRQ164" s="6"/>
      <c r="IRR164" s="6"/>
      <c r="IRS164" s="6"/>
      <c r="IRT164" s="6"/>
      <c r="IRU164" s="6"/>
      <c r="IRV164" s="6"/>
      <c r="IRW164" s="6"/>
      <c r="IRX164" s="6"/>
      <c r="IRY164" s="6"/>
      <c r="IRZ164" s="6"/>
      <c r="ISA164" s="6"/>
      <c r="ISB164" s="6"/>
      <c r="ISC164" s="6"/>
      <c r="ISD164" s="6"/>
      <c r="ISE164" s="6"/>
      <c r="ISF164" s="6"/>
      <c r="ISG164" s="6"/>
      <c r="ISH164" s="6"/>
      <c r="ISI164" s="6"/>
      <c r="ISJ164" s="6"/>
      <c r="ISK164" s="6"/>
      <c r="ISL164" s="6"/>
      <c r="ISM164" s="6"/>
      <c r="ISN164" s="6"/>
      <c r="ISO164" s="6"/>
      <c r="ISP164" s="6"/>
      <c r="ISQ164" s="6"/>
      <c r="ISR164" s="6"/>
      <c r="ISS164" s="6"/>
      <c r="IST164" s="6"/>
      <c r="ISU164" s="6"/>
      <c r="ISV164" s="6"/>
      <c r="ISW164" s="6"/>
      <c r="ISX164" s="6"/>
      <c r="ISY164" s="6"/>
      <c r="ISZ164" s="6"/>
      <c r="ITA164" s="6"/>
      <c r="ITB164" s="6"/>
      <c r="ITC164" s="6"/>
      <c r="ITD164" s="6"/>
      <c r="ITE164" s="6"/>
      <c r="ITF164" s="6"/>
      <c r="ITG164" s="6"/>
      <c r="ITH164" s="6"/>
      <c r="ITI164" s="6"/>
      <c r="ITJ164" s="6"/>
      <c r="ITK164" s="6"/>
      <c r="ITL164" s="6"/>
      <c r="ITM164" s="6"/>
      <c r="ITN164" s="6"/>
      <c r="ITO164" s="6"/>
      <c r="ITP164" s="6"/>
      <c r="ITQ164" s="6"/>
      <c r="ITR164" s="6"/>
      <c r="ITS164" s="6"/>
      <c r="ITT164" s="6"/>
      <c r="ITU164" s="6"/>
      <c r="ITV164" s="6"/>
      <c r="ITW164" s="6"/>
      <c r="ITX164" s="6"/>
      <c r="ITY164" s="6"/>
      <c r="ITZ164" s="6"/>
      <c r="IUA164" s="6"/>
      <c r="IUB164" s="6"/>
      <c r="IUC164" s="6"/>
      <c r="IUD164" s="6"/>
      <c r="IUE164" s="6"/>
      <c r="IUF164" s="6"/>
      <c r="IUG164" s="6"/>
      <c r="IUH164" s="6"/>
      <c r="IUI164" s="6"/>
      <c r="IUJ164" s="6"/>
      <c r="IUK164" s="6"/>
      <c r="IUL164" s="6"/>
      <c r="IUM164" s="6"/>
      <c r="IUN164" s="6"/>
      <c r="IUO164" s="6"/>
      <c r="IUP164" s="6"/>
      <c r="IUQ164" s="6"/>
      <c r="IUR164" s="6"/>
      <c r="IUS164" s="6"/>
      <c r="IUT164" s="6"/>
      <c r="IUU164" s="6"/>
      <c r="IUV164" s="6"/>
      <c r="IUW164" s="6"/>
      <c r="IUX164" s="6"/>
      <c r="IUY164" s="6"/>
      <c r="IUZ164" s="6"/>
      <c r="IVA164" s="6"/>
      <c r="IVB164" s="6"/>
      <c r="IVC164" s="6"/>
      <c r="IVD164" s="6"/>
      <c r="IVE164" s="6"/>
      <c r="IVF164" s="6"/>
      <c r="IVG164" s="6"/>
      <c r="IVH164" s="6"/>
      <c r="IVI164" s="6"/>
      <c r="IVJ164" s="6"/>
      <c r="IVK164" s="6"/>
      <c r="IVL164" s="6"/>
      <c r="IVM164" s="6"/>
      <c r="IVN164" s="6"/>
      <c r="IVO164" s="6"/>
      <c r="IVP164" s="6"/>
      <c r="IVQ164" s="6"/>
      <c r="IVR164" s="6"/>
      <c r="IVS164" s="6"/>
      <c r="IVT164" s="6"/>
      <c r="IVU164" s="6"/>
      <c r="IVV164" s="6"/>
      <c r="IVW164" s="6"/>
      <c r="IVX164" s="6"/>
      <c r="IVY164" s="6"/>
      <c r="IVZ164" s="6"/>
      <c r="IWA164" s="6"/>
      <c r="IWB164" s="6"/>
      <c r="IWC164" s="6"/>
      <c r="IWD164" s="6"/>
      <c r="IWE164" s="6"/>
      <c r="IWF164" s="6"/>
      <c r="IWG164" s="6"/>
      <c r="IWH164" s="6"/>
      <c r="IWI164" s="6"/>
      <c r="IWJ164" s="6"/>
      <c r="IWK164" s="6"/>
      <c r="IWL164" s="6"/>
      <c r="IWM164" s="6"/>
      <c r="IWN164" s="6"/>
      <c r="IWO164" s="6"/>
      <c r="IWP164" s="6"/>
      <c r="IWQ164" s="6"/>
      <c r="IWR164" s="6"/>
      <c r="IWS164" s="6"/>
      <c r="IWT164" s="6"/>
      <c r="IWU164" s="6"/>
      <c r="IWV164" s="6"/>
      <c r="IWW164" s="6"/>
      <c r="IWX164" s="6"/>
      <c r="IWY164" s="6"/>
      <c r="IWZ164" s="6"/>
      <c r="IXA164" s="6"/>
      <c r="IXB164" s="6"/>
      <c r="IXC164" s="6"/>
      <c r="IXD164" s="6"/>
      <c r="IXE164" s="6"/>
      <c r="IXF164" s="6"/>
      <c r="IXG164" s="6"/>
      <c r="IXH164" s="6"/>
      <c r="IXI164" s="6"/>
      <c r="IXJ164" s="6"/>
      <c r="IXK164" s="6"/>
      <c r="IXL164" s="6"/>
      <c r="IXM164" s="6"/>
      <c r="IXN164" s="6"/>
      <c r="IXO164" s="6"/>
      <c r="IXP164" s="6"/>
      <c r="IXQ164" s="6"/>
      <c r="IXR164" s="6"/>
      <c r="IXS164" s="6"/>
      <c r="IXT164" s="6"/>
      <c r="IXU164" s="6"/>
      <c r="IXV164" s="6"/>
      <c r="IXW164" s="6"/>
      <c r="IXX164" s="6"/>
      <c r="IXY164" s="6"/>
      <c r="IXZ164" s="6"/>
      <c r="IYA164" s="6"/>
      <c r="IYB164" s="6"/>
      <c r="IYC164" s="6"/>
      <c r="IYD164" s="6"/>
      <c r="IYE164" s="6"/>
      <c r="IYF164" s="6"/>
      <c r="IYG164" s="6"/>
      <c r="IYH164" s="6"/>
      <c r="IYI164" s="6"/>
      <c r="IYJ164" s="6"/>
      <c r="IYK164" s="6"/>
      <c r="IYL164" s="6"/>
      <c r="IYM164" s="6"/>
      <c r="IYN164" s="6"/>
      <c r="IYO164" s="6"/>
      <c r="IYP164" s="6"/>
      <c r="IYQ164" s="6"/>
      <c r="IYR164" s="6"/>
      <c r="IYS164" s="6"/>
      <c r="IYT164" s="6"/>
      <c r="IYU164" s="6"/>
      <c r="IYV164" s="6"/>
      <c r="IYW164" s="6"/>
      <c r="IYX164" s="6"/>
      <c r="IYY164" s="6"/>
      <c r="IYZ164" s="6"/>
      <c r="IZA164" s="6"/>
      <c r="IZB164" s="6"/>
      <c r="IZC164" s="6"/>
      <c r="IZD164" s="6"/>
      <c r="IZE164" s="6"/>
      <c r="IZF164" s="6"/>
      <c r="IZG164" s="6"/>
      <c r="IZH164" s="6"/>
      <c r="IZI164" s="6"/>
      <c r="IZJ164" s="6"/>
      <c r="IZK164" s="6"/>
      <c r="IZL164" s="6"/>
      <c r="IZM164" s="6"/>
      <c r="IZN164" s="6"/>
      <c r="IZO164" s="6"/>
      <c r="IZP164" s="6"/>
      <c r="IZQ164" s="6"/>
      <c r="IZR164" s="6"/>
      <c r="IZS164" s="6"/>
      <c r="IZT164" s="6"/>
      <c r="IZU164" s="6"/>
      <c r="IZV164" s="6"/>
      <c r="IZW164" s="6"/>
      <c r="IZX164" s="6"/>
      <c r="IZY164" s="6"/>
      <c r="IZZ164" s="6"/>
      <c r="JAA164" s="6"/>
      <c r="JAB164" s="6"/>
      <c r="JAC164" s="6"/>
      <c r="JAD164" s="6"/>
      <c r="JAE164" s="6"/>
      <c r="JAF164" s="6"/>
      <c r="JAG164" s="6"/>
      <c r="JAH164" s="6"/>
      <c r="JAI164" s="6"/>
      <c r="JAJ164" s="6"/>
      <c r="JAK164" s="6"/>
      <c r="JAL164" s="6"/>
      <c r="JAM164" s="6"/>
      <c r="JAN164" s="6"/>
      <c r="JAO164" s="6"/>
      <c r="JAP164" s="6"/>
      <c r="JAQ164" s="6"/>
      <c r="JAR164" s="6"/>
      <c r="JAS164" s="6"/>
      <c r="JAT164" s="6"/>
      <c r="JAU164" s="6"/>
      <c r="JAV164" s="6"/>
      <c r="JAW164" s="6"/>
      <c r="JAX164" s="6"/>
      <c r="JAY164" s="6"/>
      <c r="JAZ164" s="6"/>
      <c r="JBA164" s="6"/>
      <c r="JBB164" s="6"/>
      <c r="JBC164" s="6"/>
      <c r="JBD164" s="6"/>
      <c r="JBE164" s="6"/>
      <c r="JBF164" s="6"/>
      <c r="JBG164" s="6"/>
      <c r="JBH164" s="6"/>
      <c r="JBI164" s="6"/>
      <c r="JBJ164" s="6"/>
      <c r="JBK164" s="6"/>
      <c r="JBL164" s="6"/>
      <c r="JBM164" s="6"/>
      <c r="JBN164" s="6"/>
      <c r="JBO164" s="6"/>
      <c r="JBP164" s="6"/>
      <c r="JBQ164" s="6"/>
      <c r="JBR164" s="6"/>
      <c r="JBS164" s="6"/>
      <c r="JBT164" s="6"/>
      <c r="JBU164" s="6"/>
      <c r="JBV164" s="6"/>
      <c r="JBW164" s="6"/>
      <c r="JBX164" s="6"/>
      <c r="JBY164" s="6"/>
      <c r="JBZ164" s="6"/>
      <c r="JCA164" s="6"/>
      <c r="JCB164" s="6"/>
      <c r="JCC164" s="6"/>
      <c r="JCD164" s="6"/>
      <c r="JCE164" s="6"/>
      <c r="JCF164" s="6"/>
      <c r="JCG164" s="6"/>
      <c r="JCH164" s="6"/>
      <c r="JCI164" s="6"/>
      <c r="JCJ164" s="6"/>
      <c r="JCK164" s="6"/>
      <c r="JCL164" s="6"/>
      <c r="JCM164" s="6"/>
      <c r="JCN164" s="6"/>
      <c r="JCO164" s="6"/>
      <c r="JCP164" s="6"/>
      <c r="JCQ164" s="6"/>
      <c r="JCR164" s="6"/>
      <c r="JCS164" s="6"/>
      <c r="JCT164" s="6"/>
      <c r="JCU164" s="6"/>
      <c r="JCV164" s="6"/>
      <c r="JCW164" s="6"/>
      <c r="JCX164" s="6"/>
      <c r="JCY164" s="6"/>
      <c r="JCZ164" s="6"/>
      <c r="JDA164" s="6"/>
      <c r="JDB164" s="6"/>
      <c r="JDC164" s="6"/>
      <c r="JDD164" s="6"/>
      <c r="JDE164" s="6"/>
      <c r="JDF164" s="6"/>
      <c r="JDG164" s="6"/>
      <c r="JDH164" s="6"/>
      <c r="JDI164" s="6"/>
      <c r="JDJ164" s="6"/>
      <c r="JDK164" s="6"/>
      <c r="JDL164" s="6"/>
      <c r="JDM164" s="6"/>
      <c r="JDN164" s="6"/>
      <c r="JDO164" s="6"/>
      <c r="JDP164" s="6"/>
      <c r="JDQ164" s="6"/>
      <c r="JDR164" s="6"/>
      <c r="JDS164" s="6"/>
      <c r="JDT164" s="6"/>
      <c r="JDU164" s="6"/>
      <c r="JDV164" s="6"/>
      <c r="JDW164" s="6"/>
      <c r="JDX164" s="6"/>
      <c r="JDY164" s="6"/>
      <c r="JDZ164" s="6"/>
      <c r="JEA164" s="6"/>
      <c r="JEB164" s="6"/>
      <c r="JEC164" s="6"/>
      <c r="JED164" s="6"/>
      <c r="JEE164" s="6"/>
      <c r="JEF164" s="6"/>
      <c r="JEG164" s="6"/>
      <c r="JEH164" s="6"/>
      <c r="JEI164" s="6"/>
      <c r="JEJ164" s="6"/>
      <c r="JEK164" s="6"/>
      <c r="JEL164" s="6"/>
      <c r="JEM164" s="6"/>
      <c r="JEN164" s="6"/>
      <c r="JEO164" s="6"/>
      <c r="JEP164" s="6"/>
      <c r="JEQ164" s="6"/>
      <c r="JER164" s="6"/>
      <c r="JES164" s="6"/>
      <c r="JET164" s="6"/>
      <c r="JEU164" s="6"/>
      <c r="JEV164" s="6"/>
      <c r="JEW164" s="6"/>
      <c r="JEX164" s="6"/>
      <c r="JEY164" s="6"/>
      <c r="JEZ164" s="6"/>
      <c r="JFA164" s="6"/>
      <c r="JFB164" s="6"/>
      <c r="JFC164" s="6"/>
      <c r="JFD164" s="6"/>
      <c r="JFE164" s="6"/>
      <c r="JFF164" s="6"/>
      <c r="JFG164" s="6"/>
      <c r="JFH164" s="6"/>
      <c r="JFI164" s="6"/>
      <c r="JFJ164" s="6"/>
      <c r="JFK164" s="6"/>
      <c r="JFL164" s="6"/>
      <c r="JFM164" s="6"/>
      <c r="JFN164" s="6"/>
      <c r="JFO164" s="6"/>
      <c r="JFP164" s="6"/>
      <c r="JFQ164" s="6"/>
      <c r="JFR164" s="6"/>
      <c r="JFS164" s="6"/>
      <c r="JFT164" s="6"/>
      <c r="JFU164" s="6"/>
      <c r="JFV164" s="6"/>
      <c r="JFW164" s="6"/>
      <c r="JFX164" s="6"/>
      <c r="JFY164" s="6"/>
      <c r="JFZ164" s="6"/>
      <c r="JGA164" s="6"/>
      <c r="JGB164" s="6"/>
      <c r="JGC164" s="6"/>
      <c r="JGD164" s="6"/>
      <c r="JGE164" s="6"/>
      <c r="JGF164" s="6"/>
      <c r="JGG164" s="6"/>
      <c r="JGH164" s="6"/>
      <c r="JGI164" s="6"/>
      <c r="JGJ164" s="6"/>
      <c r="JGK164" s="6"/>
      <c r="JGL164" s="6"/>
      <c r="JGM164" s="6"/>
      <c r="JGN164" s="6"/>
      <c r="JGO164" s="6"/>
      <c r="JGP164" s="6"/>
      <c r="JGQ164" s="6"/>
      <c r="JGR164" s="6"/>
      <c r="JGS164" s="6"/>
      <c r="JGT164" s="6"/>
      <c r="JGU164" s="6"/>
      <c r="JGV164" s="6"/>
      <c r="JGW164" s="6"/>
      <c r="JGX164" s="6"/>
      <c r="JGY164" s="6"/>
      <c r="JGZ164" s="6"/>
      <c r="JHA164" s="6"/>
      <c r="JHB164" s="6"/>
      <c r="JHC164" s="6"/>
      <c r="JHD164" s="6"/>
      <c r="JHE164" s="6"/>
      <c r="JHF164" s="6"/>
      <c r="JHG164" s="6"/>
      <c r="JHH164" s="6"/>
      <c r="JHI164" s="6"/>
      <c r="JHJ164" s="6"/>
      <c r="JHK164" s="6"/>
      <c r="JHL164" s="6"/>
      <c r="JHM164" s="6"/>
      <c r="JHN164" s="6"/>
      <c r="JHO164" s="6"/>
      <c r="JHP164" s="6"/>
      <c r="JHQ164" s="6"/>
      <c r="JHR164" s="6"/>
      <c r="JHS164" s="6"/>
      <c r="JHT164" s="6"/>
      <c r="JHU164" s="6"/>
      <c r="JHV164" s="6"/>
      <c r="JHW164" s="6"/>
      <c r="JHX164" s="6"/>
      <c r="JHY164" s="6"/>
      <c r="JHZ164" s="6"/>
      <c r="JIA164" s="6"/>
      <c r="JIB164" s="6"/>
      <c r="JIC164" s="6"/>
      <c r="JID164" s="6"/>
      <c r="JIE164" s="6"/>
      <c r="JIF164" s="6"/>
      <c r="JIG164" s="6"/>
      <c r="JIH164" s="6"/>
      <c r="JII164" s="6"/>
      <c r="JIJ164" s="6"/>
      <c r="JIK164" s="6"/>
      <c r="JIL164" s="6"/>
      <c r="JIM164" s="6"/>
      <c r="JIN164" s="6"/>
      <c r="JIO164" s="6"/>
      <c r="JIP164" s="6"/>
      <c r="JIQ164" s="6"/>
      <c r="JIR164" s="6"/>
      <c r="JIS164" s="6"/>
      <c r="JIT164" s="6"/>
      <c r="JIU164" s="6"/>
      <c r="JIV164" s="6"/>
      <c r="JIW164" s="6"/>
      <c r="JIX164" s="6"/>
      <c r="JIY164" s="6"/>
      <c r="JIZ164" s="6"/>
      <c r="JJA164" s="6"/>
      <c r="JJB164" s="6"/>
      <c r="JJC164" s="6"/>
      <c r="JJD164" s="6"/>
      <c r="JJE164" s="6"/>
      <c r="JJF164" s="6"/>
      <c r="JJG164" s="6"/>
      <c r="JJH164" s="6"/>
      <c r="JJI164" s="6"/>
      <c r="JJJ164" s="6"/>
      <c r="JJK164" s="6"/>
      <c r="JJL164" s="6"/>
      <c r="JJM164" s="6"/>
      <c r="JJN164" s="6"/>
      <c r="JJO164" s="6"/>
      <c r="JJP164" s="6"/>
      <c r="JJQ164" s="6"/>
      <c r="JJR164" s="6"/>
      <c r="JJS164" s="6"/>
      <c r="JJT164" s="6"/>
      <c r="JJU164" s="6"/>
      <c r="JJV164" s="6"/>
      <c r="JJW164" s="6"/>
      <c r="JJX164" s="6"/>
      <c r="JJY164" s="6"/>
      <c r="JJZ164" s="6"/>
      <c r="JKA164" s="6"/>
      <c r="JKB164" s="6"/>
      <c r="JKC164" s="6"/>
      <c r="JKD164" s="6"/>
      <c r="JKE164" s="6"/>
      <c r="JKF164" s="6"/>
      <c r="JKG164" s="6"/>
      <c r="JKH164" s="6"/>
      <c r="JKI164" s="6"/>
      <c r="JKJ164" s="6"/>
      <c r="JKK164" s="6"/>
      <c r="JKL164" s="6"/>
      <c r="JKM164" s="6"/>
      <c r="JKN164" s="6"/>
      <c r="JKO164" s="6"/>
      <c r="JKP164" s="6"/>
      <c r="JKQ164" s="6"/>
      <c r="JKR164" s="6"/>
      <c r="JKS164" s="6"/>
      <c r="JKT164" s="6"/>
      <c r="JKU164" s="6"/>
      <c r="JKV164" s="6"/>
      <c r="JKW164" s="6"/>
      <c r="JKX164" s="6"/>
      <c r="JKY164" s="6"/>
      <c r="JKZ164" s="6"/>
      <c r="JLA164" s="6"/>
      <c r="JLB164" s="6"/>
      <c r="JLC164" s="6"/>
      <c r="JLD164" s="6"/>
      <c r="JLE164" s="6"/>
      <c r="JLF164" s="6"/>
      <c r="JLG164" s="6"/>
      <c r="JLH164" s="6"/>
      <c r="JLI164" s="6"/>
      <c r="JLJ164" s="6"/>
      <c r="JLK164" s="6"/>
      <c r="JLL164" s="6"/>
      <c r="JLM164" s="6"/>
      <c r="JLN164" s="6"/>
      <c r="JLO164" s="6"/>
      <c r="JLP164" s="6"/>
      <c r="JLQ164" s="6"/>
      <c r="JLR164" s="6"/>
      <c r="JLS164" s="6"/>
      <c r="JLT164" s="6"/>
      <c r="JLU164" s="6"/>
      <c r="JLV164" s="6"/>
      <c r="JLW164" s="6"/>
      <c r="JLX164" s="6"/>
      <c r="JLY164" s="6"/>
      <c r="JLZ164" s="6"/>
      <c r="JMA164" s="6"/>
      <c r="JMB164" s="6"/>
      <c r="JMC164" s="6"/>
      <c r="JMD164" s="6"/>
      <c r="JME164" s="6"/>
      <c r="JMF164" s="6"/>
      <c r="JMG164" s="6"/>
      <c r="JMH164" s="6"/>
      <c r="JMI164" s="6"/>
      <c r="JMJ164" s="6"/>
      <c r="JMK164" s="6"/>
      <c r="JML164" s="6"/>
      <c r="JMM164" s="6"/>
      <c r="JMN164" s="6"/>
      <c r="JMO164" s="6"/>
      <c r="JMP164" s="6"/>
      <c r="JMQ164" s="6"/>
      <c r="JMR164" s="6"/>
      <c r="JMS164" s="6"/>
      <c r="JMT164" s="6"/>
      <c r="JMU164" s="6"/>
      <c r="JMV164" s="6"/>
      <c r="JMW164" s="6"/>
      <c r="JMX164" s="6"/>
      <c r="JMY164" s="6"/>
      <c r="JMZ164" s="6"/>
      <c r="JNA164" s="6"/>
      <c r="JNB164" s="6"/>
      <c r="JNC164" s="6"/>
      <c r="JND164" s="6"/>
      <c r="JNE164" s="6"/>
      <c r="JNF164" s="6"/>
      <c r="JNG164" s="6"/>
      <c r="JNH164" s="6"/>
      <c r="JNI164" s="6"/>
      <c r="JNJ164" s="6"/>
      <c r="JNK164" s="6"/>
      <c r="JNL164" s="6"/>
      <c r="JNM164" s="6"/>
      <c r="JNN164" s="6"/>
      <c r="JNO164" s="6"/>
      <c r="JNP164" s="6"/>
      <c r="JNQ164" s="6"/>
      <c r="JNR164" s="6"/>
      <c r="JNS164" s="6"/>
      <c r="JNT164" s="6"/>
      <c r="JNU164" s="6"/>
      <c r="JNV164" s="6"/>
      <c r="JNW164" s="6"/>
      <c r="JNX164" s="6"/>
      <c r="JNY164" s="6"/>
      <c r="JNZ164" s="6"/>
      <c r="JOA164" s="6"/>
      <c r="JOB164" s="6"/>
      <c r="JOC164" s="6"/>
      <c r="JOD164" s="6"/>
      <c r="JOE164" s="6"/>
      <c r="JOF164" s="6"/>
      <c r="JOG164" s="6"/>
      <c r="JOH164" s="6"/>
      <c r="JOI164" s="6"/>
      <c r="JOJ164" s="6"/>
      <c r="JOK164" s="6"/>
      <c r="JOL164" s="6"/>
      <c r="JOM164" s="6"/>
      <c r="JON164" s="6"/>
      <c r="JOO164" s="6"/>
      <c r="JOP164" s="6"/>
      <c r="JOQ164" s="6"/>
      <c r="JOR164" s="6"/>
      <c r="JOS164" s="6"/>
      <c r="JOT164" s="6"/>
      <c r="JOU164" s="6"/>
      <c r="JOV164" s="6"/>
      <c r="JOW164" s="6"/>
      <c r="JOX164" s="6"/>
      <c r="JOY164" s="6"/>
      <c r="JOZ164" s="6"/>
      <c r="JPA164" s="6"/>
      <c r="JPB164" s="6"/>
      <c r="JPC164" s="6"/>
      <c r="JPD164" s="6"/>
      <c r="JPE164" s="6"/>
      <c r="JPF164" s="6"/>
      <c r="JPG164" s="6"/>
      <c r="JPH164" s="6"/>
      <c r="JPI164" s="6"/>
      <c r="JPJ164" s="6"/>
      <c r="JPK164" s="6"/>
      <c r="JPL164" s="6"/>
      <c r="JPM164" s="6"/>
      <c r="JPN164" s="6"/>
      <c r="JPO164" s="6"/>
      <c r="JPP164" s="6"/>
      <c r="JPQ164" s="6"/>
      <c r="JPR164" s="6"/>
      <c r="JPS164" s="6"/>
      <c r="JPT164" s="6"/>
      <c r="JPU164" s="6"/>
      <c r="JPV164" s="6"/>
      <c r="JPW164" s="6"/>
      <c r="JPX164" s="6"/>
      <c r="JPY164" s="6"/>
      <c r="JPZ164" s="6"/>
      <c r="JQA164" s="6"/>
      <c r="JQB164" s="6"/>
      <c r="JQC164" s="6"/>
      <c r="JQD164" s="6"/>
      <c r="JQE164" s="6"/>
      <c r="JQF164" s="6"/>
      <c r="JQG164" s="6"/>
      <c r="JQH164" s="6"/>
      <c r="JQI164" s="6"/>
      <c r="JQJ164" s="6"/>
      <c r="JQK164" s="6"/>
      <c r="JQL164" s="6"/>
      <c r="JQM164" s="6"/>
      <c r="JQN164" s="6"/>
      <c r="JQO164" s="6"/>
      <c r="JQP164" s="6"/>
      <c r="JQQ164" s="6"/>
      <c r="JQR164" s="6"/>
      <c r="JQS164" s="6"/>
      <c r="JQT164" s="6"/>
      <c r="JQU164" s="6"/>
      <c r="JQV164" s="6"/>
      <c r="JQW164" s="6"/>
      <c r="JQX164" s="6"/>
      <c r="JQY164" s="6"/>
      <c r="JQZ164" s="6"/>
      <c r="JRA164" s="6"/>
      <c r="JRB164" s="6"/>
      <c r="JRC164" s="6"/>
      <c r="JRD164" s="6"/>
      <c r="JRE164" s="6"/>
      <c r="JRF164" s="6"/>
      <c r="JRG164" s="6"/>
      <c r="JRH164" s="6"/>
      <c r="JRI164" s="6"/>
      <c r="JRJ164" s="6"/>
      <c r="JRK164" s="6"/>
      <c r="JRL164" s="6"/>
      <c r="JRM164" s="6"/>
      <c r="JRN164" s="6"/>
      <c r="JRO164" s="6"/>
      <c r="JRP164" s="6"/>
      <c r="JRQ164" s="6"/>
      <c r="JRR164" s="6"/>
      <c r="JRS164" s="6"/>
      <c r="JRT164" s="6"/>
      <c r="JRU164" s="6"/>
      <c r="JRV164" s="6"/>
      <c r="JRW164" s="6"/>
      <c r="JRX164" s="6"/>
      <c r="JRY164" s="6"/>
      <c r="JRZ164" s="6"/>
      <c r="JSA164" s="6"/>
      <c r="JSB164" s="6"/>
      <c r="JSC164" s="6"/>
      <c r="JSD164" s="6"/>
      <c r="JSE164" s="6"/>
      <c r="JSF164" s="6"/>
      <c r="JSG164" s="6"/>
      <c r="JSH164" s="6"/>
      <c r="JSI164" s="6"/>
      <c r="JSJ164" s="6"/>
      <c r="JSK164" s="6"/>
      <c r="JSL164" s="6"/>
      <c r="JSM164" s="6"/>
      <c r="JSN164" s="6"/>
      <c r="JSO164" s="6"/>
      <c r="JSP164" s="6"/>
      <c r="JSQ164" s="6"/>
      <c r="JSR164" s="6"/>
      <c r="JSS164" s="6"/>
      <c r="JST164" s="6"/>
      <c r="JSU164" s="6"/>
      <c r="JSV164" s="6"/>
      <c r="JSW164" s="6"/>
      <c r="JSX164" s="6"/>
      <c r="JSY164" s="6"/>
      <c r="JSZ164" s="6"/>
      <c r="JTA164" s="6"/>
      <c r="JTB164" s="6"/>
      <c r="JTC164" s="6"/>
      <c r="JTD164" s="6"/>
      <c r="JTE164" s="6"/>
      <c r="JTF164" s="6"/>
      <c r="JTG164" s="6"/>
      <c r="JTH164" s="6"/>
      <c r="JTI164" s="6"/>
      <c r="JTJ164" s="6"/>
      <c r="JTK164" s="6"/>
      <c r="JTL164" s="6"/>
      <c r="JTM164" s="6"/>
      <c r="JTN164" s="6"/>
      <c r="JTO164" s="6"/>
      <c r="JTP164" s="6"/>
      <c r="JTQ164" s="6"/>
      <c r="JTR164" s="6"/>
      <c r="JTS164" s="6"/>
      <c r="JTT164" s="6"/>
      <c r="JTU164" s="6"/>
      <c r="JTV164" s="6"/>
      <c r="JTW164" s="6"/>
      <c r="JTX164" s="6"/>
      <c r="JTY164" s="6"/>
      <c r="JTZ164" s="6"/>
      <c r="JUA164" s="6"/>
      <c r="JUB164" s="6"/>
      <c r="JUC164" s="6"/>
      <c r="JUD164" s="6"/>
      <c r="JUE164" s="6"/>
      <c r="JUF164" s="6"/>
      <c r="JUG164" s="6"/>
      <c r="JUH164" s="6"/>
      <c r="JUI164" s="6"/>
      <c r="JUJ164" s="6"/>
      <c r="JUK164" s="6"/>
      <c r="JUL164" s="6"/>
      <c r="JUM164" s="6"/>
      <c r="JUN164" s="6"/>
      <c r="JUO164" s="6"/>
      <c r="JUP164" s="6"/>
      <c r="JUQ164" s="6"/>
      <c r="JUR164" s="6"/>
      <c r="JUS164" s="6"/>
      <c r="JUT164" s="6"/>
      <c r="JUU164" s="6"/>
      <c r="JUV164" s="6"/>
      <c r="JUW164" s="6"/>
      <c r="JUX164" s="6"/>
      <c r="JUY164" s="6"/>
      <c r="JUZ164" s="6"/>
      <c r="JVA164" s="6"/>
      <c r="JVB164" s="6"/>
      <c r="JVC164" s="6"/>
      <c r="JVD164" s="6"/>
      <c r="JVE164" s="6"/>
      <c r="JVF164" s="6"/>
      <c r="JVG164" s="6"/>
      <c r="JVH164" s="6"/>
      <c r="JVI164" s="6"/>
      <c r="JVJ164" s="6"/>
      <c r="JVK164" s="6"/>
      <c r="JVL164" s="6"/>
      <c r="JVM164" s="6"/>
      <c r="JVN164" s="6"/>
      <c r="JVO164" s="6"/>
      <c r="JVP164" s="6"/>
      <c r="JVQ164" s="6"/>
      <c r="JVR164" s="6"/>
      <c r="JVS164" s="6"/>
      <c r="JVT164" s="6"/>
      <c r="JVU164" s="6"/>
      <c r="JVV164" s="6"/>
      <c r="JVW164" s="6"/>
      <c r="JVX164" s="6"/>
      <c r="JVY164" s="6"/>
      <c r="JVZ164" s="6"/>
      <c r="JWA164" s="6"/>
      <c r="JWB164" s="6"/>
      <c r="JWC164" s="6"/>
      <c r="JWD164" s="6"/>
      <c r="JWE164" s="6"/>
      <c r="JWF164" s="6"/>
      <c r="JWG164" s="6"/>
      <c r="JWH164" s="6"/>
      <c r="JWI164" s="6"/>
      <c r="JWJ164" s="6"/>
      <c r="JWK164" s="6"/>
      <c r="JWL164" s="6"/>
      <c r="JWM164" s="6"/>
      <c r="JWN164" s="6"/>
      <c r="JWO164" s="6"/>
      <c r="JWP164" s="6"/>
      <c r="JWQ164" s="6"/>
      <c r="JWR164" s="6"/>
      <c r="JWS164" s="6"/>
      <c r="JWT164" s="6"/>
      <c r="JWU164" s="6"/>
      <c r="JWV164" s="6"/>
      <c r="JWW164" s="6"/>
      <c r="JWX164" s="6"/>
      <c r="JWY164" s="6"/>
      <c r="JWZ164" s="6"/>
      <c r="JXA164" s="6"/>
      <c r="JXB164" s="6"/>
      <c r="JXC164" s="6"/>
      <c r="JXD164" s="6"/>
      <c r="JXE164" s="6"/>
      <c r="JXF164" s="6"/>
      <c r="JXG164" s="6"/>
      <c r="JXH164" s="6"/>
      <c r="JXI164" s="6"/>
      <c r="JXJ164" s="6"/>
      <c r="JXK164" s="6"/>
      <c r="JXL164" s="6"/>
      <c r="JXM164" s="6"/>
      <c r="JXN164" s="6"/>
      <c r="JXO164" s="6"/>
      <c r="JXP164" s="6"/>
      <c r="JXQ164" s="6"/>
      <c r="JXR164" s="6"/>
      <c r="JXS164" s="6"/>
      <c r="JXT164" s="6"/>
      <c r="JXU164" s="6"/>
      <c r="JXV164" s="6"/>
      <c r="JXW164" s="6"/>
      <c r="JXX164" s="6"/>
      <c r="JXY164" s="6"/>
      <c r="JXZ164" s="6"/>
      <c r="JYA164" s="6"/>
      <c r="JYB164" s="6"/>
      <c r="JYC164" s="6"/>
      <c r="JYD164" s="6"/>
      <c r="JYE164" s="6"/>
      <c r="JYF164" s="6"/>
      <c r="JYG164" s="6"/>
      <c r="JYH164" s="6"/>
      <c r="JYI164" s="6"/>
      <c r="JYJ164" s="6"/>
      <c r="JYK164" s="6"/>
      <c r="JYL164" s="6"/>
      <c r="JYM164" s="6"/>
      <c r="JYN164" s="6"/>
      <c r="JYO164" s="6"/>
      <c r="JYP164" s="6"/>
      <c r="JYQ164" s="6"/>
      <c r="JYR164" s="6"/>
      <c r="JYS164" s="6"/>
      <c r="JYT164" s="6"/>
      <c r="JYU164" s="6"/>
      <c r="JYV164" s="6"/>
      <c r="JYW164" s="6"/>
      <c r="JYX164" s="6"/>
      <c r="JYY164" s="6"/>
      <c r="JYZ164" s="6"/>
      <c r="JZA164" s="6"/>
      <c r="JZB164" s="6"/>
      <c r="JZC164" s="6"/>
      <c r="JZD164" s="6"/>
      <c r="JZE164" s="6"/>
      <c r="JZF164" s="6"/>
      <c r="JZG164" s="6"/>
      <c r="JZH164" s="6"/>
      <c r="JZI164" s="6"/>
      <c r="JZJ164" s="6"/>
      <c r="JZK164" s="6"/>
      <c r="JZL164" s="6"/>
      <c r="JZM164" s="6"/>
      <c r="JZN164" s="6"/>
      <c r="JZO164" s="6"/>
      <c r="JZP164" s="6"/>
      <c r="JZQ164" s="6"/>
      <c r="JZR164" s="6"/>
      <c r="JZS164" s="6"/>
      <c r="JZT164" s="6"/>
      <c r="JZU164" s="6"/>
      <c r="JZV164" s="6"/>
      <c r="JZW164" s="6"/>
      <c r="JZX164" s="6"/>
      <c r="JZY164" s="6"/>
      <c r="JZZ164" s="6"/>
      <c r="KAA164" s="6"/>
      <c r="KAB164" s="6"/>
      <c r="KAC164" s="6"/>
      <c r="KAD164" s="6"/>
      <c r="KAE164" s="6"/>
      <c r="KAF164" s="6"/>
      <c r="KAG164" s="6"/>
      <c r="KAH164" s="6"/>
      <c r="KAI164" s="6"/>
      <c r="KAJ164" s="6"/>
      <c r="KAK164" s="6"/>
      <c r="KAL164" s="6"/>
      <c r="KAM164" s="6"/>
      <c r="KAN164" s="6"/>
      <c r="KAO164" s="6"/>
      <c r="KAP164" s="6"/>
      <c r="KAQ164" s="6"/>
      <c r="KAR164" s="6"/>
      <c r="KAS164" s="6"/>
      <c r="KAT164" s="6"/>
      <c r="KAU164" s="6"/>
      <c r="KAV164" s="6"/>
      <c r="KAW164" s="6"/>
      <c r="KAX164" s="6"/>
      <c r="KAY164" s="6"/>
      <c r="KAZ164" s="6"/>
      <c r="KBA164" s="6"/>
      <c r="KBB164" s="6"/>
      <c r="KBC164" s="6"/>
      <c r="KBD164" s="6"/>
      <c r="KBE164" s="6"/>
      <c r="KBF164" s="6"/>
      <c r="KBG164" s="6"/>
      <c r="KBH164" s="6"/>
      <c r="KBI164" s="6"/>
      <c r="KBJ164" s="6"/>
      <c r="KBK164" s="6"/>
      <c r="KBL164" s="6"/>
      <c r="KBM164" s="6"/>
      <c r="KBN164" s="6"/>
      <c r="KBO164" s="6"/>
      <c r="KBP164" s="6"/>
      <c r="KBQ164" s="6"/>
      <c r="KBR164" s="6"/>
      <c r="KBS164" s="6"/>
      <c r="KBT164" s="6"/>
      <c r="KBU164" s="6"/>
      <c r="KBV164" s="6"/>
      <c r="KBW164" s="6"/>
      <c r="KBX164" s="6"/>
      <c r="KBY164" s="6"/>
      <c r="KBZ164" s="6"/>
      <c r="KCA164" s="6"/>
      <c r="KCB164" s="6"/>
      <c r="KCC164" s="6"/>
      <c r="KCD164" s="6"/>
      <c r="KCE164" s="6"/>
      <c r="KCF164" s="6"/>
      <c r="KCG164" s="6"/>
      <c r="KCH164" s="6"/>
      <c r="KCI164" s="6"/>
      <c r="KCJ164" s="6"/>
      <c r="KCK164" s="6"/>
      <c r="KCL164" s="6"/>
      <c r="KCM164" s="6"/>
      <c r="KCN164" s="6"/>
      <c r="KCO164" s="6"/>
      <c r="KCP164" s="6"/>
      <c r="KCQ164" s="6"/>
      <c r="KCR164" s="6"/>
      <c r="KCS164" s="6"/>
      <c r="KCT164" s="6"/>
      <c r="KCU164" s="6"/>
      <c r="KCV164" s="6"/>
      <c r="KCW164" s="6"/>
      <c r="KCX164" s="6"/>
      <c r="KCY164" s="6"/>
      <c r="KCZ164" s="6"/>
      <c r="KDA164" s="6"/>
      <c r="KDB164" s="6"/>
      <c r="KDC164" s="6"/>
      <c r="KDD164" s="6"/>
      <c r="KDE164" s="6"/>
      <c r="KDF164" s="6"/>
      <c r="KDG164" s="6"/>
      <c r="KDH164" s="6"/>
      <c r="KDI164" s="6"/>
      <c r="KDJ164" s="6"/>
      <c r="KDK164" s="6"/>
      <c r="KDL164" s="6"/>
      <c r="KDM164" s="6"/>
      <c r="KDN164" s="6"/>
      <c r="KDO164" s="6"/>
      <c r="KDP164" s="6"/>
      <c r="KDQ164" s="6"/>
      <c r="KDR164" s="6"/>
      <c r="KDS164" s="6"/>
      <c r="KDT164" s="6"/>
      <c r="KDU164" s="6"/>
      <c r="KDV164" s="6"/>
      <c r="KDW164" s="6"/>
      <c r="KDX164" s="6"/>
      <c r="KDY164" s="6"/>
      <c r="KDZ164" s="6"/>
      <c r="KEA164" s="6"/>
      <c r="KEB164" s="6"/>
      <c r="KEC164" s="6"/>
      <c r="KED164" s="6"/>
      <c r="KEE164" s="6"/>
      <c r="KEF164" s="6"/>
      <c r="KEG164" s="6"/>
      <c r="KEH164" s="6"/>
      <c r="KEI164" s="6"/>
      <c r="KEJ164" s="6"/>
      <c r="KEK164" s="6"/>
      <c r="KEL164" s="6"/>
      <c r="KEM164" s="6"/>
      <c r="KEN164" s="6"/>
      <c r="KEO164" s="6"/>
      <c r="KEP164" s="6"/>
      <c r="KEQ164" s="6"/>
      <c r="KER164" s="6"/>
      <c r="KES164" s="6"/>
      <c r="KET164" s="6"/>
      <c r="KEU164" s="6"/>
      <c r="KEV164" s="6"/>
      <c r="KEW164" s="6"/>
      <c r="KEX164" s="6"/>
      <c r="KEY164" s="6"/>
      <c r="KEZ164" s="6"/>
      <c r="KFA164" s="6"/>
      <c r="KFB164" s="6"/>
      <c r="KFC164" s="6"/>
      <c r="KFD164" s="6"/>
      <c r="KFE164" s="6"/>
      <c r="KFF164" s="6"/>
      <c r="KFG164" s="6"/>
      <c r="KFH164" s="6"/>
      <c r="KFI164" s="6"/>
      <c r="KFJ164" s="6"/>
      <c r="KFK164" s="6"/>
      <c r="KFL164" s="6"/>
      <c r="KFM164" s="6"/>
      <c r="KFN164" s="6"/>
      <c r="KFO164" s="6"/>
      <c r="KFP164" s="6"/>
      <c r="KFQ164" s="6"/>
      <c r="KFR164" s="6"/>
      <c r="KFS164" s="6"/>
      <c r="KFT164" s="6"/>
      <c r="KFU164" s="6"/>
      <c r="KFV164" s="6"/>
      <c r="KFW164" s="6"/>
      <c r="KFX164" s="6"/>
      <c r="KFY164" s="6"/>
      <c r="KFZ164" s="6"/>
      <c r="KGA164" s="6"/>
      <c r="KGB164" s="6"/>
      <c r="KGC164" s="6"/>
      <c r="KGD164" s="6"/>
      <c r="KGE164" s="6"/>
      <c r="KGF164" s="6"/>
      <c r="KGG164" s="6"/>
      <c r="KGH164" s="6"/>
      <c r="KGI164" s="6"/>
      <c r="KGJ164" s="6"/>
      <c r="KGK164" s="6"/>
      <c r="KGL164" s="6"/>
      <c r="KGM164" s="6"/>
      <c r="KGN164" s="6"/>
      <c r="KGO164" s="6"/>
      <c r="KGP164" s="6"/>
      <c r="KGQ164" s="6"/>
      <c r="KGR164" s="6"/>
      <c r="KGS164" s="6"/>
      <c r="KGT164" s="6"/>
      <c r="KGU164" s="6"/>
      <c r="KGV164" s="6"/>
      <c r="KGW164" s="6"/>
      <c r="KGX164" s="6"/>
      <c r="KGY164" s="6"/>
      <c r="KGZ164" s="6"/>
      <c r="KHA164" s="6"/>
      <c r="KHB164" s="6"/>
      <c r="KHC164" s="6"/>
      <c r="KHD164" s="6"/>
      <c r="KHE164" s="6"/>
      <c r="KHF164" s="6"/>
      <c r="KHG164" s="6"/>
      <c r="KHH164" s="6"/>
      <c r="KHI164" s="6"/>
      <c r="KHJ164" s="6"/>
      <c r="KHK164" s="6"/>
      <c r="KHL164" s="6"/>
      <c r="KHM164" s="6"/>
      <c r="KHN164" s="6"/>
      <c r="KHO164" s="6"/>
      <c r="KHP164" s="6"/>
      <c r="KHQ164" s="6"/>
      <c r="KHR164" s="6"/>
      <c r="KHS164" s="6"/>
      <c r="KHT164" s="6"/>
      <c r="KHU164" s="6"/>
      <c r="KHV164" s="6"/>
      <c r="KHW164" s="6"/>
      <c r="KHX164" s="6"/>
      <c r="KHY164" s="6"/>
      <c r="KHZ164" s="6"/>
      <c r="KIA164" s="6"/>
      <c r="KIB164" s="6"/>
      <c r="KIC164" s="6"/>
      <c r="KID164" s="6"/>
      <c r="KIE164" s="6"/>
      <c r="KIF164" s="6"/>
      <c r="KIG164" s="6"/>
      <c r="KIH164" s="6"/>
      <c r="KII164" s="6"/>
      <c r="KIJ164" s="6"/>
      <c r="KIK164" s="6"/>
      <c r="KIL164" s="6"/>
      <c r="KIM164" s="6"/>
      <c r="KIN164" s="6"/>
      <c r="KIO164" s="6"/>
      <c r="KIP164" s="6"/>
      <c r="KIQ164" s="6"/>
      <c r="KIR164" s="6"/>
      <c r="KIS164" s="6"/>
      <c r="KIT164" s="6"/>
      <c r="KIU164" s="6"/>
      <c r="KIV164" s="6"/>
      <c r="KIW164" s="6"/>
      <c r="KIX164" s="6"/>
      <c r="KIY164" s="6"/>
      <c r="KIZ164" s="6"/>
      <c r="KJA164" s="6"/>
      <c r="KJB164" s="6"/>
      <c r="KJC164" s="6"/>
      <c r="KJD164" s="6"/>
      <c r="KJE164" s="6"/>
      <c r="KJF164" s="6"/>
      <c r="KJG164" s="6"/>
      <c r="KJH164" s="6"/>
      <c r="KJI164" s="6"/>
      <c r="KJJ164" s="6"/>
      <c r="KJK164" s="6"/>
      <c r="KJL164" s="6"/>
      <c r="KJM164" s="6"/>
      <c r="KJN164" s="6"/>
      <c r="KJO164" s="6"/>
      <c r="KJP164" s="6"/>
      <c r="KJQ164" s="6"/>
      <c r="KJR164" s="6"/>
      <c r="KJS164" s="6"/>
      <c r="KJT164" s="6"/>
      <c r="KJU164" s="6"/>
      <c r="KJV164" s="6"/>
      <c r="KJW164" s="6"/>
      <c r="KJX164" s="6"/>
      <c r="KJY164" s="6"/>
      <c r="KJZ164" s="6"/>
      <c r="KKA164" s="6"/>
      <c r="KKB164" s="6"/>
      <c r="KKC164" s="6"/>
      <c r="KKD164" s="6"/>
      <c r="KKE164" s="6"/>
      <c r="KKF164" s="6"/>
      <c r="KKG164" s="6"/>
      <c r="KKH164" s="6"/>
      <c r="KKI164" s="6"/>
      <c r="KKJ164" s="6"/>
      <c r="KKK164" s="6"/>
      <c r="KKL164" s="6"/>
      <c r="KKM164" s="6"/>
      <c r="KKN164" s="6"/>
      <c r="KKO164" s="6"/>
      <c r="KKP164" s="6"/>
      <c r="KKQ164" s="6"/>
      <c r="KKR164" s="6"/>
      <c r="KKS164" s="6"/>
      <c r="KKT164" s="6"/>
      <c r="KKU164" s="6"/>
      <c r="KKV164" s="6"/>
      <c r="KKW164" s="6"/>
      <c r="KKX164" s="6"/>
      <c r="KKY164" s="6"/>
      <c r="KKZ164" s="6"/>
      <c r="KLA164" s="6"/>
      <c r="KLB164" s="6"/>
      <c r="KLC164" s="6"/>
      <c r="KLD164" s="6"/>
      <c r="KLE164" s="6"/>
      <c r="KLF164" s="6"/>
      <c r="KLG164" s="6"/>
      <c r="KLH164" s="6"/>
      <c r="KLI164" s="6"/>
      <c r="KLJ164" s="6"/>
      <c r="KLK164" s="6"/>
      <c r="KLL164" s="6"/>
      <c r="KLM164" s="6"/>
      <c r="KLN164" s="6"/>
      <c r="KLO164" s="6"/>
      <c r="KLP164" s="6"/>
      <c r="KLQ164" s="6"/>
      <c r="KLR164" s="6"/>
      <c r="KLS164" s="6"/>
      <c r="KLT164" s="6"/>
      <c r="KLU164" s="6"/>
      <c r="KLV164" s="6"/>
      <c r="KLW164" s="6"/>
      <c r="KLX164" s="6"/>
      <c r="KLY164" s="6"/>
      <c r="KLZ164" s="6"/>
      <c r="KMA164" s="6"/>
      <c r="KMB164" s="6"/>
      <c r="KMC164" s="6"/>
      <c r="KMD164" s="6"/>
      <c r="KME164" s="6"/>
      <c r="KMF164" s="6"/>
      <c r="KMG164" s="6"/>
      <c r="KMH164" s="6"/>
      <c r="KMI164" s="6"/>
      <c r="KMJ164" s="6"/>
      <c r="KMK164" s="6"/>
      <c r="KML164" s="6"/>
      <c r="KMM164" s="6"/>
      <c r="KMN164" s="6"/>
      <c r="KMO164" s="6"/>
      <c r="KMP164" s="6"/>
      <c r="KMQ164" s="6"/>
      <c r="KMR164" s="6"/>
      <c r="KMS164" s="6"/>
      <c r="KMT164" s="6"/>
      <c r="KMU164" s="6"/>
      <c r="KMV164" s="6"/>
      <c r="KMW164" s="6"/>
      <c r="KMX164" s="6"/>
      <c r="KMY164" s="6"/>
      <c r="KMZ164" s="6"/>
      <c r="KNA164" s="6"/>
      <c r="KNB164" s="6"/>
      <c r="KNC164" s="6"/>
      <c r="KND164" s="6"/>
      <c r="KNE164" s="6"/>
      <c r="KNF164" s="6"/>
      <c r="KNG164" s="6"/>
      <c r="KNH164" s="6"/>
      <c r="KNI164" s="6"/>
      <c r="KNJ164" s="6"/>
      <c r="KNK164" s="6"/>
      <c r="KNL164" s="6"/>
      <c r="KNM164" s="6"/>
      <c r="KNN164" s="6"/>
      <c r="KNO164" s="6"/>
      <c r="KNP164" s="6"/>
      <c r="KNQ164" s="6"/>
      <c r="KNR164" s="6"/>
      <c r="KNS164" s="6"/>
      <c r="KNT164" s="6"/>
      <c r="KNU164" s="6"/>
      <c r="KNV164" s="6"/>
      <c r="KNW164" s="6"/>
      <c r="KNX164" s="6"/>
      <c r="KNY164" s="6"/>
      <c r="KNZ164" s="6"/>
      <c r="KOA164" s="6"/>
      <c r="KOB164" s="6"/>
      <c r="KOC164" s="6"/>
      <c r="KOD164" s="6"/>
      <c r="KOE164" s="6"/>
      <c r="KOF164" s="6"/>
      <c r="KOG164" s="6"/>
      <c r="KOH164" s="6"/>
      <c r="KOI164" s="6"/>
      <c r="KOJ164" s="6"/>
      <c r="KOK164" s="6"/>
      <c r="KOL164" s="6"/>
      <c r="KOM164" s="6"/>
      <c r="KON164" s="6"/>
      <c r="KOO164" s="6"/>
      <c r="KOP164" s="6"/>
      <c r="KOQ164" s="6"/>
      <c r="KOR164" s="6"/>
      <c r="KOS164" s="6"/>
      <c r="KOT164" s="6"/>
      <c r="KOU164" s="6"/>
      <c r="KOV164" s="6"/>
      <c r="KOW164" s="6"/>
      <c r="KOX164" s="6"/>
      <c r="KOY164" s="6"/>
      <c r="KOZ164" s="6"/>
      <c r="KPA164" s="6"/>
      <c r="KPB164" s="6"/>
      <c r="KPC164" s="6"/>
      <c r="KPD164" s="6"/>
      <c r="KPE164" s="6"/>
      <c r="KPF164" s="6"/>
      <c r="KPG164" s="6"/>
      <c r="KPH164" s="6"/>
      <c r="KPI164" s="6"/>
      <c r="KPJ164" s="6"/>
      <c r="KPK164" s="6"/>
      <c r="KPL164" s="6"/>
      <c r="KPM164" s="6"/>
      <c r="KPN164" s="6"/>
      <c r="KPO164" s="6"/>
      <c r="KPP164" s="6"/>
      <c r="KPQ164" s="6"/>
      <c r="KPR164" s="6"/>
      <c r="KPS164" s="6"/>
      <c r="KPT164" s="6"/>
      <c r="KPU164" s="6"/>
      <c r="KPV164" s="6"/>
      <c r="KPW164" s="6"/>
      <c r="KPX164" s="6"/>
      <c r="KPY164" s="6"/>
      <c r="KPZ164" s="6"/>
      <c r="KQA164" s="6"/>
      <c r="KQB164" s="6"/>
      <c r="KQC164" s="6"/>
      <c r="KQD164" s="6"/>
      <c r="KQE164" s="6"/>
      <c r="KQF164" s="6"/>
      <c r="KQG164" s="6"/>
      <c r="KQH164" s="6"/>
      <c r="KQI164" s="6"/>
      <c r="KQJ164" s="6"/>
      <c r="KQK164" s="6"/>
      <c r="KQL164" s="6"/>
      <c r="KQM164" s="6"/>
      <c r="KQN164" s="6"/>
      <c r="KQO164" s="6"/>
      <c r="KQP164" s="6"/>
      <c r="KQQ164" s="6"/>
      <c r="KQR164" s="6"/>
      <c r="KQS164" s="6"/>
      <c r="KQT164" s="6"/>
      <c r="KQU164" s="6"/>
      <c r="KQV164" s="6"/>
      <c r="KQW164" s="6"/>
      <c r="KQX164" s="6"/>
      <c r="KQY164" s="6"/>
      <c r="KQZ164" s="6"/>
      <c r="KRA164" s="6"/>
      <c r="KRB164" s="6"/>
      <c r="KRC164" s="6"/>
      <c r="KRD164" s="6"/>
      <c r="KRE164" s="6"/>
      <c r="KRF164" s="6"/>
      <c r="KRG164" s="6"/>
      <c r="KRH164" s="6"/>
      <c r="KRI164" s="6"/>
      <c r="KRJ164" s="6"/>
      <c r="KRK164" s="6"/>
      <c r="KRL164" s="6"/>
      <c r="KRM164" s="6"/>
      <c r="KRN164" s="6"/>
      <c r="KRO164" s="6"/>
      <c r="KRP164" s="6"/>
      <c r="KRQ164" s="6"/>
      <c r="KRR164" s="6"/>
      <c r="KRS164" s="6"/>
      <c r="KRT164" s="6"/>
      <c r="KRU164" s="6"/>
      <c r="KRV164" s="6"/>
      <c r="KRW164" s="6"/>
      <c r="KRX164" s="6"/>
      <c r="KRY164" s="6"/>
      <c r="KRZ164" s="6"/>
      <c r="KSA164" s="6"/>
      <c r="KSB164" s="6"/>
      <c r="KSC164" s="6"/>
      <c r="KSD164" s="6"/>
      <c r="KSE164" s="6"/>
      <c r="KSF164" s="6"/>
      <c r="KSG164" s="6"/>
      <c r="KSH164" s="6"/>
      <c r="KSI164" s="6"/>
      <c r="KSJ164" s="6"/>
      <c r="KSK164" s="6"/>
      <c r="KSL164" s="6"/>
      <c r="KSM164" s="6"/>
      <c r="KSN164" s="6"/>
      <c r="KSO164" s="6"/>
      <c r="KSP164" s="6"/>
      <c r="KSQ164" s="6"/>
      <c r="KSR164" s="6"/>
      <c r="KSS164" s="6"/>
      <c r="KST164" s="6"/>
      <c r="KSU164" s="6"/>
      <c r="KSV164" s="6"/>
      <c r="KSW164" s="6"/>
      <c r="KSX164" s="6"/>
      <c r="KSY164" s="6"/>
      <c r="KSZ164" s="6"/>
      <c r="KTA164" s="6"/>
      <c r="KTB164" s="6"/>
      <c r="KTC164" s="6"/>
      <c r="KTD164" s="6"/>
      <c r="KTE164" s="6"/>
      <c r="KTF164" s="6"/>
      <c r="KTG164" s="6"/>
      <c r="KTH164" s="6"/>
      <c r="KTI164" s="6"/>
      <c r="KTJ164" s="6"/>
      <c r="KTK164" s="6"/>
      <c r="KTL164" s="6"/>
      <c r="KTM164" s="6"/>
      <c r="KTN164" s="6"/>
      <c r="KTO164" s="6"/>
      <c r="KTP164" s="6"/>
      <c r="KTQ164" s="6"/>
      <c r="KTR164" s="6"/>
      <c r="KTS164" s="6"/>
      <c r="KTT164" s="6"/>
      <c r="KTU164" s="6"/>
      <c r="KTV164" s="6"/>
      <c r="KTW164" s="6"/>
      <c r="KTX164" s="6"/>
      <c r="KTY164" s="6"/>
      <c r="KTZ164" s="6"/>
      <c r="KUA164" s="6"/>
      <c r="KUB164" s="6"/>
      <c r="KUC164" s="6"/>
      <c r="KUD164" s="6"/>
      <c r="KUE164" s="6"/>
      <c r="KUF164" s="6"/>
      <c r="KUG164" s="6"/>
      <c r="KUH164" s="6"/>
      <c r="KUI164" s="6"/>
      <c r="KUJ164" s="6"/>
      <c r="KUK164" s="6"/>
      <c r="KUL164" s="6"/>
      <c r="KUM164" s="6"/>
      <c r="KUN164" s="6"/>
      <c r="KUO164" s="6"/>
      <c r="KUP164" s="6"/>
      <c r="KUQ164" s="6"/>
      <c r="KUR164" s="6"/>
      <c r="KUS164" s="6"/>
      <c r="KUT164" s="6"/>
      <c r="KUU164" s="6"/>
      <c r="KUV164" s="6"/>
      <c r="KUW164" s="6"/>
      <c r="KUX164" s="6"/>
      <c r="KUY164" s="6"/>
      <c r="KUZ164" s="6"/>
      <c r="KVA164" s="6"/>
      <c r="KVB164" s="6"/>
      <c r="KVC164" s="6"/>
      <c r="KVD164" s="6"/>
      <c r="KVE164" s="6"/>
      <c r="KVF164" s="6"/>
      <c r="KVG164" s="6"/>
      <c r="KVH164" s="6"/>
      <c r="KVI164" s="6"/>
      <c r="KVJ164" s="6"/>
      <c r="KVK164" s="6"/>
      <c r="KVL164" s="6"/>
      <c r="KVM164" s="6"/>
      <c r="KVN164" s="6"/>
      <c r="KVO164" s="6"/>
      <c r="KVP164" s="6"/>
      <c r="KVQ164" s="6"/>
      <c r="KVR164" s="6"/>
      <c r="KVS164" s="6"/>
      <c r="KVT164" s="6"/>
      <c r="KVU164" s="6"/>
      <c r="KVV164" s="6"/>
      <c r="KVW164" s="6"/>
      <c r="KVX164" s="6"/>
      <c r="KVY164" s="6"/>
      <c r="KVZ164" s="6"/>
      <c r="KWA164" s="6"/>
      <c r="KWB164" s="6"/>
      <c r="KWC164" s="6"/>
      <c r="KWD164" s="6"/>
      <c r="KWE164" s="6"/>
      <c r="KWF164" s="6"/>
      <c r="KWG164" s="6"/>
      <c r="KWH164" s="6"/>
      <c r="KWI164" s="6"/>
      <c r="KWJ164" s="6"/>
      <c r="KWK164" s="6"/>
      <c r="KWL164" s="6"/>
      <c r="KWM164" s="6"/>
      <c r="KWN164" s="6"/>
      <c r="KWO164" s="6"/>
      <c r="KWP164" s="6"/>
      <c r="KWQ164" s="6"/>
      <c r="KWR164" s="6"/>
      <c r="KWS164" s="6"/>
      <c r="KWT164" s="6"/>
      <c r="KWU164" s="6"/>
      <c r="KWV164" s="6"/>
      <c r="KWW164" s="6"/>
      <c r="KWX164" s="6"/>
      <c r="KWY164" s="6"/>
      <c r="KWZ164" s="6"/>
      <c r="KXA164" s="6"/>
      <c r="KXB164" s="6"/>
      <c r="KXC164" s="6"/>
      <c r="KXD164" s="6"/>
      <c r="KXE164" s="6"/>
      <c r="KXF164" s="6"/>
      <c r="KXG164" s="6"/>
      <c r="KXH164" s="6"/>
      <c r="KXI164" s="6"/>
      <c r="KXJ164" s="6"/>
      <c r="KXK164" s="6"/>
      <c r="KXL164" s="6"/>
      <c r="KXM164" s="6"/>
      <c r="KXN164" s="6"/>
      <c r="KXO164" s="6"/>
      <c r="KXP164" s="6"/>
      <c r="KXQ164" s="6"/>
      <c r="KXR164" s="6"/>
      <c r="KXS164" s="6"/>
      <c r="KXT164" s="6"/>
      <c r="KXU164" s="6"/>
      <c r="KXV164" s="6"/>
      <c r="KXW164" s="6"/>
      <c r="KXX164" s="6"/>
      <c r="KXY164" s="6"/>
      <c r="KXZ164" s="6"/>
      <c r="KYA164" s="6"/>
      <c r="KYB164" s="6"/>
      <c r="KYC164" s="6"/>
      <c r="KYD164" s="6"/>
      <c r="KYE164" s="6"/>
      <c r="KYF164" s="6"/>
      <c r="KYG164" s="6"/>
      <c r="KYH164" s="6"/>
      <c r="KYI164" s="6"/>
      <c r="KYJ164" s="6"/>
      <c r="KYK164" s="6"/>
      <c r="KYL164" s="6"/>
      <c r="KYM164" s="6"/>
      <c r="KYN164" s="6"/>
      <c r="KYO164" s="6"/>
      <c r="KYP164" s="6"/>
      <c r="KYQ164" s="6"/>
      <c r="KYR164" s="6"/>
      <c r="KYS164" s="6"/>
      <c r="KYT164" s="6"/>
      <c r="KYU164" s="6"/>
      <c r="KYV164" s="6"/>
      <c r="KYW164" s="6"/>
      <c r="KYX164" s="6"/>
      <c r="KYY164" s="6"/>
      <c r="KYZ164" s="6"/>
      <c r="KZA164" s="6"/>
      <c r="KZB164" s="6"/>
      <c r="KZC164" s="6"/>
      <c r="KZD164" s="6"/>
      <c r="KZE164" s="6"/>
      <c r="KZF164" s="6"/>
      <c r="KZG164" s="6"/>
      <c r="KZH164" s="6"/>
      <c r="KZI164" s="6"/>
      <c r="KZJ164" s="6"/>
      <c r="KZK164" s="6"/>
      <c r="KZL164" s="6"/>
      <c r="KZM164" s="6"/>
      <c r="KZN164" s="6"/>
      <c r="KZO164" s="6"/>
      <c r="KZP164" s="6"/>
      <c r="KZQ164" s="6"/>
      <c r="KZR164" s="6"/>
      <c r="KZS164" s="6"/>
      <c r="KZT164" s="6"/>
      <c r="KZU164" s="6"/>
      <c r="KZV164" s="6"/>
      <c r="KZW164" s="6"/>
      <c r="KZX164" s="6"/>
      <c r="KZY164" s="6"/>
      <c r="KZZ164" s="6"/>
      <c r="LAA164" s="6"/>
      <c r="LAB164" s="6"/>
      <c r="LAC164" s="6"/>
      <c r="LAD164" s="6"/>
      <c r="LAE164" s="6"/>
      <c r="LAF164" s="6"/>
      <c r="LAG164" s="6"/>
      <c r="LAH164" s="6"/>
      <c r="LAI164" s="6"/>
      <c r="LAJ164" s="6"/>
      <c r="LAK164" s="6"/>
      <c r="LAL164" s="6"/>
      <c r="LAM164" s="6"/>
      <c r="LAN164" s="6"/>
      <c r="LAO164" s="6"/>
      <c r="LAP164" s="6"/>
      <c r="LAQ164" s="6"/>
      <c r="LAR164" s="6"/>
      <c r="LAS164" s="6"/>
      <c r="LAT164" s="6"/>
      <c r="LAU164" s="6"/>
      <c r="LAV164" s="6"/>
      <c r="LAW164" s="6"/>
      <c r="LAX164" s="6"/>
      <c r="LAY164" s="6"/>
      <c r="LAZ164" s="6"/>
      <c r="LBA164" s="6"/>
      <c r="LBB164" s="6"/>
      <c r="LBC164" s="6"/>
      <c r="LBD164" s="6"/>
      <c r="LBE164" s="6"/>
      <c r="LBF164" s="6"/>
      <c r="LBG164" s="6"/>
      <c r="LBH164" s="6"/>
      <c r="LBI164" s="6"/>
      <c r="LBJ164" s="6"/>
      <c r="LBK164" s="6"/>
      <c r="LBL164" s="6"/>
      <c r="LBM164" s="6"/>
      <c r="LBN164" s="6"/>
      <c r="LBO164" s="6"/>
      <c r="LBP164" s="6"/>
      <c r="LBQ164" s="6"/>
      <c r="LBR164" s="6"/>
      <c r="LBS164" s="6"/>
      <c r="LBT164" s="6"/>
      <c r="LBU164" s="6"/>
      <c r="LBV164" s="6"/>
      <c r="LBW164" s="6"/>
      <c r="LBX164" s="6"/>
      <c r="LBY164" s="6"/>
      <c r="LBZ164" s="6"/>
      <c r="LCA164" s="6"/>
      <c r="LCB164" s="6"/>
      <c r="LCC164" s="6"/>
      <c r="LCD164" s="6"/>
      <c r="LCE164" s="6"/>
      <c r="LCF164" s="6"/>
      <c r="LCG164" s="6"/>
      <c r="LCH164" s="6"/>
      <c r="LCI164" s="6"/>
      <c r="LCJ164" s="6"/>
      <c r="LCK164" s="6"/>
      <c r="LCL164" s="6"/>
      <c r="LCM164" s="6"/>
      <c r="LCN164" s="6"/>
      <c r="LCO164" s="6"/>
      <c r="LCP164" s="6"/>
      <c r="LCQ164" s="6"/>
      <c r="LCR164" s="6"/>
      <c r="LCS164" s="6"/>
      <c r="LCT164" s="6"/>
      <c r="LCU164" s="6"/>
      <c r="LCV164" s="6"/>
      <c r="LCW164" s="6"/>
      <c r="LCX164" s="6"/>
      <c r="LCY164" s="6"/>
      <c r="LCZ164" s="6"/>
      <c r="LDA164" s="6"/>
      <c r="LDB164" s="6"/>
      <c r="LDC164" s="6"/>
      <c r="LDD164" s="6"/>
      <c r="LDE164" s="6"/>
      <c r="LDF164" s="6"/>
      <c r="LDG164" s="6"/>
      <c r="LDH164" s="6"/>
      <c r="LDI164" s="6"/>
      <c r="LDJ164" s="6"/>
      <c r="LDK164" s="6"/>
      <c r="LDL164" s="6"/>
      <c r="LDM164" s="6"/>
      <c r="LDN164" s="6"/>
      <c r="LDO164" s="6"/>
      <c r="LDP164" s="6"/>
      <c r="LDQ164" s="6"/>
      <c r="LDR164" s="6"/>
      <c r="LDS164" s="6"/>
      <c r="LDT164" s="6"/>
      <c r="LDU164" s="6"/>
      <c r="LDV164" s="6"/>
      <c r="LDW164" s="6"/>
      <c r="LDX164" s="6"/>
      <c r="LDY164" s="6"/>
      <c r="LDZ164" s="6"/>
      <c r="LEA164" s="6"/>
      <c r="LEB164" s="6"/>
      <c r="LEC164" s="6"/>
      <c r="LED164" s="6"/>
      <c r="LEE164" s="6"/>
      <c r="LEF164" s="6"/>
      <c r="LEG164" s="6"/>
      <c r="LEH164" s="6"/>
      <c r="LEI164" s="6"/>
      <c r="LEJ164" s="6"/>
      <c r="LEK164" s="6"/>
      <c r="LEL164" s="6"/>
      <c r="LEM164" s="6"/>
      <c r="LEN164" s="6"/>
      <c r="LEO164" s="6"/>
      <c r="LEP164" s="6"/>
      <c r="LEQ164" s="6"/>
      <c r="LER164" s="6"/>
      <c r="LES164" s="6"/>
      <c r="LET164" s="6"/>
      <c r="LEU164" s="6"/>
      <c r="LEV164" s="6"/>
      <c r="LEW164" s="6"/>
      <c r="LEX164" s="6"/>
      <c r="LEY164" s="6"/>
      <c r="LEZ164" s="6"/>
      <c r="LFA164" s="6"/>
      <c r="LFB164" s="6"/>
      <c r="LFC164" s="6"/>
      <c r="LFD164" s="6"/>
      <c r="LFE164" s="6"/>
      <c r="LFF164" s="6"/>
      <c r="LFG164" s="6"/>
      <c r="LFH164" s="6"/>
      <c r="LFI164" s="6"/>
      <c r="LFJ164" s="6"/>
      <c r="LFK164" s="6"/>
      <c r="LFL164" s="6"/>
      <c r="LFM164" s="6"/>
      <c r="LFN164" s="6"/>
      <c r="LFO164" s="6"/>
      <c r="LFP164" s="6"/>
      <c r="LFQ164" s="6"/>
      <c r="LFR164" s="6"/>
      <c r="LFS164" s="6"/>
      <c r="LFT164" s="6"/>
      <c r="LFU164" s="6"/>
      <c r="LFV164" s="6"/>
      <c r="LFW164" s="6"/>
      <c r="LFX164" s="6"/>
      <c r="LFY164" s="6"/>
      <c r="LFZ164" s="6"/>
      <c r="LGA164" s="6"/>
      <c r="LGB164" s="6"/>
      <c r="LGC164" s="6"/>
      <c r="LGD164" s="6"/>
      <c r="LGE164" s="6"/>
      <c r="LGF164" s="6"/>
      <c r="LGG164" s="6"/>
      <c r="LGH164" s="6"/>
      <c r="LGI164" s="6"/>
      <c r="LGJ164" s="6"/>
      <c r="LGK164" s="6"/>
      <c r="LGL164" s="6"/>
      <c r="LGM164" s="6"/>
      <c r="LGN164" s="6"/>
      <c r="LGO164" s="6"/>
      <c r="LGP164" s="6"/>
      <c r="LGQ164" s="6"/>
      <c r="LGR164" s="6"/>
      <c r="LGS164" s="6"/>
      <c r="LGT164" s="6"/>
      <c r="LGU164" s="6"/>
      <c r="LGV164" s="6"/>
      <c r="LGW164" s="6"/>
      <c r="LGX164" s="6"/>
      <c r="LGY164" s="6"/>
      <c r="LGZ164" s="6"/>
      <c r="LHA164" s="6"/>
      <c r="LHB164" s="6"/>
      <c r="LHC164" s="6"/>
      <c r="LHD164" s="6"/>
      <c r="LHE164" s="6"/>
      <c r="LHF164" s="6"/>
      <c r="LHG164" s="6"/>
      <c r="LHH164" s="6"/>
      <c r="LHI164" s="6"/>
      <c r="LHJ164" s="6"/>
      <c r="LHK164" s="6"/>
      <c r="LHL164" s="6"/>
      <c r="LHM164" s="6"/>
      <c r="LHN164" s="6"/>
      <c r="LHO164" s="6"/>
      <c r="LHP164" s="6"/>
      <c r="LHQ164" s="6"/>
      <c r="LHR164" s="6"/>
      <c r="LHS164" s="6"/>
      <c r="LHT164" s="6"/>
      <c r="LHU164" s="6"/>
      <c r="LHV164" s="6"/>
      <c r="LHW164" s="6"/>
      <c r="LHX164" s="6"/>
      <c r="LHY164" s="6"/>
      <c r="LHZ164" s="6"/>
      <c r="LIA164" s="6"/>
      <c r="LIB164" s="6"/>
      <c r="LIC164" s="6"/>
      <c r="LID164" s="6"/>
      <c r="LIE164" s="6"/>
      <c r="LIF164" s="6"/>
      <c r="LIG164" s="6"/>
      <c r="LIH164" s="6"/>
      <c r="LII164" s="6"/>
      <c r="LIJ164" s="6"/>
      <c r="LIK164" s="6"/>
      <c r="LIL164" s="6"/>
      <c r="LIM164" s="6"/>
      <c r="LIN164" s="6"/>
      <c r="LIO164" s="6"/>
      <c r="LIP164" s="6"/>
      <c r="LIQ164" s="6"/>
      <c r="LIR164" s="6"/>
      <c r="LIS164" s="6"/>
      <c r="LIT164" s="6"/>
      <c r="LIU164" s="6"/>
      <c r="LIV164" s="6"/>
      <c r="LIW164" s="6"/>
      <c r="LIX164" s="6"/>
      <c r="LIY164" s="6"/>
      <c r="LIZ164" s="6"/>
      <c r="LJA164" s="6"/>
      <c r="LJB164" s="6"/>
      <c r="LJC164" s="6"/>
      <c r="LJD164" s="6"/>
      <c r="LJE164" s="6"/>
      <c r="LJF164" s="6"/>
      <c r="LJG164" s="6"/>
      <c r="LJH164" s="6"/>
      <c r="LJI164" s="6"/>
      <c r="LJJ164" s="6"/>
      <c r="LJK164" s="6"/>
      <c r="LJL164" s="6"/>
      <c r="LJM164" s="6"/>
      <c r="LJN164" s="6"/>
      <c r="LJO164" s="6"/>
      <c r="LJP164" s="6"/>
      <c r="LJQ164" s="6"/>
      <c r="LJR164" s="6"/>
      <c r="LJS164" s="6"/>
      <c r="LJT164" s="6"/>
      <c r="LJU164" s="6"/>
      <c r="LJV164" s="6"/>
      <c r="LJW164" s="6"/>
      <c r="LJX164" s="6"/>
      <c r="LJY164" s="6"/>
      <c r="LJZ164" s="6"/>
      <c r="LKA164" s="6"/>
      <c r="LKB164" s="6"/>
      <c r="LKC164" s="6"/>
      <c r="LKD164" s="6"/>
      <c r="LKE164" s="6"/>
      <c r="LKF164" s="6"/>
      <c r="LKG164" s="6"/>
      <c r="LKH164" s="6"/>
      <c r="LKI164" s="6"/>
      <c r="LKJ164" s="6"/>
      <c r="LKK164" s="6"/>
      <c r="LKL164" s="6"/>
      <c r="LKM164" s="6"/>
      <c r="LKN164" s="6"/>
      <c r="LKO164" s="6"/>
      <c r="LKP164" s="6"/>
      <c r="LKQ164" s="6"/>
      <c r="LKR164" s="6"/>
      <c r="LKS164" s="6"/>
      <c r="LKT164" s="6"/>
      <c r="LKU164" s="6"/>
      <c r="LKV164" s="6"/>
      <c r="LKW164" s="6"/>
      <c r="LKX164" s="6"/>
      <c r="LKY164" s="6"/>
      <c r="LKZ164" s="6"/>
      <c r="LLA164" s="6"/>
      <c r="LLB164" s="6"/>
      <c r="LLC164" s="6"/>
      <c r="LLD164" s="6"/>
      <c r="LLE164" s="6"/>
      <c r="LLF164" s="6"/>
      <c r="LLG164" s="6"/>
      <c r="LLH164" s="6"/>
      <c r="LLI164" s="6"/>
      <c r="LLJ164" s="6"/>
      <c r="LLK164" s="6"/>
      <c r="LLL164" s="6"/>
      <c r="LLM164" s="6"/>
      <c r="LLN164" s="6"/>
      <c r="LLO164" s="6"/>
      <c r="LLP164" s="6"/>
      <c r="LLQ164" s="6"/>
      <c r="LLR164" s="6"/>
      <c r="LLS164" s="6"/>
      <c r="LLT164" s="6"/>
      <c r="LLU164" s="6"/>
      <c r="LLV164" s="6"/>
      <c r="LLW164" s="6"/>
      <c r="LLX164" s="6"/>
      <c r="LLY164" s="6"/>
      <c r="LLZ164" s="6"/>
      <c r="LMA164" s="6"/>
      <c r="LMB164" s="6"/>
      <c r="LMC164" s="6"/>
      <c r="LMD164" s="6"/>
      <c r="LME164" s="6"/>
      <c r="LMF164" s="6"/>
      <c r="LMG164" s="6"/>
      <c r="LMH164" s="6"/>
      <c r="LMI164" s="6"/>
      <c r="LMJ164" s="6"/>
      <c r="LMK164" s="6"/>
      <c r="LML164" s="6"/>
      <c r="LMM164" s="6"/>
      <c r="LMN164" s="6"/>
      <c r="LMO164" s="6"/>
      <c r="LMP164" s="6"/>
      <c r="LMQ164" s="6"/>
      <c r="LMR164" s="6"/>
      <c r="LMS164" s="6"/>
      <c r="LMT164" s="6"/>
      <c r="LMU164" s="6"/>
      <c r="LMV164" s="6"/>
      <c r="LMW164" s="6"/>
      <c r="LMX164" s="6"/>
      <c r="LMY164" s="6"/>
      <c r="LMZ164" s="6"/>
      <c r="LNA164" s="6"/>
      <c r="LNB164" s="6"/>
      <c r="LNC164" s="6"/>
      <c r="LND164" s="6"/>
      <c r="LNE164" s="6"/>
      <c r="LNF164" s="6"/>
      <c r="LNG164" s="6"/>
      <c r="LNH164" s="6"/>
      <c r="LNI164" s="6"/>
      <c r="LNJ164" s="6"/>
      <c r="LNK164" s="6"/>
      <c r="LNL164" s="6"/>
      <c r="LNM164" s="6"/>
      <c r="LNN164" s="6"/>
      <c r="LNO164" s="6"/>
      <c r="LNP164" s="6"/>
      <c r="LNQ164" s="6"/>
      <c r="LNR164" s="6"/>
      <c r="LNS164" s="6"/>
      <c r="LNT164" s="6"/>
      <c r="LNU164" s="6"/>
      <c r="LNV164" s="6"/>
      <c r="LNW164" s="6"/>
      <c r="LNX164" s="6"/>
      <c r="LNY164" s="6"/>
      <c r="LNZ164" s="6"/>
      <c r="LOA164" s="6"/>
      <c r="LOB164" s="6"/>
      <c r="LOC164" s="6"/>
      <c r="LOD164" s="6"/>
      <c r="LOE164" s="6"/>
      <c r="LOF164" s="6"/>
      <c r="LOG164" s="6"/>
      <c r="LOH164" s="6"/>
      <c r="LOI164" s="6"/>
      <c r="LOJ164" s="6"/>
      <c r="LOK164" s="6"/>
      <c r="LOL164" s="6"/>
      <c r="LOM164" s="6"/>
      <c r="LON164" s="6"/>
      <c r="LOO164" s="6"/>
      <c r="LOP164" s="6"/>
      <c r="LOQ164" s="6"/>
      <c r="LOR164" s="6"/>
      <c r="LOS164" s="6"/>
      <c r="LOT164" s="6"/>
      <c r="LOU164" s="6"/>
      <c r="LOV164" s="6"/>
      <c r="LOW164" s="6"/>
      <c r="LOX164" s="6"/>
      <c r="LOY164" s="6"/>
      <c r="LOZ164" s="6"/>
      <c r="LPA164" s="6"/>
      <c r="LPB164" s="6"/>
      <c r="LPC164" s="6"/>
      <c r="LPD164" s="6"/>
      <c r="LPE164" s="6"/>
      <c r="LPF164" s="6"/>
      <c r="LPG164" s="6"/>
      <c r="LPH164" s="6"/>
      <c r="LPI164" s="6"/>
      <c r="LPJ164" s="6"/>
      <c r="LPK164" s="6"/>
      <c r="LPL164" s="6"/>
      <c r="LPM164" s="6"/>
      <c r="LPN164" s="6"/>
      <c r="LPO164" s="6"/>
      <c r="LPP164" s="6"/>
      <c r="LPQ164" s="6"/>
      <c r="LPR164" s="6"/>
      <c r="LPS164" s="6"/>
      <c r="LPT164" s="6"/>
      <c r="LPU164" s="6"/>
      <c r="LPV164" s="6"/>
      <c r="LPW164" s="6"/>
      <c r="LPX164" s="6"/>
      <c r="LPY164" s="6"/>
      <c r="LPZ164" s="6"/>
      <c r="LQA164" s="6"/>
      <c r="LQB164" s="6"/>
      <c r="LQC164" s="6"/>
      <c r="LQD164" s="6"/>
      <c r="LQE164" s="6"/>
      <c r="LQF164" s="6"/>
      <c r="LQG164" s="6"/>
      <c r="LQH164" s="6"/>
      <c r="LQI164" s="6"/>
      <c r="LQJ164" s="6"/>
      <c r="LQK164" s="6"/>
      <c r="LQL164" s="6"/>
      <c r="LQM164" s="6"/>
      <c r="LQN164" s="6"/>
      <c r="LQO164" s="6"/>
      <c r="LQP164" s="6"/>
      <c r="LQQ164" s="6"/>
      <c r="LQR164" s="6"/>
      <c r="LQS164" s="6"/>
      <c r="LQT164" s="6"/>
      <c r="LQU164" s="6"/>
      <c r="LQV164" s="6"/>
      <c r="LQW164" s="6"/>
      <c r="LQX164" s="6"/>
      <c r="LQY164" s="6"/>
      <c r="LQZ164" s="6"/>
      <c r="LRA164" s="6"/>
      <c r="LRB164" s="6"/>
      <c r="LRC164" s="6"/>
      <c r="LRD164" s="6"/>
      <c r="LRE164" s="6"/>
      <c r="LRF164" s="6"/>
      <c r="LRG164" s="6"/>
      <c r="LRH164" s="6"/>
      <c r="LRI164" s="6"/>
      <c r="LRJ164" s="6"/>
      <c r="LRK164" s="6"/>
      <c r="LRL164" s="6"/>
      <c r="LRM164" s="6"/>
      <c r="LRN164" s="6"/>
      <c r="LRO164" s="6"/>
      <c r="LRP164" s="6"/>
      <c r="LRQ164" s="6"/>
      <c r="LRR164" s="6"/>
      <c r="LRS164" s="6"/>
      <c r="LRT164" s="6"/>
      <c r="LRU164" s="6"/>
      <c r="LRV164" s="6"/>
      <c r="LRW164" s="6"/>
      <c r="LRX164" s="6"/>
      <c r="LRY164" s="6"/>
      <c r="LRZ164" s="6"/>
      <c r="LSA164" s="6"/>
      <c r="LSB164" s="6"/>
      <c r="LSC164" s="6"/>
      <c r="LSD164" s="6"/>
      <c r="LSE164" s="6"/>
      <c r="LSF164" s="6"/>
      <c r="LSG164" s="6"/>
      <c r="LSH164" s="6"/>
      <c r="LSI164" s="6"/>
      <c r="LSJ164" s="6"/>
      <c r="LSK164" s="6"/>
      <c r="LSL164" s="6"/>
      <c r="LSM164" s="6"/>
      <c r="LSN164" s="6"/>
      <c r="LSO164" s="6"/>
      <c r="LSP164" s="6"/>
      <c r="LSQ164" s="6"/>
      <c r="LSR164" s="6"/>
      <c r="LSS164" s="6"/>
      <c r="LST164" s="6"/>
      <c r="LSU164" s="6"/>
      <c r="LSV164" s="6"/>
      <c r="LSW164" s="6"/>
      <c r="LSX164" s="6"/>
      <c r="LSY164" s="6"/>
      <c r="LSZ164" s="6"/>
      <c r="LTA164" s="6"/>
      <c r="LTB164" s="6"/>
      <c r="LTC164" s="6"/>
      <c r="LTD164" s="6"/>
      <c r="LTE164" s="6"/>
      <c r="LTF164" s="6"/>
      <c r="LTG164" s="6"/>
      <c r="LTH164" s="6"/>
      <c r="LTI164" s="6"/>
      <c r="LTJ164" s="6"/>
      <c r="LTK164" s="6"/>
      <c r="LTL164" s="6"/>
      <c r="LTM164" s="6"/>
      <c r="LTN164" s="6"/>
      <c r="LTO164" s="6"/>
      <c r="LTP164" s="6"/>
      <c r="LTQ164" s="6"/>
      <c r="LTR164" s="6"/>
      <c r="LTS164" s="6"/>
      <c r="LTT164" s="6"/>
      <c r="LTU164" s="6"/>
      <c r="LTV164" s="6"/>
      <c r="LTW164" s="6"/>
      <c r="LTX164" s="6"/>
      <c r="LTY164" s="6"/>
      <c r="LTZ164" s="6"/>
      <c r="LUA164" s="6"/>
      <c r="LUB164" s="6"/>
      <c r="LUC164" s="6"/>
      <c r="LUD164" s="6"/>
      <c r="LUE164" s="6"/>
      <c r="LUF164" s="6"/>
      <c r="LUG164" s="6"/>
      <c r="LUH164" s="6"/>
      <c r="LUI164" s="6"/>
      <c r="LUJ164" s="6"/>
      <c r="LUK164" s="6"/>
      <c r="LUL164" s="6"/>
      <c r="LUM164" s="6"/>
      <c r="LUN164" s="6"/>
      <c r="LUO164" s="6"/>
      <c r="LUP164" s="6"/>
      <c r="LUQ164" s="6"/>
      <c r="LUR164" s="6"/>
      <c r="LUS164" s="6"/>
      <c r="LUT164" s="6"/>
      <c r="LUU164" s="6"/>
      <c r="LUV164" s="6"/>
      <c r="LUW164" s="6"/>
      <c r="LUX164" s="6"/>
      <c r="LUY164" s="6"/>
      <c r="LUZ164" s="6"/>
      <c r="LVA164" s="6"/>
      <c r="LVB164" s="6"/>
      <c r="LVC164" s="6"/>
      <c r="LVD164" s="6"/>
      <c r="LVE164" s="6"/>
      <c r="LVF164" s="6"/>
      <c r="LVG164" s="6"/>
      <c r="LVH164" s="6"/>
      <c r="LVI164" s="6"/>
      <c r="LVJ164" s="6"/>
      <c r="LVK164" s="6"/>
      <c r="LVL164" s="6"/>
      <c r="LVM164" s="6"/>
      <c r="LVN164" s="6"/>
      <c r="LVO164" s="6"/>
      <c r="LVP164" s="6"/>
      <c r="LVQ164" s="6"/>
      <c r="LVR164" s="6"/>
      <c r="LVS164" s="6"/>
      <c r="LVT164" s="6"/>
      <c r="LVU164" s="6"/>
      <c r="LVV164" s="6"/>
      <c r="LVW164" s="6"/>
      <c r="LVX164" s="6"/>
      <c r="LVY164" s="6"/>
      <c r="LVZ164" s="6"/>
      <c r="LWA164" s="6"/>
      <c r="LWB164" s="6"/>
      <c r="LWC164" s="6"/>
      <c r="LWD164" s="6"/>
      <c r="LWE164" s="6"/>
      <c r="LWF164" s="6"/>
      <c r="LWG164" s="6"/>
      <c r="LWH164" s="6"/>
      <c r="LWI164" s="6"/>
      <c r="LWJ164" s="6"/>
      <c r="LWK164" s="6"/>
      <c r="LWL164" s="6"/>
      <c r="LWM164" s="6"/>
      <c r="LWN164" s="6"/>
      <c r="LWO164" s="6"/>
      <c r="LWP164" s="6"/>
      <c r="LWQ164" s="6"/>
      <c r="LWR164" s="6"/>
      <c r="LWS164" s="6"/>
      <c r="LWT164" s="6"/>
      <c r="LWU164" s="6"/>
      <c r="LWV164" s="6"/>
      <c r="LWW164" s="6"/>
      <c r="LWX164" s="6"/>
      <c r="LWY164" s="6"/>
      <c r="LWZ164" s="6"/>
      <c r="LXA164" s="6"/>
      <c r="LXB164" s="6"/>
      <c r="LXC164" s="6"/>
      <c r="LXD164" s="6"/>
      <c r="LXE164" s="6"/>
      <c r="LXF164" s="6"/>
      <c r="LXG164" s="6"/>
      <c r="LXH164" s="6"/>
      <c r="LXI164" s="6"/>
      <c r="LXJ164" s="6"/>
      <c r="LXK164" s="6"/>
      <c r="LXL164" s="6"/>
      <c r="LXM164" s="6"/>
      <c r="LXN164" s="6"/>
      <c r="LXO164" s="6"/>
      <c r="LXP164" s="6"/>
      <c r="LXQ164" s="6"/>
      <c r="LXR164" s="6"/>
      <c r="LXS164" s="6"/>
      <c r="LXT164" s="6"/>
      <c r="LXU164" s="6"/>
      <c r="LXV164" s="6"/>
      <c r="LXW164" s="6"/>
      <c r="LXX164" s="6"/>
      <c r="LXY164" s="6"/>
      <c r="LXZ164" s="6"/>
      <c r="LYA164" s="6"/>
      <c r="LYB164" s="6"/>
      <c r="LYC164" s="6"/>
      <c r="LYD164" s="6"/>
      <c r="LYE164" s="6"/>
      <c r="LYF164" s="6"/>
      <c r="LYG164" s="6"/>
      <c r="LYH164" s="6"/>
      <c r="LYI164" s="6"/>
      <c r="LYJ164" s="6"/>
      <c r="LYK164" s="6"/>
      <c r="LYL164" s="6"/>
      <c r="LYM164" s="6"/>
      <c r="LYN164" s="6"/>
      <c r="LYO164" s="6"/>
      <c r="LYP164" s="6"/>
      <c r="LYQ164" s="6"/>
      <c r="LYR164" s="6"/>
      <c r="LYS164" s="6"/>
      <c r="LYT164" s="6"/>
      <c r="LYU164" s="6"/>
      <c r="LYV164" s="6"/>
      <c r="LYW164" s="6"/>
      <c r="LYX164" s="6"/>
      <c r="LYY164" s="6"/>
      <c r="LYZ164" s="6"/>
      <c r="LZA164" s="6"/>
      <c r="LZB164" s="6"/>
      <c r="LZC164" s="6"/>
      <c r="LZD164" s="6"/>
      <c r="LZE164" s="6"/>
      <c r="LZF164" s="6"/>
      <c r="LZG164" s="6"/>
      <c r="LZH164" s="6"/>
      <c r="LZI164" s="6"/>
      <c r="LZJ164" s="6"/>
      <c r="LZK164" s="6"/>
      <c r="LZL164" s="6"/>
      <c r="LZM164" s="6"/>
      <c r="LZN164" s="6"/>
      <c r="LZO164" s="6"/>
      <c r="LZP164" s="6"/>
      <c r="LZQ164" s="6"/>
      <c r="LZR164" s="6"/>
      <c r="LZS164" s="6"/>
      <c r="LZT164" s="6"/>
      <c r="LZU164" s="6"/>
      <c r="LZV164" s="6"/>
      <c r="LZW164" s="6"/>
      <c r="LZX164" s="6"/>
      <c r="LZY164" s="6"/>
      <c r="LZZ164" s="6"/>
      <c r="MAA164" s="6"/>
      <c r="MAB164" s="6"/>
      <c r="MAC164" s="6"/>
      <c r="MAD164" s="6"/>
      <c r="MAE164" s="6"/>
      <c r="MAF164" s="6"/>
      <c r="MAG164" s="6"/>
      <c r="MAH164" s="6"/>
      <c r="MAI164" s="6"/>
      <c r="MAJ164" s="6"/>
      <c r="MAK164" s="6"/>
      <c r="MAL164" s="6"/>
      <c r="MAM164" s="6"/>
      <c r="MAN164" s="6"/>
      <c r="MAO164" s="6"/>
      <c r="MAP164" s="6"/>
      <c r="MAQ164" s="6"/>
      <c r="MAR164" s="6"/>
      <c r="MAS164" s="6"/>
      <c r="MAT164" s="6"/>
      <c r="MAU164" s="6"/>
      <c r="MAV164" s="6"/>
      <c r="MAW164" s="6"/>
      <c r="MAX164" s="6"/>
      <c r="MAY164" s="6"/>
      <c r="MAZ164" s="6"/>
      <c r="MBA164" s="6"/>
      <c r="MBB164" s="6"/>
      <c r="MBC164" s="6"/>
      <c r="MBD164" s="6"/>
      <c r="MBE164" s="6"/>
      <c r="MBF164" s="6"/>
      <c r="MBG164" s="6"/>
      <c r="MBH164" s="6"/>
      <c r="MBI164" s="6"/>
      <c r="MBJ164" s="6"/>
      <c r="MBK164" s="6"/>
      <c r="MBL164" s="6"/>
      <c r="MBM164" s="6"/>
      <c r="MBN164" s="6"/>
      <c r="MBO164" s="6"/>
      <c r="MBP164" s="6"/>
      <c r="MBQ164" s="6"/>
      <c r="MBR164" s="6"/>
      <c r="MBS164" s="6"/>
      <c r="MBT164" s="6"/>
      <c r="MBU164" s="6"/>
      <c r="MBV164" s="6"/>
      <c r="MBW164" s="6"/>
      <c r="MBX164" s="6"/>
      <c r="MBY164" s="6"/>
      <c r="MBZ164" s="6"/>
      <c r="MCA164" s="6"/>
      <c r="MCB164" s="6"/>
      <c r="MCC164" s="6"/>
      <c r="MCD164" s="6"/>
      <c r="MCE164" s="6"/>
      <c r="MCF164" s="6"/>
      <c r="MCG164" s="6"/>
      <c r="MCH164" s="6"/>
      <c r="MCI164" s="6"/>
      <c r="MCJ164" s="6"/>
      <c r="MCK164" s="6"/>
      <c r="MCL164" s="6"/>
      <c r="MCM164" s="6"/>
      <c r="MCN164" s="6"/>
      <c r="MCO164" s="6"/>
      <c r="MCP164" s="6"/>
      <c r="MCQ164" s="6"/>
      <c r="MCR164" s="6"/>
      <c r="MCS164" s="6"/>
      <c r="MCT164" s="6"/>
      <c r="MCU164" s="6"/>
      <c r="MCV164" s="6"/>
      <c r="MCW164" s="6"/>
      <c r="MCX164" s="6"/>
      <c r="MCY164" s="6"/>
      <c r="MCZ164" s="6"/>
      <c r="MDA164" s="6"/>
      <c r="MDB164" s="6"/>
      <c r="MDC164" s="6"/>
      <c r="MDD164" s="6"/>
      <c r="MDE164" s="6"/>
      <c r="MDF164" s="6"/>
      <c r="MDG164" s="6"/>
      <c r="MDH164" s="6"/>
      <c r="MDI164" s="6"/>
      <c r="MDJ164" s="6"/>
      <c r="MDK164" s="6"/>
      <c r="MDL164" s="6"/>
      <c r="MDM164" s="6"/>
      <c r="MDN164" s="6"/>
      <c r="MDO164" s="6"/>
      <c r="MDP164" s="6"/>
      <c r="MDQ164" s="6"/>
      <c r="MDR164" s="6"/>
      <c r="MDS164" s="6"/>
      <c r="MDT164" s="6"/>
      <c r="MDU164" s="6"/>
      <c r="MDV164" s="6"/>
      <c r="MDW164" s="6"/>
      <c r="MDX164" s="6"/>
      <c r="MDY164" s="6"/>
      <c r="MDZ164" s="6"/>
      <c r="MEA164" s="6"/>
      <c r="MEB164" s="6"/>
      <c r="MEC164" s="6"/>
      <c r="MED164" s="6"/>
      <c r="MEE164" s="6"/>
      <c r="MEF164" s="6"/>
      <c r="MEG164" s="6"/>
      <c r="MEH164" s="6"/>
      <c r="MEI164" s="6"/>
      <c r="MEJ164" s="6"/>
      <c r="MEK164" s="6"/>
      <c r="MEL164" s="6"/>
      <c r="MEM164" s="6"/>
      <c r="MEN164" s="6"/>
      <c r="MEO164" s="6"/>
      <c r="MEP164" s="6"/>
      <c r="MEQ164" s="6"/>
      <c r="MER164" s="6"/>
      <c r="MES164" s="6"/>
      <c r="MET164" s="6"/>
      <c r="MEU164" s="6"/>
      <c r="MEV164" s="6"/>
      <c r="MEW164" s="6"/>
      <c r="MEX164" s="6"/>
      <c r="MEY164" s="6"/>
      <c r="MEZ164" s="6"/>
      <c r="MFA164" s="6"/>
      <c r="MFB164" s="6"/>
      <c r="MFC164" s="6"/>
      <c r="MFD164" s="6"/>
      <c r="MFE164" s="6"/>
      <c r="MFF164" s="6"/>
      <c r="MFG164" s="6"/>
      <c r="MFH164" s="6"/>
      <c r="MFI164" s="6"/>
      <c r="MFJ164" s="6"/>
      <c r="MFK164" s="6"/>
      <c r="MFL164" s="6"/>
      <c r="MFM164" s="6"/>
      <c r="MFN164" s="6"/>
      <c r="MFO164" s="6"/>
      <c r="MFP164" s="6"/>
      <c r="MFQ164" s="6"/>
      <c r="MFR164" s="6"/>
      <c r="MFS164" s="6"/>
      <c r="MFT164" s="6"/>
      <c r="MFU164" s="6"/>
      <c r="MFV164" s="6"/>
      <c r="MFW164" s="6"/>
      <c r="MFX164" s="6"/>
      <c r="MFY164" s="6"/>
      <c r="MFZ164" s="6"/>
      <c r="MGA164" s="6"/>
      <c r="MGB164" s="6"/>
      <c r="MGC164" s="6"/>
      <c r="MGD164" s="6"/>
      <c r="MGE164" s="6"/>
      <c r="MGF164" s="6"/>
      <c r="MGG164" s="6"/>
      <c r="MGH164" s="6"/>
      <c r="MGI164" s="6"/>
      <c r="MGJ164" s="6"/>
      <c r="MGK164" s="6"/>
      <c r="MGL164" s="6"/>
      <c r="MGM164" s="6"/>
      <c r="MGN164" s="6"/>
      <c r="MGO164" s="6"/>
      <c r="MGP164" s="6"/>
      <c r="MGQ164" s="6"/>
      <c r="MGR164" s="6"/>
      <c r="MGS164" s="6"/>
      <c r="MGT164" s="6"/>
      <c r="MGU164" s="6"/>
      <c r="MGV164" s="6"/>
      <c r="MGW164" s="6"/>
      <c r="MGX164" s="6"/>
      <c r="MGY164" s="6"/>
      <c r="MGZ164" s="6"/>
      <c r="MHA164" s="6"/>
      <c r="MHB164" s="6"/>
      <c r="MHC164" s="6"/>
      <c r="MHD164" s="6"/>
      <c r="MHE164" s="6"/>
      <c r="MHF164" s="6"/>
      <c r="MHG164" s="6"/>
      <c r="MHH164" s="6"/>
      <c r="MHI164" s="6"/>
      <c r="MHJ164" s="6"/>
      <c r="MHK164" s="6"/>
      <c r="MHL164" s="6"/>
      <c r="MHM164" s="6"/>
      <c r="MHN164" s="6"/>
      <c r="MHO164" s="6"/>
      <c r="MHP164" s="6"/>
      <c r="MHQ164" s="6"/>
      <c r="MHR164" s="6"/>
      <c r="MHS164" s="6"/>
      <c r="MHT164" s="6"/>
      <c r="MHU164" s="6"/>
      <c r="MHV164" s="6"/>
      <c r="MHW164" s="6"/>
      <c r="MHX164" s="6"/>
      <c r="MHY164" s="6"/>
      <c r="MHZ164" s="6"/>
      <c r="MIA164" s="6"/>
      <c r="MIB164" s="6"/>
      <c r="MIC164" s="6"/>
      <c r="MID164" s="6"/>
      <c r="MIE164" s="6"/>
      <c r="MIF164" s="6"/>
      <c r="MIG164" s="6"/>
      <c r="MIH164" s="6"/>
      <c r="MII164" s="6"/>
      <c r="MIJ164" s="6"/>
      <c r="MIK164" s="6"/>
      <c r="MIL164" s="6"/>
      <c r="MIM164" s="6"/>
      <c r="MIN164" s="6"/>
      <c r="MIO164" s="6"/>
      <c r="MIP164" s="6"/>
      <c r="MIQ164" s="6"/>
      <c r="MIR164" s="6"/>
      <c r="MIS164" s="6"/>
      <c r="MIT164" s="6"/>
      <c r="MIU164" s="6"/>
      <c r="MIV164" s="6"/>
      <c r="MIW164" s="6"/>
      <c r="MIX164" s="6"/>
      <c r="MIY164" s="6"/>
      <c r="MIZ164" s="6"/>
      <c r="MJA164" s="6"/>
      <c r="MJB164" s="6"/>
      <c r="MJC164" s="6"/>
      <c r="MJD164" s="6"/>
      <c r="MJE164" s="6"/>
      <c r="MJF164" s="6"/>
      <c r="MJG164" s="6"/>
      <c r="MJH164" s="6"/>
      <c r="MJI164" s="6"/>
      <c r="MJJ164" s="6"/>
      <c r="MJK164" s="6"/>
      <c r="MJL164" s="6"/>
      <c r="MJM164" s="6"/>
      <c r="MJN164" s="6"/>
      <c r="MJO164" s="6"/>
      <c r="MJP164" s="6"/>
      <c r="MJQ164" s="6"/>
      <c r="MJR164" s="6"/>
      <c r="MJS164" s="6"/>
      <c r="MJT164" s="6"/>
      <c r="MJU164" s="6"/>
      <c r="MJV164" s="6"/>
      <c r="MJW164" s="6"/>
      <c r="MJX164" s="6"/>
      <c r="MJY164" s="6"/>
      <c r="MJZ164" s="6"/>
      <c r="MKA164" s="6"/>
      <c r="MKB164" s="6"/>
      <c r="MKC164" s="6"/>
      <c r="MKD164" s="6"/>
      <c r="MKE164" s="6"/>
      <c r="MKF164" s="6"/>
      <c r="MKG164" s="6"/>
      <c r="MKH164" s="6"/>
      <c r="MKI164" s="6"/>
      <c r="MKJ164" s="6"/>
      <c r="MKK164" s="6"/>
      <c r="MKL164" s="6"/>
      <c r="MKM164" s="6"/>
      <c r="MKN164" s="6"/>
      <c r="MKO164" s="6"/>
      <c r="MKP164" s="6"/>
      <c r="MKQ164" s="6"/>
      <c r="MKR164" s="6"/>
      <c r="MKS164" s="6"/>
      <c r="MKT164" s="6"/>
      <c r="MKU164" s="6"/>
      <c r="MKV164" s="6"/>
      <c r="MKW164" s="6"/>
      <c r="MKX164" s="6"/>
      <c r="MKY164" s="6"/>
      <c r="MKZ164" s="6"/>
      <c r="MLA164" s="6"/>
      <c r="MLB164" s="6"/>
      <c r="MLC164" s="6"/>
      <c r="MLD164" s="6"/>
      <c r="MLE164" s="6"/>
      <c r="MLF164" s="6"/>
      <c r="MLG164" s="6"/>
      <c r="MLH164" s="6"/>
      <c r="MLI164" s="6"/>
      <c r="MLJ164" s="6"/>
      <c r="MLK164" s="6"/>
      <c r="MLL164" s="6"/>
      <c r="MLM164" s="6"/>
      <c r="MLN164" s="6"/>
      <c r="MLO164" s="6"/>
      <c r="MLP164" s="6"/>
      <c r="MLQ164" s="6"/>
      <c r="MLR164" s="6"/>
      <c r="MLS164" s="6"/>
      <c r="MLT164" s="6"/>
      <c r="MLU164" s="6"/>
      <c r="MLV164" s="6"/>
      <c r="MLW164" s="6"/>
      <c r="MLX164" s="6"/>
      <c r="MLY164" s="6"/>
      <c r="MLZ164" s="6"/>
      <c r="MMA164" s="6"/>
      <c r="MMB164" s="6"/>
      <c r="MMC164" s="6"/>
      <c r="MMD164" s="6"/>
      <c r="MME164" s="6"/>
      <c r="MMF164" s="6"/>
      <c r="MMG164" s="6"/>
      <c r="MMH164" s="6"/>
      <c r="MMI164" s="6"/>
      <c r="MMJ164" s="6"/>
      <c r="MMK164" s="6"/>
      <c r="MML164" s="6"/>
      <c r="MMM164" s="6"/>
      <c r="MMN164" s="6"/>
      <c r="MMO164" s="6"/>
      <c r="MMP164" s="6"/>
      <c r="MMQ164" s="6"/>
      <c r="MMR164" s="6"/>
      <c r="MMS164" s="6"/>
      <c r="MMT164" s="6"/>
      <c r="MMU164" s="6"/>
      <c r="MMV164" s="6"/>
      <c r="MMW164" s="6"/>
      <c r="MMX164" s="6"/>
      <c r="MMY164" s="6"/>
      <c r="MMZ164" s="6"/>
      <c r="MNA164" s="6"/>
      <c r="MNB164" s="6"/>
      <c r="MNC164" s="6"/>
      <c r="MND164" s="6"/>
      <c r="MNE164" s="6"/>
      <c r="MNF164" s="6"/>
      <c r="MNG164" s="6"/>
      <c r="MNH164" s="6"/>
      <c r="MNI164" s="6"/>
      <c r="MNJ164" s="6"/>
      <c r="MNK164" s="6"/>
      <c r="MNL164" s="6"/>
      <c r="MNM164" s="6"/>
      <c r="MNN164" s="6"/>
      <c r="MNO164" s="6"/>
      <c r="MNP164" s="6"/>
      <c r="MNQ164" s="6"/>
      <c r="MNR164" s="6"/>
      <c r="MNS164" s="6"/>
      <c r="MNT164" s="6"/>
      <c r="MNU164" s="6"/>
      <c r="MNV164" s="6"/>
      <c r="MNW164" s="6"/>
      <c r="MNX164" s="6"/>
      <c r="MNY164" s="6"/>
      <c r="MNZ164" s="6"/>
      <c r="MOA164" s="6"/>
      <c r="MOB164" s="6"/>
      <c r="MOC164" s="6"/>
      <c r="MOD164" s="6"/>
      <c r="MOE164" s="6"/>
      <c r="MOF164" s="6"/>
      <c r="MOG164" s="6"/>
      <c r="MOH164" s="6"/>
      <c r="MOI164" s="6"/>
      <c r="MOJ164" s="6"/>
      <c r="MOK164" s="6"/>
      <c r="MOL164" s="6"/>
      <c r="MOM164" s="6"/>
      <c r="MON164" s="6"/>
      <c r="MOO164" s="6"/>
      <c r="MOP164" s="6"/>
      <c r="MOQ164" s="6"/>
      <c r="MOR164" s="6"/>
      <c r="MOS164" s="6"/>
      <c r="MOT164" s="6"/>
      <c r="MOU164" s="6"/>
      <c r="MOV164" s="6"/>
      <c r="MOW164" s="6"/>
      <c r="MOX164" s="6"/>
      <c r="MOY164" s="6"/>
      <c r="MOZ164" s="6"/>
      <c r="MPA164" s="6"/>
      <c r="MPB164" s="6"/>
      <c r="MPC164" s="6"/>
      <c r="MPD164" s="6"/>
      <c r="MPE164" s="6"/>
      <c r="MPF164" s="6"/>
      <c r="MPG164" s="6"/>
      <c r="MPH164" s="6"/>
      <c r="MPI164" s="6"/>
      <c r="MPJ164" s="6"/>
      <c r="MPK164" s="6"/>
      <c r="MPL164" s="6"/>
      <c r="MPM164" s="6"/>
      <c r="MPN164" s="6"/>
      <c r="MPO164" s="6"/>
      <c r="MPP164" s="6"/>
      <c r="MPQ164" s="6"/>
      <c r="MPR164" s="6"/>
      <c r="MPS164" s="6"/>
      <c r="MPT164" s="6"/>
      <c r="MPU164" s="6"/>
      <c r="MPV164" s="6"/>
      <c r="MPW164" s="6"/>
      <c r="MPX164" s="6"/>
      <c r="MPY164" s="6"/>
      <c r="MPZ164" s="6"/>
      <c r="MQA164" s="6"/>
      <c r="MQB164" s="6"/>
      <c r="MQC164" s="6"/>
      <c r="MQD164" s="6"/>
      <c r="MQE164" s="6"/>
      <c r="MQF164" s="6"/>
      <c r="MQG164" s="6"/>
      <c r="MQH164" s="6"/>
      <c r="MQI164" s="6"/>
      <c r="MQJ164" s="6"/>
      <c r="MQK164" s="6"/>
      <c r="MQL164" s="6"/>
      <c r="MQM164" s="6"/>
      <c r="MQN164" s="6"/>
      <c r="MQO164" s="6"/>
      <c r="MQP164" s="6"/>
      <c r="MQQ164" s="6"/>
      <c r="MQR164" s="6"/>
      <c r="MQS164" s="6"/>
      <c r="MQT164" s="6"/>
      <c r="MQU164" s="6"/>
      <c r="MQV164" s="6"/>
      <c r="MQW164" s="6"/>
      <c r="MQX164" s="6"/>
      <c r="MQY164" s="6"/>
      <c r="MQZ164" s="6"/>
      <c r="MRA164" s="6"/>
      <c r="MRB164" s="6"/>
      <c r="MRC164" s="6"/>
      <c r="MRD164" s="6"/>
      <c r="MRE164" s="6"/>
      <c r="MRF164" s="6"/>
      <c r="MRG164" s="6"/>
      <c r="MRH164" s="6"/>
      <c r="MRI164" s="6"/>
      <c r="MRJ164" s="6"/>
      <c r="MRK164" s="6"/>
      <c r="MRL164" s="6"/>
      <c r="MRM164" s="6"/>
      <c r="MRN164" s="6"/>
      <c r="MRO164" s="6"/>
      <c r="MRP164" s="6"/>
      <c r="MRQ164" s="6"/>
      <c r="MRR164" s="6"/>
      <c r="MRS164" s="6"/>
      <c r="MRT164" s="6"/>
      <c r="MRU164" s="6"/>
      <c r="MRV164" s="6"/>
      <c r="MRW164" s="6"/>
      <c r="MRX164" s="6"/>
      <c r="MRY164" s="6"/>
      <c r="MRZ164" s="6"/>
      <c r="MSA164" s="6"/>
      <c r="MSB164" s="6"/>
      <c r="MSC164" s="6"/>
      <c r="MSD164" s="6"/>
      <c r="MSE164" s="6"/>
      <c r="MSF164" s="6"/>
      <c r="MSG164" s="6"/>
      <c r="MSH164" s="6"/>
      <c r="MSI164" s="6"/>
      <c r="MSJ164" s="6"/>
      <c r="MSK164" s="6"/>
      <c r="MSL164" s="6"/>
      <c r="MSM164" s="6"/>
      <c r="MSN164" s="6"/>
      <c r="MSO164" s="6"/>
      <c r="MSP164" s="6"/>
      <c r="MSQ164" s="6"/>
      <c r="MSR164" s="6"/>
      <c r="MSS164" s="6"/>
      <c r="MST164" s="6"/>
      <c r="MSU164" s="6"/>
      <c r="MSV164" s="6"/>
      <c r="MSW164" s="6"/>
      <c r="MSX164" s="6"/>
      <c r="MSY164" s="6"/>
      <c r="MSZ164" s="6"/>
      <c r="MTA164" s="6"/>
      <c r="MTB164" s="6"/>
      <c r="MTC164" s="6"/>
      <c r="MTD164" s="6"/>
      <c r="MTE164" s="6"/>
      <c r="MTF164" s="6"/>
      <c r="MTG164" s="6"/>
      <c r="MTH164" s="6"/>
      <c r="MTI164" s="6"/>
      <c r="MTJ164" s="6"/>
      <c r="MTK164" s="6"/>
      <c r="MTL164" s="6"/>
      <c r="MTM164" s="6"/>
      <c r="MTN164" s="6"/>
      <c r="MTO164" s="6"/>
      <c r="MTP164" s="6"/>
      <c r="MTQ164" s="6"/>
      <c r="MTR164" s="6"/>
      <c r="MTS164" s="6"/>
      <c r="MTT164" s="6"/>
      <c r="MTU164" s="6"/>
      <c r="MTV164" s="6"/>
      <c r="MTW164" s="6"/>
      <c r="MTX164" s="6"/>
      <c r="MTY164" s="6"/>
      <c r="MTZ164" s="6"/>
      <c r="MUA164" s="6"/>
      <c r="MUB164" s="6"/>
      <c r="MUC164" s="6"/>
      <c r="MUD164" s="6"/>
      <c r="MUE164" s="6"/>
      <c r="MUF164" s="6"/>
      <c r="MUG164" s="6"/>
      <c r="MUH164" s="6"/>
      <c r="MUI164" s="6"/>
      <c r="MUJ164" s="6"/>
      <c r="MUK164" s="6"/>
      <c r="MUL164" s="6"/>
      <c r="MUM164" s="6"/>
      <c r="MUN164" s="6"/>
      <c r="MUO164" s="6"/>
      <c r="MUP164" s="6"/>
      <c r="MUQ164" s="6"/>
      <c r="MUR164" s="6"/>
      <c r="MUS164" s="6"/>
      <c r="MUT164" s="6"/>
      <c r="MUU164" s="6"/>
      <c r="MUV164" s="6"/>
      <c r="MUW164" s="6"/>
      <c r="MUX164" s="6"/>
      <c r="MUY164" s="6"/>
      <c r="MUZ164" s="6"/>
      <c r="MVA164" s="6"/>
      <c r="MVB164" s="6"/>
      <c r="MVC164" s="6"/>
      <c r="MVD164" s="6"/>
      <c r="MVE164" s="6"/>
      <c r="MVF164" s="6"/>
      <c r="MVG164" s="6"/>
      <c r="MVH164" s="6"/>
      <c r="MVI164" s="6"/>
      <c r="MVJ164" s="6"/>
      <c r="MVK164" s="6"/>
      <c r="MVL164" s="6"/>
      <c r="MVM164" s="6"/>
      <c r="MVN164" s="6"/>
      <c r="MVO164" s="6"/>
      <c r="MVP164" s="6"/>
      <c r="MVQ164" s="6"/>
      <c r="MVR164" s="6"/>
      <c r="MVS164" s="6"/>
      <c r="MVT164" s="6"/>
      <c r="MVU164" s="6"/>
      <c r="MVV164" s="6"/>
      <c r="MVW164" s="6"/>
      <c r="MVX164" s="6"/>
      <c r="MVY164" s="6"/>
      <c r="MVZ164" s="6"/>
      <c r="MWA164" s="6"/>
      <c r="MWB164" s="6"/>
      <c r="MWC164" s="6"/>
      <c r="MWD164" s="6"/>
      <c r="MWE164" s="6"/>
      <c r="MWF164" s="6"/>
      <c r="MWG164" s="6"/>
      <c r="MWH164" s="6"/>
      <c r="MWI164" s="6"/>
      <c r="MWJ164" s="6"/>
      <c r="MWK164" s="6"/>
      <c r="MWL164" s="6"/>
      <c r="MWM164" s="6"/>
      <c r="MWN164" s="6"/>
      <c r="MWO164" s="6"/>
      <c r="MWP164" s="6"/>
      <c r="MWQ164" s="6"/>
      <c r="MWR164" s="6"/>
      <c r="MWS164" s="6"/>
      <c r="MWT164" s="6"/>
      <c r="MWU164" s="6"/>
      <c r="MWV164" s="6"/>
      <c r="MWW164" s="6"/>
      <c r="MWX164" s="6"/>
      <c r="MWY164" s="6"/>
      <c r="MWZ164" s="6"/>
      <c r="MXA164" s="6"/>
      <c r="MXB164" s="6"/>
      <c r="MXC164" s="6"/>
      <c r="MXD164" s="6"/>
      <c r="MXE164" s="6"/>
      <c r="MXF164" s="6"/>
      <c r="MXG164" s="6"/>
      <c r="MXH164" s="6"/>
      <c r="MXI164" s="6"/>
      <c r="MXJ164" s="6"/>
      <c r="MXK164" s="6"/>
      <c r="MXL164" s="6"/>
      <c r="MXM164" s="6"/>
      <c r="MXN164" s="6"/>
      <c r="MXO164" s="6"/>
      <c r="MXP164" s="6"/>
      <c r="MXQ164" s="6"/>
      <c r="MXR164" s="6"/>
      <c r="MXS164" s="6"/>
      <c r="MXT164" s="6"/>
      <c r="MXU164" s="6"/>
      <c r="MXV164" s="6"/>
      <c r="MXW164" s="6"/>
      <c r="MXX164" s="6"/>
      <c r="MXY164" s="6"/>
      <c r="MXZ164" s="6"/>
      <c r="MYA164" s="6"/>
      <c r="MYB164" s="6"/>
      <c r="MYC164" s="6"/>
      <c r="MYD164" s="6"/>
      <c r="MYE164" s="6"/>
      <c r="MYF164" s="6"/>
      <c r="MYG164" s="6"/>
      <c r="MYH164" s="6"/>
      <c r="MYI164" s="6"/>
      <c r="MYJ164" s="6"/>
      <c r="MYK164" s="6"/>
      <c r="MYL164" s="6"/>
      <c r="MYM164" s="6"/>
      <c r="MYN164" s="6"/>
      <c r="MYO164" s="6"/>
      <c r="MYP164" s="6"/>
      <c r="MYQ164" s="6"/>
      <c r="MYR164" s="6"/>
      <c r="MYS164" s="6"/>
      <c r="MYT164" s="6"/>
      <c r="MYU164" s="6"/>
      <c r="MYV164" s="6"/>
      <c r="MYW164" s="6"/>
      <c r="MYX164" s="6"/>
      <c r="MYY164" s="6"/>
      <c r="MYZ164" s="6"/>
      <c r="MZA164" s="6"/>
      <c r="MZB164" s="6"/>
      <c r="MZC164" s="6"/>
      <c r="MZD164" s="6"/>
      <c r="MZE164" s="6"/>
      <c r="MZF164" s="6"/>
      <c r="MZG164" s="6"/>
      <c r="MZH164" s="6"/>
      <c r="MZI164" s="6"/>
      <c r="MZJ164" s="6"/>
      <c r="MZK164" s="6"/>
      <c r="MZL164" s="6"/>
      <c r="MZM164" s="6"/>
      <c r="MZN164" s="6"/>
      <c r="MZO164" s="6"/>
      <c r="MZP164" s="6"/>
      <c r="MZQ164" s="6"/>
      <c r="MZR164" s="6"/>
      <c r="MZS164" s="6"/>
      <c r="MZT164" s="6"/>
      <c r="MZU164" s="6"/>
      <c r="MZV164" s="6"/>
      <c r="MZW164" s="6"/>
      <c r="MZX164" s="6"/>
      <c r="MZY164" s="6"/>
      <c r="MZZ164" s="6"/>
      <c r="NAA164" s="6"/>
      <c r="NAB164" s="6"/>
      <c r="NAC164" s="6"/>
      <c r="NAD164" s="6"/>
      <c r="NAE164" s="6"/>
      <c r="NAF164" s="6"/>
      <c r="NAG164" s="6"/>
      <c r="NAH164" s="6"/>
      <c r="NAI164" s="6"/>
      <c r="NAJ164" s="6"/>
      <c r="NAK164" s="6"/>
      <c r="NAL164" s="6"/>
      <c r="NAM164" s="6"/>
      <c r="NAN164" s="6"/>
      <c r="NAO164" s="6"/>
      <c r="NAP164" s="6"/>
      <c r="NAQ164" s="6"/>
      <c r="NAR164" s="6"/>
      <c r="NAS164" s="6"/>
      <c r="NAT164" s="6"/>
      <c r="NAU164" s="6"/>
      <c r="NAV164" s="6"/>
      <c r="NAW164" s="6"/>
      <c r="NAX164" s="6"/>
      <c r="NAY164" s="6"/>
      <c r="NAZ164" s="6"/>
      <c r="NBA164" s="6"/>
      <c r="NBB164" s="6"/>
      <c r="NBC164" s="6"/>
      <c r="NBD164" s="6"/>
      <c r="NBE164" s="6"/>
      <c r="NBF164" s="6"/>
      <c r="NBG164" s="6"/>
      <c r="NBH164" s="6"/>
      <c r="NBI164" s="6"/>
      <c r="NBJ164" s="6"/>
      <c r="NBK164" s="6"/>
      <c r="NBL164" s="6"/>
      <c r="NBM164" s="6"/>
      <c r="NBN164" s="6"/>
      <c r="NBO164" s="6"/>
      <c r="NBP164" s="6"/>
      <c r="NBQ164" s="6"/>
      <c r="NBR164" s="6"/>
      <c r="NBS164" s="6"/>
      <c r="NBT164" s="6"/>
      <c r="NBU164" s="6"/>
      <c r="NBV164" s="6"/>
      <c r="NBW164" s="6"/>
      <c r="NBX164" s="6"/>
      <c r="NBY164" s="6"/>
      <c r="NBZ164" s="6"/>
      <c r="NCA164" s="6"/>
      <c r="NCB164" s="6"/>
      <c r="NCC164" s="6"/>
      <c r="NCD164" s="6"/>
      <c r="NCE164" s="6"/>
      <c r="NCF164" s="6"/>
      <c r="NCG164" s="6"/>
      <c r="NCH164" s="6"/>
      <c r="NCI164" s="6"/>
      <c r="NCJ164" s="6"/>
      <c r="NCK164" s="6"/>
      <c r="NCL164" s="6"/>
      <c r="NCM164" s="6"/>
      <c r="NCN164" s="6"/>
      <c r="NCO164" s="6"/>
      <c r="NCP164" s="6"/>
      <c r="NCQ164" s="6"/>
      <c r="NCR164" s="6"/>
      <c r="NCS164" s="6"/>
      <c r="NCT164" s="6"/>
      <c r="NCU164" s="6"/>
      <c r="NCV164" s="6"/>
      <c r="NCW164" s="6"/>
      <c r="NCX164" s="6"/>
      <c r="NCY164" s="6"/>
      <c r="NCZ164" s="6"/>
      <c r="NDA164" s="6"/>
      <c r="NDB164" s="6"/>
      <c r="NDC164" s="6"/>
      <c r="NDD164" s="6"/>
      <c r="NDE164" s="6"/>
      <c r="NDF164" s="6"/>
      <c r="NDG164" s="6"/>
      <c r="NDH164" s="6"/>
      <c r="NDI164" s="6"/>
      <c r="NDJ164" s="6"/>
      <c r="NDK164" s="6"/>
      <c r="NDL164" s="6"/>
      <c r="NDM164" s="6"/>
      <c r="NDN164" s="6"/>
      <c r="NDO164" s="6"/>
      <c r="NDP164" s="6"/>
      <c r="NDQ164" s="6"/>
      <c r="NDR164" s="6"/>
      <c r="NDS164" s="6"/>
      <c r="NDT164" s="6"/>
      <c r="NDU164" s="6"/>
      <c r="NDV164" s="6"/>
      <c r="NDW164" s="6"/>
      <c r="NDX164" s="6"/>
      <c r="NDY164" s="6"/>
      <c r="NDZ164" s="6"/>
      <c r="NEA164" s="6"/>
      <c r="NEB164" s="6"/>
      <c r="NEC164" s="6"/>
      <c r="NED164" s="6"/>
      <c r="NEE164" s="6"/>
      <c r="NEF164" s="6"/>
      <c r="NEG164" s="6"/>
      <c r="NEH164" s="6"/>
      <c r="NEI164" s="6"/>
      <c r="NEJ164" s="6"/>
      <c r="NEK164" s="6"/>
      <c r="NEL164" s="6"/>
      <c r="NEM164" s="6"/>
      <c r="NEN164" s="6"/>
      <c r="NEO164" s="6"/>
      <c r="NEP164" s="6"/>
      <c r="NEQ164" s="6"/>
      <c r="NER164" s="6"/>
      <c r="NES164" s="6"/>
      <c r="NET164" s="6"/>
      <c r="NEU164" s="6"/>
      <c r="NEV164" s="6"/>
      <c r="NEW164" s="6"/>
      <c r="NEX164" s="6"/>
      <c r="NEY164" s="6"/>
      <c r="NEZ164" s="6"/>
      <c r="NFA164" s="6"/>
      <c r="NFB164" s="6"/>
      <c r="NFC164" s="6"/>
      <c r="NFD164" s="6"/>
      <c r="NFE164" s="6"/>
      <c r="NFF164" s="6"/>
      <c r="NFG164" s="6"/>
      <c r="NFH164" s="6"/>
      <c r="NFI164" s="6"/>
      <c r="NFJ164" s="6"/>
      <c r="NFK164" s="6"/>
      <c r="NFL164" s="6"/>
      <c r="NFM164" s="6"/>
      <c r="NFN164" s="6"/>
      <c r="NFO164" s="6"/>
      <c r="NFP164" s="6"/>
      <c r="NFQ164" s="6"/>
      <c r="NFR164" s="6"/>
      <c r="NFS164" s="6"/>
      <c r="NFT164" s="6"/>
      <c r="NFU164" s="6"/>
      <c r="NFV164" s="6"/>
      <c r="NFW164" s="6"/>
      <c r="NFX164" s="6"/>
      <c r="NFY164" s="6"/>
      <c r="NFZ164" s="6"/>
      <c r="NGA164" s="6"/>
      <c r="NGB164" s="6"/>
      <c r="NGC164" s="6"/>
      <c r="NGD164" s="6"/>
      <c r="NGE164" s="6"/>
      <c r="NGF164" s="6"/>
      <c r="NGG164" s="6"/>
      <c r="NGH164" s="6"/>
      <c r="NGI164" s="6"/>
      <c r="NGJ164" s="6"/>
      <c r="NGK164" s="6"/>
      <c r="NGL164" s="6"/>
      <c r="NGM164" s="6"/>
      <c r="NGN164" s="6"/>
      <c r="NGO164" s="6"/>
      <c r="NGP164" s="6"/>
      <c r="NGQ164" s="6"/>
      <c r="NGR164" s="6"/>
      <c r="NGS164" s="6"/>
      <c r="NGT164" s="6"/>
      <c r="NGU164" s="6"/>
      <c r="NGV164" s="6"/>
      <c r="NGW164" s="6"/>
      <c r="NGX164" s="6"/>
      <c r="NGY164" s="6"/>
      <c r="NGZ164" s="6"/>
      <c r="NHA164" s="6"/>
      <c r="NHB164" s="6"/>
      <c r="NHC164" s="6"/>
      <c r="NHD164" s="6"/>
      <c r="NHE164" s="6"/>
      <c r="NHF164" s="6"/>
      <c r="NHG164" s="6"/>
      <c r="NHH164" s="6"/>
      <c r="NHI164" s="6"/>
      <c r="NHJ164" s="6"/>
      <c r="NHK164" s="6"/>
      <c r="NHL164" s="6"/>
      <c r="NHM164" s="6"/>
      <c r="NHN164" s="6"/>
      <c r="NHO164" s="6"/>
      <c r="NHP164" s="6"/>
      <c r="NHQ164" s="6"/>
      <c r="NHR164" s="6"/>
      <c r="NHS164" s="6"/>
      <c r="NHT164" s="6"/>
      <c r="NHU164" s="6"/>
      <c r="NHV164" s="6"/>
      <c r="NHW164" s="6"/>
      <c r="NHX164" s="6"/>
      <c r="NHY164" s="6"/>
      <c r="NHZ164" s="6"/>
      <c r="NIA164" s="6"/>
      <c r="NIB164" s="6"/>
      <c r="NIC164" s="6"/>
      <c r="NID164" s="6"/>
      <c r="NIE164" s="6"/>
      <c r="NIF164" s="6"/>
      <c r="NIG164" s="6"/>
      <c r="NIH164" s="6"/>
      <c r="NII164" s="6"/>
      <c r="NIJ164" s="6"/>
      <c r="NIK164" s="6"/>
      <c r="NIL164" s="6"/>
      <c r="NIM164" s="6"/>
      <c r="NIN164" s="6"/>
      <c r="NIO164" s="6"/>
      <c r="NIP164" s="6"/>
      <c r="NIQ164" s="6"/>
      <c r="NIR164" s="6"/>
      <c r="NIS164" s="6"/>
      <c r="NIT164" s="6"/>
      <c r="NIU164" s="6"/>
      <c r="NIV164" s="6"/>
      <c r="NIW164" s="6"/>
      <c r="NIX164" s="6"/>
      <c r="NIY164" s="6"/>
      <c r="NIZ164" s="6"/>
      <c r="NJA164" s="6"/>
      <c r="NJB164" s="6"/>
      <c r="NJC164" s="6"/>
      <c r="NJD164" s="6"/>
      <c r="NJE164" s="6"/>
      <c r="NJF164" s="6"/>
      <c r="NJG164" s="6"/>
      <c r="NJH164" s="6"/>
      <c r="NJI164" s="6"/>
      <c r="NJJ164" s="6"/>
      <c r="NJK164" s="6"/>
      <c r="NJL164" s="6"/>
      <c r="NJM164" s="6"/>
      <c r="NJN164" s="6"/>
      <c r="NJO164" s="6"/>
      <c r="NJP164" s="6"/>
      <c r="NJQ164" s="6"/>
      <c r="NJR164" s="6"/>
      <c r="NJS164" s="6"/>
      <c r="NJT164" s="6"/>
      <c r="NJU164" s="6"/>
      <c r="NJV164" s="6"/>
      <c r="NJW164" s="6"/>
      <c r="NJX164" s="6"/>
      <c r="NJY164" s="6"/>
      <c r="NJZ164" s="6"/>
      <c r="NKA164" s="6"/>
      <c r="NKB164" s="6"/>
      <c r="NKC164" s="6"/>
      <c r="NKD164" s="6"/>
      <c r="NKE164" s="6"/>
      <c r="NKF164" s="6"/>
      <c r="NKG164" s="6"/>
      <c r="NKH164" s="6"/>
      <c r="NKI164" s="6"/>
      <c r="NKJ164" s="6"/>
      <c r="NKK164" s="6"/>
      <c r="NKL164" s="6"/>
      <c r="NKM164" s="6"/>
      <c r="NKN164" s="6"/>
      <c r="NKO164" s="6"/>
      <c r="NKP164" s="6"/>
      <c r="NKQ164" s="6"/>
      <c r="NKR164" s="6"/>
      <c r="NKS164" s="6"/>
      <c r="NKT164" s="6"/>
      <c r="NKU164" s="6"/>
      <c r="NKV164" s="6"/>
      <c r="NKW164" s="6"/>
      <c r="NKX164" s="6"/>
      <c r="NKY164" s="6"/>
      <c r="NKZ164" s="6"/>
      <c r="NLA164" s="6"/>
      <c r="NLB164" s="6"/>
      <c r="NLC164" s="6"/>
      <c r="NLD164" s="6"/>
      <c r="NLE164" s="6"/>
      <c r="NLF164" s="6"/>
      <c r="NLG164" s="6"/>
      <c r="NLH164" s="6"/>
      <c r="NLI164" s="6"/>
      <c r="NLJ164" s="6"/>
      <c r="NLK164" s="6"/>
      <c r="NLL164" s="6"/>
      <c r="NLM164" s="6"/>
      <c r="NLN164" s="6"/>
      <c r="NLO164" s="6"/>
      <c r="NLP164" s="6"/>
      <c r="NLQ164" s="6"/>
      <c r="NLR164" s="6"/>
      <c r="NLS164" s="6"/>
      <c r="NLT164" s="6"/>
      <c r="NLU164" s="6"/>
      <c r="NLV164" s="6"/>
      <c r="NLW164" s="6"/>
      <c r="NLX164" s="6"/>
      <c r="NLY164" s="6"/>
      <c r="NLZ164" s="6"/>
      <c r="NMA164" s="6"/>
      <c r="NMB164" s="6"/>
      <c r="NMC164" s="6"/>
      <c r="NMD164" s="6"/>
      <c r="NME164" s="6"/>
      <c r="NMF164" s="6"/>
      <c r="NMG164" s="6"/>
      <c r="NMH164" s="6"/>
      <c r="NMI164" s="6"/>
      <c r="NMJ164" s="6"/>
      <c r="NMK164" s="6"/>
      <c r="NML164" s="6"/>
      <c r="NMM164" s="6"/>
      <c r="NMN164" s="6"/>
      <c r="NMO164" s="6"/>
      <c r="NMP164" s="6"/>
      <c r="NMQ164" s="6"/>
      <c r="NMR164" s="6"/>
      <c r="NMS164" s="6"/>
      <c r="NMT164" s="6"/>
      <c r="NMU164" s="6"/>
      <c r="NMV164" s="6"/>
      <c r="NMW164" s="6"/>
      <c r="NMX164" s="6"/>
      <c r="NMY164" s="6"/>
      <c r="NMZ164" s="6"/>
      <c r="NNA164" s="6"/>
      <c r="NNB164" s="6"/>
      <c r="NNC164" s="6"/>
      <c r="NND164" s="6"/>
      <c r="NNE164" s="6"/>
      <c r="NNF164" s="6"/>
      <c r="NNG164" s="6"/>
      <c r="NNH164" s="6"/>
      <c r="NNI164" s="6"/>
      <c r="NNJ164" s="6"/>
      <c r="NNK164" s="6"/>
      <c r="NNL164" s="6"/>
      <c r="NNM164" s="6"/>
      <c r="NNN164" s="6"/>
      <c r="NNO164" s="6"/>
      <c r="NNP164" s="6"/>
      <c r="NNQ164" s="6"/>
      <c r="NNR164" s="6"/>
      <c r="NNS164" s="6"/>
      <c r="NNT164" s="6"/>
      <c r="NNU164" s="6"/>
      <c r="NNV164" s="6"/>
      <c r="NNW164" s="6"/>
      <c r="NNX164" s="6"/>
      <c r="NNY164" s="6"/>
      <c r="NNZ164" s="6"/>
      <c r="NOA164" s="6"/>
      <c r="NOB164" s="6"/>
      <c r="NOC164" s="6"/>
      <c r="NOD164" s="6"/>
      <c r="NOE164" s="6"/>
      <c r="NOF164" s="6"/>
      <c r="NOG164" s="6"/>
      <c r="NOH164" s="6"/>
      <c r="NOI164" s="6"/>
      <c r="NOJ164" s="6"/>
      <c r="NOK164" s="6"/>
      <c r="NOL164" s="6"/>
      <c r="NOM164" s="6"/>
      <c r="NON164" s="6"/>
      <c r="NOO164" s="6"/>
      <c r="NOP164" s="6"/>
      <c r="NOQ164" s="6"/>
      <c r="NOR164" s="6"/>
      <c r="NOS164" s="6"/>
      <c r="NOT164" s="6"/>
      <c r="NOU164" s="6"/>
      <c r="NOV164" s="6"/>
      <c r="NOW164" s="6"/>
      <c r="NOX164" s="6"/>
      <c r="NOY164" s="6"/>
      <c r="NOZ164" s="6"/>
      <c r="NPA164" s="6"/>
      <c r="NPB164" s="6"/>
      <c r="NPC164" s="6"/>
      <c r="NPD164" s="6"/>
      <c r="NPE164" s="6"/>
      <c r="NPF164" s="6"/>
      <c r="NPG164" s="6"/>
      <c r="NPH164" s="6"/>
      <c r="NPI164" s="6"/>
      <c r="NPJ164" s="6"/>
      <c r="NPK164" s="6"/>
      <c r="NPL164" s="6"/>
      <c r="NPM164" s="6"/>
      <c r="NPN164" s="6"/>
      <c r="NPO164" s="6"/>
      <c r="NPP164" s="6"/>
      <c r="NPQ164" s="6"/>
      <c r="NPR164" s="6"/>
      <c r="NPS164" s="6"/>
      <c r="NPT164" s="6"/>
      <c r="NPU164" s="6"/>
      <c r="NPV164" s="6"/>
      <c r="NPW164" s="6"/>
      <c r="NPX164" s="6"/>
      <c r="NPY164" s="6"/>
      <c r="NPZ164" s="6"/>
      <c r="NQA164" s="6"/>
      <c r="NQB164" s="6"/>
      <c r="NQC164" s="6"/>
      <c r="NQD164" s="6"/>
      <c r="NQE164" s="6"/>
      <c r="NQF164" s="6"/>
      <c r="NQG164" s="6"/>
      <c r="NQH164" s="6"/>
      <c r="NQI164" s="6"/>
      <c r="NQJ164" s="6"/>
      <c r="NQK164" s="6"/>
      <c r="NQL164" s="6"/>
      <c r="NQM164" s="6"/>
      <c r="NQN164" s="6"/>
      <c r="NQO164" s="6"/>
      <c r="NQP164" s="6"/>
      <c r="NQQ164" s="6"/>
      <c r="NQR164" s="6"/>
      <c r="NQS164" s="6"/>
      <c r="NQT164" s="6"/>
      <c r="NQU164" s="6"/>
      <c r="NQV164" s="6"/>
      <c r="NQW164" s="6"/>
      <c r="NQX164" s="6"/>
      <c r="NQY164" s="6"/>
      <c r="NQZ164" s="6"/>
      <c r="NRA164" s="6"/>
      <c r="NRB164" s="6"/>
      <c r="NRC164" s="6"/>
      <c r="NRD164" s="6"/>
      <c r="NRE164" s="6"/>
      <c r="NRF164" s="6"/>
      <c r="NRG164" s="6"/>
      <c r="NRH164" s="6"/>
      <c r="NRI164" s="6"/>
      <c r="NRJ164" s="6"/>
      <c r="NRK164" s="6"/>
      <c r="NRL164" s="6"/>
      <c r="NRM164" s="6"/>
      <c r="NRN164" s="6"/>
      <c r="NRO164" s="6"/>
      <c r="NRP164" s="6"/>
      <c r="NRQ164" s="6"/>
      <c r="NRR164" s="6"/>
      <c r="NRS164" s="6"/>
      <c r="NRT164" s="6"/>
      <c r="NRU164" s="6"/>
      <c r="NRV164" s="6"/>
      <c r="NRW164" s="6"/>
      <c r="NRX164" s="6"/>
      <c r="NRY164" s="6"/>
      <c r="NRZ164" s="6"/>
      <c r="NSA164" s="6"/>
      <c r="NSB164" s="6"/>
      <c r="NSC164" s="6"/>
      <c r="NSD164" s="6"/>
      <c r="NSE164" s="6"/>
      <c r="NSF164" s="6"/>
      <c r="NSG164" s="6"/>
      <c r="NSH164" s="6"/>
      <c r="NSI164" s="6"/>
      <c r="NSJ164" s="6"/>
      <c r="NSK164" s="6"/>
      <c r="NSL164" s="6"/>
      <c r="NSM164" s="6"/>
      <c r="NSN164" s="6"/>
      <c r="NSO164" s="6"/>
      <c r="NSP164" s="6"/>
      <c r="NSQ164" s="6"/>
      <c r="NSR164" s="6"/>
      <c r="NSS164" s="6"/>
      <c r="NST164" s="6"/>
      <c r="NSU164" s="6"/>
      <c r="NSV164" s="6"/>
      <c r="NSW164" s="6"/>
      <c r="NSX164" s="6"/>
      <c r="NSY164" s="6"/>
      <c r="NSZ164" s="6"/>
      <c r="NTA164" s="6"/>
      <c r="NTB164" s="6"/>
      <c r="NTC164" s="6"/>
      <c r="NTD164" s="6"/>
      <c r="NTE164" s="6"/>
      <c r="NTF164" s="6"/>
      <c r="NTG164" s="6"/>
      <c r="NTH164" s="6"/>
      <c r="NTI164" s="6"/>
      <c r="NTJ164" s="6"/>
      <c r="NTK164" s="6"/>
      <c r="NTL164" s="6"/>
      <c r="NTM164" s="6"/>
      <c r="NTN164" s="6"/>
      <c r="NTO164" s="6"/>
      <c r="NTP164" s="6"/>
      <c r="NTQ164" s="6"/>
      <c r="NTR164" s="6"/>
      <c r="NTS164" s="6"/>
      <c r="NTT164" s="6"/>
      <c r="NTU164" s="6"/>
      <c r="NTV164" s="6"/>
      <c r="NTW164" s="6"/>
      <c r="NTX164" s="6"/>
      <c r="NTY164" s="6"/>
      <c r="NTZ164" s="6"/>
      <c r="NUA164" s="6"/>
      <c r="NUB164" s="6"/>
      <c r="NUC164" s="6"/>
      <c r="NUD164" s="6"/>
      <c r="NUE164" s="6"/>
      <c r="NUF164" s="6"/>
      <c r="NUG164" s="6"/>
      <c r="NUH164" s="6"/>
      <c r="NUI164" s="6"/>
      <c r="NUJ164" s="6"/>
      <c r="NUK164" s="6"/>
      <c r="NUL164" s="6"/>
      <c r="NUM164" s="6"/>
      <c r="NUN164" s="6"/>
      <c r="NUO164" s="6"/>
      <c r="NUP164" s="6"/>
      <c r="NUQ164" s="6"/>
      <c r="NUR164" s="6"/>
      <c r="NUS164" s="6"/>
      <c r="NUT164" s="6"/>
      <c r="NUU164" s="6"/>
      <c r="NUV164" s="6"/>
      <c r="NUW164" s="6"/>
      <c r="NUX164" s="6"/>
      <c r="NUY164" s="6"/>
      <c r="NUZ164" s="6"/>
      <c r="NVA164" s="6"/>
      <c r="NVB164" s="6"/>
      <c r="NVC164" s="6"/>
      <c r="NVD164" s="6"/>
      <c r="NVE164" s="6"/>
      <c r="NVF164" s="6"/>
      <c r="NVG164" s="6"/>
      <c r="NVH164" s="6"/>
      <c r="NVI164" s="6"/>
      <c r="NVJ164" s="6"/>
      <c r="NVK164" s="6"/>
      <c r="NVL164" s="6"/>
      <c r="NVM164" s="6"/>
      <c r="NVN164" s="6"/>
      <c r="NVO164" s="6"/>
      <c r="NVP164" s="6"/>
      <c r="NVQ164" s="6"/>
      <c r="NVR164" s="6"/>
      <c r="NVS164" s="6"/>
      <c r="NVT164" s="6"/>
      <c r="NVU164" s="6"/>
      <c r="NVV164" s="6"/>
      <c r="NVW164" s="6"/>
      <c r="NVX164" s="6"/>
      <c r="NVY164" s="6"/>
      <c r="NVZ164" s="6"/>
      <c r="NWA164" s="6"/>
      <c r="NWB164" s="6"/>
      <c r="NWC164" s="6"/>
      <c r="NWD164" s="6"/>
      <c r="NWE164" s="6"/>
      <c r="NWF164" s="6"/>
      <c r="NWG164" s="6"/>
      <c r="NWH164" s="6"/>
      <c r="NWI164" s="6"/>
      <c r="NWJ164" s="6"/>
      <c r="NWK164" s="6"/>
      <c r="NWL164" s="6"/>
      <c r="NWM164" s="6"/>
      <c r="NWN164" s="6"/>
      <c r="NWO164" s="6"/>
      <c r="NWP164" s="6"/>
      <c r="NWQ164" s="6"/>
      <c r="NWR164" s="6"/>
      <c r="NWS164" s="6"/>
      <c r="NWT164" s="6"/>
      <c r="NWU164" s="6"/>
      <c r="NWV164" s="6"/>
      <c r="NWW164" s="6"/>
      <c r="NWX164" s="6"/>
      <c r="NWY164" s="6"/>
      <c r="NWZ164" s="6"/>
      <c r="NXA164" s="6"/>
      <c r="NXB164" s="6"/>
      <c r="NXC164" s="6"/>
      <c r="NXD164" s="6"/>
      <c r="NXE164" s="6"/>
      <c r="NXF164" s="6"/>
      <c r="NXG164" s="6"/>
      <c r="NXH164" s="6"/>
      <c r="NXI164" s="6"/>
      <c r="NXJ164" s="6"/>
      <c r="NXK164" s="6"/>
      <c r="NXL164" s="6"/>
      <c r="NXM164" s="6"/>
      <c r="NXN164" s="6"/>
      <c r="NXO164" s="6"/>
      <c r="NXP164" s="6"/>
      <c r="NXQ164" s="6"/>
      <c r="NXR164" s="6"/>
      <c r="NXS164" s="6"/>
      <c r="NXT164" s="6"/>
      <c r="NXU164" s="6"/>
      <c r="NXV164" s="6"/>
      <c r="NXW164" s="6"/>
      <c r="NXX164" s="6"/>
      <c r="NXY164" s="6"/>
      <c r="NXZ164" s="6"/>
      <c r="NYA164" s="6"/>
      <c r="NYB164" s="6"/>
      <c r="NYC164" s="6"/>
      <c r="NYD164" s="6"/>
      <c r="NYE164" s="6"/>
      <c r="NYF164" s="6"/>
      <c r="NYG164" s="6"/>
      <c r="NYH164" s="6"/>
      <c r="NYI164" s="6"/>
      <c r="NYJ164" s="6"/>
      <c r="NYK164" s="6"/>
      <c r="NYL164" s="6"/>
      <c r="NYM164" s="6"/>
      <c r="NYN164" s="6"/>
      <c r="NYO164" s="6"/>
      <c r="NYP164" s="6"/>
      <c r="NYQ164" s="6"/>
      <c r="NYR164" s="6"/>
      <c r="NYS164" s="6"/>
      <c r="NYT164" s="6"/>
      <c r="NYU164" s="6"/>
      <c r="NYV164" s="6"/>
      <c r="NYW164" s="6"/>
      <c r="NYX164" s="6"/>
      <c r="NYY164" s="6"/>
      <c r="NYZ164" s="6"/>
      <c r="NZA164" s="6"/>
      <c r="NZB164" s="6"/>
      <c r="NZC164" s="6"/>
      <c r="NZD164" s="6"/>
      <c r="NZE164" s="6"/>
      <c r="NZF164" s="6"/>
      <c r="NZG164" s="6"/>
      <c r="NZH164" s="6"/>
      <c r="NZI164" s="6"/>
      <c r="NZJ164" s="6"/>
      <c r="NZK164" s="6"/>
      <c r="NZL164" s="6"/>
      <c r="NZM164" s="6"/>
      <c r="NZN164" s="6"/>
      <c r="NZO164" s="6"/>
      <c r="NZP164" s="6"/>
      <c r="NZQ164" s="6"/>
      <c r="NZR164" s="6"/>
      <c r="NZS164" s="6"/>
      <c r="NZT164" s="6"/>
      <c r="NZU164" s="6"/>
      <c r="NZV164" s="6"/>
      <c r="NZW164" s="6"/>
      <c r="NZX164" s="6"/>
      <c r="NZY164" s="6"/>
      <c r="NZZ164" s="6"/>
      <c r="OAA164" s="6"/>
      <c r="OAB164" s="6"/>
      <c r="OAC164" s="6"/>
      <c r="OAD164" s="6"/>
      <c r="OAE164" s="6"/>
      <c r="OAF164" s="6"/>
      <c r="OAG164" s="6"/>
      <c r="OAH164" s="6"/>
      <c r="OAI164" s="6"/>
      <c r="OAJ164" s="6"/>
      <c r="OAK164" s="6"/>
      <c r="OAL164" s="6"/>
      <c r="OAM164" s="6"/>
      <c r="OAN164" s="6"/>
      <c r="OAO164" s="6"/>
      <c r="OAP164" s="6"/>
      <c r="OAQ164" s="6"/>
      <c r="OAR164" s="6"/>
      <c r="OAS164" s="6"/>
      <c r="OAT164" s="6"/>
      <c r="OAU164" s="6"/>
      <c r="OAV164" s="6"/>
      <c r="OAW164" s="6"/>
      <c r="OAX164" s="6"/>
      <c r="OAY164" s="6"/>
      <c r="OAZ164" s="6"/>
      <c r="OBA164" s="6"/>
      <c r="OBB164" s="6"/>
      <c r="OBC164" s="6"/>
      <c r="OBD164" s="6"/>
      <c r="OBE164" s="6"/>
      <c r="OBF164" s="6"/>
      <c r="OBG164" s="6"/>
      <c r="OBH164" s="6"/>
      <c r="OBI164" s="6"/>
      <c r="OBJ164" s="6"/>
      <c r="OBK164" s="6"/>
      <c r="OBL164" s="6"/>
      <c r="OBM164" s="6"/>
      <c r="OBN164" s="6"/>
      <c r="OBO164" s="6"/>
      <c r="OBP164" s="6"/>
      <c r="OBQ164" s="6"/>
      <c r="OBR164" s="6"/>
      <c r="OBS164" s="6"/>
      <c r="OBT164" s="6"/>
      <c r="OBU164" s="6"/>
      <c r="OBV164" s="6"/>
      <c r="OBW164" s="6"/>
      <c r="OBX164" s="6"/>
      <c r="OBY164" s="6"/>
      <c r="OBZ164" s="6"/>
      <c r="OCA164" s="6"/>
      <c r="OCB164" s="6"/>
      <c r="OCC164" s="6"/>
      <c r="OCD164" s="6"/>
      <c r="OCE164" s="6"/>
      <c r="OCF164" s="6"/>
      <c r="OCG164" s="6"/>
      <c r="OCH164" s="6"/>
      <c r="OCI164" s="6"/>
      <c r="OCJ164" s="6"/>
      <c r="OCK164" s="6"/>
      <c r="OCL164" s="6"/>
      <c r="OCM164" s="6"/>
      <c r="OCN164" s="6"/>
      <c r="OCO164" s="6"/>
      <c r="OCP164" s="6"/>
      <c r="OCQ164" s="6"/>
      <c r="OCR164" s="6"/>
      <c r="OCS164" s="6"/>
      <c r="OCT164" s="6"/>
      <c r="OCU164" s="6"/>
      <c r="OCV164" s="6"/>
      <c r="OCW164" s="6"/>
      <c r="OCX164" s="6"/>
      <c r="OCY164" s="6"/>
      <c r="OCZ164" s="6"/>
      <c r="ODA164" s="6"/>
      <c r="ODB164" s="6"/>
      <c r="ODC164" s="6"/>
      <c r="ODD164" s="6"/>
      <c r="ODE164" s="6"/>
      <c r="ODF164" s="6"/>
      <c r="ODG164" s="6"/>
      <c r="ODH164" s="6"/>
      <c r="ODI164" s="6"/>
      <c r="ODJ164" s="6"/>
      <c r="ODK164" s="6"/>
      <c r="ODL164" s="6"/>
      <c r="ODM164" s="6"/>
      <c r="ODN164" s="6"/>
      <c r="ODO164" s="6"/>
      <c r="ODP164" s="6"/>
      <c r="ODQ164" s="6"/>
      <c r="ODR164" s="6"/>
      <c r="ODS164" s="6"/>
      <c r="ODT164" s="6"/>
      <c r="ODU164" s="6"/>
      <c r="ODV164" s="6"/>
      <c r="ODW164" s="6"/>
      <c r="ODX164" s="6"/>
      <c r="ODY164" s="6"/>
      <c r="ODZ164" s="6"/>
      <c r="OEA164" s="6"/>
      <c r="OEB164" s="6"/>
      <c r="OEC164" s="6"/>
      <c r="OED164" s="6"/>
      <c r="OEE164" s="6"/>
      <c r="OEF164" s="6"/>
      <c r="OEG164" s="6"/>
      <c r="OEH164" s="6"/>
      <c r="OEI164" s="6"/>
      <c r="OEJ164" s="6"/>
      <c r="OEK164" s="6"/>
      <c r="OEL164" s="6"/>
      <c r="OEM164" s="6"/>
      <c r="OEN164" s="6"/>
      <c r="OEO164" s="6"/>
      <c r="OEP164" s="6"/>
      <c r="OEQ164" s="6"/>
      <c r="OER164" s="6"/>
      <c r="OES164" s="6"/>
      <c r="OET164" s="6"/>
      <c r="OEU164" s="6"/>
      <c r="OEV164" s="6"/>
      <c r="OEW164" s="6"/>
      <c r="OEX164" s="6"/>
      <c r="OEY164" s="6"/>
      <c r="OEZ164" s="6"/>
      <c r="OFA164" s="6"/>
      <c r="OFB164" s="6"/>
      <c r="OFC164" s="6"/>
      <c r="OFD164" s="6"/>
      <c r="OFE164" s="6"/>
      <c r="OFF164" s="6"/>
      <c r="OFG164" s="6"/>
      <c r="OFH164" s="6"/>
      <c r="OFI164" s="6"/>
      <c r="OFJ164" s="6"/>
      <c r="OFK164" s="6"/>
      <c r="OFL164" s="6"/>
      <c r="OFM164" s="6"/>
      <c r="OFN164" s="6"/>
      <c r="OFO164" s="6"/>
      <c r="OFP164" s="6"/>
      <c r="OFQ164" s="6"/>
      <c r="OFR164" s="6"/>
      <c r="OFS164" s="6"/>
      <c r="OFT164" s="6"/>
      <c r="OFU164" s="6"/>
      <c r="OFV164" s="6"/>
      <c r="OFW164" s="6"/>
      <c r="OFX164" s="6"/>
      <c r="OFY164" s="6"/>
      <c r="OFZ164" s="6"/>
      <c r="OGA164" s="6"/>
      <c r="OGB164" s="6"/>
      <c r="OGC164" s="6"/>
      <c r="OGD164" s="6"/>
      <c r="OGE164" s="6"/>
      <c r="OGF164" s="6"/>
      <c r="OGG164" s="6"/>
      <c r="OGH164" s="6"/>
      <c r="OGI164" s="6"/>
      <c r="OGJ164" s="6"/>
      <c r="OGK164" s="6"/>
      <c r="OGL164" s="6"/>
      <c r="OGM164" s="6"/>
      <c r="OGN164" s="6"/>
      <c r="OGO164" s="6"/>
      <c r="OGP164" s="6"/>
      <c r="OGQ164" s="6"/>
      <c r="OGR164" s="6"/>
      <c r="OGS164" s="6"/>
      <c r="OGT164" s="6"/>
      <c r="OGU164" s="6"/>
      <c r="OGV164" s="6"/>
      <c r="OGW164" s="6"/>
      <c r="OGX164" s="6"/>
      <c r="OGY164" s="6"/>
      <c r="OGZ164" s="6"/>
      <c r="OHA164" s="6"/>
      <c r="OHB164" s="6"/>
      <c r="OHC164" s="6"/>
      <c r="OHD164" s="6"/>
      <c r="OHE164" s="6"/>
      <c r="OHF164" s="6"/>
      <c r="OHG164" s="6"/>
      <c r="OHH164" s="6"/>
      <c r="OHI164" s="6"/>
      <c r="OHJ164" s="6"/>
      <c r="OHK164" s="6"/>
      <c r="OHL164" s="6"/>
      <c r="OHM164" s="6"/>
      <c r="OHN164" s="6"/>
      <c r="OHO164" s="6"/>
      <c r="OHP164" s="6"/>
      <c r="OHQ164" s="6"/>
      <c r="OHR164" s="6"/>
      <c r="OHS164" s="6"/>
      <c r="OHT164" s="6"/>
      <c r="OHU164" s="6"/>
      <c r="OHV164" s="6"/>
      <c r="OHW164" s="6"/>
      <c r="OHX164" s="6"/>
      <c r="OHY164" s="6"/>
      <c r="OHZ164" s="6"/>
      <c r="OIA164" s="6"/>
      <c r="OIB164" s="6"/>
      <c r="OIC164" s="6"/>
      <c r="OID164" s="6"/>
      <c r="OIE164" s="6"/>
      <c r="OIF164" s="6"/>
      <c r="OIG164" s="6"/>
      <c r="OIH164" s="6"/>
      <c r="OII164" s="6"/>
      <c r="OIJ164" s="6"/>
      <c r="OIK164" s="6"/>
      <c r="OIL164" s="6"/>
      <c r="OIM164" s="6"/>
      <c r="OIN164" s="6"/>
      <c r="OIO164" s="6"/>
      <c r="OIP164" s="6"/>
      <c r="OIQ164" s="6"/>
      <c r="OIR164" s="6"/>
      <c r="OIS164" s="6"/>
      <c r="OIT164" s="6"/>
      <c r="OIU164" s="6"/>
      <c r="OIV164" s="6"/>
      <c r="OIW164" s="6"/>
      <c r="OIX164" s="6"/>
      <c r="OIY164" s="6"/>
      <c r="OIZ164" s="6"/>
      <c r="OJA164" s="6"/>
      <c r="OJB164" s="6"/>
      <c r="OJC164" s="6"/>
      <c r="OJD164" s="6"/>
      <c r="OJE164" s="6"/>
      <c r="OJF164" s="6"/>
      <c r="OJG164" s="6"/>
      <c r="OJH164" s="6"/>
      <c r="OJI164" s="6"/>
      <c r="OJJ164" s="6"/>
      <c r="OJK164" s="6"/>
      <c r="OJL164" s="6"/>
      <c r="OJM164" s="6"/>
      <c r="OJN164" s="6"/>
      <c r="OJO164" s="6"/>
      <c r="OJP164" s="6"/>
      <c r="OJQ164" s="6"/>
      <c r="OJR164" s="6"/>
      <c r="OJS164" s="6"/>
      <c r="OJT164" s="6"/>
      <c r="OJU164" s="6"/>
      <c r="OJV164" s="6"/>
      <c r="OJW164" s="6"/>
      <c r="OJX164" s="6"/>
      <c r="OJY164" s="6"/>
      <c r="OJZ164" s="6"/>
      <c r="OKA164" s="6"/>
      <c r="OKB164" s="6"/>
      <c r="OKC164" s="6"/>
      <c r="OKD164" s="6"/>
      <c r="OKE164" s="6"/>
      <c r="OKF164" s="6"/>
      <c r="OKG164" s="6"/>
      <c r="OKH164" s="6"/>
      <c r="OKI164" s="6"/>
      <c r="OKJ164" s="6"/>
      <c r="OKK164" s="6"/>
      <c r="OKL164" s="6"/>
      <c r="OKM164" s="6"/>
      <c r="OKN164" s="6"/>
      <c r="OKO164" s="6"/>
      <c r="OKP164" s="6"/>
      <c r="OKQ164" s="6"/>
      <c r="OKR164" s="6"/>
      <c r="OKS164" s="6"/>
      <c r="OKT164" s="6"/>
      <c r="OKU164" s="6"/>
      <c r="OKV164" s="6"/>
      <c r="OKW164" s="6"/>
      <c r="OKX164" s="6"/>
      <c r="OKY164" s="6"/>
      <c r="OKZ164" s="6"/>
      <c r="OLA164" s="6"/>
      <c r="OLB164" s="6"/>
      <c r="OLC164" s="6"/>
      <c r="OLD164" s="6"/>
      <c r="OLE164" s="6"/>
      <c r="OLF164" s="6"/>
      <c r="OLG164" s="6"/>
      <c r="OLH164" s="6"/>
      <c r="OLI164" s="6"/>
      <c r="OLJ164" s="6"/>
      <c r="OLK164" s="6"/>
      <c r="OLL164" s="6"/>
      <c r="OLM164" s="6"/>
      <c r="OLN164" s="6"/>
      <c r="OLO164" s="6"/>
      <c r="OLP164" s="6"/>
      <c r="OLQ164" s="6"/>
      <c r="OLR164" s="6"/>
      <c r="OLS164" s="6"/>
      <c r="OLT164" s="6"/>
      <c r="OLU164" s="6"/>
      <c r="OLV164" s="6"/>
      <c r="OLW164" s="6"/>
      <c r="OLX164" s="6"/>
      <c r="OLY164" s="6"/>
      <c r="OLZ164" s="6"/>
      <c r="OMA164" s="6"/>
      <c r="OMB164" s="6"/>
      <c r="OMC164" s="6"/>
      <c r="OMD164" s="6"/>
      <c r="OME164" s="6"/>
      <c r="OMF164" s="6"/>
      <c r="OMG164" s="6"/>
      <c r="OMH164" s="6"/>
      <c r="OMI164" s="6"/>
      <c r="OMJ164" s="6"/>
      <c r="OMK164" s="6"/>
      <c r="OML164" s="6"/>
      <c r="OMM164" s="6"/>
      <c r="OMN164" s="6"/>
      <c r="OMO164" s="6"/>
      <c r="OMP164" s="6"/>
      <c r="OMQ164" s="6"/>
      <c r="OMR164" s="6"/>
      <c r="OMS164" s="6"/>
      <c r="OMT164" s="6"/>
      <c r="OMU164" s="6"/>
      <c r="OMV164" s="6"/>
      <c r="OMW164" s="6"/>
      <c r="OMX164" s="6"/>
      <c r="OMY164" s="6"/>
      <c r="OMZ164" s="6"/>
      <c r="ONA164" s="6"/>
      <c r="ONB164" s="6"/>
      <c r="ONC164" s="6"/>
      <c r="OND164" s="6"/>
      <c r="ONE164" s="6"/>
      <c r="ONF164" s="6"/>
      <c r="ONG164" s="6"/>
      <c r="ONH164" s="6"/>
      <c r="ONI164" s="6"/>
      <c r="ONJ164" s="6"/>
      <c r="ONK164" s="6"/>
      <c r="ONL164" s="6"/>
      <c r="ONM164" s="6"/>
      <c r="ONN164" s="6"/>
      <c r="ONO164" s="6"/>
      <c r="ONP164" s="6"/>
      <c r="ONQ164" s="6"/>
      <c r="ONR164" s="6"/>
      <c r="ONS164" s="6"/>
      <c r="ONT164" s="6"/>
      <c r="ONU164" s="6"/>
      <c r="ONV164" s="6"/>
      <c r="ONW164" s="6"/>
      <c r="ONX164" s="6"/>
      <c r="ONY164" s="6"/>
      <c r="ONZ164" s="6"/>
      <c r="OOA164" s="6"/>
      <c r="OOB164" s="6"/>
      <c r="OOC164" s="6"/>
      <c r="OOD164" s="6"/>
      <c r="OOE164" s="6"/>
      <c r="OOF164" s="6"/>
      <c r="OOG164" s="6"/>
      <c r="OOH164" s="6"/>
      <c r="OOI164" s="6"/>
      <c r="OOJ164" s="6"/>
      <c r="OOK164" s="6"/>
      <c r="OOL164" s="6"/>
      <c r="OOM164" s="6"/>
      <c r="OON164" s="6"/>
      <c r="OOO164" s="6"/>
      <c r="OOP164" s="6"/>
      <c r="OOQ164" s="6"/>
      <c r="OOR164" s="6"/>
      <c r="OOS164" s="6"/>
      <c r="OOT164" s="6"/>
      <c r="OOU164" s="6"/>
      <c r="OOV164" s="6"/>
      <c r="OOW164" s="6"/>
      <c r="OOX164" s="6"/>
      <c r="OOY164" s="6"/>
      <c r="OOZ164" s="6"/>
      <c r="OPA164" s="6"/>
      <c r="OPB164" s="6"/>
      <c r="OPC164" s="6"/>
      <c r="OPD164" s="6"/>
      <c r="OPE164" s="6"/>
      <c r="OPF164" s="6"/>
      <c r="OPG164" s="6"/>
      <c r="OPH164" s="6"/>
      <c r="OPI164" s="6"/>
      <c r="OPJ164" s="6"/>
      <c r="OPK164" s="6"/>
      <c r="OPL164" s="6"/>
      <c r="OPM164" s="6"/>
      <c r="OPN164" s="6"/>
      <c r="OPO164" s="6"/>
      <c r="OPP164" s="6"/>
      <c r="OPQ164" s="6"/>
      <c r="OPR164" s="6"/>
      <c r="OPS164" s="6"/>
      <c r="OPT164" s="6"/>
      <c r="OPU164" s="6"/>
      <c r="OPV164" s="6"/>
      <c r="OPW164" s="6"/>
      <c r="OPX164" s="6"/>
      <c r="OPY164" s="6"/>
      <c r="OPZ164" s="6"/>
      <c r="OQA164" s="6"/>
      <c r="OQB164" s="6"/>
      <c r="OQC164" s="6"/>
      <c r="OQD164" s="6"/>
      <c r="OQE164" s="6"/>
      <c r="OQF164" s="6"/>
      <c r="OQG164" s="6"/>
      <c r="OQH164" s="6"/>
      <c r="OQI164" s="6"/>
      <c r="OQJ164" s="6"/>
      <c r="OQK164" s="6"/>
      <c r="OQL164" s="6"/>
      <c r="OQM164" s="6"/>
      <c r="OQN164" s="6"/>
      <c r="OQO164" s="6"/>
      <c r="OQP164" s="6"/>
      <c r="OQQ164" s="6"/>
      <c r="OQR164" s="6"/>
      <c r="OQS164" s="6"/>
      <c r="OQT164" s="6"/>
      <c r="OQU164" s="6"/>
      <c r="OQV164" s="6"/>
      <c r="OQW164" s="6"/>
      <c r="OQX164" s="6"/>
      <c r="OQY164" s="6"/>
      <c r="OQZ164" s="6"/>
      <c r="ORA164" s="6"/>
      <c r="ORB164" s="6"/>
      <c r="ORC164" s="6"/>
      <c r="ORD164" s="6"/>
      <c r="ORE164" s="6"/>
      <c r="ORF164" s="6"/>
      <c r="ORG164" s="6"/>
      <c r="ORH164" s="6"/>
      <c r="ORI164" s="6"/>
      <c r="ORJ164" s="6"/>
      <c r="ORK164" s="6"/>
      <c r="ORL164" s="6"/>
      <c r="ORM164" s="6"/>
      <c r="ORN164" s="6"/>
      <c r="ORO164" s="6"/>
      <c r="ORP164" s="6"/>
      <c r="ORQ164" s="6"/>
      <c r="ORR164" s="6"/>
      <c r="ORS164" s="6"/>
      <c r="ORT164" s="6"/>
      <c r="ORU164" s="6"/>
      <c r="ORV164" s="6"/>
      <c r="ORW164" s="6"/>
      <c r="ORX164" s="6"/>
      <c r="ORY164" s="6"/>
      <c r="ORZ164" s="6"/>
      <c r="OSA164" s="6"/>
      <c r="OSB164" s="6"/>
      <c r="OSC164" s="6"/>
      <c r="OSD164" s="6"/>
      <c r="OSE164" s="6"/>
      <c r="OSF164" s="6"/>
      <c r="OSG164" s="6"/>
      <c r="OSH164" s="6"/>
      <c r="OSI164" s="6"/>
      <c r="OSJ164" s="6"/>
      <c r="OSK164" s="6"/>
      <c r="OSL164" s="6"/>
      <c r="OSM164" s="6"/>
      <c r="OSN164" s="6"/>
      <c r="OSO164" s="6"/>
      <c r="OSP164" s="6"/>
      <c r="OSQ164" s="6"/>
      <c r="OSR164" s="6"/>
      <c r="OSS164" s="6"/>
      <c r="OST164" s="6"/>
      <c r="OSU164" s="6"/>
      <c r="OSV164" s="6"/>
      <c r="OSW164" s="6"/>
      <c r="OSX164" s="6"/>
      <c r="OSY164" s="6"/>
      <c r="OSZ164" s="6"/>
      <c r="OTA164" s="6"/>
      <c r="OTB164" s="6"/>
      <c r="OTC164" s="6"/>
      <c r="OTD164" s="6"/>
      <c r="OTE164" s="6"/>
      <c r="OTF164" s="6"/>
      <c r="OTG164" s="6"/>
      <c r="OTH164" s="6"/>
      <c r="OTI164" s="6"/>
      <c r="OTJ164" s="6"/>
      <c r="OTK164" s="6"/>
      <c r="OTL164" s="6"/>
      <c r="OTM164" s="6"/>
      <c r="OTN164" s="6"/>
      <c r="OTO164" s="6"/>
      <c r="OTP164" s="6"/>
      <c r="OTQ164" s="6"/>
      <c r="OTR164" s="6"/>
      <c r="OTS164" s="6"/>
      <c r="OTT164" s="6"/>
      <c r="OTU164" s="6"/>
      <c r="OTV164" s="6"/>
      <c r="OTW164" s="6"/>
      <c r="OTX164" s="6"/>
      <c r="OTY164" s="6"/>
      <c r="OTZ164" s="6"/>
      <c r="OUA164" s="6"/>
      <c r="OUB164" s="6"/>
      <c r="OUC164" s="6"/>
      <c r="OUD164" s="6"/>
      <c r="OUE164" s="6"/>
      <c r="OUF164" s="6"/>
      <c r="OUG164" s="6"/>
      <c r="OUH164" s="6"/>
      <c r="OUI164" s="6"/>
      <c r="OUJ164" s="6"/>
      <c r="OUK164" s="6"/>
      <c r="OUL164" s="6"/>
      <c r="OUM164" s="6"/>
      <c r="OUN164" s="6"/>
      <c r="OUO164" s="6"/>
      <c r="OUP164" s="6"/>
      <c r="OUQ164" s="6"/>
      <c r="OUR164" s="6"/>
      <c r="OUS164" s="6"/>
      <c r="OUT164" s="6"/>
      <c r="OUU164" s="6"/>
      <c r="OUV164" s="6"/>
      <c r="OUW164" s="6"/>
      <c r="OUX164" s="6"/>
      <c r="OUY164" s="6"/>
      <c r="OUZ164" s="6"/>
      <c r="OVA164" s="6"/>
      <c r="OVB164" s="6"/>
      <c r="OVC164" s="6"/>
      <c r="OVD164" s="6"/>
      <c r="OVE164" s="6"/>
      <c r="OVF164" s="6"/>
      <c r="OVG164" s="6"/>
      <c r="OVH164" s="6"/>
      <c r="OVI164" s="6"/>
      <c r="OVJ164" s="6"/>
      <c r="OVK164" s="6"/>
      <c r="OVL164" s="6"/>
      <c r="OVM164" s="6"/>
      <c r="OVN164" s="6"/>
      <c r="OVO164" s="6"/>
      <c r="OVP164" s="6"/>
      <c r="OVQ164" s="6"/>
      <c r="OVR164" s="6"/>
      <c r="OVS164" s="6"/>
      <c r="OVT164" s="6"/>
      <c r="OVU164" s="6"/>
      <c r="OVV164" s="6"/>
      <c r="OVW164" s="6"/>
      <c r="OVX164" s="6"/>
      <c r="OVY164" s="6"/>
      <c r="OVZ164" s="6"/>
      <c r="OWA164" s="6"/>
      <c r="OWB164" s="6"/>
      <c r="OWC164" s="6"/>
      <c r="OWD164" s="6"/>
      <c r="OWE164" s="6"/>
      <c r="OWF164" s="6"/>
      <c r="OWG164" s="6"/>
      <c r="OWH164" s="6"/>
      <c r="OWI164" s="6"/>
      <c r="OWJ164" s="6"/>
      <c r="OWK164" s="6"/>
      <c r="OWL164" s="6"/>
      <c r="OWM164" s="6"/>
      <c r="OWN164" s="6"/>
      <c r="OWO164" s="6"/>
      <c r="OWP164" s="6"/>
      <c r="OWQ164" s="6"/>
      <c r="OWR164" s="6"/>
      <c r="OWS164" s="6"/>
      <c r="OWT164" s="6"/>
      <c r="OWU164" s="6"/>
      <c r="OWV164" s="6"/>
      <c r="OWW164" s="6"/>
      <c r="OWX164" s="6"/>
      <c r="OWY164" s="6"/>
      <c r="OWZ164" s="6"/>
      <c r="OXA164" s="6"/>
      <c r="OXB164" s="6"/>
      <c r="OXC164" s="6"/>
      <c r="OXD164" s="6"/>
      <c r="OXE164" s="6"/>
      <c r="OXF164" s="6"/>
      <c r="OXG164" s="6"/>
      <c r="OXH164" s="6"/>
      <c r="OXI164" s="6"/>
      <c r="OXJ164" s="6"/>
      <c r="OXK164" s="6"/>
      <c r="OXL164" s="6"/>
      <c r="OXM164" s="6"/>
      <c r="OXN164" s="6"/>
      <c r="OXO164" s="6"/>
      <c r="OXP164" s="6"/>
      <c r="OXQ164" s="6"/>
      <c r="OXR164" s="6"/>
      <c r="OXS164" s="6"/>
      <c r="OXT164" s="6"/>
      <c r="OXU164" s="6"/>
      <c r="OXV164" s="6"/>
      <c r="OXW164" s="6"/>
      <c r="OXX164" s="6"/>
      <c r="OXY164" s="6"/>
      <c r="OXZ164" s="6"/>
      <c r="OYA164" s="6"/>
      <c r="OYB164" s="6"/>
      <c r="OYC164" s="6"/>
      <c r="OYD164" s="6"/>
      <c r="OYE164" s="6"/>
      <c r="OYF164" s="6"/>
      <c r="OYG164" s="6"/>
      <c r="OYH164" s="6"/>
      <c r="OYI164" s="6"/>
      <c r="OYJ164" s="6"/>
      <c r="OYK164" s="6"/>
      <c r="OYL164" s="6"/>
      <c r="OYM164" s="6"/>
      <c r="OYN164" s="6"/>
      <c r="OYO164" s="6"/>
      <c r="OYP164" s="6"/>
      <c r="OYQ164" s="6"/>
      <c r="OYR164" s="6"/>
      <c r="OYS164" s="6"/>
      <c r="OYT164" s="6"/>
      <c r="OYU164" s="6"/>
      <c r="OYV164" s="6"/>
      <c r="OYW164" s="6"/>
      <c r="OYX164" s="6"/>
      <c r="OYY164" s="6"/>
      <c r="OYZ164" s="6"/>
      <c r="OZA164" s="6"/>
      <c r="OZB164" s="6"/>
      <c r="OZC164" s="6"/>
      <c r="OZD164" s="6"/>
      <c r="OZE164" s="6"/>
      <c r="OZF164" s="6"/>
      <c r="OZG164" s="6"/>
      <c r="OZH164" s="6"/>
      <c r="OZI164" s="6"/>
      <c r="OZJ164" s="6"/>
      <c r="OZK164" s="6"/>
      <c r="OZL164" s="6"/>
      <c r="OZM164" s="6"/>
      <c r="OZN164" s="6"/>
      <c r="OZO164" s="6"/>
      <c r="OZP164" s="6"/>
      <c r="OZQ164" s="6"/>
      <c r="OZR164" s="6"/>
      <c r="OZS164" s="6"/>
      <c r="OZT164" s="6"/>
      <c r="OZU164" s="6"/>
      <c r="OZV164" s="6"/>
      <c r="OZW164" s="6"/>
      <c r="OZX164" s="6"/>
      <c r="OZY164" s="6"/>
      <c r="OZZ164" s="6"/>
      <c r="PAA164" s="6"/>
      <c r="PAB164" s="6"/>
      <c r="PAC164" s="6"/>
      <c r="PAD164" s="6"/>
      <c r="PAE164" s="6"/>
      <c r="PAF164" s="6"/>
      <c r="PAG164" s="6"/>
      <c r="PAH164" s="6"/>
      <c r="PAI164" s="6"/>
      <c r="PAJ164" s="6"/>
      <c r="PAK164" s="6"/>
      <c r="PAL164" s="6"/>
      <c r="PAM164" s="6"/>
      <c r="PAN164" s="6"/>
      <c r="PAO164" s="6"/>
      <c r="PAP164" s="6"/>
      <c r="PAQ164" s="6"/>
      <c r="PAR164" s="6"/>
      <c r="PAS164" s="6"/>
      <c r="PAT164" s="6"/>
      <c r="PAU164" s="6"/>
      <c r="PAV164" s="6"/>
      <c r="PAW164" s="6"/>
      <c r="PAX164" s="6"/>
      <c r="PAY164" s="6"/>
      <c r="PAZ164" s="6"/>
      <c r="PBA164" s="6"/>
      <c r="PBB164" s="6"/>
      <c r="PBC164" s="6"/>
      <c r="PBD164" s="6"/>
      <c r="PBE164" s="6"/>
      <c r="PBF164" s="6"/>
      <c r="PBG164" s="6"/>
      <c r="PBH164" s="6"/>
      <c r="PBI164" s="6"/>
      <c r="PBJ164" s="6"/>
      <c r="PBK164" s="6"/>
      <c r="PBL164" s="6"/>
      <c r="PBM164" s="6"/>
      <c r="PBN164" s="6"/>
      <c r="PBO164" s="6"/>
      <c r="PBP164" s="6"/>
      <c r="PBQ164" s="6"/>
      <c r="PBR164" s="6"/>
      <c r="PBS164" s="6"/>
      <c r="PBT164" s="6"/>
      <c r="PBU164" s="6"/>
      <c r="PBV164" s="6"/>
      <c r="PBW164" s="6"/>
      <c r="PBX164" s="6"/>
      <c r="PBY164" s="6"/>
      <c r="PBZ164" s="6"/>
      <c r="PCA164" s="6"/>
      <c r="PCB164" s="6"/>
      <c r="PCC164" s="6"/>
      <c r="PCD164" s="6"/>
      <c r="PCE164" s="6"/>
      <c r="PCF164" s="6"/>
      <c r="PCG164" s="6"/>
      <c r="PCH164" s="6"/>
      <c r="PCI164" s="6"/>
      <c r="PCJ164" s="6"/>
      <c r="PCK164" s="6"/>
      <c r="PCL164" s="6"/>
      <c r="PCM164" s="6"/>
      <c r="PCN164" s="6"/>
      <c r="PCO164" s="6"/>
      <c r="PCP164" s="6"/>
      <c r="PCQ164" s="6"/>
      <c r="PCR164" s="6"/>
      <c r="PCS164" s="6"/>
      <c r="PCT164" s="6"/>
      <c r="PCU164" s="6"/>
      <c r="PCV164" s="6"/>
      <c r="PCW164" s="6"/>
      <c r="PCX164" s="6"/>
      <c r="PCY164" s="6"/>
      <c r="PCZ164" s="6"/>
      <c r="PDA164" s="6"/>
      <c r="PDB164" s="6"/>
      <c r="PDC164" s="6"/>
      <c r="PDD164" s="6"/>
      <c r="PDE164" s="6"/>
      <c r="PDF164" s="6"/>
      <c r="PDG164" s="6"/>
      <c r="PDH164" s="6"/>
      <c r="PDI164" s="6"/>
      <c r="PDJ164" s="6"/>
      <c r="PDK164" s="6"/>
      <c r="PDL164" s="6"/>
      <c r="PDM164" s="6"/>
      <c r="PDN164" s="6"/>
      <c r="PDO164" s="6"/>
      <c r="PDP164" s="6"/>
      <c r="PDQ164" s="6"/>
      <c r="PDR164" s="6"/>
      <c r="PDS164" s="6"/>
      <c r="PDT164" s="6"/>
      <c r="PDU164" s="6"/>
      <c r="PDV164" s="6"/>
      <c r="PDW164" s="6"/>
      <c r="PDX164" s="6"/>
      <c r="PDY164" s="6"/>
      <c r="PDZ164" s="6"/>
      <c r="PEA164" s="6"/>
      <c r="PEB164" s="6"/>
      <c r="PEC164" s="6"/>
      <c r="PED164" s="6"/>
      <c r="PEE164" s="6"/>
      <c r="PEF164" s="6"/>
      <c r="PEG164" s="6"/>
      <c r="PEH164" s="6"/>
      <c r="PEI164" s="6"/>
      <c r="PEJ164" s="6"/>
      <c r="PEK164" s="6"/>
      <c r="PEL164" s="6"/>
      <c r="PEM164" s="6"/>
      <c r="PEN164" s="6"/>
      <c r="PEO164" s="6"/>
      <c r="PEP164" s="6"/>
      <c r="PEQ164" s="6"/>
      <c r="PER164" s="6"/>
      <c r="PES164" s="6"/>
      <c r="PET164" s="6"/>
      <c r="PEU164" s="6"/>
      <c r="PEV164" s="6"/>
      <c r="PEW164" s="6"/>
      <c r="PEX164" s="6"/>
      <c r="PEY164" s="6"/>
      <c r="PEZ164" s="6"/>
      <c r="PFA164" s="6"/>
      <c r="PFB164" s="6"/>
      <c r="PFC164" s="6"/>
      <c r="PFD164" s="6"/>
      <c r="PFE164" s="6"/>
      <c r="PFF164" s="6"/>
      <c r="PFG164" s="6"/>
      <c r="PFH164" s="6"/>
      <c r="PFI164" s="6"/>
      <c r="PFJ164" s="6"/>
      <c r="PFK164" s="6"/>
      <c r="PFL164" s="6"/>
      <c r="PFM164" s="6"/>
      <c r="PFN164" s="6"/>
      <c r="PFO164" s="6"/>
      <c r="PFP164" s="6"/>
      <c r="PFQ164" s="6"/>
      <c r="PFR164" s="6"/>
      <c r="PFS164" s="6"/>
      <c r="PFT164" s="6"/>
      <c r="PFU164" s="6"/>
      <c r="PFV164" s="6"/>
      <c r="PFW164" s="6"/>
      <c r="PFX164" s="6"/>
      <c r="PFY164" s="6"/>
      <c r="PFZ164" s="6"/>
      <c r="PGA164" s="6"/>
      <c r="PGB164" s="6"/>
      <c r="PGC164" s="6"/>
      <c r="PGD164" s="6"/>
      <c r="PGE164" s="6"/>
      <c r="PGF164" s="6"/>
      <c r="PGG164" s="6"/>
      <c r="PGH164" s="6"/>
      <c r="PGI164" s="6"/>
      <c r="PGJ164" s="6"/>
      <c r="PGK164" s="6"/>
      <c r="PGL164" s="6"/>
      <c r="PGM164" s="6"/>
      <c r="PGN164" s="6"/>
      <c r="PGO164" s="6"/>
      <c r="PGP164" s="6"/>
      <c r="PGQ164" s="6"/>
      <c r="PGR164" s="6"/>
      <c r="PGS164" s="6"/>
      <c r="PGT164" s="6"/>
      <c r="PGU164" s="6"/>
      <c r="PGV164" s="6"/>
      <c r="PGW164" s="6"/>
      <c r="PGX164" s="6"/>
      <c r="PGY164" s="6"/>
      <c r="PGZ164" s="6"/>
      <c r="PHA164" s="6"/>
      <c r="PHB164" s="6"/>
      <c r="PHC164" s="6"/>
      <c r="PHD164" s="6"/>
      <c r="PHE164" s="6"/>
      <c r="PHF164" s="6"/>
      <c r="PHG164" s="6"/>
      <c r="PHH164" s="6"/>
      <c r="PHI164" s="6"/>
      <c r="PHJ164" s="6"/>
      <c r="PHK164" s="6"/>
      <c r="PHL164" s="6"/>
      <c r="PHM164" s="6"/>
      <c r="PHN164" s="6"/>
      <c r="PHO164" s="6"/>
      <c r="PHP164" s="6"/>
      <c r="PHQ164" s="6"/>
      <c r="PHR164" s="6"/>
      <c r="PHS164" s="6"/>
      <c r="PHT164" s="6"/>
      <c r="PHU164" s="6"/>
      <c r="PHV164" s="6"/>
      <c r="PHW164" s="6"/>
      <c r="PHX164" s="6"/>
      <c r="PHY164" s="6"/>
      <c r="PHZ164" s="6"/>
      <c r="PIA164" s="6"/>
      <c r="PIB164" s="6"/>
      <c r="PIC164" s="6"/>
      <c r="PID164" s="6"/>
      <c r="PIE164" s="6"/>
      <c r="PIF164" s="6"/>
      <c r="PIG164" s="6"/>
      <c r="PIH164" s="6"/>
      <c r="PII164" s="6"/>
      <c r="PIJ164" s="6"/>
      <c r="PIK164" s="6"/>
      <c r="PIL164" s="6"/>
      <c r="PIM164" s="6"/>
      <c r="PIN164" s="6"/>
      <c r="PIO164" s="6"/>
      <c r="PIP164" s="6"/>
      <c r="PIQ164" s="6"/>
      <c r="PIR164" s="6"/>
      <c r="PIS164" s="6"/>
      <c r="PIT164" s="6"/>
      <c r="PIU164" s="6"/>
      <c r="PIV164" s="6"/>
      <c r="PIW164" s="6"/>
      <c r="PIX164" s="6"/>
      <c r="PIY164" s="6"/>
      <c r="PIZ164" s="6"/>
      <c r="PJA164" s="6"/>
      <c r="PJB164" s="6"/>
      <c r="PJC164" s="6"/>
      <c r="PJD164" s="6"/>
      <c r="PJE164" s="6"/>
      <c r="PJF164" s="6"/>
      <c r="PJG164" s="6"/>
      <c r="PJH164" s="6"/>
      <c r="PJI164" s="6"/>
      <c r="PJJ164" s="6"/>
      <c r="PJK164" s="6"/>
      <c r="PJL164" s="6"/>
      <c r="PJM164" s="6"/>
      <c r="PJN164" s="6"/>
      <c r="PJO164" s="6"/>
      <c r="PJP164" s="6"/>
      <c r="PJQ164" s="6"/>
      <c r="PJR164" s="6"/>
      <c r="PJS164" s="6"/>
      <c r="PJT164" s="6"/>
      <c r="PJU164" s="6"/>
      <c r="PJV164" s="6"/>
      <c r="PJW164" s="6"/>
      <c r="PJX164" s="6"/>
      <c r="PJY164" s="6"/>
      <c r="PJZ164" s="6"/>
      <c r="PKA164" s="6"/>
      <c r="PKB164" s="6"/>
      <c r="PKC164" s="6"/>
      <c r="PKD164" s="6"/>
      <c r="PKE164" s="6"/>
      <c r="PKF164" s="6"/>
      <c r="PKG164" s="6"/>
      <c r="PKH164" s="6"/>
      <c r="PKI164" s="6"/>
      <c r="PKJ164" s="6"/>
      <c r="PKK164" s="6"/>
      <c r="PKL164" s="6"/>
      <c r="PKM164" s="6"/>
      <c r="PKN164" s="6"/>
      <c r="PKO164" s="6"/>
      <c r="PKP164" s="6"/>
      <c r="PKQ164" s="6"/>
      <c r="PKR164" s="6"/>
      <c r="PKS164" s="6"/>
      <c r="PKT164" s="6"/>
      <c r="PKU164" s="6"/>
      <c r="PKV164" s="6"/>
      <c r="PKW164" s="6"/>
      <c r="PKX164" s="6"/>
      <c r="PKY164" s="6"/>
      <c r="PKZ164" s="6"/>
      <c r="PLA164" s="6"/>
      <c r="PLB164" s="6"/>
      <c r="PLC164" s="6"/>
      <c r="PLD164" s="6"/>
      <c r="PLE164" s="6"/>
      <c r="PLF164" s="6"/>
      <c r="PLG164" s="6"/>
      <c r="PLH164" s="6"/>
      <c r="PLI164" s="6"/>
      <c r="PLJ164" s="6"/>
      <c r="PLK164" s="6"/>
      <c r="PLL164" s="6"/>
      <c r="PLM164" s="6"/>
      <c r="PLN164" s="6"/>
      <c r="PLO164" s="6"/>
      <c r="PLP164" s="6"/>
      <c r="PLQ164" s="6"/>
      <c r="PLR164" s="6"/>
      <c r="PLS164" s="6"/>
      <c r="PLT164" s="6"/>
      <c r="PLU164" s="6"/>
      <c r="PLV164" s="6"/>
      <c r="PLW164" s="6"/>
      <c r="PLX164" s="6"/>
      <c r="PLY164" s="6"/>
      <c r="PLZ164" s="6"/>
      <c r="PMA164" s="6"/>
      <c r="PMB164" s="6"/>
      <c r="PMC164" s="6"/>
      <c r="PMD164" s="6"/>
      <c r="PME164" s="6"/>
      <c r="PMF164" s="6"/>
      <c r="PMG164" s="6"/>
      <c r="PMH164" s="6"/>
      <c r="PMI164" s="6"/>
      <c r="PMJ164" s="6"/>
      <c r="PMK164" s="6"/>
      <c r="PML164" s="6"/>
      <c r="PMM164" s="6"/>
      <c r="PMN164" s="6"/>
      <c r="PMO164" s="6"/>
      <c r="PMP164" s="6"/>
      <c r="PMQ164" s="6"/>
      <c r="PMR164" s="6"/>
      <c r="PMS164" s="6"/>
      <c r="PMT164" s="6"/>
      <c r="PMU164" s="6"/>
      <c r="PMV164" s="6"/>
      <c r="PMW164" s="6"/>
      <c r="PMX164" s="6"/>
      <c r="PMY164" s="6"/>
      <c r="PMZ164" s="6"/>
      <c r="PNA164" s="6"/>
      <c r="PNB164" s="6"/>
      <c r="PNC164" s="6"/>
      <c r="PND164" s="6"/>
      <c r="PNE164" s="6"/>
      <c r="PNF164" s="6"/>
      <c r="PNG164" s="6"/>
      <c r="PNH164" s="6"/>
      <c r="PNI164" s="6"/>
      <c r="PNJ164" s="6"/>
      <c r="PNK164" s="6"/>
      <c r="PNL164" s="6"/>
      <c r="PNM164" s="6"/>
      <c r="PNN164" s="6"/>
      <c r="PNO164" s="6"/>
      <c r="PNP164" s="6"/>
      <c r="PNQ164" s="6"/>
      <c r="PNR164" s="6"/>
      <c r="PNS164" s="6"/>
      <c r="PNT164" s="6"/>
      <c r="PNU164" s="6"/>
      <c r="PNV164" s="6"/>
      <c r="PNW164" s="6"/>
      <c r="PNX164" s="6"/>
      <c r="PNY164" s="6"/>
      <c r="PNZ164" s="6"/>
      <c r="POA164" s="6"/>
      <c r="POB164" s="6"/>
      <c r="POC164" s="6"/>
      <c r="POD164" s="6"/>
      <c r="POE164" s="6"/>
      <c r="POF164" s="6"/>
      <c r="POG164" s="6"/>
      <c r="POH164" s="6"/>
      <c r="POI164" s="6"/>
      <c r="POJ164" s="6"/>
      <c r="POK164" s="6"/>
      <c r="POL164" s="6"/>
      <c r="POM164" s="6"/>
      <c r="PON164" s="6"/>
      <c r="POO164" s="6"/>
      <c r="POP164" s="6"/>
      <c r="POQ164" s="6"/>
      <c r="POR164" s="6"/>
      <c r="POS164" s="6"/>
      <c r="POT164" s="6"/>
      <c r="POU164" s="6"/>
      <c r="POV164" s="6"/>
      <c r="POW164" s="6"/>
      <c r="POX164" s="6"/>
      <c r="POY164" s="6"/>
      <c r="POZ164" s="6"/>
      <c r="PPA164" s="6"/>
      <c r="PPB164" s="6"/>
      <c r="PPC164" s="6"/>
      <c r="PPD164" s="6"/>
      <c r="PPE164" s="6"/>
      <c r="PPF164" s="6"/>
      <c r="PPG164" s="6"/>
      <c r="PPH164" s="6"/>
      <c r="PPI164" s="6"/>
      <c r="PPJ164" s="6"/>
      <c r="PPK164" s="6"/>
      <c r="PPL164" s="6"/>
      <c r="PPM164" s="6"/>
      <c r="PPN164" s="6"/>
      <c r="PPO164" s="6"/>
      <c r="PPP164" s="6"/>
      <c r="PPQ164" s="6"/>
      <c r="PPR164" s="6"/>
      <c r="PPS164" s="6"/>
      <c r="PPT164" s="6"/>
      <c r="PPU164" s="6"/>
      <c r="PPV164" s="6"/>
      <c r="PPW164" s="6"/>
      <c r="PPX164" s="6"/>
      <c r="PPY164" s="6"/>
      <c r="PPZ164" s="6"/>
      <c r="PQA164" s="6"/>
      <c r="PQB164" s="6"/>
      <c r="PQC164" s="6"/>
      <c r="PQD164" s="6"/>
      <c r="PQE164" s="6"/>
      <c r="PQF164" s="6"/>
      <c r="PQG164" s="6"/>
      <c r="PQH164" s="6"/>
      <c r="PQI164" s="6"/>
      <c r="PQJ164" s="6"/>
      <c r="PQK164" s="6"/>
      <c r="PQL164" s="6"/>
      <c r="PQM164" s="6"/>
      <c r="PQN164" s="6"/>
      <c r="PQO164" s="6"/>
      <c r="PQP164" s="6"/>
      <c r="PQQ164" s="6"/>
      <c r="PQR164" s="6"/>
      <c r="PQS164" s="6"/>
      <c r="PQT164" s="6"/>
      <c r="PQU164" s="6"/>
      <c r="PQV164" s="6"/>
      <c r="PQW164" s="6"/>
      <c r="PQX164" s="6"/>
      <c r="PQY164" s="6"/>
      <c r="PQZ164" s="6"/>
      <c r="PRA164" s="6"/>
      <c r="PRB164" s="6"/>
      <c r="PRC164" s="6"/>
      <c r="PRD164" s="6"/>
      <c r="PRE164" s="6"/>
      <c r="PRF164" s="6"/>
      <c r="PRG164" s="6"/>
      <c r="PRH164" s="6"/>
      <c r="PRI164" s="6"/>
      <c r="PRJ164" s="6"/>
      <c r="PRK164" s="6"/>
      <c r="PRL164" s="6"/>
      <c r="PRM164" s="6"/>
      <c r="PRN164" s="6"/>
      <c r="PRO164" s="6"/>
      <c r="PRP164" s="6"/>
      <c r="PRQ164" s="6"/>
      <c r="PRR164" s="6"/>
      <c r="PRS164" s="6"/>
      <c r="PRT164" s="6"/>
      <c r="PRU164" s="6"/>
      <c r="PRV164" s="6"/>
      <c r="PRW164" s="6"/>
      <c r="PRX164" s="6"/>
      <c r="PRY164" s="6"/>
      <c r="PRZ164" s="6"/>
      <c r="PSA164" s="6"/>
      <c r="PSB164" s="6"/>
      <c r="PSC164" s="6"/>
      <c r="PSD164" s="6"/>
      <c r="PSE164" s="6"/>
      <c r="PSF164" s="6"/>
      <c r="PSG164" s="6"/>
      <c r="PSH164" s="6"/>
      <c r="PSI164" s="6"/>
      <c r="PSJ164" s="6"/>
      <c r="PSK164" s="6"/>
      <c r="PSL164" s="6"/>
      <c r="PSM164" s="6"/>
      <c r="PSN164" s="6"/>
      <c r="PSO164" s="6"/>
      <c r="PSP164" s="6"/>
      <c r="PSQ164" s="6"/>
      <c r="PSR164" s="6"/>
      <c r="PSS164" s="6"/>
      <c r="PST164" s="6"/>
      <c r="PSU164" s="6"/>
      <c r="PSV164" s="6"/>
      <c r="PSW164" s="6"/>
      <c r="PSX164" s="6"/>
      <c r="PSY164" s="6"/>
      <c r="PSZ164" s="6"/>
      <c r="PTA164" s="6"/>
      <c r="PTB164" s="6"/>
      <c r="PTC164" s="6"/>
      <c r="PTD164" s="6"/>
      <c r="PTE164" s="6"/>
      <c r="PTF164" s="6"/>
      <c r="PTG164" s="6"/>
      <c r="PTH164" s="6"/>
      <c r="PTI164" s="6"/>
      <c r="PTJ164" s="6"/>
      <c r="PTK164" s="6"/>
      <c r="PTL164" s="6"/>
      <c r="PTM164" s="6"/>
      <c r="PTN164" s="6"/>
      <c r="PTO164" s="6"/>
      <c r="PTP164" s="6"/>
      <c r="PTQ164" s="6"/>
      <c r="PTR164" s="6"/>
      <c r="PTS164" s="6"/>
      <c r="PTT164" s="6"/>
      <c r="PTU164" s="6"/>
      <c r="PTV164" s="6"/>
      <c r="PTW164" s="6"/>
      <c r="PTX164" s="6"/>
      <c r="PTY164" s="6"/>
      <c r="PTZ164" s="6"/>
      <c r="PUA164" s="6"/>
      <c r="PUB164" s="6"/>
      <c r="PUC164" s="6"/>
      <c r="PUD164" s="6"/>
      <c r="PUE164" s="6"/>
      <c r="PUF164" s="6"/>
      <c r="PUG164" s="6"/>
      <c r="PUH164" s="6"/>
      <c r="PUI164" s="6"/>
      <c r="PUJ164" s="6"/>
      <c r="PUK164" s="6"/>
      <c r="PUL164" s="6"/>
      <c r="PUM164" s="6"/>
      <c r="PUN164" s="6"/>
      <c r="PUO164" s="6"/>
      <c r="PUP164" s="6"/>
      <c r="PUQ164" s="6"/>
      <c r="PUR164" s="6"/>
      <c r="PUS164" s="6"/>
      <c r="PUT164" s="6"/>
      <c r="PUU164" s="6"/>
      <c r="PUV164" s="6"/>
      <c r="PUW164" s="6"/>
      <c r="PUX164" s="6"/>
      <c r="PUY164" s="6"/>
      <c r="PUZ164" s="6"/>
      <c r="PVA164" s="6"/>
      <c r="PVB164" s="6"/>
      <c r="PVC164" s="6"/>
      <c r="PVD164" s="6"/>
      <c r="PVE164" s="6"/>
      <c r="PVF164" s="6"/>
      <c r="PVG164" s="6"/>
      <c r="PVH164" s="6"/>
      <c r="PVI164" s="6"/>
      <c r="PVJ164" s="6"/>
      <c r="PVK164" s="6"/>
      <c r="PVL164" s="6"/>
      <c r="PVM164" s="6"/>
      <c r="PVN164" s="6"/>
      <c r="PVO164" s="6"/>
      <c r="PVP164" s="6"/>
      <c r="PVQ164" s="6"/>
      <c r="PVR164" s="6"/>
      <c r="PVS164" s="6"/>
      <c r="PVT164" s="6"/>
      <c r="PVU164" s="6"/>
      <c r="PVV164" s="6"/>
      <c r="PVW164" s="6"/>
      <c r="PVX164" s="6"/>
      <c r="PVY164" s="6"/>
      <c r="PVZ164" s="6"/>
      <c r="PWA164" s="6"/>
      <c r="PWB164" s="6"/>
      <c r="PWC164" s="6"/>
      <c r="PWD164" s="6"/>
      <c r="PWE164" s="6"/>
      <c r="PWF164" s="6"/>
      <c r="PWG164" s="6"/>
      <c r="PWH164" s="6"/>
      <c r="PWI164" s="6"/>
      <c r="PWJ164" s="6"/>
      <c r="PWK164" s="6"/>
      <c r="PWL164" s="6"/>
      <c r="PWM164" s="6"/>
      <c r="PWN164" s="6"/>
      <c r="PWO164" s="6"/>
      <c r="PWP164" s="6"/>
      <c r="PWQ164" s="6"/>
      <c r="PWR164" s="6"/>
      <c r="PWS164" s="6"/>
      <c r="PWT164" s="6"/>
      <c r="PWU164" s="6"/>
      <c r="PWV164" s="6"/>
      <c r="PWW164" s="6"/>
      <c r="PWX164" s="6"/>
      <c r="PWY164" s="6"/>
      <c r="PWZ164" s="6"/>
      <c r="PXA164" s="6"/>
      <c r="PXB164" s="6"/>
      <c r="PXC164" s="6"/>
      <c r="PXD164" s="6"/>
      <c r="PXE164" s="6"/>
      <c r="PXF164" s="6"/>
      <c r="PXG164" s="6"/>
      <c r="PXH164" s="6"/>
      <c r="PXI164" s="6"/>
      <c r="PXJ164" s="6"/>
      <c r="PXK164" s="6"/>
      <c r="PXL164" s="6"/>
      <c r="PXM164" s="6"/>
      <c r="PXN164" s="6"/>
      <c r="PXO164" s="6"/>
      <c r="PXP164" s="6"/>
      <c r="PXQ164" s="6"/>
      <c r="PXR164" s="6"/>
      <c r="PXS164" s="6"/>
      <c r="PXT164" s="6"/>
      <c r="PXU164" s="6"/>
      <c r="PXV164" s="6"/>
      <c r="PXW164" s="6"/>
      <c r="PXX164" s="6"/>
      <c r="PXY164" s="6"/>
      <c r="PXZ164" s="6"/>
      <c r="PYA164" s="6"/>
      <c r="PYB164" s="6"/>
      <c r="PYC164" s="6"/>
      <c r="PYD164" s="6"/>
      <c r="PYE164" s="6"/>
      <c r="PYF164" s="6"/>
      <c r="PYG164" s="6"/>
      <c r="PYH164" s="6"/>
      <c r="PYI164" s="6"/>
      <c r="PYJ164" s="6"/>
      <c r="PYK164" s="6"/>
      <c r="PYL164" s="6"/>
      <c r="PYM164" s="6"/>
      <c r="PYN164" s="6"/>
      <c r="PYO164" s="6"/>
      <c r="PYP164" s="6"/>
      <c r="PYQ164" s="6"/>
      <c r="PYR164" s="6"/>
      <c r="PYS164" s="6"/>
      <c r="PYT164" s="6"/>
      <c r="PYU164" s="6"/>
      <c r="PYV164" s="6"/>
      <c r="PYW164" s="6"/>
      <c r="PYX164" s="6"/>
      <c r="PYY164" s="6"/>
      <c r="PYZ164" s="6"/>
      <c r="PZA164" s="6"/>
      <c r="PZB164" s="6"/>
      <c r="PZC164" s="6"/>
      <c r="PZD164" s="6"/>
      <c r="PZE164" s="6"/>
      <c r="PZF164" s="6"/>
      <c r="PZG164" s="6"/>
      <c r="PZH164" s="6"/>
      <c r="PZI164" s="6"/>
      <c r="PZJ164" s="6"/>
      <c r="PZK164" s="6"/>
      <c r="PZL164" s="6"/>
      <c r="PZM164" s="6"/>
      <c r="PZN164" s="6"/>
      <c r="PZO164" s="6"/>
      <c r="PZP164" s="6"/>
      <c r="PZQ164" s="6"/>
      <c r="PZR164" s="6"/>
      <c r="PZS164" s="6"/>
      <c r="PZT164" s="6"/>
      <c r="PZU164" s="6"/>
      <c r="PZV164" s="6"/>
      <c r="PZW164" s="6"/>
      <c r="PZX164" s="6"/>
      <c r="PZY164" s="6"/>
      <c r="PZZ164" s="6"/>
      <c r="QAA164" s="6"/>
      <c r="QAB164" s="6"/>
      <c r="QAC164" s="6"/>
      <c r="QAD164" s="6"/>
      <c r="QAE164" s="6"/>
      <c r="QAF164" s="6"/>
      <c r="QAG164" s="6"/>
      <c r="QAH164" s="6"/>
      <c r="QAI164" s="6"/>
      <c r="QAJ164" s="6"/>
      <c r="QAK164" s="6"/>
      <c r="QAL164" s="6"/>
      <c r="QAM164" s="6"/>
      <c r="QAN164" s="6"/>
      <c r="QAO164" s="6"/>
      <c r="QAP164" s="6"/>
      <c r="QAQ164" s="6"/>
      <c r="QAR164" s="6"/>
      <c r="QAS164" s="6"/>
      <c r="QAT164" s="6"/>
      <c r="QAU164" s="6"/>
      <c r="QAV164" s="6"/>
      <c r="QAW164" s="6"/>
      <c r="QAX164" s="6"/>
      <c r="QAY164" s="6"/>
      <c r="QAZ164" s="6"/>
      <c r="QBA164" s="6"/>
      <c r="QBB164" s="6"/>
      <c r="QBC164" s="6"/>
      <c r="QBD164" s="6"/>
      <c r="QBE164" s="6"/>
      <c r="QBF164" s="6"/>
      <c r="QBG164" s="6"/>
      <c r="QBH164" s="6"/>
      <c r="QBI164" s="6"/>
      <c r="QBJ164" s="6"/>
      <c r="QBK164" s="6"/>
      <c r="QBL164" s="6"/>
      <c r="QBM164" s="6"/>
      <c r="QBN164" s="6"/>
      <c r="QBO164" s="6"/>
      <c r="QBP164" s="6"/>
      <c r="QBQ164" s="6"/>
      <c r="QBR164" s="6"/>
      <c r="QBS164" s="6"/>
      <c r="QBT164" s="6"/>
      <c r="QBU164" s="6"/>
      <c r="QBV164" s="6"/>
      <c r="QBW164" s="6"/>
      <c r="QBX164" s="6"/>
      <c r="QBY164" s="6"/>
      <c r="QBZ164" s="6"/>
      <c r="QCA164" s="6"/>
      <c r="QCB164" s="6"/>
      <c r="QCC164" s="6"/>
      <c r="QCD164" s="6"/>
      <c r="QCE164" s="6"/>
      <c r="QCF164" s="6"/>
      <c r="QCG164" s="6"/>
      <c r="QCH164" s="6"/>
      <c r="QCI164" s="6"/>
      <c r="QCJ164" s="6"/>
      <c r="QCK164" s="6"/>
      <c r="QCL164" s="6"/>
      <c r="QCM164" s="6"/>
      <c r="QCN164" s="6"/>
      <c r="QCO164" s="6"/>
      <c r="QCP164" s="6"/>
      <c r="QCQ164" s="6"/>
      <c r="QCR164" s="6"/>
      <c r="QCS164" s="6"/>
      <c r="QCT164" s="6"/>
      <c r="QCU164" s="6"/>
      <c r="QCV164" s="6"/>
      <c r="QCW164" s="6"/>
      <c r="QCX164" s="6"/>
      <c r="QCY164" s="6"/>
      <c r="QCZ164" s="6"/>
      <c r="QDA164" s="6"/>
      <c r="QDB164" s="6"/>
      <c r="QDC164" s="6"/>
      <c r="QDD164" s="6"/>
      <c r="QDE164" s="6"/>
      <c r="QDF164" s="6"/>
      <c r="QDG164" s="6"/>
      <c r="QDH164" s="6"/>
      <c r="QDI164" s="6"/>
      <c r="QDJ164" s="6"/>
      <c r="QDK164" s="6"/>
      <c r="QDL164" s="6"/>
      <c r="QDM164" s="6"/>
      <c r="QDN164" s="6"/>
      <c r="QDO164" s="6"/>
      <c r="QDP164" s="6"/>
      <c r="QDQ164" s="6"/>
      <c r="QDR164" s="6"/>
      <c r="QDS164" s="6"/>
      <c r="QDT164" s="6"/>
      <c r="QDU164" s="6"/>
      <c r="QDV164" s="6"/>
      <c r="QDW164" s="6"/>
      <c r="QDX164" s="6"/>
      <c r="QDY164" s="6"/>
      <c r="QDZ164" s="6"/>
      <c r="QEA164" s="6"/>
      <c r="QEB164" s="6"/>
      <c r="QEC164" s="6"/>
      <c r="QED164" s="6"/>
      <c r="QEE164" s="6"/>
      <c r="QEF164" s="6"/>
      <c r="QEG164" s="6"/>
      <c r="QEH164" s="6"/>
      <c r="QEI164" s="6"/>
      <c r="QEJ164" s="6"/>
      <c r="QEK164" s="6"/>
      <c r="QEL164" s="6"/>
      <c r="QEM164" s="6"/>
      <c r="QEN164" s="6"/>
      <c r="QEO164" s="6"/>
      <c r="QEP164" s="6"/>
      <c r="QEQ164" s="6"/>
      <c r="QER164" s="6"/>
      <c r="QES164" s="6"/>
      <c r="QET164" s="6"/>
      <c r="QEU164" s="6"/>
      <c r="QEV164" s="6"/>
      <c r="QEW164" s="6"/>
      <c r="QEX164" s="6"/>
      <c r="QEY164" s="6"/>
      <c r="QEZ164" s="6"/>
      <c r="QFA164" s="6"/>
      <c r="QFB164" s="6"/>
      <c r="QFC164" s="6"/>
      <c r="QFD164" s="6"/>
      <c r="QFE164" s="6"/>
      <c r="QFF164" s="6"/>
      <c r="QFG164" s="6"/>
      <c r="QFH164" s="6"/>
      <c r="QFI164" s="6"/>
      <c r="QFJ164" s="6"/>
      <c r="QFK164" s="6"/>
      <c r="QFL164" s="6"/>
      <c r="QFM164" s="6"/>
      <c r="QFN164" s="6"/>
      <c r="QFO164" s="6"/>
      <c r="QFP164" s="6"/>
      <c r="QFQ164" s="6"/>
      <c r="QFR164" s="6"/>
      <c r="QFS164" s="6"/>
      <c r="QFT164" s="6"/>
      <c r="QFU164" s="6"/>
      <c r="QFV164" s="6"/>
      <c r="QFW164" s="6"/>
      <c r="QFX164" s="6"/>
      <c r="QFY164" s="6"/>
      <c r="QFZ164" s="6"/>
      <c r="QGA164" s="6"/>
      <c r="QGB164" s="6"/>
      <c r="QGC164" s="6"/>
      <c r="QGD164" s="6"/>
      <c r="QGE164" s="6"/>
      <c r="QGF164" s="6"/>
      <c r="QGG164" s="6"/>
      <c r="QGH164" s="6"/>
      <c r="QGI164" s="6"/>
      <c r="QGJ164" s="6"/>
      <c r="QGK164" s="6"/>
      <c r="QGL164" s="6"/>
      <c r="QGM164" s="6"/>
      <c r="QGN164" s="6"/>
      <c r="QGO164" s="6"/>
      <c r="QGP164" s="6"/>
      <c r="QGQ164" s="6"/>
      <c r="QGR164" s="6"/>
      <c r="QGS164" s="6"/>
      <c r="QGT164" s="6"/>
      <c r="QGU164" s="6"/>
      <c r="QGV164" s="6"/>
      <c r="QGW164" s="6"/>
      <c r="QGX164" s="6"/>
      <c r="QGY164" s="6"/>
      <c r="QGZ164" s="6"/>
      <c r="QHA164" s="6"/>
      <c r="QHB164" s="6"/>
      <c r="QHC164" s="6"/>
      <c r="QHD164" s="6"/>
      <c r="QHE164" s="6"/>
      <c r="QHF164" s="6"/>
      <c r="QHG164" s="6"/>
      <c r="QHH164" s="6"/>
      <c r="QHI164" s="6"/>
      <c r="QHJ164" s="6"/>
      <c r="QHK164" s="6"/>
      <c r="QHL164" s="6"/>
      <c r="QHM164" s="6"/>
      <c r="QHN164" s="6"/>
      <c r="QHO164" s="6"/>
      <c r="QHP164" s="6"/>
      <c r="QHQ164" s="6"/>
      <c r="QHR164" s="6"/>
      <c r="QHS164" s="6"/>
      <c r="QHT164" s="6"/>
      <c r="QHU164" s="6"/>
      <c r="QHV164" s="6"/>
      <c r="QHW164" s="6"/>
      <c r="QHX164" s="6"/>
      <c r="QHY164" s="6"/>
      <c r="QHZ164" s="6"/>
      <c r="QIA164" s="6"/>
      <c r="QIB164" s="6"/>
      <c r="QIC164" s="6"/>
      <c r="QID164" s="6"/>
      <c r="QIE164" s="6"/>
      <c r="QIF164" s="6"/>
      <c r="QIG164" s="6"/>
      <c r="QIH164" s="6"/>
      <c r="QII164" s="6"/>
      <c r="QIJ164" s="6"/>
      <c r="QIK164" s="6"/>
      <c r="QIL164" s="6"/>
      <c r="QIM164" s="6"/>
      <c r="QIN164" s="6"/>
      <c r="QIO164" s="6"/>
      <c r="QIP164" s="6"/>
      <c r="QIQ164" s="6"/>
      <c r="QIR164" s="6"/>
      <c r="QIS164" s="6"/>
      <c r="QIT164" s="6"/>
      <c r="QIU164" s="6"/>
      <c r="QIV164" s="6"/>
      <c r="QIW164" s="6"/>
      <c r="QIX164" s="6"/>
      <c r="QIY164" s="6"/>
      <c r="QIZ164" s="6"/>
      <c r="QJA164" s="6"/>
      <c r="QJB164" s="6"/>
      <c r="QJC164" s="6"/>
      <c r="QJD164" s="6"/>
      <c r="QJE164" s="6"/>
      <c r="QJF164" s="6"/>
      <c r="QJG164" s="6"/>
      <c r="QJH164" s="6"/>
      <c r="QJI164" s="6"/>
      <c r="QJJ164" s="6"/>
      <c r="QJK164" s="6"/>
      <c r="QJL164" s="6"/>
      <c r="QJM164" s="6"/>
      <c r="QJN164" s="6"/>
      <c r="QJO164" s="6"/>
      <c r="QJP164" s="6"/>
      <c r="QJQ164" s="6"/>
      <c r="QJR164" s="6"/>
      <c r="QJS164" s="6"/>
      <c r="QJT164" s="6"/>
      <c r="QJU164" s="6"/>
      <c r="QJV164" s="6"/>
      <c r="QJW164" s="6"/>
      <c r="QJX164" s="6"/>
      <c r="QJY164" s="6"/>
      <c r="QJZ164" s="6"/>
      <c r="QKA164" s="6"/>
      <c r="QKB164" s="6"/>
      <c r="QKC164" s="6"/>
      <c r="QKD164" s="6"/>
      <c r="QKE164" s="6"/>
      <c r="QKF164" s="6"/>
      <c r="QKG164" s="6"/>
      <c r="QKH164" s="6"/>
      <c r="QKI164" s="6"/>
      <c r="QKJ164" s="6"/>
      <c r="QKK164" s="6"/>
      <c r="QKL164" s="6"/>
      <c r="QKM164" s="6"/>
      <c r="QKN164" s="6"/>
      <c r="QKO164" s="6"/>
      <c r="QKP164" s="6"/>
      <c r="QKQ164" s="6"/>
      <c r="QKR164" s="6"/>
      <c r="QKS164" s="6"/>
      <c r="QKT164" s="6"/>
      <c r="QKU164" s="6"/>
      <c r="QKV164" s="6"/>
      <c r="QKW164" s="6"/>
      <c r="QKX164" s="6"/>
      <c r="QKY164" s="6"/>
      <c r="QKZ164" s="6"/>
      <c r="QLA164" s="6"/>
      <c r="QLB164" s="6"/>
      <c r="QLC164" s="6"/>
      <c r="QLD164" s="6"/>
      <c r="QLE164" s="6"/>
      <c r="QLF164" s="6"/>
      <c r="QLG164" s="6"/>
      <c r="QLH164" s="6"/>
      <c r="QLI164" s="6"/>
      <c r="QLJ164" s="6"/>
      <c r="QLK164" s="6"/>
      <c r="QLL164" s="6"/>
      <c r="QLM164" s="6"/>
      <c r="QLN164" s="6"/>
      <c r="QLO164" s="6"/>
      <c r="QLP164" s="6"/>
      <c r="QLQ164" s="6"/>
      <c r="QLR164" s="6"/>
      <c r="QLS164" s="6"/>
      <c r="QLT164" s="6"/>
      <c r="QLU164" s="6"/>
      <c r="QLV164" s="6"/>
      <c r="QLW164" s="6"/>
      <c r="QLX164" s="6"/>
      <c r="QLY164" s="6"/>
      <c r="QLZ164" s="6"/>
      <c r="QMA164" s="6"/>
      <c r="QMB164" s="6"/>
      <c r="QMC164" s="6"/>
      <c r="QMD164" s="6"/>
      <c r="QME164" s="6"/>
      <c r="QMF164" s="6"/>
      <c r="QMG164" s="6"/>
      <c r="QMH164" s="6"/>
      <c r="QMI164" s="6"/>
      <c r="QMJ164" s="6"/>
      <c r="QMK164" s="6"/>
      <c r="QML164" s="6"/>
      <c r="QMM164" s="6"/>
      <c r="QMN164" s="6"/>
      <c r="QMO164" s="6"/>
      <c r="QMP164" s="6"/>
      <c r="QMQ164" s="6"/>
      <c r="QMR164" s="6"/>
      <c r="QMS164" s="6"/>
      <c r="QMT164" s="6"/>
      <c r="QMU164" s="6"/>
      <c r="QMV164" s="6"/>
      <c r="QMW164" s="6"/>
      <c r="QMX164" s="6"/>
      <c r="QMY164" s="6"/>
      <c r="QMZ164" s="6"/>
      <c r="QNA164" s="6"/>
      <c r="QNB164" s="6"/>
      <c r="QNC164" s="6"/>
      <c r="QND164" s="6"/>
      <c r="QNE164" s="6"/>
      <c r="QNF164" s="6"/>
      <c r="QNG164" s="6"/>
      <c r="QNH164" s="6"/>
      <c r="QNI164" s="6"/>
      <c r="QNJ164" s="6"/>
      <c r="QNK164" s="6"/>
      <c r="QNL164" s="6"/>
      <c r="QNM164" s="6"/>
      <c r="QNN164" s="6"/>
      <c r="QNO164" s="6"/>
      <c r="QNP164" s="6"/>
      <c r="QNQ164" s="6"/>
      <c r="QNR164" s="6"/>
      <c r="QNS164" s="6"/>
      <c r="QNT164" s="6"/>
      <c r="QNU164" s="6"/>
      <c r="QNV164" s="6"/>
      <c r="QNW164" s="6"/>
      <c r="QNX164" s="6"/>
      <c r="QNY164" s="6"/>
      <c r="QNZ164" s="6"/>
      <c r="QOA164" s="6"/>
      <c r="QOB164" s="6"/>
      <c r="QOC164" s="6"/>
      <c r="QOD164" s="6"/>
      <c r="QOE164" s="6"/>
      <c r="QOF164" s="6"/>
      <c r="QOG164" s="6"/>
      <c r="QOH164" s="6"/>
      <c r="QOI164" s="6"/>
      <c r="QOJ164" s="6"/>
      <c r="QOK164" s="6"/>
      <c r="QOL164" s="6"/>
      <c r="QOM164" s="6"/>
      <c r="QON164" s="6"/>
      <c r="QOO164" s="6"/>
      <c r="QOP164" s="6"/>
      <c r="QOQ164" s="6"/>
      <c r="QOR164" s="6"/>
      <c r="QOS164" s="6"/>
      <c r="QOT164" s="6"/>
      <c r="QOU164" s="6"/>
      <c r="QOV164" s="6"/>
      <c r="QOW164" s="6"/>
      <c r="QOX164" s="6"/>
      <c r="QOY164" s="6"/>
      <c r="QOZ164" s="6"/>
      <c r="QPA164" s="6"/>
      <c r="QPB164" s="6"/>
      <c r="QPC164" s="6"/>
      <c r="QPD164" s="6"/>
      <c r="QPE164" s="6"/>
      <c r="QPF164" s="6"/>
      <c r="QPG164" s="6"/>
      <c r="QPH164" s="6"/>
      <c r="QPI164" s="6"/>
      <c r="QPJ164" s="6"/>
      <c r="QPK164" s="6"/>
      <c r="QPL164" s="6"/>
      <c r="QPM164" s="6"/>
      <c r="QPN164" s="6"/>
      <c r="QPO164" s="6"/>
      <c r="QPP164" s="6"/>
      <c r="QPQ164" s="6"/>
      <c r="QPR164" s="6"/>
      <c r="QPS164" s="6"/>
      <c r="QPT164" s="6"/>
      <c r="QPU164" s="6"/>
      <c r="QPV164" s="6"/>
      <c r="QPW164" s="6"/>
      <c r="QPX164" s="6"/>
      <c r="QPY164" s="6"/>
      <c r="QPZ164" s="6"/>
      <c r="QQA164" s="6"/>
      <c r="QQB164" s="6"/>
      <c r="QQC164" s="6"/>
      <c r="QQD164" s="6"/>
      <c r="QQE164" s="6"/>
      <c r="QQF164" s="6"/>
      <c r="QQG164" s="6"/>
      <c r="QQH164" s="6"/>
      <c r="QQI164" s="6"/>
      <c r="QQJ164" s="6"/>
      <c r="QQK164" s="6"/>
      <c r="QQL164" s="6"/>
      <c r="QQM164" s="6"/>
      <c r="QQN164" s="6"/>
      <c r="QQO164" s="6"/>
      <c r="QQP164" s="6"/>
      <c r="QQQ164" s="6"/>
      <c r="QQR164" s="6"/>
      <c r="QQS164" s="6"/>
      <c r="QQT164" s="6"/>
      <c r="QQU164" s="6"/>
      <c r="QQV164" s="6"/>
      <c r="QQW164" s="6"/>
      <c r="QQX164" s="6"/>
      <c r="QQY164" s="6"/>
      <c r="QQZ164" s="6"/>
      <c r="QRA164" s="6"/>
      <c r="QRB164" s="6"/>
      <c r="QRC164" s="6"/>
      <c r="QRD164" s="6"/>
      <c r="QRE164" s="6"/>
      <c r="QRF164" s="6"/>
      <c r="QRG164" s="6"/>
      <c r="QRH164" s="6"/>
      <c r="QRI164" s="6"/>
      <c r="QRJ164" s="6"/>
      <c r="QRK164" s="6"/>
      <c r="QRL164" s="6"/>
      <c r="QRM164" s="6"/>
      <c r="QRN164" s="6"/>
      <c r="QRO164" s="6"/>
      <c r="QRP164" s="6"/>
      <c r="QRQ164" s="6"/>
      <c r="QRR164" s="6"/>
      <c r="QRS164" s="6"/>
      <c r="QRT164" s="6"/>
      <c r="QRU164" s="6"/>
      <c r="QRV164" s="6"/>
      <c r="QRW164" s="6"/>
      <c r="QRX164" s="6"/>
      <c r="QRY164" s="6"/>
      <c r="QRZ164" s="6"/>
      <c r="QSA164" s="6"/>
      <c r="QSB164" s="6"/>
      <c r="QSC164" s="6"/>
      <c r="QSD164" s="6"/>
      <c r="QSE164" s="6"/>
      <c r="QSF164" s="6"/>
      <c r="QSG164" s="6"/>
      <c r="QSH164" s="6"/>
      <c r="QSI164" s="6"/>
      <c r="QSJ164" s="6"/>
      <c r="QSK164" s="6"/>
      <c r="QSL164" s="6"/>
      <c r="QSM164" s="6"/>
      <c r="QSN164" s="6"/>
      <c r="QSO164" s="6"/>
      <c r="QSP164" s="6"/>
      <c r="QSQ164" s="6"/>
      <c r="QSR164" s="6"/>
      <c r="QSS164" s="6"/>
      <c r="QST164" s="6"/>
      <c r="QSU164" s="6"/>
      <c r="QSV164" s="6"/>
      <c r="QSW164" s="6"/>
      <c r="QSX164" s="6"/>
      <c r="QSY164" s="6"/>
      <c r="QSZ164" s="6"/>
      <c r="QTA164" s="6"/>
      <c r="QTB164" s="6"/>
      <c r="QTC164" s="6"/>
      <c r="QTD164" s="6"/>
      <c r="QTE164" s="6"/>
      <c r="QTF164" s="6"/>
      <c r="QTG164" s="6"/>
      <c r="QTH164" s="6"/>
      <c r="QTI164" s="6"/>
      <c r="QTJ164" s="6"/>
      <c r="QTK164" s="6"/>
      <c r="QTL164" s="6"/>
      <c r="QTM164" s="6"/>
      <c r="QTN164" s="6"/>
      <c r="QTO164" s="6"/>
      <c r="QTP164" s="6"/>
      <c r="QTQ164" s="6"/>
      <c r="QTR164" s="6"/>
      <c r="QTS164" s="6"/>
      <c r="QTT164" s="6"/>
      <c r="QTU164" s="6"/>
      <c r="QTV164" s="6"/>
      <c r="QTW164" s="6"/>
      <c r="QTX164" s="6"/>
      <c r="QTY164" s="6"/>
      <c r="QTZ164" s="6"/>
      <c r="QUA164" s="6"/>
      <c r="QUB164" s="6"/>
      <c r="QUC164" s="6"/>
      <c r="QUD164" s="6"/>
      <c r="QUE164" s="6"/>
      <c r="QUF164" s="6"/>
      <c r="QUG164" s="6"/>
      <c r="QUH164" s="6"/>
      <c r="QUI164" s="6"/>
      <c r="QUJ164" s="6"/>
      <c r="QUK164" s="6"/>
      <c r="QUL164" s="6"/>
      <c r="QUM164" s="6"/>
      <c r="QUN164" s="6"/>
      <c r="QUO164" s="6"/>
      <c r="QUP164" s="6"/>
      <c r="QUQ164" s="6"/>
      <c r="QUR164" s="6"/>
      <c r="QUS164" s="6"/>
      <c r="QUT164" s="6"/>
      <c r="QUU164" s="6"/>
      <c r="QUV164" s="6"/>
      <c r="QUW164" s="6"/>
      <c r="QUX164" s="6"/>
      <c r="QUY164" s="6"/>
      <c r="QUZ164" s="6"/>
      <c r="QVA164" s="6"/>
      <c r="QVB164" s="6"/>
      <c r="QVC164" s="6"/>
      <c r="QVD164" s="6"/>
      <c r="QVE164" s="6"/>
      <c r="QVF164" s="6"/>
      <c r="QVG164" s="6"/>
      <c r="QVH164" s="6"/>
      <c r="QVI164" s="6"/>
      <c r="QVJ164" s="6"/>
      <c r="QVK164" s="6"/>
      <c r="QVL164" s="6"/>
      <c r="QVM164" s="6"/>
      <c r="QVN164" s="6"/>
      <c r="QVO164" s="6"/>
      <c r="QVP164" s="6"/>
      <c r="QVQ164" s="6"/>
      <c r="QVR164" s="6"/>
      <c r="QVS164" s="6"/>
      <c r="QVT164" s="6"/>
      <c r="QVU164" s="6"/>
      <c r="QVV164" s="6"/>
      <c r="QVW164" s="6"/>
      <c r="QVX164" s="6"/>
      <c r="QVY164" s="6"/>
      <c r="QVZ164" s="6"/>
      <c r="QWA164" s="6"/>
      <c r="QWB164" s="6"/>
      <c r="QWC164" s="6"/>
      <c r="QWD164" s="6"/>
      <c r="QWE164" s="6"/>
      <c r="QWF164" s="6"/>
      <c r="QWG164" s="6"/>
      <c r="QWH164" s="6"/>
      <c r="QWI164" s="6"/>
      <c r="QWJ164" s="6"/>
      <c r="QWK164" s="6"/>
      <c r="QWL164" s="6"/>
      <c r="QWM164" s="6"/>
      <c r="QWN164" s="6"/>
      <c r="QWO164" s="6"/>
      <c r="QWP164" s="6"/>
      <c r="QWQ164" s="6"/>
      <c r="QWR164" s="6"/>
      <c r="QWS164" s="6"/>
      <c r="QWT164" s="6"/>
      <c r="QWU164" s="6"/>
      <c r="QWV164" s="6"/>
      <c r="QWW164" s="6"/>
      <c r="QWX164" s="6"/>
      <c r="QWY164" s="6"/>
      <c r="QWZ164" s="6"/>
      <c r="QXA164" s="6"/>
      <c r="QXB164" s="6"/>
      <c r="QXC164" s="6"/>
      <c r="QXD164" s="6"/>
      <c r="QXE164" s="6"/>
      <c r="QXF164" s="6"/>
      <c r="QXG164" s="6"/>
      <c r="QXH164" s="6"/>
      <c r="QXI164" s="6"/>
      <c r="QXJ164" s="6"/>
      <c r="QXK164" s="6"/>
      <c r="QXL164" s="6"/>
      <c r="QXM164" s="6"/>
      <c r="QXN164" s="6"/>
      <c r="QXO164" s="6"/>
      <c r="QXP164" s="6"/>
      <c r="QXQ164" s="6"/>
      <c r="QXR164" s="6"/>
      <c r="QXS164" s="6"/>
      <c r="QXT164" s="6"/>
      <c r="QXU164" s="6"/>
      <c r="QXV164" s="6"/>
      <c r="QXW164" s="6"/>
      <c r="QXX164" s="6"/>
      <c r="QXY164" s="6"/>
      <c r="QXZ164" s="6"/>
      <c r="QYA164" s="6"/>
      <c r="QYB164" s="6"/>
      <c r="QYC164" s="6"/>
      <c r="QYD164" s="6"/>
      <c r="QYE164" s="6"/>
      <c r="QYF164" s="6"/>
      <c r="QYG164" s="6"/>
      <c r="QYH164" s="6"/>
      <c r="QYI164" s="6"/>
      <c r="QYJ164" s="6"/>
      <c r="QYK164" s="6"/>
      <c r="QYL164" s="6"/>
      <c r="QYM164" s="6"/>
      <c r="QYN164" s="6"/>
      <c r="QYO164" s="6"/>
      <c r="QYP164" s="6"/>
      <c r="QYQ164" s="6"/>
      <c r="QYR164" s="6"/>
      <c r="QYS164" s="6"/>
      <c r="QYT164" s="6"/>
      <c r="QYU164" s="6"/>
      <c r="QYV164" s="6"/>
      <c r="QYW164" s="6"/>
      <c r="QYX164" s="6"/>
      <c r="QYY164" s="6"/>
      <c r="QYZ164" s="6"/>
      <c r="QZA164" s="6"/>
      <c r="QZB164" s="6"/>
      <c r="QZC164" s="6"/>
      <c r="QZD164" s="6"/>
      <c r="QZE164" s="6"/>
      <c r="QZF164" s="6"/>
      <c r="QZG164" s="6"/>
      <c r="QZH164" s="6"/>
      <c r="QZI164" s="6"/>
      <c r="QZJ164" s="6"/>
      <c r="QZK164" s="6"/>
      <c r="QZL164" s="6"/>
      <c r="QZM164" s="6"/>
      <c r="QZN164" s="6"/>
      <c r="QZO164" s="6"/>
      <c r="QZP164" s="6"/>
      <c r="QZQ164" s="6"/>
      <c r="QZR164" s="6"/>
      <c r="QZS164" s="6"/>
      <c r="QZT164" s="6"/>
      <c r="QZU164" s="6"/>
      <c r="QZV164" s="6"/>
      <c r="QZW164" s="6"/>
      <c r="QZX164" s="6"/>
      <c r="QZY164" s="6"/>
      <c r="QZZ164" s="6"/>
      <c r="RAA164" s="6"/>
      <c r="RAB164" s="6"/>
      <c r="RAC164" s="6"/>
      <c r="RAD164" s="6"/>
      <c r="RAE164" s="6"/>
      <c r="RAF164" s="6"/>
      <c r="RAG164" s="6"/>
      <c r="RAH164" s="6"/>
      <c r="RAI164" s="6"/>
      <c r="RAJ164" s="6"/>
      <c r="RAK164" s="6"/>
      <c r="RAL164" s="6"/>
      <c r="RAM164" s="6"/>
      <c r="RAN164" s="6"/>
      <c r="RAO164" s="6"/>
      <c r="RAP164" s="6"/>
      <c r="RAQ164" s="6"/>
      <c r="RAR164" s="6"/>
      <c r="RAS164" s="6"/>
      <c r="RAT164" s="6"/>
      <c r="RAU164" s="6"/>
      <c r="RAV164" s="6"/>
      <c r="RAW164" s="6"/>
      <c r="RAX164" s="6"/>
      <c r="RAY164" s="6"/>
      <c r="RAZ164" s="6"/>
      <c r="RBA164" s="6"/>
      <c r="RBB164" s="6"/>
      <c r="RBC164" s="6"/>
      <c r="RBD164" s="6"/>
      <c r="RBE164" s="6"/>
      <c r="RBF164" s="6"/>
      <c r="RBG164" s="6"/>
      <c r="RBH164" s="6"/>
      <c r="RBI164" s="6"/>
      <c r="RBJ164" s="6"/>
      <c r="RBK164" s="6"/>
      <c r="RBL164" s="6"/>
      <c r="RBM164" s="6"/>
      <c r="RBN164" s="6"/>
      <c r="RBO164" s="6"/>
      <c r="RBP164" s="6"/>
      <c r="RBQ164" s="6"/>
      <c r="RBR164" s="6"/>
      <c r="RBS164" s="6"/>
      <c r="RBT164" s="6"/>
      <c r="RBU164" s="6"/>
      <c r="RBV164" s="6"/>
      <c r="RBW164" s="6"/>
      <c r="RBX164" s="6"/>
      <c r="RBY164" s="6"/>
      <c r="RBZ164" s="6"/>
      <c r="RCA164" s="6"/>
      <c r="RCB164" s="6"/>
      <c r="RCC164" s="6"/>
      <c r="RCD164" s="6"/>
      <c r="RCE164" s="6"/>
      <c r="RCF164" s="6"/>
      <c r="RCG164" s="6"/>
      <c r="RCH164" s="6"/>
      <c r="RCI164" s="6"/>
      <c r="RCJ164" s="6"/>
      <c r="RCK164" s="6"/>
      <c r="RCL164" s="6"/>
      <c r="RCM164" s="6"/>
      <c r="RCN164" s="6"/>
      <c r="RCO164" s="6"/>
      <c r="RCP164" s="6"/>
      <c r="RCQ164" s="6"/>
      <c r="RCR164" s="6"/>
      <c r="RCS164" s="6"/>
      <c r="RCT164" s="6"/>
      <c r="RCU164" s="6"/>
      <c r="RCV164" s="6"/>
      <c r="RCW164" s="6"/>
      <c r="RCX164" s="6"/>
      <c r="RCY164" s="6"/>
      <c r="RCZ164" s="6"/>
      <c r="RDA164" s="6"/>
      <c r="RDB164" s="6"/>
      <c r="RDC164" s="6"/>
      <c r="RDD164" s="6"/>
      <c r="RDE164" s="6"/>
      <c r="RDF164" s="6"/>
      <c r="RDG164" s="6"/>
      <c r="RDH164" s="6"/>
      <c r="RDI164" s="6"/>
      <c r="RDJ164" s="6"/>
      <c r="RDK164" s="6"/>
      <c r="RDL164" s="6"/>
      <c r="RDM164" s="6"/>
      <c r="RDN164" s="6"/>
      <c r="RDO164" s="6"/>
      <c r="RDP164" s="6"/>
      <c r="RDQ164" s="6"/>
      <c r="RDR164" s="6"/>
      <c r="RDS164" s="6"/>
      <c r="RDT164" s="6"/>
      <c r="RDU164" s="6"/>
      <c r="RDV164" s="6"/>
      <c r="RDW164" s="6"/>
      <c r="RDX164" s="6"/>
      <c r="RDY164" s="6"/>
      <c r="RDZ164" s="6"/>
      <c r="REA164" s="6"/>
      <c r="REB164" s="6"/>
      <c r="REC164" s="6"/>
      <c r="RED164" s="6"/>
      <c r="REE164" s="6"/>
      <c r="REF164" s="6"/>
      <c r="REG164" s="6"/>
      <c r="REH164" s="6"/>
      <c r="REI164" s="6"/>
      <c r="REJ164" s="6"/>
      <c r="REK164" s="6"/>
      <c r="REL164" s="6"/>
      <c r="REM164" s="6"/>
      <c r="REN164" s="6"/>
      <c r="REO164" s="6"/>
      <c r="REP164" s="6"/>
      <c r="REQ164" s="6"/>
      <c r="RER164" s="6"/>
      <c r="RES164" s="6"/>
      <c r="RET164" s="6"/>
      <c r="REU164" s="6"/>
      <c r="REV164" s="6"/>
      <c r="REW164" s="6"/>
      <c r="REX164" s="6"/>
      <c r="REY164" s="6"/>
      <c r="REZ164" s="6"/>
      <c r="RFA164" s="6"/>
      <c r="RFB164" s="6"/>
      <c r="RFC164" s="6"/>
      <c r="RFD164" s="6"/>
      <c r="RFE164" s="6"/>
      <c r="RFF164" s="6"/>
      <c r="RFG164" s="6"/>
      <c r="RFH164" s="6"/>
      <c r="RFI164" s="6"/>
      <c r="RFJ164" s="6"/>
      <c r="RFK164" s="6"/>
      <c r="RFL164" s="6"/>
      <c r="RFM164" s="6"/>
      <c r="RFN164" s="6"/>
      <c r="RFO164" s="6"/>
      <c r="RFP164" s="6"/>
      <c r="RFQ164" s="6"/>
      <c r="RFR164" s="6"/>
      <c r="RFS164" s="6"/>
      <c r="RFT164" s="6"/>
      <c r="RFU164" s="6"/>
      <c r="RFV164" s="6"/>
      <c r="RFW164" s="6"/>
      <c r="RFX164" s="6"/>
      <c r="RFY164" s="6"/>
      <c r="RFZ164" s="6"/>
      <c r="RGA164" s="6"/>
      <c r="RGB164" s="6"/>
      <c r="RGC164" s="6"/>
      <c r="RGD164" s="6"/>
      <c r="RGE164" s="6"/>
      <c r="RGF164" s="6"/>
      <c r="RGG164" s="6"/>
      <c r="RGH164" s="6"/>
      <c r="RGI164" s="6"/>
      <c r="RGJ164" s="6"/>
      <c r="RGK164" s="6"/>
      <c r="RGL164" s="6"/>
      <c r="RGM164" s="6"/>
      <c r="RGN164" s="6"/>
      <c r="RGO164" s="6"/>
      <c r="RGP164" s="6"/>
      <c r="RGQ164" s="6"/>
      <c r="RGR164" s="6"/>
      <c r="RGS164" s="6"/>
      <c r="RGT164" s="6"/>
      <c r="RGU164" s="6"/>
      <c r="RGV164" s="6"/>
      <c r="RGW164" s="6"/>
      <c r="RGX164" s="6"/>
      <c r="RGY164" s="6"/>
      <c r="RGZ164" s="6"/>
      <c r="RHA164" s="6"/>
      <c r="RHB164" s="6"/>
      <c r="RHC164" s="6"/>
      <c r="RHD164" s="6"/>
      <c r="RHE164" s="6"/>
      <c r="RHF164" s="6"/>
      <c r="RHG164" s="6"/>
      <c r="RHH164" s="6"/>
      <c r="RHI164" s="6"/>
      <c r="RHJ164" s="6"/>
      <c r="RHK164" s="6"/>
      <c r="RHL164" s="6"/>
      <c r="RHM164" s="6"/>
      <c r="RHN164" s="6"/>
      <c r="RHO164" s="6"/>
      <c r="RHP164" s="6"/>
      <c r="RHQ164" s="6"/>
      <c r="RHR164" s="6"/>
      <c r="RHS164" s="6"/>
      <c r="RHT164" s="6"/>
      <c r="RHU164" s="6"/>
      <c r="RHV164" s="6"/>
      <c r="RHW164" s="6"/>
      <c r="RHX164" s="6"/>
      <c r="RHY164" s="6"/>
      <c r="RHZ164" s="6"/>
      <c r="RIA164" s="6"/>
      <c r="RIB164" s="6"/>
      <c r="RIC164" s="6"/>
      <c r="RID164" s="6"/>
      <c r="RIE164" s="6"/>
      <c r="RIF164" s="6"/>
      <c r="RIG164" s="6"/>
      <c r="RIH164" s="6"/>
      <c r="RII164" s="6"/>
      <c r="RIJ164" s="6"/>
      <c r="RIK164" s="6"/>
      <c r="RIL164" s="6"/>
      <c r="RIM164" s="6"/>
      <c r="RIN164" s="6"/>
      <c r="RIO164" s="6"/>
      <c r="RIP164" s="6"/>
      <c r="RIQ164" s="6"/>
      <c r="RIR164" s="6"/>
      <c r="RIS164" s="6"/>
      <c r="RIT164" s="6"/>
      <c r="RIU164" s="6"/>
      <c r="RIV164" s="6"/>
      <c r="RIW164" s="6"/>
      <c r="RIX164" s="6"/>
      <c r="RIY164" s="6"/>
      <c r="RIZ164" s="6"/>
      <c r="RJA164" s="6"/>
      <c r="RJB164" s="6"/>
      <c r="RJC164" s="6"/>
      <c r="RJD164" s="6"/>
      <c r="RJE164" s="6"/>
      <c r="RJF164" s="6"/>
      <c r="RJG164" s="6"/>
      <c r="RJH164" s="6"/>
      <c r="RJI164" s="6"/>
      <c r="RJJ164" s="6"/>
      <c r="RJK164" s="6"/>
      <c r="RJL164" s="6"/>
      <c r="RJM164" s="6"/>
      <c r="RJN164" s="6"/>
      <c r="RJO164" s="6"/>
      <c r="RJP164" s="6"/>
      <c r="RJQ164" s="6"/>
      <c r="RJR164" s="6"/>
      <c r="RJS164" s="6"/>
      <c r="RJT164" s="6"/>
      <c r="RJU164" s="6"/>
      <c r="RJV164" s="6"/>
      <c r="RJW164" s="6"/>
      <c r="RJX164" s="6"/>
      <c r="RJY164" s="6"/>
      <c r="RJZ164" s="6"/>
      <c r="RKA164" s="6"/>
      <c r="RKB164" s="6"/>
      <c r="RKC164" s="6"/>
      <c r="RKD164" s="6"/>
      <c r="RKE164" s="6"/>
      <c r="RKF164" s="6"/>
      <c r="RKG164" s="6"/>
      <c r="RKH164" s="6"/>
      <c r="RKI164" s="6"/>
      <c r="RKJ164" s="6"/>
      <c r="RKK164" s="6"/>
      <c r="RKL164" s="6"/>
      <c r="RKM164" s="6"/>
      <c r="RKN164" s="6"/>
      <c r="RKO164" s="6"/>
      <c r="RKP164" s="6"/>
      <c r="RKQ164" s="6"/>
      <c r="RKR164" s="6"/>
      <c r="RKS164" s="6"/>
      <c r="RKT164" s="6"/>
      <c r="RKU164" s="6"/>
      <c r="RKV164" s="6"/>
      <c r="RKW164" s="6"/>
      <c r="RKX164" s="6"/>
      <c r="RKY164" s="6"/>
      <c r="RKZ164" s="6"/>
      <c r="RLA164" s="6"/>
      <c r="RLB164" s="6"/>
      <c r="RLC164" s="6"/>
      <c r="RLD164" s="6"/>
      <c r="RLE164" s="6"/>
      <c r="RLF164" s="6"/>
      <c r="RLG164" s="6"/>
      <c r="RLH164" s="6"/>
      <c r="RLI164" s="6"/>
      <c r="RLJ164" s="6"/>
      <c r="RLK164" s="6"/>
      <c r="RLL164" s="6"/>
      <c r="RLM164" s="6"/>
      <c r="RLN164" s="6"/>
      <c r="RLO164" s="6"/>
      <c r="RLP164" s="6"/>
      <c r="RLQ164" s="6"/>
      <c r="RLR164" s="6"/>
      <c r="RLS164" s="6"/>
      <c r="RLT164" s="6"/>
      <c r="RLU164" s="6"/>
      <c r="RLV164" s="6"/>
      <c r="RLW164" s="6"/>
      <c r="RLX164" s="6"/>
      <c r="RLY164" s="6"/>
      <c r="RLZ164" s="6"/>
      <c r="RMA164" s="6"/>
      <c r="RMB164" s="6"/>
      <c r="RMC164" s="6"/>
      <c r="RMD164" s="6"/>
      <c r="RME164" s="6"/>
      <c r="RMF164" s="6"/>
      <c r="RMG164" s="6"/>
      <c r="RMH164" s="6"/>
      <c r="RMI164" s="6"/>
      <c r="RMJ164" s="6"/>
      <c r="RMK164" s="6"/>
      <c r="RML164" s="6"/>
      <c r="RMM164" s="6"/>
      <c r="RMN164" s="6"/>
      <c r="RMO164" s="6"/>
      <c r="RMP164" s="6"/>
      <c r="RMQ164" s="6"/>
      <c r="RMR164" s="6"/>
      <c r="RMS164" s="6"/>
      <c r="RMT164" s="6"/>
      <c r="RMU164" s="6"/>
      <c r="RMV164" s="6"/>
      <c r="RMW164" s="6"/>
      <c r="RMX164" s="6"/>
      <c r="RMY164" s="6"/>
      <c r="RMZ164" s="6"/>
      <c r="RNA164" s="6"/>
      <c r="RNB164" s="6"/>
      <c r="RNC164" s="6"/>
      <c r="RND164" s="6"/>
      <c r="RNE164" s="6"/>
      <c r="RNF164" s="6"/>
      <c r="RNG164" s="6"/>
      <c r="RNH164" s="6"/>
      <c r="RNI164" s="6"/>
      <c r="RNJ164" s="6"/>
      <c r="RNK164" s="6"/>
      <c r="RNL164" s="6"/>
      <c r="RNM164" s="6"/>
      <c r="RNN164" s="6"/>
      <c r="RNO164" s="6"/>
      <c r="RNP164" s="6"/>
      <c r="RNQ164" s="6"/>
      <c r="RNR164" s="6"/>
      <c r="RNS164" s="6"/>
      <c r="RNT164" s="6"/>
      <c r="RNU164" s="6"/>
      <c r="RNV164" s="6"/>
      <c r="RNW164" s="6"/>
      <c r="RNX164" s="6"/>
      <c r="RNY164" s="6"/>
      <c r="RNZ164" s="6"/>
      <c r="ROA164" s="6"/>
      <c r="ROB164" s="6"/>
      <c r="ROC164" s="6"/>
      <c r="ROD164" s="6"/>
      <c r="ROE164" s="6"/>
      <c r="ROF164" s="6"/>
      <c r="ROG164" s="6"/>
      <c r="ROH164" s="6"/>
      <c r="ROI164" s="6"/>
      <c r="ROJ164" s="6"/>
      <c r="ROK164" s="6"/>
      <c r="ROL164" s="6"/>
      <c r="ROM164" s="6"/>
      <c r="RON164" s="6"/>
      <c r="ROO164" s="6"/>
      <c r="ROP164" s="6"/>
      <c r="ROQ164" s="6"/>
      <c r="ROR164" s="6"/>
      <c r="ROS164" s="6"/>
      <c r="ROT164" s="6"/>
      <c r="ROU164" s="6"/>
      <c r="ROV164" s="6"/>
      <c r="ROW164" s="6"/>
      <c r="ROX164" s="6"/>
      <c r="ROY164" s="6"/>
      <c r="ROZ164" s="6"/>
      <c r="RPA164" s="6"/>
      <c r="RPB164" s="6"/>
      <c r="RPC164" s="6"/>
      <c r="RPD164" s="6"/>
      <c r="RPE164" s="6"/>
      <c r="RPF164" s="6"/>
      <c r="RPG164" s="6"/>
      <c r="RPH164" s="6"/>
      <c r="RPI164" s="6"/>
      <c r="RPJ164" s="6"/>
      <c r="RPK164" s="6"/>
      <c r="RPL164" s="6"/>
      <c r="RPM164" s="6"/>
      <c r="RPN164" s="6"/>
      <c r="RPO164" s="6"/>
      <c r="RPP164" s="6"/>
      <c r="RPQ164" s="6"/>
      <c r="RPR164" s="6"/>
      <c r="RPS164" s="6"/>
      <c r="RPT164" s="6"/>
      <c r="RPU164" s="6"/>
      <c r="RPV164" s="6"/>
      <c r="RPW164" s="6"/>
      <c r="RPX164" s="6"/>
      <c r="RPY164" s="6"/>
      <c r="RPZ164" s="6"/>
      <c r="RQA164" s="6"/>
      <c r="RQB164" s="6"/>
      <c r="RQC164" s="6"/>
      <c r="RQD164" s="6"/>
      <c r="RQE164" s="6"/>
      <c r="RQF164" s="6"/>
      <c r="RQG164" s="6"/>
      <c r="RQH164" s="6"/>
      <c r="RQI164" s="6"/>
      <c r="RQJ164" s="6"/>
      <c r="RQK164" s="6"/>
      <c r="RQL164" s="6"/>
      <c r="RQM164" s="6"/>
      <c r="RQN164" s="6"/>
      <c r="RQO164" s="6"/>
      <c r="RQP164" s="6"/>
      <c r="RQQ164" s="6"/>
      <c r="RQR164" s="6"/>
      <c r="RQS164" s="6"/>
      <c r="RQT164" s="6"/>
      <c r="RQU164" s="6"/>
      <c r="RQV164" s="6"/>
      <c r="RQW164" s="6"/>
      <c r="RQX164" s="6"/>
      <c r="RQY164" s="6"/>
      <c r="RQZ164" s="6"/>
      <c r="RRA164" s="6"/>
      <c r="RRB164" s="6"/>
      <c r="RRC164" s="6"/>
      <c r="RRD164" s="6"/>
      <c r="RRE164" s="6"/>
      <c r="RRF164" s="6"/>
      <c r="RRG164" s="6"/>
      <c r="RRH164" s="6"/>
      <c r="RRI164" s="6"/>
      <c r="RRJ164" s="6"/>
      <c r="RRK164" s="6"/>
      <c r="RRL164" s="6"/>
      <c r="RRM164" s="6"/>
      <c r="RRN164" s="6"/>
      <c r="RRO164" s="6"/>
      <c r="RRP164" s="6"/>
      <c r="RRQ164" s="6"/>
      <c r="RRR164" s="6"/>
      <c r="RRS164" s="6"/>
      <c r="RRT164" s="6"/>
      <c r="RRU164" s="6"/>
      <c r="RRV164" s="6"/>
      <c r="RRW164" s="6"/>
      <c r="RRX164" s="6"/>
      <c r="RRY164" s="6"/>
      <c r="RRZ164" s="6"/>
      <c r="RSA164" s="6"/>
      <c r="RSB164" s="6"/>
      <c r="RSC164" s="6"/>
      <c r="RSD164" s="6"/>
      <c r="RSE164" s="6"/>
      <c r="RSF164" s="6"/>
      <c r="RSG164" s="6"/>
      <c r="RSH164" s="6"/>
      <c r="RSI164" s="6"/>
      <c r="RSJ164" s="6"/>
      <c r="RSK164" s="6"/>
      <c r="RSL164" s="6"/>
      <c r="RSM164" s="6"/>
      <c r="RSN164" s="6"/>
      <c r="RSO164" s="6"/>
      <c r="RSP164" s="6"/>
      <c r="RSQ164" s="6"/>
      <c r="RSR164" s="6"/>
      <c r="RSS164" s="6"/>
      <c r="RST164" s="6"/>
      <c r="RSU164" s="6"/>
      <c r="RSV164" s="6"/>
      <c r="RSW164" s="6"/>
      <c r="RSX164" s="6"/>
      <c r="RSY164" s="6"/>
      <c r="RSZ164" s="6"/>
      <c r="RTA164" s="6"/>
      <c r="RTB164" s="6"/>
      <c r="RTC164" s="6"/>
      <c r="RTD164" s="6"/>
      <c r="RTE164" s="6"/>
      <c r="RTF164" s="6"/>
      <c r="RTG164" s="6"/>
      <c r="RTH164" s="6"/>
      <c r="RTI164" s="6"/>
      <c r="RTJ164" s="6"/>
      <c r="RTK164" s="6"/>
      <c r="RTL164" s="6"/>
      <c r="RTM164" s="6"/>
      <c r="RTN164" s="6"/>
      <c r="RTO164" s="6"/>
      <c r="RTP164" s="6"/>
      <c r="RTQ164" s="6"/>
      <c r="RTR164" s="6"/>
      <c r="RTS164" s="6"/>
      <c r="RTT164" s="6"/>
      <c r="RTU164" s="6"/>
      <c r="RTV164" s="6"/>
      <c r="RTW164" s="6"/>
      <c r="RTX164" s="6"/>
      <c r="RTY164" s="6"/>
      <c r="RTZ164" s="6"/>
      <c r="RUA164" s="6"/>
      <c r="RUB164" s="6"/>
      <c r="RUC164" s="6"/>
      <c r="RUD164" s="6"/>
      <c r="RUE164" s="6"/>
      <c r="RUF164" s="6"/>
      <c r="RUG164" s="6"/>
      <c r="RUH164" s="6"/>
      <c r="RUI164" s="6"/>
      <c r="RUJ164" s="6"/>
      <c r="RUK164" s="6"/>
      <c r="RUL164" s="6"/>
      <c r="RUM164" s="6"/>
      <c r="RUN164" s="6"/>
      <c r="RUO164" s="6"/>
      <c r="RUP164" s="6"/>
      <c r="RUQ164" s="6"/>
      <c r="RUR164" s="6"/>
      <c r="RUS164" s="6"/>
      <c r="RUT164" s="6"/>
      <c r="RUU164" s="6"/>
      <c r="RUV164" s="6"/>
      <c r="RUW164" s="6"/>
      <c r="RUX164" s="6"/>
      <c r="RUY164" s="6"/>
      <c r="RUZ164" s="6"/>
      <c r="RVA164" s="6"/>
      <c r="RVB164" s="6"/>
      <c r="RVC164" s="6"/>
      <c r="RVD164" s="6"/>
      <c r="RVE164" s="6"/>
      <c r="RVF164" s="6"/>
      <c r="RVG164" s="6"/>
      <c r="RVH164" s="6"/>
      <c r="RVI164" s="6"/>
      <c r="RVJ164" s="6"/>
      <c r="RVK164" s="6"/>
      <c r="RVL164" s="6"/>
      <c r="RVM164" s="6"/>
      <c r="RVN164" s="6"/>
      <c r="RVO164" s="6"/>
      <c r="RVP164" s="6"/>
      <c r="RVQ164" s="6"/>
      <c r="RVR164" s="6"/>
      <c r="RVS164" s="6"/>
      <c r="RVT164" s="6"/>
      <c r="RVU164" s="6"/>
      <c r="RVV164" s="6"/>
      <c r="RVW164" s="6"/>
      <c r="RVX164" s="6"/>
      <c r="RVY164" s="6"/>
      <c r="RVZ164" s="6"/>
      <c r="RWA164" s="6"/>
      <c r="RWB164" s="6"/>
      <c r="RWC164" s="6"/>
      <c r="RWD164" s="6"/>
      <c r="RWE164" s="6"/>
      <c r="RWF164" s="6"/>
      <c r="RWG164" s="6"/>
      <c r="RWH164" s="6"/>
      <c r="RWI164" s="6"/>
      <c r="RWJ164" s="6"/>
      <c r="RWK164" s="6"/>
      <c r="RWL164" s="6"/>
      <c r="RWM164" s="6"/>
      <c r="RWN164" s="6"/>
      <c r="RWO164" s="6"/>
      <c r="RWP164" s="6"/>
      <c r="RWQ164" s="6"/>
      <c r="RWR164" s="6"/>
      <c r="RWS164" s="6"/>
      <c r="RWT164" s="6"/>
      <c r="RWU164" s="6"/>
      <c r="RWV164" s="6"/>
      <c r="RWW164" s="6"/>
      <c r="RWX164" s="6"/>
      <c r="RWY164" s="6"/>
      <c r="RWZ164" s="6"/>
      <c r="RXA164" s="6"/>
      <c r="RXB164" s="6"/>
      <c r="RXC164" s="6"/>
      <c r="RXD164" s="6"/>
      <c r="RXE164" s="6"/>
      <c r="RXF164" s="6"/>
      <c r="RXG164" s="6"/>
      <c r="RXH164" s="6"/>
      <c r="RXI164" s="6"/>
      <c r="RXJ164" s="6"/>
      <c r="RXK164" s="6"/>
      <c r="RXL164" s="6"/>
      <c r="RXM164" s="6"/>
      <c r="RXN164" s="6"/>
      <c r="RXO164" s="6"/>
      <c r="RXP164" s="6"/>
      <c r="RXQ164" s="6"/>
      <c r="RXR164" s="6"/>
      <c r="RXS164" s="6"/>
      <c r="RXT164" s="6"/>
      <c r="RXU164" s="6"/>
      <c r="RXV164" s="6"/>
      <c r="RXW164" s="6"/>
      <c r="RXX164" s="6"/>
      <c r="RXY164" s="6"/>
      <c r="RXZ164" s="6"/>
      <c r="RYA164" s="6"/>
      <c r="RYB164" s="6"/>
      <c r="RYC164" s="6"/>
      <c r="RYD164" s="6"/>
      <c r="RYE164" s="6"/>
      <c r="RYF164" s="6"/>
      <c r="RYG164" s="6"/>
      <c r="RYH164" s="6"/>
      <c r="RYI164" s="6"/>
      <c r="RYJ164" s="6"/>
      <c r="RYK164" s="6"/>
      <c r="RYL164" s="6"/>
      <c r="RYM164" s="6"/>
      <c r="RYN164" s="6"/>
      <c r="RYO164" s="6"/>
      <c r="RYP164" s="6"/>
      <c r="RYQ164" s="6"/>
      <c r="RYR164" s="6"/>
      <c r="RYS164" s="6"/>
      <c r="RYT164" s="6"/>
      <c r="RYU164" s="6"/>
      <c r="RYV164" s="6"/>
      <c r="RYW164" s="6"/>
      <c r="RYX164" s="6"/>
      <c r="RYY164" s="6"/>
      <c r="RYZ164" s="6"/>
      <c r="RZA164" s="6"/>
      <c r="RZB164" s="6"/>
      <c r="RZC164" s="6"/>
      <c r="RZD164" s="6"/>
      <c r="RZE164" s="6"/>
      <c r="RZF164" s="6"/>
      <c r="RZG164" s="6"/>
      <c r="RZH164" s="6"/>
      <c r="RZI164" s="6"/>
      <c r="RZJ164" s="6"/>
      <c r="RZK164" s="6"/>
      <c r="RZL164" s="6"/>
      <c r="RZM164" s="6"/>
      <c r="RZN164" s="6"/>
      <c r="RZO164" s="6"/>
      <c r="RZP164" s="6"/>
      <c r="RZQ164" s="6"/>
      <c r="RZR164" s="6"/>
      <c r="RZS164" s="6"/>
      <c r="RZT164" s="6"/>
      <c r="RZU164" s="6"/>
      <c r="RZV164" s="6"/>
      <c r="RZW164" s="6"/>
      <c r="RZX164" s="6"/>
      <c r="RZY164" s="6"/>
      <c r="RZZ164" s="6"/>
      <c r="SAA164" s="6"/>
      <c r="SAB164" s="6"/>
      <c r="SAC164" s="6"/>
      <c r="SAD164" s="6"/>
      <c r="SAE164" s="6"/>
      <c r="SAF164" s="6"/>
      <c r="SAG164" s="6"/>
      <c r="SAH164" s="6"/>
      <c r="SAI164" s="6"/>
      <c r="SAJ164" s="6"/>
      <c r="SAK164" s="6"/>
      <c r="SAL164" s="6"/>
      <c r="SAM164" s="6"/>
      <c r="SAN164" s="6"/>
      <c r="SAO164" s="6"/>
      <c r="SAP164" s="6"/>
      <c r="SAQ164" s="6"/>
      <c r="SAR164" s="6"/>
      <c r="SAS164" s="6"/>
      <c r="SAT164" s="6"/>
      <c r="SAU164" s="6"/>
      <c r="SAV164" s="6"/>
      <c r="SAW164" s="6"/>
      <c r="SAX164" s="6"/>
      <c r="SAY164" s="6"/>
      <c r="SAZ164" s="6"/>
      <c r="SBA164" s="6"/>
      <c r="SBB164" s="6"/>
      <c r="SBC164" s="6"/>
      <c r="SBD164" s="6"/>
      <c r="SBE164" s="6"/>
      <c r="SBF164" s="6"/>
      <c r="SBG164" s="6"/>
      <c r="SBH164" s="6"/>
      <c r="SBI164" s="6"/>
      <c r="SBJ164" s="6"/>
      <c r="SBK164" s="6"/>
      <c r="SBL164" s="6"/>
      <c r="SBM164" s="6"/>
      <c r="SBN164" s="6"/>
      <c r="SBO164" s="6"/>
      <c r="SBP164" s="6"/>
      <c r="SBQ164" s="6"/>
      <c r="SBR164" s="6"/>
      <c r="SBS164" s="6"/>
      <c r="SBT164" s="6"/>
      <c r="SBU164" s="6"/>
      <c r="SBV164" s="6"/>
      <c r="SBW164" s="6"/>
      <c r="SBX164" s="6"/>
      <c r="SBY164" s="6"/>
      <c r="SBZ164" s="6"/>
      <c r="SCA164" s="6"/>
      <c r="SCB164" s="6"/>
      <c r="SCC164" s="6"/>
      <c r="SCD164" s="6"/>
      <c r="SCE164" s="6"/>
      <c r="SCF164" s="6"/>
      <c r="SCG164" s="6"/>
      <c r="SCH164" s="6"/>
      <c r="SCI164" s="6"/>
      <c r="SCJ164" s="6"/>
      <c r="SCK164" s="6"/>
      <c r="SCL164" s="6"/>
      <c r="SCM164" s="6"/>
      <c r="SCN164" s="6"/>
      <c r="SCO164" s="6"/>
      <c r="SCP164" s="6"/>
      <c r="SCQ164" s="6"/>
      <c r="SCR164" s="6"/>
      <c r="SCS164" s="6"/>
      <c r="SCT164" s="6"/>
      <c r="SCU164" s="6"/>
      <c r="SCV164" s="6"/>
      <c r="SCW164" s="6"/>
      <c r="SCX164" s="6"/>
      <c r="SCY164" s="6"/>
      <c r="SCZ164" s="6"/>
      <c r="SDA164" s="6"/>
      <c r="SDB164" s="6"/>
      <c r="SDC164" s="6"/>
      <c r="SDD164" s="6"/>
      <c r="SDE164" s="6"/>
      <c r="SDF164" s="6"/>
      <c r="SDG164" s="6"/>
      <c r="SDH164" s="6"/>
      <c r="SDI164" s="6"/>
      <c r="SDJ164" s="6"/>
      <c r="SDK164" s="6"/>
      <c r="SDL164" s="6"/>
      <c r="SDM164" s="6"/>
      <c r="SDN164" s="6"/>
      <c r="SDO164" s="6"/>
      <c r="SDP164" s="6"/>
      <c r="SDQ164" s="6"/>
      <c r="SDR164" s="6"/>
      <c r="SDS164" s="6"/>
      <c r="SDT164" s="6"/>
      <c r="SDU164" s="6"/>
      <c r="SDV164" s="6"/>
      <c r="SDW164" s="6"/>
      <c r="SDX164" s="6"/>
      <c r="SDY164" s="6"/>
      <c r="SDZ164" s="6"/>
      <c r="SEA164" s="6"/>
      <c r="SEB164" s="6"/>
      <c r="SEC164" s="6"/>
      <c r="SED164" s="6"/>
      <c r="SEE164" s="6"/>
      <c r="SEF164" s="6"/>
      <c r="SEG164" s="6"/>
      <c r="SEH164" s="6"/>
      <c r="SEI164" s="6"/>
      <c r="SEJ164" s="6"/>
      <c r="SEK164" s="6"/>
      <c r="SEL164" s="6"/>
      <c r="SEM164" s="6"/>
      <c r="SEN164" s="6"/>
      <c r="SEO164" s="6"/>
      <c r="SEP164" s="6"/>
      <c r="SEQ164" s="6"/>
      <c r="SER164" s="6"/>
      <c r="SES164" s="6"/>
      <c r="SET164" s="6"/>
      <c r="SEU164" s="6"/>
      <c r="SEV164" s="6"/>
      <c r="SEW164" s="6"/>
      <c r="SEX164" s="6"/>
      <c r="SEY164" s="6"/>
      <c r="SEZ164" s="6"/>
      <c r="SFA164" s="6"/>
      <c r="SFB164" s="6"/>
      <c r="SFC164" s="6"/>
      <c r="SFD164" s="6"/>
      <c r="SFE164" s="6"/>
      <c r="SFF164" s="6"/>
      <c r="SFG164" s="6"/>
      <c r="SFH164" s="6"/>
      <c r="SFI164" s="6"/>
      <c r="SFJ164" s="6"/>
      <c r="SFK164" s="6"/>
      <c r="SFL164" s="6"/>
      <c r="SFM164" s="6"/>
      <c r="SFN164" s="6"/>
      <c r="SFO164" s="6"/>
      <c r="SFP164" s="6"/>
      <c r="SFQ164" s="6"/>
      <c r="SFR164" s="6"/>
      <c r="SFS164" s="6"/>
      <c r="SFT164" s="6"/>
      <c r="SFU164" s="6"/>
      <c r="SFV164" s="6"/>
      <c r="SFW164" s="6"/>
      <c r="SFX164" s="6"/>
      <c r="SFY164" s="6"/>
      <c r="SFZ164" s="6"/>
      <c r="SGA164" s="6"/>
      <c r="SGB164" s="6"/>
      <c r="SGC164" s="6"/>
      <c r="SGD164" s="6"/>
      <c r="SGE164" s="6"/>
      <c r="SGF164" s="6"/>
      <c r="SGG164" s="6"/>
      <c r="SGH164" s="6"/>
      <c r="SGI164" s="6"/>
      <c r="SGJ164" s="6"/>
      <c r="SGK164" s="6"/>
      <c r="SGL164" s="6"/>
      <c r="SGM164" s="6"/>
      <c r="SGN164" s="6"/>
      <c r="SGO164" s="6"/>
      <c r="SGP164" s="6"/>
      <c r="SGQ164" s="6"/>
      <c r="SGR164" s="6"/>
      <c r="SGS164" s="6"/>
      <c r="SGT164" s="6"/>
      <c r="SGU164" s="6"/>
      <c r="SGV164" s="6"/>
      <c r="SGW164" s="6"/>
      <c r="SGX164" s="6"/>
      <c r="SGY164" s="6"/>
      <c r="SGZ164" s="6"/>
      <c r="SHA164" s="6"/>
      <c r="SHB164" s="6"/>
      <c r="SHC164" s="6"/>
      <c r="SHD164" s="6"/>
      <c r="SHE164" s="6"/>
      <c r="SHF164" s="6"/>
      <c r="SHG164" s="6"/>
      <c r="SHH164" s="6"/>
      <c r="SHI164" s="6"/>
      <c r="SHJ164" s="6"/>
      <c r="SHK164" s="6"/>
      <c r="SHL164" s="6"/>
      <c r="SHM164" s="6"/>
      <c r="SHN164" s="6"/>
      <c r="SHO164" s="6"/>
      <c r="SHP164" s="6"/>
      <c r="SHQ164" s="6"/>
      <c r="SHR164" s="6"/>
      <c r="SHS164" s="6"/>
      <c r="SHT164" s="6"/>
      <c r="SHU164" s="6"/>
      <c r="SHV164" s="6"/>
      <c r="SHW164" s="6"/>
      <c r="SHX164" s="6"/>
      <c r="SHY164" s="6"/>
      <c r="SHZ164" s="6"/>
      <c r="SIA164" s="6"/>
      <c r="SIB164" s="6"/>
      <c r="SIC164" s="6"/>
      <c r="SID164" s="6"/>
      <c r="SIE164" s="6"/>
      <c r="SIF164" s="6"/>
      <c r="SIG164" s="6"/>
      <c r="SIH164" s="6"/>
      <c r="SII164" s="6"/>
      <c r="SIJ164" s="6"/>
      <c r="SIK164" s="6"/>
      <c r="SIL164" s="6"/>
      <c r="SIM164" s="6"/>
      <c r="SIN164" s="6"/>
      <c r="SIO164" s="6"/>
      <c r="SIP164" s="6"/>
      <c r="SIQ164" s="6"/>
      <c r="SIR164" s="6"/>
      <c r="SIS164" s="6"/>
      <c r="SIT164" s="6"/>
      <c r="SIU164" s="6"/>
      <c r="SIV164" s="6"/>
      <c r="SIW164" s="6"/>
      <c r="SIX164" s="6"/>
      <c r="SIY164" s="6"/>
      <c r="SIZ164" s="6"/>
      <c r="SJA164" s="6"/>
      <c r="SJB164" s="6"/>
      <c r="SJC164" s="6"/>
      <c r="SJD164" s="6"/>
      <c r="SJE164" s="6"/>
      <c r="SJF164" s="6"/>
      <c r="SJG164" s="6"/>
      <c r="SJH164" s="6"/>
      <c r="SJI164" s="6"/>
      <c r="SJJ164" s="6"/>
      <c r="SJK164" s="6"/>
      <c r="SJL164" s="6"/>
      <c r="SJM164" s="6"/>
      <c r="SJN164" s="6"/>
      <c r="SJO164" s="6"/>
      <c r="SJP164" s="6"/>
      <c r="SJQ164" s="6"/>
      <c r="SJR164" s="6"/>
      <c r="SJS164" s="6"/>
      <c r="SJT164" s="6"/>
      <c r="SJU164" s="6"/>
      <c r="SJV164" s="6"/>
      <c r="SJW164" s="6"/>
      <c r="SJX164" s="6"/>
      <c r="SJY164" s="6"/>
      <c r="SJZ164" s="6"/>
      <c r="SKA164" s="6"/>
      <c r="SKB164" s="6"/>
      <c r="SKC164" s="6"/>
      <c r="SKD164" s="6"/>
      <c r="SKE164" s="6"/>
      <c r="SKF164" s="6"/>
      <c r="SKG164" s="6"/>
      <c r="SKH164" s="6"/>
      <c r="SKI164" s="6"/>
      <c r="SKJ164" s="6"/>
      <c r="SKK164" s="6"/>
      <c r="SKL164" s="6"/>
      <c r="SKM164" s="6"/>
      <c r="SKN164" s="6"/>
      <c r="SKO164" s="6"/>
      <c r="SKP164" s="6"/>
      <c r="SKQ164" s="6"/>
      <c r="SKR164" s="6"/>
      <c r="SKS164" s="6"/>
      <c r="SKT164" s="6"/>
      <c r="SKU164" s="6"/>
      <c r="SKV164" s="6"/>
      <c r="SKW164" s="6"/>
      <c r="SKX164" s="6"/>
      <c r="SKY164" s="6"/>
      <c r="SKZ164" s="6"/>
      <c r="SLA164" s="6"/>
      <c r="SLB164" s="6"/>
      <c r="SLC164" s="6"/>
      <c r="SLD164" s="6"/>
      <c r="SLE164" s="6"/>
      <c r="SLF164" s="6"/>
      <c r="SLG164" s="6"/>
      <c r="SLH164" s="6"/>
      <c r="SLI164" s="6"/>
      <c r="SLJ164" s="6"/>
      <c r="SLK164" s="6"/>
      <c r="SLL164" s="6"/>
      <c r="SLM164" s="6"/>
      <c r="SLN164" s="6"/>
      <c r="SLO164" s="6"/>
      <c r="SLP164" s="6"/>
      <c r="SLQ164" s="6"/>
      <c r="SLR164" s="6"/>
      <c r="SLS164" s="6"/>
      <c r="SLT164" s="6"/>
      <c r="SLU164" s="6"/>
      <c r="SLV164" s="6"/>
      <c r="SLW164" s="6"/>
      <c r="SLX164" s="6"/>
      <c r="SLY164" s="6"/>
      <c r="SLZ164" s="6"/>
      <c r="SMA164" s="6"/>
      <c r="SMB164" s="6"/>
      <c r="SMC164" s="6"/>
      <c r="SMD164" s="6"/>
      <c r="SME164" s="6"/>
      <c r="SMF164" s="6"/>
      <c r="SMG164" s="6"/>
      <c r="SMH164" s="6"/>
      <c r="SMI164" s="6"/>
      <c r="SMJ164" s="6"/>
      <c r="SMK164" s="6"/>
      <c r="SML164" s="6"/>
      <c r="SMM164" s="6"/>
      <c r="SMN164" s="6"/>
      <c r="SMO164" s="6"/>
      <c r="SMP164" s="6"/>
      <c r="SMQ164" s="6"/>
      <c r="SMR164" s="6"/>
      <c r="SMS164" s="6"/>
      <c r="SMT164" s="6"/>
      <c r="SMU164" s="6"/>
      <c r="SMV164" s="6"/>
      <c r="SMW164" s="6"/>
      <c r="SMX164" s="6"/>
      <c r="SMY164" s="6"/>
      <c r="SMZ164" s="6"/>
      <c r="SNA164" s="6"/>
      <c r="SNB164" s="6"/>
      <c r="SNC164" s="6"/>
      <c r="SND164" s="6"/>
      <c r="SNE164" s="6"/>
      <c r="SNF164" s="6"/>
      <c r="SNG164" s="6"/>
      <c r="SNH164" s="6"/>
      <c r="SNI164" s="6"/>
      <c r="SNJ164" s="6"/>
      <c r="SNK164" s="6"/>
      <c r="SNL164" s="6"/>
      <c r="SNM164" s="6"/>
      <c r="SNN164" s="6"/>
      <c r="SNO164" s="6"/>
      <c r="SNP164" s="6"/>
      <c r="SNQ164" s="6"/>
      <c r="SNR164" s="6"/>
      <c r="SNS164" s="6"/>
      <c r="SNT164" s="6"/>
      <c r="SNU164" s="6"/>
      <c r="SNV164" s="6"/>
      <c r="SNW164" s="6"/>
      <c r="SNX164" s="6"/>
      <c r="SNY164" s="6"/>
      <c r="SNZ164" s="6"/>
      <c r="SOA164" s="6"/>
      <c r="SOB164" s="6"/>
      <c r="SOC164" s="6"/>
      <c r="SOD164" s="6"/>
      <c r="SOE164" s="6"/>
      <c r="SOF164" s="6"/>
      <c r="SOG164" s="6"/>
      <c r="SOH164" s="6"/>
      <c r="SOI164" s="6"/>
      <c r="SOJ164" s="6"/>
      <c r="SOK164" s="6"/>
      <c r="SOL164" s="6"/>
      <c r="SOM164" s="6"/>
      <c r="SON164" s="6"/>
      <c r="SOO164" s="6"/>
      <c r="SOP164" s="6"/>
      <c r="SOQ164" s="6"/>
      <c r="SOR164" s="6"/>
      <c r="SOS164" s="6"/>
      <c r="SOT164" s="6"/>
      <c r="SOU164" s="6"/>
      <c r="SOV164" s="6"/>
      <c r="SOW164" s="6"/>
      <c r="SOX164" s="6"/>
      <c r="SOY164" s="6"/>
      <c r="SOZ164" s="6"/>
      <c r="SPA164" s="6"/>
      <c r="SPB164" s="6"/>
      <c r="SPC164" s="6"/>
      <c r="SPD164" s="6"/>
      <c r="SPE164" s="6"/>
      <c r="SPF164" s="6"/>
      <c r="SPG164" s="6"/>
      <c r="SPH164" s="6"/>
      <c r="SPI164" s="6"/>
      <c r="SPJ164" s="6"/>
      <c r="SPK164" s="6"/>
      <c r="SPL164" s="6"/>
      <c r="SPM164" s="6"/>
      <c r="SPN164" s="6"/>
      <c r="SPO164" s="6"/>
      <c r="SPP164" s="6"/>
      <c r="SPQ164" s="6"/>
      <c r="SPR164" s="6"/>
      <c r="SPS164" s="6"/>
      <c r="SPT164" s="6"/>
      <c r="SPU164" s="6"/>
      <c r="SPV164" s="6"/>
      <c r="SPW164" s="6"/>
      <c r="SPX164" s="6"/>
      <c r="SPY164" s="6"/>
      <c r="SPZ164" s="6"/>
      <c r="SQA164" s="6"/>
      <c r="SQB164" s="6"/>
      <c r="SQC164" s="6"/>
      <c r="SQD164" s="6"/>
      <c r="SQE164" s="6"/>
      <c r="SQF164" s="6"/>
      <c r="SQG164" s="6"/>
      <c r="SQH164" s="6"/>
      <c r="SQI164" s="6"/>
      <c r="SQJ164" s="6"/>
      <c r="SQK164" s="6"/>
      <c r="SQL164" s="6"/>
      <c r="SQM164" s="6"/>
      <c r="SQN164" s="6"/>
      <c r="SQO164" s="6"/>
      <c r="SQP164" s="6"/>
      <c r="SQQ164" s="6"/>
      <c r="SQR164" s="6"/>
      <c r="SQS164" s="6"/>
      <c r="SQT164" s="6"/>
      <c r="SQU164" s="6"/>
      <c r="SQV164" s="6"/>
      <c r="SQW164" s="6"/>
      <c r="SQX164" s="6"/>
      <c r="SQY164" s="6"/>
      <c r="SQZ164" s="6"/>
      <c r="SRA164" s="6"/>
      <c r="SRB164" s="6"/>
      <c r="SRC164" s="6"/>
      <c r="SRD164" s="6"/>
      <c r="SRE164" s="6"/>
      <c r="SRF164" s="6"/>
      <c r="SRG164" s="6"/>
      <c r="SRH164" s="6"/>
      <c r="SRI164" s="6"/>
      <c r="SRJ164" s="6"/>
      <c r="SRK164" s="6"/>
      <c r="SRL164" s="6"/>
      <c r="SRM164" s="6"/>
      <c r="SRN164" s="6"/>
      <c r="SRO164" s="6"/>
      <c r="SRP164" s="6"/>
      <c r="SRQ164" s="6"/>
      <c r="SRR164" s="6"/>
      <c r="SRS164" s="6"/>
      <c r="SRT164" s="6"/>
      <c r="SRU164" s="6"/>
      <c r="SRV164" s="6"/>
      <c r="SRW164" s="6"/>
      <c r="SRX164" s="6"/>
      <c r="SRY164" s="6"/>
      <c r="SRZ164" s="6"/>
      <c r="SSA164" s="6"/>
      <c r="SSB164" s="6"/>
      <c r="SSC164" s="6"/>
      <c r="SSD164" s="6"/>
      <c r="SSE164" s="6"/>
      <c r="SSF164" s="6"/>
      <c r="SSG164" s="6"/>
      <c r="SSH164" s="6"/>
      <c r="SSI164" s="6"/>
      <c r="SSJ164" s="6"/>
      <c r="SSK164" s="6"/>
      <c r="SSL164" s="6"/>
      <c r="SSM164" s="6"/>
      <c r="SSN164" s="6"/>
      <c r="SSO164" s="6"/>
      <c r="SSP164" s="6"/>
      <c r="SSQ164" s="6"/>
      <c r="SSR164" s="6"/>
      <c r="SSS164" s="6"/>
      <c r="SST164" s="6"/>
      <c r="SSU164" s="6"/>
      <c r="SSV164" s="6"/>
      <c r="SSW164" s="6"/>
      <c r="SSX164" s="6"/>
      <c r="SSY164" s="6"/>
      <c r="SSZ164" s="6"/>
      <c r="STA164" s="6"/>
      <c r="STB164" s="6"/>
      <c r="STC164" s="6"/>
      <c r="STD164" s="6"/>
      <c r="STE164" s="6"/>
      <c r="STF164" s="6"/>
      <c r="STG164" s="6"/>
      <c r="STH164" s="6"/>
      <c r="STI164" s="6"/>
      <c r="STJ164" s="6"/>
      <c r="STK164" s="6"/>
      <c r="STL164" s="6"/>
      <c r="STM164" s="6"/>
      <c r="STN164" s="6"/>
      <c r="STO164" s="6"/>
      <c r="STP164" s="6"/>
      <c r="STQ164" s="6"/>
      <c r="STR164" s="6"/>
      <c r="STS164" s="6"/>
      <c r="STT164" s="6"/>
      <c r="STU164" s="6"/>
      <c r="STV164" s="6"/>
      <c r="STW164" s="6"/>
      <c r="STX164" s="6"/>
      <c r="STY164" s="6"/>
      <c r="STZ164" s="6"/>
      <c r="SUA164" s="6"/>
      <c r="SUB164" s="6"/>
      <c r="SUC164" s="6"/>
      <c r="SUD164" s="6"/>
      <c r="SUE164" s="6"/>
      <c r="SUF164" s="6"/>
      <c r="SUG164" s="6"/>
      <c r="SUH164" s="6"/>
      <c r="SUI164" s="6"/>
      <c r="SUJ164" s="6"/>
      <c r="SUK164" s="6"/>
      <c r="SUL164" s="6"/>
      <c r="SUM164" s="6"/>
      <c r="SUN164" s="6"/>
      <c r="SUO164" s="6"/>
      <c r="SUP164" s="6"/>
      <c r="SUQ164" s="6"/>
      <c r="SUR164" s="6"/>
      <c r="SUS164" s="6"/>
      <c r="SUT164" s="6"/>
      <c r="SUU164" s="6"/>
      <c r="SUV164" s="6"/>
      <c r="SUW164" s="6"/>
      <c r="SUX164" s="6"/>
      <c r="SUY164" s="6"/>
      <c r="SUZ164" s="6"/>
      <c r="SVA164" s="6"/>
      <c r="SVB164" s="6"/>
      <c r="SVC164" s="6"/>
      <c r="SVD164" s="6"/>
      <c r="SVE164" s="6"/>
      <c r="SVF164" s="6"/>
      <c r="SVG164" s="6"/>
      <c r="SVH164" s="6"/>
      <c r="SVI164" s="6"/>
      <c r="SVJ164" s="6"/>
      <c r="SVK164" s="6"/>
      <c r="SVL164" s="6"/>
      <c r="SVM164" s="6"/>
      <c r="SVN164" s="6"/>
      <c r="SVO164" s="6"/>
      <c r="SVP164" s="6"/>
      <c r="SVQ164" s="6"/>
      <c r="SVR164" s="6"/>
      <c r="SVS164" s="6"/>
      <c r="SVT164" s="6"/>
      <c r="SVU164" s="6"/>
      <c r="SVV164" s="6"/>
      <c r="SVW164" s="6"/>
      <c r="SVX164" s="6"/>
      <c r="SVY164" s="6"/>
      <c r="SVZ164" s="6"/>
      <c r="SWA164" s="6"/>
      <c r="SWB164" s="6"/>
      <c r="SWC164" s="6"/>
      <c r="SWD164" s="6"/>
      <c r="SWE164" s="6"/>
      <c r="SWF164" s="6"/>
      <c r="SWG164" s="6"/>
      <c r="SWH164" s="6"/>
      <c r="SWI164" s="6"/>
      <c r="SWJ164" s="6"/>
      <c r="SWK164" s="6"/>
      <c r="SWL164" s="6"/>
      <c r="SWM164" s="6"/>
      <c r="SWN164" s="6"/>
      <c r="SWO164" s="6"/>
      <c r="SWP164" s="6"/>
      <c r="SWQ164" s="6"/>
      <c r="SWR164" s="6"/>
      <c r="SWS164" s="6"/>
      <c r="SWT164" s="6"/>
      <c r="SWU164" s="6"/>
      <c r="SWV164" s="6"/>
      <c r="SWW164" s="6"/>
      <c r="SWX164" s="6"/>
      <c r="SWY164" s="6"/>
      <c r="SWZ164" s="6"/>
      <c r="SXA164" s="6"/>
      <c r="SXB164" s="6"/>
      <c r="SXC164" s="6"/>
      <c r="SXD164" s="6"/>
      <c r="SXE164" s="6"/>
      <c r="SXF164" s="6"/>
      <c r="SXG164" s="6"/>
      <c r="SXH164" s="6"/>
      <c r="SXI164" s="6"/>
      <c r="SXJ164" s="6"/>
      <c r="SXK164" s="6"/>
      <c r="SXL164" s="6"/>
      <c r="SXM164" s="6"/>
      <c r="SXN164" s="6"/>
      <c r="SXO164" s="6"/>
      <c r="SXP164" s="6"/>
      <c r="SXQ164" s="6"/>
      <c r="SXR164" s="6"/>
      <c r="SXS164" s="6"/>
      <c r="SXT164" s="6"/>
      <c r="SXU164" s="6"/>
      <c r="SXV164" s="6"/>
      <c r="SXW164" s="6"/>
      <c r="SXX164" s="6"/>
      <c r="SXY164" s="6"/>
      <c r="SXZ164" s="6"/>
      <c r="SYA164" s="6"/>
      <c r="SYB164" s="6"/>
      <c r="SYC164" s="6"/>
      <c r="SYD164" s="6"/>
      <c r="SYE164" s="6"/>
      <c r="SYF164" s="6"/>
      <c r="SYG164" s="6"/>
      <c r="SYH164" s="6"/>
      <c r="SYI164" s="6"/>
      <c r="SYJ164" s="6"/>
      <c r="SYK164" s="6"/>
      <c r="SYL164" s="6"/>
      <c r="SYM164" s="6"/>
      <c r="SYN164" s="6"/>
      <c r="SYO164" s="6"/>
      <c r="SYP164" s="6"/>
      <c r="SYQ164" s="6"/>
      <c r="SYR164" s="6"/>
      <c r="SYS164" s="6"/>
      <c r="SYT164" s="6"/>
      <c r="SYU164" s="6"/>
      <c r="SYV164" s="6"/>
      <c r="SYW164" s="6"/>
      <c r="SYX164" s="6"/>
      <c r="SYY164" s="6"/>
      <c r="SYZ164" s="6"/>
      <c r="SZA164" s="6"/>
      <c r="SZB164" s="6"/>
      <c r="SZC164" s="6"/>
      <c r="SZD164" s="6"/>
      <c r="SZE164" s="6"/>
      <c r="SZF164" s="6"/>
      <c r="SZG164" s="6"/>
      <c r="SZH164" s="6"/>
      <c r="SZI164" s="6"/>
      <c r="SZJ164" s="6"/>
      <c r="SZK164" s="6"/>
      <c r="SZL164" s="6"/>
      <c r="SZM164" s="6"/>
      <c r="SZN164" s="6"/>
      <c r="SZO164" s="6"/>
      <c r="SZP164" s="6"/>
      <c r="SZQ164" s="6"/>
      <c r="SZR164" s="6"/>
      <c r="SZS164" s="6"/>
      <c r="SZT164" s="6"/>
      <c r="SZU164" s="6"/>
      <c r="SZV164" s="6"/>
      <c r="SZW164" s="6"/>
      <c r="SZX164" s="6"/>
      <c r="SZY164" s="6"/>
      <c r="SZZ164" s="6"/>
      <c r="TAA164" s="6"/>
      <c r="TAB164" s="6"/>
      <c r="TAC164" s="6"/>
      <c r="TAD164" s="6"/>
      <c r="TAE164" s="6"/>
      <c r="TAF164" s="6"/>
      <c r="TAG164" s="6"/>
      <c r="TAH164" s="6"/>
      <c r="TAI164" s="6"/>
      <c r="TAJ164" s="6"/>
      <c r="TAK164" s="6"/>
      <c r="TAL164" s="6"/>
      <c r="TAM164" s="6"/>
      <c r="TAN164" s="6"/>
      <c r="TAO164" s="6"/>
      <c r="TAP164" s="6"/>
      <c r="TAQ164" s="6"/>
      <c r="TAR164" s="6"/>
      <c r="TAS164" s="6"/>
      <c r="TAT164" s="6"/>
      <c r="TAU164" s="6"/>
      <c r="TAV164" s="6"/>
      <c r="TAW164" s="6"/>
      <c r="TAX164" s="6"/>
      <c r="TAY164" s="6"/>
      <c r="TAZ164" s="6"/>
      <c r="TBA164" s="6"/>
      <c r="TBB164" s="6"/>
      <c r="TBC164" s="6"/>
      <c r="TBD164" s="6"/>
      <c r="TBE164" s="6"/>
      <c r="TBF164" s="6"/>
      <c r="TBG164" s="6"/>
      <c r="TBH164" s="6"/>
      <c r="TBI164" s="6"/>
      <c r="TBJ164" s="6"/>
      <c r="TBK164" s="6"/>
      <c r="TBL164" s="6"/>
      <c r="TBM164" s="6"/>
      <c r="TBN164" s="6"/>
      <c r="TBO164" s="6"/>
      <c r="TBP164" s="6"/>
      <c r="TBQ164" s="6"/>
      <c r="TBR164" s="6"/>
      <c r="TBS164" s="6"/>
      <c r="TBT164" s="6"/>
      <c r="TBU164" s="6"/>
      <c r="TBV164" s="6"/>
      <c r="TBW164" s="6"/>
      <c r="TBX164" s="6"/>
      <c r="TBY164" s="6"/>
      <c r="TBZ164" s="6"/>
      <c r="TCA164" s="6"/>
      <c r="TCB164" s="6"/>
      <c r="TCC164" s="6"/>
      <c r="TCD164" s="6"/>
      <c r="TCE164" s="6"/>
      <c r="TCF164" s="6"/>
      <c r="TCG164" s="6"/>
      <c r="TCH164" s="6"/>
      <c r="TCI164" s="6"/>
      <c r="TCJ164" s="6"/>
      <c r="TCK164" s="6"/>
      <c r="TCL164" s="6"/>
      <c r="TCM164" s="6"/>
      <c r="TCN164" s="6"/>
      <c r="TCO164" s="6"/>
      <c r="TCP164" s="6"/>
      <c r="TCQ164" s="6"/>
      <c r="TCR164" s="6"/>
      <c r="TCS164" s="6"/>
      <c r="TCT164" s="6"/>
      <c r="TCU164" s="6"/>
      <c r="TCV164" s="6"/>
      <c r="TCW164" s="6"/>
      <c r="TCX164" s="6"/>
      <c r="TCY164" s="6"/>
      <c r="TCZ164" s="6"/>
      <c r="TDA164" s="6"/>
      <c r="TDB164" s="6"/>
      <c r="TDC164" s="6"/>
      <c r="TDD164" s="6"/>
      <c r="TDE164" s="6"/>
      <c r="TDF164" s="6"/>
      <c r="TDG164" s="6"/>
      <c r="TDH164" s="6"/>
      <c r="TDI164" s="6"/>
      <c r="TDJ164" s="6"/>
      <c r="TDK164" s="6"/>
      <c r="TDL164" s="6"/>
      <c r="TDM164" s="6"/>
      <c r="TDN164" s="6"/>
      <c r="TDO164" s="6"/>
      <c r="TDP164" s="6"/>
      <c r="TDQ164" s="6"/>
      <c r="TDR164" s="6"/>
      <c r="TDS164" s="6"/>
      <c r="TDT164" s="6"/>
      <c r="TDU164" s="6"/>
      <c r="TDV164" s="6"/>
      <c r="TDW164" s="6"/>
      <c r="TDX164" s="6"/>
      <c r="TDY164" s="6"/>
      <c r="TDZ164" s="6"/>
      <c r="TEA164" s="6"/>
      <c r="TEB164" s="6"/>
      <c r="TEC164" s="6"/>
      <c r="TED164" s="6"/>
      <c r="TEE164" s="6"/>
      <c r="TEF164" s="6"/>
      <c r="TEG164" s="6"/>
      <c r="TEH164" s="6"/>
      <c r="TEI164" s="6"/>
      <c r="TEJ164" s="6"/>
      <c r="TEK164" s="6"/>
      <c r="TEL164" s="6"/>
      <c r="TEM164" s="6"/>
      <c r="TEN164" s="6"/>
      <c r="TEO164" s="6"/>
      <c r="TEP164" s="6"/>
      <c r="TEQ164" s="6"/>
      <c r="TER164" s="6"/>
      <c r="TES164" s="6"/>
      <c r="TET164" s="6"/>
      <c r="TEU164" s="6"/>
      <c r="TEV164" s="6"/>
      <c r="TEW164" s="6"/>
      <c r="TEX164" s="6"/>
      <c r="TEY164" s="6"/>
      <c r="TEZ164" s="6"/>
      <c r="TFA164" s="6"/>
      <c r="TFB164" s="6"/>
      <c r="TFC164" s="6"/>
      <c r="TFD164" s="6"/>
      <c r="TFE164" s="6"/>
      <c r="TFF164" s="6"/>
      <c r="TFG164" s="6"/>
      <c r="TFH164" s="6"/>
      <c r="TFI164" s="6"/>
      <c r="TFJ164" s="6"/>
      <c r="TFK164" s="6"/>
      <c r="TFL164" s="6"/>
      <c r="TFM164" s="6"/>
      <c r="TFN164" s="6"/>
      <c r="TFO164" s="6"/>
      <c r="TFP164" s="6"/>
      <c r="TFQ164" s="6"/>
      <c r="TFR164" s="6"/>
      <c r="TFS164" s="6"/>
      <c r="TFT164" s="6"/>
      <c r="TFU164" s="6"/>
      <c r="TFV164" s="6"/>
      <c r="TFW164" s="6"/>
      <c r="TFX164" s="6"/>
      <c r="TFY164" s="6"/>
      <c r="TFZ164" s="6"/>
      <c r="TGA164" s="6"/>
      <c r="TGB164" s="6"/>
      <c r="TGC164" s="6"/>
      <c r="TGD164" s="6"/>
      <c r="TGE164" s="6"/>
      <c r="TGF164" s="6"/>
      <c r="TGG164" s="6"/>
      <c r="TGH164" s="6"/>
      <c r="TGI164" s="6"/>
      <c r="TGJ164" s="6"/>
      <c r="TGK164" s="6"/>
      <c r="TGL164" s="6"/>
      <c r="TGM164" s="6"/>
      <c r="TGN164" s="6"/>
      <c r="TGO164" s="6"/>
      <c r="TGP164" s="6"/>
      <c r="TGQ164" s="6"/>
      <c r="TGR164" s="6"/>
      <c r="TGS164" s="6"/>
      <c r="TGT164" s="6"/>
      <c r="TGU164" s="6"/>
      <c r="TGV164" s="6"/>
      <c r="TGW164" s="6"/>
      <c r="TGX164" s="6"/>
      <c r="TGY164" s="6"/>
      <c r="TGZ164" s="6"/>
      <c r="THA164" s="6"/>
      <c r="THB164" s="6"/>
      <c r="THC164" s="6"/>
      <c r="THD164" s="6"/>
      <c r="THE164" s="6"/>
      <c r="THF164" s="6"/>
      <c r="THG164" s="6"/>
      <c r="THH164" s="6"/>
      <c r="THI164" s="6"/>
      <c r="THJ164" s="6"/>
      <c r="THK164" s="6"/>
      <c r="THL164" s="6"/>
      <c r="THM164" s="6"/>
      <c r="THN164" s="6"/>
      <c r="THO164" s="6"/>
      <c r="THP164" s="6"/>
      <c r="THQ164" s="6"/>
      <c r="THR164" s="6"/>
      <c r="THS164" s="6"/>
      <c r="THT164" s="6"/>
      <c r="THU164" s="6"/>
      <c r="THV164" s="6"/>
      <c r="THW164" s="6"/>
      <c r="THX164" s="6"/>
      <c r="THY164" s="6"/>
      <c r="THZ164" s="6"/>
      <c r="TIA164" s="6"/>
      <c r="TIB164" s="6"/>
      <c r="TIC164" s="6"/>
      <c r="TID164" s="6"/>
      <c r="TIE164" s="6"/>
      <c r="TIF164" s="6"/>
      <c r="TIG164" s="6"/>
      <c r="TIH164" s="6"/>
      <c r="TII164" s="6"/>
      <c r="TIJ164" s="6"/>
      <c r="TIK164" s="6"/>
      <c r="TIL164" s="6"/>
      <c r="TIM164" s="6"/>
      <c r="TIN164" s="6"/>
      <c r="TIO164" s="6"/>
      <c r="TIP164" s="6"/>
      <c r="TIQ164" s="6"/>
      <c r="TIR164" s="6"/>
      <c r="TIS164" s="6"/>
      <c r="TIT164" s="6"/>
      <c r="TIU164" s="6"/>
      <c r="TIV164" s="6"/>
      <c r="TIW164" s="6"/>
      <c r="TIX164" s="6"/>
      <c r="TIY164" s="6"/>
      <c r="TIZ164" s="6"/>
      <c r="TJA164" s="6"/>
      <c r="TJB164" s="6"/>
      <c r="TJC164" s="6"/>
      <c r="TJD164" s="6"/>
      <c r="TJE164" s="6"/>
      <c r="TJF164" s="6"/>
      <c r="TJG164" s="6"/>
      <c r="TJH164" s="6"/>
      <c r="TJI164" s="6"/>
      <c r="TJJ164" s="6"/>
      <c r="TJK164" s="6"/>
      <c r="TJL164" s="6"/>
      <c r="TJM164" s="6"/>
      <c r="TJN164" s="6"/>
      <c r="TJO164" s="6"/>
      <c r="TJP164" s="6"/>
      <c r="TJQ164" s="6"/>
      <c r="TJR164" s="6"/>
      <c r="TJS164" s="6"/>
      <c r="TJT164" s="6"/>
      <c r="TJU164" s="6"/>
      <c r="TJV164" s="6"/>
      <c r="TJW164" s="6"/>
      <c r="TJX164" s="6"/>
      <c r="TJY164" s="6"/>
      <c r="TJZ164" s="6"/>
      <c r="TKA164" s="6"/>
      <c r="TKB164" s="6"/>
      <c r="TKC164" s="6"/>
      <c r="TKD164" s="6"/>
      <c r="TKE164" s="6"/>
      <c r="TKF164" s="6"/>
      <c r="TKG164" s="6"/>
      <c r="TKH164" s="6"/>
      <c r="TKI164" s="6"/>
      <c r="TKJ164" s="6"/>
      <c r="TKK164" s="6"/>
      <c r="TKL164" s="6"/>
      <c r="TKM164" s="6"/>
      <c r="TKN164" s="6"/>
      <c r="TKO164" s="6"/>
      <c r="TKP164" s="6"/>
      <c r="TKQ164" s="6"/>
      <c r="TKR164" s="6"/>
      <c r="TKS164" s="6"/>
      <c r="TKT164" s="6"/>
      <c r="TKU164" s="6"/>
      <c r="TKV164" s="6"/>
      <c r="TKW164" s="6"/>
      <c r="TKX164" s="6"/>
      <c r="TKY164" s="6"/>
      <c r="TKZ164" s="6"/>
      <c r="TLA164" s="6"/>
      <c r="TLB164" s="6"/>
      <c r="TLC164" s="6"/>
      <c r="TLD164" s="6"/>
      <c r="TLE164" s="6"/>
      <c r="TLF164" s="6"/>
      <c r="TLG164" s="6"/>
      <c r="TLH164" s="6"/>
      <c r="TLI164" s="6"/>
      <c r="TLJ164" s="6"/>
      <c r="TLK164" s="6"/>
      <c r="TLL164" s="6"/>
      <c r="TLM164" s="6"/>
      <c r="TLN164" s="6"/>
      <c r="TLO164" s="6"/>
      <c r="TLP164" s="6"/>
      <c r="TLQ164" s="6"/>
      <c r="TLR164" s="6"/>
      <c r="TLS164" s="6"/>
      <c r="TLT164" s="6"/>
      <c r="TLU164" s="6"/>
      <c r="TLV164" s="6"/>
      <c r="TLW164" s="6"/>
      <c r="TLX164" s="6"/>
      <c r="TLY164" s="6"/>
      <c r="TLZ164" s="6"/>
      <c r="TMA164" s="6"/>
      <c r="TMB164" s="6"/>
      <c r="TMC164" s="6"/>
      <c r="TMD164" s="6"/>
      <c r="TME164" s="6"/>
      <c r="TMF164" s="6"/>
      <c r="TMG164" s="6"/>
      <c r="TMH164" s="6"/>
      <c r="TMI164" s="6"/>
      <c r="TMJ164" s="6"/>
      <c r="TMK164" s="6"/>
      <c r="TML164" s="6"/>
      <c r="TMM164" s="6"/>
      <c r="TMN164" s="6"/>
      <c r="TMO164" s="6"/>
      <c r="TMP164" s="6"/>
      <c r="TMQ164" s="6"/>
      <c r="TMR164" s="6"/>
      <c r="TMS164" s="6"/>
      <c r="TMT164" s="6"/>
      <c r="TMU164" s="6"/>
      <c r="TMV164" s="6"/>
      <c r="TMW164" s="6"/>
      <c r="TMX164" s="6"/>
      <c r="TMY164" s="6"/>
      <c r="TMZ164" s="6"/>
      <c r="TNA164" s="6"/>
      <c r="TNB164" s="6"/>
      <c r="TNC164" s="6"/>
      <c r="TND164" s="6"/>
      <c r="TNE164" s="6"/>
      <c r="TNF164" s="6"/>
      <c r="TNG164" s="6"/>
      <c r="TNH164" s="6"/>
      <c r="TNI164" s="6"/>
      <c r="TNJ164" s="6"/>
      <c r="TNK164" s="6"/>
      <c r="TNL164" s="6"/>
      <c r="TNM164" s="6"/>
      <c r="TNN164" s="6"/>
      <c r="TNO164" s="6"/>
      <c r="TNP164" s="6"/>
      <c r="TNQ164" s="6"/>
      <c r="TNR164" s="6"/>
      <c r="TNS164" s="6"/>
      <c r="TNT164" s="6"/>
      <c r="TNU164" s="6"/>
      <c r="TNV164" s="6"/>
      <c r="TNW164" s="6"/>
      <c r="TNX164" s="6"/>
      <c r="TNY164" s="6"/>
      <c r="TNZ164" s="6"/>
      <c r="TOA164" s="6"/>
      <c r="TOB164" s="6"/>
      <c r="TOC164" s="6"/>
      <c r="TOD164" s="6"/>
      <c r="TOE164" s="6"/>
      <c r="TOF164" s="6"/>
      <c r="TOG164" s="6"/>
      <c r="TOH164" s="6"/>
      <c r="TOI164" s="6"/>
      <c r="TOJ164" s="6"/>
      <c r="TOK164" s="6"/>
      <c r="TOL164" s="6"/>
      <c r="TOM164" s="6"/>
      <c r="TON164" s="6"/>
      <c r="TOO164" s="6"/>
      <c r="TOP164" s="6"/>
      <c r="TOQ164" s="6"/>
      <c r="TOR164" s="6"/>
      <c r="TOS164" s="6"/>
      <c r="TOT164" s="6"/>
      <c r="TOU164" s="6"/>
      <c r="TOV164" s="6"/>
      <c r="TOW164" s="6"/>
      <c r="TOX164" s="6"/>
      <c r="TOY164" s="6"/>
      <c r="TOZ164" s="6"/>
      <c r="TPA164" s="6"/>
      <c r="TPB164" s="6"/>
      <c r="TPC164" s="6"/>
      <c r="TPD164" s="6"/>
      <c r="TPE164" s="6"/>
      <c r="TPF164" s="6"/>
      <c r="TPG164" s="6"/>
      <c r="TPH164" s="6"/>
      <c r="TPI164" s="6"/>
      <c r="TPJ164" s="6"/>
      <c r="TPK164" s="6"/>
      <c r="TPL164" s="6"/>
      <c r="TPM164" s="6"/>
      <c r="TPN164" s="6"/>
      <c r="TPO164" s="6"/>
      <c r="TPP164" s="6"/>
      <c r="TPQ164" s="6"/>
      <c r="TPR164" s="6"/>
      <c r="TPS164" s="6"/>
      <c r="TPT164" s="6"/>
      <c r="TPU164" s="6"/>
      <c r="TPV164" s="6"/>
      <c r="TPW164" s="6"/>
      <c r="TPX164" s="6"/>
      <c r="TPY164" s="6"/>
      <c r="TPZ164" s="6"/>
      <c r="TQA164" s="6"/>
      <c r="TQB164" s="6"/>
      <c r="TQC164" s="6"/>
      <c r="TQD164" s="6"/>
      <c r="TQE164" s="6"/>
      <c r="TQF164" s="6"/>
      <c r="TQG164" s="6"/>
      <c r="TQH164" s="6"/>
      <c r="TQI164" s="6"/>
      <c r="TQJ164" s="6"/>
      <c r="TQK164" s="6"/>
      <c r="TQL164" s="6"/>
      <c r="TQM164" s="6"/>
      <c r="TQN164" s="6"/>
      <c r="TQO164" s="6"/>
      <c r="TQP164" s="6"/>
      <c r="TQQ164" s="6"/>
      <c r="TQR164" s="6"/>
      <c r="TQS164" s="6"/>
      <c r="TQT164" s="6"/>
      <c r="TQU164" s="6"/>
      <c r="TQV164" s="6"/>
      <c r="TQW164" s="6"/>
      <c r="TQX164" s="6"/>
      <c r="TQY164" s="6"/>
      <c r="TQZ164" s="6"/>
      <c r="TRA164" s="6"/>
      <c r="TRB164" s="6"/>
      <c r="TRC164" s="6"/>
      <c r="TRD164" s="6"/>
      <c r="TRE164" s="6"/>
      <c r="TRF164" s="6"/>
      <c r="TRG164" s="6"/>
      <c r="TRH164" s="6"/>
      <c r="TRI164" s="6"/>
      <c r="TRJ164" s="6"/>
      <c r="TRK164" s="6"/>
      <c r="TRL164" s="6"/>
      <c r="TRM164" s="6"/>
      <c r="TRN164" s="6"/>
      <c r="TRO164" s="6"/>
      <c r="TRP164" s="6"/>
      <c r="TRQ164" s="6"/>
      <c r="TRR164" s="6"/>
      <c r="TRS164" s="6"/>
      <c r="TRT164" s="6"/>
      <c r="TRU164" s="6"/>
      <c r="TRV164" s="6"/>
      <c r="TRW164" s="6"/>
      <c r="TRX164" s="6"/>
      <c r="TRY164" s="6"/>
      <c r="TRZ164" s="6"/>
      <c r="TSA164" s="6"/>
      <c r="TSB164" s="6"/>
      <c r="TSC164" s="6"/>
      <c r="TSD164" s="6"/>
      <c r="TSE164" s="6"/>
      <c r="TSF164" s="6"/>
      <c r="TSG164" s="6"/>
      <c r="TSH164" s="6"/>
      <c r="TSI164" s="6"/>
      <c r="TSJ164" s="6"/>
      <c r="TSK164" s="6"/>
      <c r="TSL164" s="6"/>
      <c r="TSM164" s="6"/>
      <c r="TSN164" s="6"/>
      <c r="TSO164" s="6"/>
      <c r="TSP164" s="6"/>
      <c r="TSQ164" s="6"/>
      <c r="TSR164" s="6"/>
      <c r="TSS164" s="6"/>
      <c r="TST164" s="6"/>
      <c r="TSU164" s="6"/>
      <c r="TSV164" s="6"/>
      <c r="TSW164" s="6"/>
      <c r="TSX164" s="6"/>
      <c r="TSY164" s="6"/>
      <c r="TSZ164" s="6"/>
      <c r="TTA164" s="6"/>
      <c r="TTB164" s="6"/>
      <c r="TTC164" s="6"/>
      <c r="TTD164" s="6"/>
      <c r="TTE164" s="6"/>
      <c r="TTF164" s="6"/>
      <c r="TTG164" s="6"/>
      <c r="TTH164" s="6"/>
      <c r="TTI164" s="6"/>
      <c r="TTJ164" s="6"/>
      <c r="TTK164" s="6"/>
      <c r="TTL164" s="6"/>
      <c r="TTM164" s="6"/>
      <c r="TTN164" s="6"/>
      <c r="TTO164" s="6"/>
      <c r="TTP164" s="6"/>
      <c r="TTQ164" s="6"/>
      <c r="TTR164" s="6"/>
      <c r="TTS164" s="6"/>
      <c r="TTT164" s="6"/>
      <c r="TTU164" s="6"/>
      <c r="TTV164" s="6"/>
      <c r="TTW164" s="6"/>
      <c r="TTX164" s="6"/>
      <c r="TTY164" s="6"/>
      <c r="TTZ164" s="6"/>
      <c r="TUA164" s="6"/>
      <c r="TUB164" s="6"/>
      <c r="TUC164" s="6"/>
      <c r="TUD164" s="6"/>
      <c r="TUE164" s="6"/>
      <c r="TUF164" s="6"/>
      <c r="TUG164" s="6"/>
      <c r="TUH164" s="6"/>
      <c r="TUI164" s="6"/>
      <c r="TUJ164" s="6"/>
      <c r="TUK164" s="6"/>
      <c r="TUL164" s="6"/>
      <c r="TUM164" s="6"/>
      <c r="TUN164" s="6"/>
      <c r="TUO164" s="6"/>
      <c r="TUP164" s="6"/>
      <c r="TUQ164" s="6"/>
      <c r="TUR164" s="6"/>
      <c r="TUS164" s="6"/>
      <c r="TUT164" s="6"/>
      <c r="TUU164" s="6"/>
      <c r="TUV164" s="6"/>
      <c r="TUW164" s="6"/>
      <c r="TUX164" s="6"/>
      <c r="TUY164" s="6"/>
      <c r="TUZ164" s="6"/>
      <c r="TVA164" s="6"/>
      <c r="TVB164" s="6"/>
      <c r="TVC164" s="6"/>
      <c r="TVD164" s="6"/>
      <c r="TVE164" s="6"/>
      <c r="TVF164" s="6"/>
      <c r="TVG164" s="6"/>
      <c r="TVH164" s="6"/>
      <c r="TVI164" s="6"/>
      <c r="TVJ164" s="6"/>
      <c r="TVK164" s="6"/>
      <c r="TVL164" s="6"/>
      <c r="TVM164" s="6"/>
      <c r="TVN164" s="6"/>
      <c r="TVO164" s="6"/>
      <c r="TVP164" s="6"/>
      <c r="TVQ164" s="6"/>
      <c r="TVR164" s="6"/>
      <c r="TVS164" s="6"/>
      <c r="TVT164" s="6"/>
      <c r="TVU164" s="6"/>
      <c r="TVV164" s="6"/>
      <c r="TVW164" s="6"/>
      <c r="TVX164" s="6"/>
      <c r="TVY164" s="6"/>
      <c r="TVZ164" s="6"/>
      <c r="TWA164" s="6"/>
      <c r="TWB164" s="6"/>
      <c r="TWC164" s="6"/>
      <c r="TWD164" s="6"/>
      <c r="TWE164" s="6"/>
      <c r="TWF164" s="6"/>
      <c r="TWG164" s="6"/>
      <c r="TWH164" s="6"/>
      <c r="TWI164" s="6"/>
      <c r="TWJ164" s="6"/>
      <c r="TWK164" s="6"/>
      <c r="TWL164" s="6"/>
      <c r="TWM164" s="6"/>
      <c r="TWN164" s="6"/>
      <c r="TWO164" s="6"/>
      <c r="TWP164" s="6"/>
      <c r="TWQ164" s="6"/>
      <c r="TWR164" s="6"/>
      <c r="TWS164" s="6"/>
      <c r="TWT164" s="6"/>
      <c r="TWU164" s="6"/>
      <c r="TWV164" s="6"/>
      <c r="TWW164" s="6"/>
      <c r="TWX164" s="6"/>
      <c r="TWY164" s="6"/>
      <c r="TWZ164" s="6"/>
      <c r="TXA164" s="6"/>
      <c r="TXB164" s="6"/>
      <c r="TXC164" s="6"/>
      <c r="TXD164" s="6"/>
      <c r="TXE164" s="6"/>
      <c r="TXF164" s="6"/>
      <c r="TXG164" s="6"/>
      <c r="TXH164" s="6"/>
      <c r="TXI164" s="6"/>
      <c r="TXJ164" s="6"/>
      <c r="TXK164" s="6"/>
      <c r="TXL164" s="6"/>
      <c r="TXM164" s="6"/>
      <c r="TXN164" s="6"/>
      <c r="TXO164" s="6"/>
      <c r="TXP164" s="6"/>
      <c r="TXQ164" s="6"/>
      <c r="TXR164" s="6"/>
      <c r="TXS164" s="6"/>
      <c r="TXT164" s="6"/>
      <c r="TXU164" s="6"/>
      <c r="TXV164" s="6"/>
      <c r="TXW164" s="6"/>
      <c r="TXX164" s="6"/>
      <c r="TXY164" s="6"/>
      <c r="TXZ164" s="6"/>
      <c r="TYA164" s="6"/>
      <c r="TYB164" s="6"/>
      <c r="TYC164" s="6"/>
      <c r="TYD164" s="6"/>
      <c r="TYE164" s="6"/>
      <c r="TYF164" s="6"/>
      <c r="TYG164" s="6"/>
      <c r="TYH164" s="6"/>
      <c r="TYI164" s="6"/>
      <c r="TYJ164" s="6"/>
      <c r="TYK164" s="6"/>
      <c r="TYL164" s="6"/>
      <c r="TYM164" s="6"/>
      <c r="TYN164" s="6"/>
      <c r="TYO164" s="6"/>
      <c r="TYP164" s="6"/>
      <c r="TYQ164" s="6"/>
      <c r="TYR164" s="6"/>
      <c r="TYS164" s="6"/>
      <c r="TYT164" s="6"/>
      <c r="TYU164" s="6"/>
      <c r="TYV164" s="6"/>
      <c r="TYW164" s="6"/>
      <c r="TYX164" s="6"/>
      <c r="TYY164" s="6"/>
      <c r="TYZ164" s="6"/>
      <c r="TZA164" s="6"/>
      <c r="TZB164" s="6"/>
      <c r="TZC164" s="6"/>
      <c r="TZD164" s="6"/>
      <c r="TZE164" s="6"/>
      <c r="TZF164" s="6"/>
      <c r="TZG164" s="6"/>
      <c r="TZH164" s="6"/>
      <c r="TZI164" s="6"/>
      <c r="TZJ164" s="6"/>
      <c r="TZK164" s="6"/>
      <c r="TZL164" s="6"/>
      <c r="TZM164" s="6"/>
      <c r="TZN164" s="6"/>
      <c r="TZO164" s="6"/>
      <c r="TZP164" s="6"/>
      <c r="TZQ164" s="6"/>
      <c r="TZR164" s="6"/>
      <c r="TZS164" s="6"/>
      <c r="TZT164" s="6"/>
      <c r="TZU164" s="6"/>
      <c r="TZV164" s="6"/>
      <c r="TZW164" s="6"/>
      <c r="TZX164" s="6"/>
      <c r="TZY164" s="6"/>
      <c r="TZZ164" s="6"/>
      <c r="UAA164" s="6"/>
      <c r="UAB164" s="6"/>
      <c r="UAC164" s="6"/>
      <c r="UAD164" s="6"/>
      <c r="UAE164" s="6"/>
      <c r="UAF164" s="6"/>
      <c r="UAG164" s="6"/>
      <c r="UAH164" s="6"/>
      <c r="UAI164" s="6"/>
      <c r="UAJ164" s="6"/>
      <c r="UAK164" s="6"/>
      <c r="UAL164" s="6"/>
      <c r="UAM164" s="6"/>
      <c r="UAN164" s="6"/>
      <c r="UAO164" s="6"/>
      <c r="UAP164" s="6"/>
      <c r="UAQ164" s="6"/>
      <c r="UAR164" s="6"/>
      <c r="UAS164" s="6"/>
      <c r="UAT164" s="6"/>
      <c r="UAU164" s="6"/>
      <c r="UAV164" s="6"/>
      <c r="UAW164" s="6"/>
      <c r="UAX164" s="6"/>
      <c r="UAY164" s="6"/>
      <c r="UAZ164" s="6"/>
      <c r="UBA164" s="6"/>
      <c r="UBB164" s="6"/>
      <c r="UBC164" s="6"/>
      <c r="UBD164" s="6"/>
      <c r="UBE164" s="6"/>
      <c r="UBF164" s="6"/>
      <c r="UBG164" s="6"/>
      <c r="UBH164" s="6"/>
      <c r="UBI164" s="6"/>
      <c r="UBJ164" s="6"/>
      <c r="UBK164" s="6"/>
      <c r="UBL164" s="6"/>
      <c r="UBM164" s="6"/>
      <c r="UBN164" s="6"/>
      <c r="UBO164" s="6"/>
      <c r="UBP164" s="6"/>
      <c r="UBQ164" s="6"/>
      <c r="UBR164" s="6"/>
      <c r="UBS164" s="6"/>
      <c r="UBT164" s="6"/>
      <c r="UBU164" s="6"/>
      <c r="UBV164" s="6"/>
      <c r="UBW164" s="6"/>
      <c r="UBX164" s="6"/>
      <c r="UBY164" s="6"/>
      <c r="UBZ164" s="6"/>
      <c r="UCA164" s="6"/>
      <c r="UCB164" s="6"/>
      <c r="UCC164" s="6"/>
      <c r="UCD164" s="6"/>
      <c r="UCE164" s="6"/>
      <c r="UCF164" s="6"/>
      <c r="UCG164" s="6"/>
      <c r="UCH164" s="6"/>
      <c r="UCI164" s="6"/>
      <c r="UCJ164" s="6"/>
      <c r="UCK164" s="6"/>
      <c r="UCL164" s="6"/>
      <c r="UCM164" s="6"/>
      <c r="UCN164" s="6"/>
      <c r="UCO164" s="6"/>
      <c r="UCP164" s="6"/>
      <c r="UCQ164" s="6"/>
      <c r="UCR164" s="6"/>
      <c r="UCS164" s="6"/>
      <c r="UCT164" s="6"/>
      <c r="UCU164" s="6"/>
      <c r="UCV164" s="6"/>
      <c r="UCW164" s="6"/>
      <c r="UCX164" s="6"/>
      <c r="UCY164" s="6"/>
      <c r="UCZ164" s="6"/>
      <c r="UDA164" s="6"/>
      <c r="UDB164" s="6"/>
      <c r="UDC164" s="6"/>
      <c r="UDD164" s="6"/>
      <c r="UDE164" s="6"/>
      <c r="UDF164" s="6"/>
      <c r="UDG164" s="6"/>
      <c r="UDH164" s="6"/>
      <c r="UDI164" s="6"/>
      <c r="UDJ164" s="6"/>
      <c r="UDK164" s="6"/>
      <c r="UDL164" s="6"/>
      <c r="UDM164" s="6"/>
      <c r="UDN164" s="6"/>
      <c r="UDO164" s="6"/>
      <c r="UDP164" s="6"/>
      <c r="UDQ164" s="6"/>
      <c r="UDR164" s="6"/>
      <c r="UDS164" s="6"/>
      <c r="UDT164" s="6"/>
      <c r="UDU164" s="6"/>
      <c r="UDV164" s="6"/>
      <c r="UDW164" s="6"/>
      <c r="UDX164" s="6"/>
      <c r="UDY164" s="6"/>
      <c r="UDZ164" s="6"/>
      <c r="UEA164" s="6"/>
      <c r="UEB164" s="6"/>
      <c r="UEC164" s="6"/>
      <c r="UED164" s="6"/>
      <c r="UEE164" s="6"/>
      <c r="UEF164" s="6"/>
      <c r="UEG164" s="6"/>
      <c r="UEH164" s="6"/>
      <c r="UEI164" s="6"/>
      <c r="UEJ164" s="6"/>
      <c r="UEK164" s="6"/>
      <c r="UEL164" s="6"/>
      <c r="UEM164" s="6"/>
      <c r="UEN164" s="6"/>
      <c r="UEO164" s="6"/>
      <c r="UEP164" s="6"/>
      <c r="UEQ164" s="6"/>
      <c r="UER164" s="6"/>
      <c r="UES164" s="6"/>
      <c r="UET164" s="6"/>
      <c r="UEU164" s="6"/>
      <c r="UEV164" s="6"/>
      <c r="UEW164" s="6"/>
      <c r="UEX164" s="6"/>
      <c r="UEY164" s="6"/>
      <c r="UEZ164" s="6"/>
      <c r="UFA164" s="6"/>
      <c r="UFB164" s="6"/>
      <c r="UFC164" s="6"/>
      <c r="UFD164" s="6"/>
      <c r="UFE164" s="6"/>
      <c r="UFF164" s="6"/>
      <c r="UFG164" s="6"/>
      <c r="UFH164" s="6"/>
      <c r="UFI164" s="6"/>
      <c r="UFJ164" s="6"/>
      <c r="UFK164" s="6"/>
      <c r="UFL164" s="6"/>
      <c r="UFM164" s="6"/>
      <c r="UFN164" s="6"/>
      <c r="UFO164" s="6"/>
      <c r="UFP164" s="6"/>
      <c r="UFQ164" s="6"/>
      <c r="UFR164" s="6"/>
      <c r="UFS164" s="6"/>
      <c r="UFT164" s="6"/>
      <c r="UFU164" s="6"/>
      <c r="UFV164" s="6"/>
      <c r="UFW164" s="6"/>
      <c r="UFX164" s="6"/>
      <c r="UFY164" s="6"/>
      <c r="UFZ164" s="6"/>
      <c r="UGA164" s="6"/>
      <c r="UGB164" s="6"/>
      <c r="UGC164" s="6"/>
      <c r="UGD164" s="6"/>
      <c r="UGE164" s="6"/>
      <c r="UGF164" s="6"/>
      <c r="UGG164" s="6"/>
      <c r="UGH164" s="6"/>
      <c r="UGI164" s="6"/>
      <c r="UGJ164" s="6"/>
      <c r="UGK164" s="6"/>
      <c r="UGL164" s="6"/>
      <c r="UGM164" s="6"/>
      <c r="UGN164" s="6"/>
      <c r="UGO164" s="6"/>
      <c r="UGP164" s="6"/>
      <c r="UGQ164" s="6"/>
      <c r="UGR164" s="6"/>
      <c r="UGS164" s="6"/>
      <c r="UGT164" s="6"/>
      <c r="UGU164" s="6"/>
      <c r="UGV164" s="6"/>
      <c r="UGW164" s="6"/>
      <c r="UGX164" s="6"/>
      <c r="UGY164" s="6"/>
      <c r="UGZ164" s="6"/>
      <c r="UHA164" s="6"/>
      <c r="UHB164" s="6"/>
      <c r="UHC164" s="6"/>
      <c r="UHD164" s="6"/>
      <c r="UHE164" s="6"/>
      <c r="UHF164" s="6"/>
      <c r="UHG164" s="6"/>
      <c r="UHH164" s="6"/>
      <c r="UHI164" s="6"/>
      <c r="UHJ164" s="6"/>
      <c r="UHK164" s="6"/>
      <c r="UHL164" s="6"/>
      <c r="UHM164" s="6"/>
      <c r="UHN164" s="6"/>
      <c r="UHO164" s="6"/>
      <c r="UHP164" s="6"/>
      <c r="UHQ164" s="6"/>
      <c r="UHR164" s="6"/>
      <c r="UHS164" s="6"/>
      <c r="UHT164" s="6"/>
      <c r="UHU164" s="6"/>
      <c r="UHV164" s="6"/>
      <c r="UHW164" s="6"/>
      <c r="UHX164" s="6"/>
      <c r="UHY164" s="6"/>
      <c r="UHZ164" s="6"/>
      <c r="UIA164" s="6"/>
      <c r="UIB164" s="6"/>
      <c r="UIC164" s="6"/>
      <c r="UID164" s="6"/>
      <c r="UIE164" s="6"/>
      <c r="UIF164" s="6"/>
      <c r="UIG164" s="6"/>
      <c r="UIH164" s="6"/>
      <c r="UII164" s="6"/>
      <c r="UIJ164" s="6"/>
      <c r="UIK164" s="6"/>
      <c r="UIL164" s="6"/>
      <c r="UIM164" s="6"/>
      <c r="UIN164" s="6"/>
      <c r="UIO164" s="6"/>
      <c r="UIP164" s="6"/>
      <c r="UIQ164" s="6"/>
      <c r="UIR164" s="6"/>
      <c r="UIS164" s="6"/>
      <c r="UIT164" s="6"/>
      <c r="UIU164" s="6"/>
      <c r="UIV164" s="6"/>
      <c r="UIW164" s="6"/>
      <c r="UIX164" s="6"/>
      <c r="UIY164" s="6"/>
      <c r="UIZ164" s="6"/>
      <c r="UJA164" s="6"/>
      <c r="UJB164" s="6"/>
      <c r="UJC164" s="6"/>
      <c r="UJD164" s="6"/>
      <c r="UJE164" s="6"/>
      <c r="UJF164" s="6"/>
      <c r="UJG164" s="6"/>
      <c r="UJH164" s="6"/>
      <c r="UJI164" s="6"/>
      <c r="UJJ164" s="6"/>
      <c r="UJK164" s="6"/>
      <c r="UJL164" s="6"/>
      <c r="UJM164" s="6"/>
      <c r="UJN164" s="6"/>
      <c r="UJO164" s="6"/>
      <c r="UJP164" s="6"/>
      <c r="UJQ164" s="6"/>
      <c r="UJR164" s="6"/>
      <c r="UJS164" s="6"/>
      <c r="UJT164" s="6"/>
      <c r="UJU164" s="6"/>
      <c r="UJV164" s="6"/>
      <c r="UJW164" s="6"/>
      <c r="UJX164" s="6"/>
      <c r="UJY164" s="6"/>
      <c r="UJZ164" s="6"/>
      <c r="UKA164" s="6"/>
      <c r="UKB164" s="6"/>
      <c r="UKC164" s="6"/>
      <c r="UKD164" s="6"/>
      <c r="UKE164" s="6"/>
      <c r="UKF164" s="6"/>
      <c r="UKG164" s="6"/>
      <c r="UKH164" s="6"/>
      <c r="UKI164" s="6"/>
      <c r="UKJ164" s="6"/>
      <c r="UKK164" s="6"/>
      <c r="UKL164" s="6"/>
      <c r="UKM164" s="6"/>
      <c r="UKN164" s="6"/>
      <c r="UKO164" s="6"/>
      <c r="UKP164" s="6"/>
      <c r="UKQ164" s="6"/>
      <c r="UKR164" s="6"/>
      <c r="UKS164" s="6"/>
      <c r="UKT164" s="6"/>
      <c r="UKU164" s="6"/>
      <c r="UKV164" s="6"/>
      <c r="UKW164" s="6"/>
      <c r="UKX164" s="6"/>
      <c r="UKY164" s="6"/>
      <c r="UKZ164" s="6"/>
      <c r="ULA164" s="6"/>
      <c r="ULB164" s="6"/>
      <c r="ULC164" s="6"/>
      <c r="ULD164" s="6"/>
      <c r="ULE164" s="6"/>
      <c r="ULF164" s="6"/>
      <c r="ULG164" s="6"/>
      <c r="ULH164" s="6"/>
      <c r="ULI164" s="6"/>
      <c r="ULJ164" s="6"/>
      <c r="ULK164" s="6"/>
      <c r="ULL164" s="6"/>
      <c r="ULM164" s="6"/>
      <c r="ULN164" s="6"/>
      <c r="ULO164" s="6"/>
      <c r="ULP164" s="6"/>
      <c r="ULQ164" s="6"/>
      <c r="ULR164" s="6"/>
      <c r="ULS164" s="6"/>
      <c r="ULT164" s="6"/>
      <c r="ULU164" s="6"/>
      <c r="ULV164" s="6"/>
      <c r="ULW164" s="6"/>
      <c r="ULX164" s="6"/>
      <c r="ULY164" s="6"/>
      <c r="ULZ164" s="6"/>
      <c r="UMA164" s="6"/>
      <c r="UMB164" s="6"/>
      <c r="UMC164" s="6"/>
      <c r="UMD164" s="6"/>
      <c r="UME164" s="6"/>
      <c r="UMF164" s="6"/>
      <c r="UMG164" s="6"/>
      <c r="UMH164" s="6"/>
      <c r="UMI164" s="6"/>
      <c r="UMJ164" s="6"/>
      <c r="UMK164" s="6"/>
      <c r="UML164" s="6"/>
      <c r="UMM164" s="6"/>
      <c r="UMN164" s="6"/>
      <c r="UMO164" s="6"/>
      <c r="UMP164" s="6"/>
      <c r="UMQ164" s="6"/>
      <c r="UMR164" s="6"/>
      <c r="UMS164" s="6"/>
      <c r="UMT164" s="6"/>
      <c r="UMU164" s="6"/>
      <c r="UMV164" s="6"/>
      <c r="UMW164" s="6"/>
      <c r="UMX164" s="6"/>
      <c r="UMY164" s="6"/>
      <c r="UMZ164" s="6"/>
      <c r="UNA164" s="6"/>
      <c r="UNB164" s="6"/>
      <c r="UNC164" s="6"/>
      <c r="UND164" s="6"/>
      <c r="UNE164" s="6"/>
      <c r="UNF164" s="6"/>
      <c r="UNG164" s="6"/>
      <c r="UNH164" s="6"/>
      <c r="UNI164" s="6"/>
      <c r="UNJ164" s="6"/>
      <c r="UNK164" s="6"/>
      <c r="UNL164" s="6"/>
      <c r="UNM164" s="6"/>
      <c r="UNN164" s="6"/>
      <c r="UNO164" s="6"/>
      <c r="UNP164" s="6"/>
      <c r="UNQ164" s="6"/>
      <c r="UNR164" s="6"/>
      <c r="UNS164" s="6"/>
      <c r="UNT164" s="6"/>
      <c r="UNU164" s="6"/>
      <c r="UNV164" s="6"/>
      <c r="UNW164" s="6"/>
      <c r="UNX164" s="6"/>
      <c r="UNY164" s="6"/>
      <c r="UNZ164" s="6"/>
      <c r="UOA164" s="6"/>
      <c r="UOB164" s="6"/>
      <c r="UOC164" s="6"/>
      <c r="UOD164" s="6"/>
      <c r="UOE164" s="6"/>
      <c r="UOF164" s="6"/>
      <c r="UOG164" s="6"/>
      <c r="UOH164" s="6"/>
      <c r="UOI164" s="6"/>
      <c r="UOJ164" s="6"/>
      <c r="UOK164" s="6"/>
      <c r="UOL164" s="6"/>
      <c r="UOM164" s="6"/>
      <c r="UON164" s="6"/>
      <c r="UOO164" s="6"/>
      <c r="UOP164" s="6"/>
      <c r="UOQ164" s="6"/>
      <c r="UOR164" s="6"/>
      <c r="UOS164" s="6"/>
      <c r="UOT164" s="6"/>
      <c r="UOU164" s="6"/>
      <c r="UOV164" s="6"/>
      <c r="UOW164" s="6"/>
      <c r="UOX164" s="6"/>
      <c r="UOY164" s="6"/>
      <c r="UOZ164" s="6"/>
      <c r="UPA164" s="6"/>
      <c r="UPB164" s="6"/>
      <c r="UPC164" s="6"/>
      <c r="UPD164" s="6"/>
      <c r="UPE164" s="6"/>
      <c r="UPF164" s="6"/>
      <c r="UPG164" s="6"/>
      <c r="UPH164" s="6"/>
      <c r="UPI164" s="6"/>
      <c r="UPJ164" s="6"/>
      <c r="UPK164" s="6"/>
      <c r="UPL164" s="6"/>
      <c r="UPM164" s="6"/>
      <c r="UPN164" s="6"/>
      <c r="UPO164" s="6"/>
      <c r="UPP164" s="6"/>
      <c r="UPQ164" s="6"/>
      <c r="UPR164" s="6"/>
      <c r="UPS164" s="6"/>
      <c r="UPT164" s="6"/>
      <c r="UPU164" s="6"/>
      <c r="UPV164" s="6"/>
      <c r="UPW164" s="6"/>
      <c r="UPX164" s="6"/>
      <c r="UPY164" s="6"/>
      <c r="UPZ164" s="6"/>
      <c r="UQA164" s="6"/>
      <c r="UQB164" s="6"/>
      <c r="UQC164" s="6"/>
      <c r="UQD164" s="6"/>
      <c r="UQE164" s="6"/>
      <c r="UQF164" s="6"/>
      <c r="UQG164" s="6"/>
      <c r="UQH164" s="6"/>
      <c r="UQI164" s="6"/>
      <c r="UQJ164" s="6"/>
      <c r="UQK164" s="6"/>
      <c r="UQL164" s="6"/>
      <c r="UQM164" s="6"/>
      <c r="UQN164" s="6"/>
      <c r="UQO164" s="6"/>
      <c r="UQP164" s="6"/>
      <c r="UQQ164" s="6"/>
      <c r="UQR164" s="6"/>
      <c r="UQS164" s="6"/>
      <c r="UQT164" s="6"/>
      <c r="UQU164" s="6"/>
      <c r="UQV164" s="6"/>
      <c r="UQW164" s="6"/>
      <c r="UQX164" s="6"/>
      <c r="UQY164" s="6"/>
      <c r="UQZ164" s="6"/>
      <c r="URA164" s="6"/>
      <c r="URB164" s="6"/>
      <c r="URC164" s="6"/>
      <c r="URD164" s="6"/>
      <c r="URE164" s="6"/>
      <c r="URF164" s="6"/>
      <c r="URG164" s="6"/>
      <c r="URH164" s="6"/>
      <c r="URI164" s="6"/>
      <c r="URJ164" s="6"/>
      <c r="URK164" s="6"/>
      <c r="URL164" s="6"/>
      <c r="URM164" s="6"/>
      <c r="URN164" s="6"/>
      <c r="URO164" s="6"/>
      <c r="URP164" s="6"/>
      <c r="URQ164" s="6"/>
      <c r="URR164" s="6"/>
      <c r="URS164" s="6"/>
      <c r="URT164" s="6"/>
      <c r="URU164" s="6"/>
      <c r="URV164" s="6"/>
      <c r="URW164" s="6"/>
      <c r="URX164" s="6"/>
      <c r="URY164" s="6"/>
      <c r="URZ164" s="6"/>
      <c r="USA164" s="6"/>
      <c r="USB164" s="6"/>
      <c r="USC164" s="6"/>
      <c r="USD164" s="6"/>
      <c r="USE164" s="6"/>
      <c r="USF164" s="6"/>
      <c r="USG164" s="6"/>
      <c r="USH164" s="6"/>
      <c r="USI164" s="6"/>
      <c r="USJ164" s="6"/>
      <c r="USK164" s="6"/>
      <c r="USL164" s="6"/>
      <c r="USM164" s="6"/>
      <c r="USN164" s="6"/>
      <c r="USO164" s="6"/>
      <c r="USP164" s="6"/>
      <c r="USQ164" s="6"/>
      <c r="USR164" s="6"/>
      <c r="USS164" s="6"/>
      <c r="UST164" s="6"/>
      <c r="USU164" s="6"/>
      <c r="USV164" s="6"/>
      <c r="USW164" s="6"/>
      <c r="USX164" s="6"/>
      <c r="USY164" s="6"/>
      <c r="USZ164" s="6"/>
      <c r="UTA164" s="6"/>
      <c r="UTB164" s="6"/>
      <c r="UTC164" s="6"/>
      <c r="UTD164" s="6"/>
      <c r="UTE164" s="6"/>
      <c r="UTF164" s="6"/>
      <c r="UTG164" s="6"/>
      <c r="UTH164" s="6"/>
      <c r="UTI164" s="6"/>
      <c r="UTJ164" s="6"/>
      <c r="UTK164" s="6"/>
      <c r="UTL164" s="6"/>
      <c r="UTM164" s="6"/>
      <c r="UTN164" s="6"/>
      <c r="UTO164" s="6"/>
      <c r="UTP164" s="6"/>
      <c r="UTQ164" s="6"/>
      <c r="UTR164" s="6"/>
      <c r="UTS164" s="6"/>
      <c r="UTT164" s="6"/>
      <c r="UTU164" s="6"/>
      <c r="UTV164" s="6"/>
      <c r="UTW164" s="6"/>
      <c r="UTX164" s="6"/>
      <c r="UTY164" s="6"/>
      <c r="UTZ164" s="6"/>
      <c r="UUA164" s="6"/>
      <c r="UUB164" s="6"/>
      <c r="UUC164" s="6"/>
      <c r="UUD164" s="6"/>
      <c r="UUE164" s="6"/>
      <c r="UUF164" s="6"/>
      <c r="UUG164" s="6"/>
      <c r="UUH164" s="6"/>
      <c r="UUI164" s="6"/>
      <c r="UUJ164" s="6"/>
      <c r="UUK164" s="6"/>
      <c r="UUL164" s="6"/>
      <c r="UUM164" s="6"/>
      <c r="UUN164" s="6"/>
      <c r="UUO164" s="6"/>
      <c r="UUP164" s="6"/>
      <c r="UUQ164" s="6"/>
      <c r="UUR164" s="6"/>
      <c r="UUS164" s="6"/>
      <c r="UUT164" s="6"/>
      <c r="UUU164" s="6"/>
      <c r="UUV164" s="6"/>
      <c r="UUW164" s="6"/>
      <c r="UUX164" s="6"/>
      <c r="UUY164" s="6"/>
      <c r="UUZ164" s="6"/>
      <c r="UVA164" s="6"/>
      <c r="UVB164" s="6"/>
      <c r="UVC164" s="6"/>
      <c r="UVD164" s="6"/>
      <c r="UVE164" s="6"/>
      <c r="UVF164" s="6"/>
      <c r="UVG164" s="6"/>
      <c r="UVH164" s="6"/>
      <c r="UVI164" s="6"/>
      <c r="UVJ164" s="6"/>
      <c r="UVK164" s="6"/>
      <c r="UVL164" s="6"/>
      <c r="UVM164" s="6"/>
      <c r="UVN164" s="6"/>
      <c r="UVO164" s="6"/>
      <c r="UVP164" s="6"/>
      <c r="UVQ164" s="6"/>
      <c r="UVR164" s="6"/>
      <c r="UVS164" s="6"/>
      <c r="UVT164" s="6"/>
      <c r="UVU164" s="6"/>
      <c r="UVV164" s="6"/>
      <c r="UVW164" s="6"/>
      <c r="UVX164" s="6"/>
      <c r="UVY164" s="6"/>
      <c r="UVZ164" s="6"/>
      <c r="UWA164" s="6"/>
      <c r="UWB164" s="6"/>
      <c r="UWC164" s="6"/>
      <c r="UWD164" s="6"/>
      <c r="UWE164" s="6"/>
      <c r="UWF164" s="6"/>
      <c r="UWG164" s="6"/>
      <c r="UWH164" s="6"/>
      <c r="UWI164" s="6"/>
      <c r="UWJ164" s="6"/>
      <c r="UWK164" s="6"/>
      <c r="UWL164" s="6"/>
      <c r="UWM164" s="6"/>
      <c r="UWN164" s="6"/>
      <c r="UWO164" s="6"/>
      <c r="UWP164" s="6"/>
      <c r="UWQ164" s="6"/>
      <c r="UWR164" s="6"/>
      <c r="UWS164" s="6"/>
      <c r="UWT164" s="6"/>
      <c r="UWU164" s="6"/>
      <c r="UWV164" s="6"/>
      <c r="UWW164" s="6"/>
      <c r="UWX164" s="6"/>
      <c r="UWY164" s="6"/>
      <c r="UWZ164" s="6"/>
      <c r="UXA164" s="6"/>
      <c r="UXB164" s="6"/>
      <c r="UXC164" s="6"/>
      <c r="UXD164" s="6"/>
      <c r="UXE164" s="6"/>
      <c r="UXF164" s="6"/>
      <c r="UXG164" s="6"/>
      <c r="UXH164" s="6"/>
      <c r="UXI164" s="6"/>
      <c r="UXJ164" s="6"/>
      <c r="UXK164" s="6"/>
      <c r="UXL164" s="6"/>
      <c r="UXM164" s="6"/>
      <c r="UXN164" s="6"/>
      <c r="UXO164" s="6"/>
      <c r="UXP164" s="6"/>
      <c r="UXQ164" s="6"/>
      <c r="UXR164" s="6"/>
      <c r="UXS164" s="6"/>
      <c r="UXT164" s="6"/>
      <c r="UXU164" s="6"/>
      <c r="UXV164" s="6"/>
      <c r="UXW164" s="6"/>
      <c r="UXX164" s="6"/>
      <c r="UXY164" s="6"/>
      <c r="UXZ164" s="6"/>
      <c r="UYA164" s="6"/>
      <c r="UYB164" s="6"/>
      <c r="UYC164" s="6"/>
      <c r="UYD164" s="6"/>
      <c r="UYE164" s="6"/>
      <c r="UYF164" s="6"/>
      <c r="UYG164" s="6"/>
      <c r="UYH164" s="6"/>
      <c r="UYI164" s="6"/>
      <c r="UYJ164" s="6"/>
      <c r="UYK164" s="6"/>
      <c r="UYL164" s="6"/>
      <c r="UYM164" s="6"/>
      <c r="UYN164" s="6"/>
      <c r="UYO164" s="6"/>
      <c r="UYP164" s="6"/>
      <c r="UYQ164" s="6"/>
      <c r="UYR164" s="6"/>
      <c r="UYS164" s="6"/>
      <c r="UYT164" s="6"/>
      <c r="UYU164" s="6"/>
      <c r="UYV164" s="6"/>
      <c r="UYW164" s="6"/>
      <c r="UYX164" s="6"/>
      <c r="UYY164" s="6"/>
      <c r="UYZ164" s="6"/>
      <c r="UZA164" s="6"/>
      <c r="UZB164" s="6"/>
      <c r="UZC164" s="6"/>
      <c r="UZD164" s="6"/>
      <c r="UZE164" s="6"/>
      <c r="UZF164" s="6"/>
      <c r="UZG164" s="6"/>
      <c r="UZH164" s="6"/>
      <c r="UZI164" s="6"/>
      <c r="UZJ164" s="6"/>
      <c r="UZK164" s="6"/>
      <c r="UZL164" s="6"/>
      <c r="UZM164" s="6"/>
      <c r="UZN164" s="6"/>
      <c r="UZO164" s="6"/>
      <c r="UZP164" s="6"/>
      <c r="UZQ164" s="6"/>
      <c r="UZR164" s="6"/>
      <c r="UZS164" s="6"/>
      <c r="UZT164" s="6"/>
      <c r="UZU164" s="6"/>
      <c r="UZV164" s="6"/>
      <c r="UZW164" s="6"/>
      <c r="UZX164" s="6"/>
      <c r="UZY164" s="6"/>
      <c r="UZZ164" s="6"/>
      <c r="VAA164" s="6"/>
      <c r="VAB164" s="6"/>
      <c r="VAC164" s="6"/>
      <c r="VAD164" s="6"/>
      <c r="VAE164" s="6"/>
      <c r="VAF164" s="6"/>
      <c r="VAG164" s="6"/>
      <c r="VAH164" s="6"/>
      <c r="VAI164" s="6"/>
      <c r="VAJ164" s="6"/>
      <c r="VAK164" s="6"/>
      <c r="VAL164" s="6"/>
      <c r="VAM164" s="6"/>
      <c r="VAN164" s="6"/>
      <c r="VAO164" s="6"/>
      <c r="VAP164" s="6"/>
      <c r="VAQ164" s="6"/>
      <c r="VAR164" s="6"/>
      <c r="VAS164" s="6"/>
      <c r="VAT164" s="6"/>
      <c r="VAU164" s="6"/>
      <c r="VAV164" s="6"/>
      <c r="VAW164" s="6"/>
      <c r="VAX164" s="6"/>
      <c r="VAY164" s="6"/>
      <c r="VAZ164" s="6"/>
      <c r="VBA164" s="6"/>
      <c r="VBB164" s="6"/>
      <c r="VBC164" s="6"/>
      <c r="VBD164" s="6"/>
      <c r="VBE164" s="6"/>
      <c r="VBF164" s="6"/>
      <c r="VBG164" s="6"/>
      <c r="VBH164" s="6"/>
      <c r="VBI164" s="6"/>
      <c r="VBJ164" s="6"/>
      <c r="VBK164" s="6"/>
      <c r="VBL164" s="6"/>
      <c r="VBM164" s="6"/>
      <c r="VBN164" s="6"/>
      <c r="VBO164" s="6"/>
      <c r="VBP164" s="6"/>
      <c r="VBQ164" s="6"/>
      <c r="VBR164" s="6"/>
      <c r="VBS164" s="6"/>
      <c r="VBT164" s="6"/>
      <c r="VBU164" s="6"/>
      <c r="VBV164" s="6"/>
      <c r="VBW164" s="6"/>
      <c r="VBX164" s="6"/>
      <c r="VBY164" s="6"/>
      <c r="VBZ164" s="6"/>
      <c r="VCA164" s="6"/>
      <c r="VCB164" s="6"/>
      <c r="VCC164" s="6"/>
      <c r="VCD164" s="6"/>
      <c r="VCE164" s="6"/>
      <c r="VCF164" s="6"/>
      <c r="VCG164" s="6"/>
      <c r="VCH164" s="6"/>
      <c r="VCI164" s="6"/>
      <c r="VCJ164" s="6"/>
      <c r="VCK164" s="6"/>
      <c r="VCL164" s="6"/>
      <c r="VCM164" s="6"/>
      <c r="VCN164" s="6"/>
      <c r="VCO164" s="6"/>
      <c r="VCP164" s="6"/>
      <c r="VCQ164" s="6"/>
      <c r="VCR164" s="6"/>
      <c r="VCS164" s="6"/>
      <c r="VCT164" s="6"/>
      <c r="VCU164" s="6"/>
      <c r="VCV164" s="6"/>
      <c r="VCW164" s="6"/>
      <c r="VCX164" s="6"/>
      <c r="VCY164" s="6"/>
      <c r="VCZ164" s="6"/>
      <c r="VDA164" s="6"/>
      <c r="VDB164" s="6"/>
      <c r="VDC164" s="6"/>
      <c r="VDD164" s="6"/>
      <c r="VDE164" s="6"/>
      <c r="VDF164" s="6"/>
      <c r="VDG164" s="6"/>
      <c r="VDH164" s="6"/>
      <c r="VDI164" s="6"/>
      <c r="VDJ164" s="6"/>
      <c r="VDK164" s="6"/>
      <c r="VDL164" s="6"/>
      <c r="VDM164" s="6"/>
      <c r="VDN164" s="6"/>
      <c r="VDO164" s="6"/>
      <c r="VDP164" s="6"/>
      <c r="VDQ164" s="6"/>
      <c r="VDR164" s="6"/>
      <c r="VDS164" s="6"/>
      <c r="VDT164" s="6"/>
      <c r="VDU164" s="6"/>
      <c r="VDV164" s="6"/>
      <c r="VDW164" s="6"/>
      <c r="VDX164" s="6"/>
      <c r="VDY164" s="6"/>
      <c r="VDZ164" s="6"/>
      <c r="VEA164" s="6"/>
      <c r="VEB164" s="6"/>
      <c r="VEC164" s="6"/>
      <c r="VED164" s="6"/>
      <c r="VEE164" s="6"/>
      <c r="VEF164" s="6"/>
      <c r="VEG164" s="6"/>
      <c r="VEH164" s="6"/>
      <c r="VEI164" s="6"/>
      <c r="VEJ164" s="6"/>
      <c r="VEK164" s="6"/>
      <c r="VEL164" s="6"/>
      <c r="VEM164" s="6"/>
      <c r="VEN164" s="6"/>
      <c r="VEO164" s="6"/>
      <c r="VEP164" s="6"/>
      <c r="VEQ164" s="6"/>
      <c r="VER164" s="6"/>
      <c r="VES164" s="6"/>
      <c r="VET164" s="6"/>
      <c r="VEU164" s="6"/>
      <c r="VEV164" s="6"/>
      <c r="VEW164" s="6"/>
      <c r="VEX164" s="6"/>
      <c r="VEY164" s="6"/>
      <c r="VEZ164" s="6"/>
      <c r="VFA164" s="6"/>
      <c r="VFB164" s="6"/>
      <c r="VFC164" s="6"/>
      <c r="VFD164" s="6"/>
      <c r="VFE164" s="6"/>
      <c r="VFF164" s="6"/>
      <c r="VFG164" s="6"/>
      <c r="VFH164" s="6"/>
      <c r="VFI164" s="6"/>
      <c r="VFJ164" s="6"/>
      <c r="VFK164" s="6"/>
      <c r="VFL164" s="6"/>
      <c r="VFM164" s="6"/>
      <c r="VFN164" s="6"/>
      <c r="VFO164" s="6"/>
      <c r="VFP164" s="6"/>
      <c r="VFQ164" s="6"/>
      <c r="VFR164" s="6"/>
      <c r="VFS164" s="6"/>
      <c r="VFT164" s="6"/>
      <c r="VFU164" s="6"/>
      <c r="VFV164" s="6"/>
      <c r="VFW164" s="6"/>
      <c r="VFX164" s="6"/>
      <c r="VFY164" s="6"/>
      <c r="VFZ164" s="6"/>
      <c r="VGA164" s="6"/>
      <c r="VGB164" s="6"/>
      <c r="VGC164" s="6"/>
      <c r="VGD164" s="6"/>
      <c r="VGE164" s="6"/>
      <c r="VGF164" s="6"/>
      <c r="VGG164" s="6"/>
      <c r="VGH164" s="6"/>
      <c r="VGI164" s="6"/>
      <c r="VGJ164" s="6"/>
      <c r="VGK164" s="6"/>
      <c r="VGL164" s="6"/>
      <c r="VGM164" s="6"/>
      <c r="VGN164" s="6"/>
      <c r="VGO164" s="6"/>
      <c r="VGP164" s="6"/>
      <c r="VGQ164" s="6"/>
      <c r="VGR164" s="6"/>
      <c r="VGS164" s="6"/>
      <c r="VGT164" s="6"/>
      <c r="VGU164" s="6"/>
      <c r="VGV164" s="6"/>
      <c r="VGW164" s="6"/>
      <c r="VGX164" s="6"/>
      <c r="VGY164" s="6"/>
      <c r="VGZ164" s="6"/>
      <c r="VHA164" s="6"/>
      <c r="VHB164" s="6"/>
      <c r="VHC164" s="6"/>
      <c r="VHD164" s="6"/>
      <c r="VHE164" s="6"/>
      <c r="VHF164" s="6"/>
      <c r="VHG164" s="6"/>
      <c r="VHH164" s="6"/>
      <c r="VHI164" s="6"/>
      <c r="VHJ164" s="6"/>
      <c r="VHK164" s="6"/>
      <c r="VHL164" s="6"/>
      <c r="VHM164" s="6"/>
      <c r="VHN164" s="6"/>
      <c r="VHO164" s="6"/>
      <c r="VHP164" s="6"/>
      <c r="VHQ164" s="6"/>
      <c r="VHR164" s="6"/>
      <c r="VHS164" s="6"/>
      <c r="VHT164" s="6"/>
      <c r="VHU164" s="6"/>
      <c r="VHV164" s="6"/>
      <c r="VHW164" s="6"/>
      <c r="VHX164" s="6"/>
      <c r="VHY164" s="6"/>
      <c r="VHZ164" s="6"/>
      <c r="VIA164" s="6"/>
      <c r="VIB164" s="6"/>
      <c r="VIC164" s="6"/>
      <c r="VID164" s="6"/>
      <c r="VIE164" s="6"/>
      <c r="VIF164" s="6"/>
      <c r="VIG164" s="6"/>
      <c r="VIH164" s="6"/>
      <c r="VII164" s="6"/>
      <c r="VIJ164" s="6"/>
      <c r="VIK164" s="6"/>
      <c r="VIL164" s="6"/>
      <c r="VIM164" s="6"/>
      <c r="VIN164" s="6"/>
      <c r="VIO164" s="6"/>
      <c r="VIP164" s="6"/>
      <c r="VIQ164" s="6"/>
      <c r="VIR164" s="6"/>
      <c r="VIS164" s="6"/>
      <c r="VIT164" s="6"/>
      <c r="VIU164" s="6"/>
      <c r="VIV164" s="6"/>
      <c r="VIW164" s="6"/>
      <c r="VIX164" s="6"/>
      <c r="VIY164" s="6"/>
      <c r="VIZ164" s="6"/>
      <c r="VJA164" s="6"/>
      <c r="VJB164" s="6"/>
      <c r="VJC164" s="6"/>
      <c r="VJD164" s="6"/>
      <c r="VJE164" s="6"/>
      <c r="VJF164" s="6"/>
      <c r="VJG164" s="6"/>
      <c r="VJH164" s="6"/>
      <c r="VJI164" s="6"/>
      <c r="VJJ164" s="6"/>
      <c r="VJK164" s="6"/>
      <c r="VJL164" s="6"/>
      <c r="VJM164" s="6"/>
      <c r="VJN164" s="6"/>
      <c r="VJO164" s="6"/>
      <c r="VJP164" s="6"/>
      <c r="VJQ164" s="6"/>
      <c r="VJR164" s="6"/>
      <c r="VJS164" s="6"/>
      <c r="VJT164" s="6"/>
      <c r="VJU164" s="6"/>
      <c r="VJV164" s="6"/>
      <c r="VJW164" s="6"/>
      <c r="VJX164" s="6"/>
      <c r="VJY164" s="6"/>
      <c r="VJZ164" s="6"/>
      <c r="VKA164" s="6"/>
      <c r="VKB164" s="6"/>
      <c r="VKC164" s="6"/>
      <c r="VKD164" s="6"/>
      <c r="VKE164" s="6"/>
      <c r="VKF164" s="6"/>
      <c r="VKG164" s="6"/>
      <c r="VKH164" s="6"/>
      <c r="VKI164" s="6"/>
      <c r="VKJ164" s="6"/>
      <c r="VKK164" s="6"/>
      <c r="VKL164" s="6"/>
      <c r="VKM164" s="6"/>
      <c r="VKN164" s="6"/>
      <c r="VKO164" s="6"/>
      <c r="VKP164" s="6"/>
      <c r="VKQ164" s="6"/>
      <c r="VKR164" s="6"/>
      <c r="VKS164" s="6"/>
      <c r="VKT164" s="6"/>
      <c r="VKU164" s="6"/>
      <c r="VKV164" s="6"/>
      <c r="VKW164" s="6"/>
      <c r="VKX164" s="6"/>
      <c r="VKY164" s="6"/>
      <c r="VKZ164" s="6"/>
      <c r="VLA164" s="6"/>
      <c r="VLB164" s="6"/>
      <c r="VLC164" s="6"/>
      <c r="VLD164" s="6"/>
      <c r="VLE164" s="6"/>
      <c r="VLF164" s="6"/>
      <c r="VLG164" s="6"/>
      <c r="VLH164" s="6"/>
      <c r="VLI164" s="6"/>
      <c r="VLJ164" s="6"/>
      <c r="VLK164" s="6"/>
      <c r="VLL164" s="6"/>
      <c r="VLM164" s="6"/>
      <c r="VLN164" s="6"/>
      <c r="VLO164" s="6"/>
      <c r="VLP164" s="6"/>
      <c r="VLQ164" s="6"/>
      <c r="VLR164" s="6"/>
      <c r="VLS164" s="6"/>
      <c r="VLT164" s="6"/>
      <c r="VLU164" s="6"/>
      <c r="VLV164" s="6"/>
      <c r="VLW164" s="6"/>
      <c r="VLX164" s="6"/>
      <c r="VLY164" s="6"/>
      <c r="VLZ164" s="6"/>
      <c r="VMA164" s="6"/>
      <c r="VMB164" s="6"/>
      <c r="VMC164" s="6"/>
      <c r="VMD164" s="6"/>
      <c r="VME164" s="6"/>
      <c r="VMF164" s="6"/>
      <c r="VMG164" s="6"/>
      <c r="VMH164" s="6"/>
      <c r="VMI164" s="6"/>
      <c r="VMJ164" s="6"/>
      <c r="VMK164" s="6"/>
      <c r="VML164" s="6"/>
      <c r="VMM164" s="6"/>
      <c r="VMN164" s="6"/>
      <c r="VMO164" s="6"/>
      <c r="VMP164" s="6"/>
      <c r="VMQ164" s="6"/>
      <c r="VMR164" s="6"/>
      <c r="VMS164" s="6"/>
      <c r="VMT164" s="6"/>
      <c r="VMU164" s="6"/>
      <c r="VMV164" s="6"/>
      <c r="VMW164" s="6"/>
      <c r="VMX164" s="6"/>
      <c r="VMY164" s="6"/>
      <c r="VMZ164" s="6"/>
      <c r="VNA164" s="6"/>
      <c r="VNB164" s="6"/>
      <c r="VNC164" s="6"/>
      <c r="VND164" s="6"/>
      <c r="VNE164" s="6"/>
      <c r="VNF164" s="6"/>
      <c r="VNG164" s="6"/>
      <c r="VNH164" s="6"/>
      <c r="VNI164" s="6"/>
      <c r="VNJ164" s="6"/>
      <c r="VNK164" s="6"/>
      <c r="VNL164" s="6"/>
      <c r="VNM164" s="6"/>
      <c r="VNN164" s="6"/>
      <c r="VNO164" s="6"/>
      <c r="VNP164" s="6"/>
      <c r="VNQ164" s="6"/>
      <c r="VNR164" s="6"/>
      <c r="VNS164" s="6"/>
      <c r="VNT164" s="6"/>
      <c r="VNU164" s="6"/>
      <c r="VNV164" s="6"/>
      <c r="VNW164" s="6"/>
      <c r="VNX164" s="6"/>
      <c r="VNY164" s="6"/>
      <c r="VNZ164" s="6"/>
      <c r="VOA164" s="6"/>
      <c r="VOB164" s="6"/>
      <c r="VOC164" s="6"/>
      <c r="VOD164" s="6"/>
      <c r="VOE164" s="6"/>
      <c r="VOF164" s="6"/>
      <c r="VOG164" s="6"/>
      <c r="VOH164" s="6"/>
      <c r="VOI164" s="6"/>
      <c r="VOJ164" s="6"/>
      <c r="VOK164" s="6"/>
      <c r="VOL164" s="6"/>
      <c r="VOM164" s="6"/>
      <c r="VON164" s="6"/>
      <c r="VOO164" s="6"/>
      <c r="VOP164" s="6"/>
      <c r="VOQ164" s="6"/>
      <c r="VOR164" s="6"/>
      <c r="VOS164" s="6"/>
      <c r="VOT164" s="6"/>
      <c r="VOU164" s="6"/>
      <c r="VOV164" s="6"/>
      <c r="VOW164" s="6"/>
      <c r="VOX164" s="6"/>
      <c r="VOY164" s="6"/>
      <c r="VOZ164" s="6"/>
      <c r="VPA164" s="6"/>
      <c r="VPB164" s="6"/>
      <c r="VPC164" s="6"/>
      <c r="VPD164" s="6"/>
      <c r="VPE164" s="6"/>
      <c r="VPF164" s="6"/>
      <c r="VPG164" s="6"/>
      <c r="VPH164" s="6"/>
      <c r="VPI164" s="6"/>
      <c r="VPJ164" s="6"/>
      <c r="VPK164" s="6"/>
      <c r="VPL164" s="6"/>
      <c r="VPM164" s="6"/>
      <c r="VPN164" s="6"/>
      <c r="VPO164" s="6"/>
      <c r="VPP164" s="6"/>
      <c r="VPQ164" s="6"/>
      <c r="VPR164" s="6"/>
      <c r="VPS164" s="6"/>
      <c r="VPT164" s="6"/>
      <c r="VPU164" s="6"/>
      <c r="VPV164" s="6"/>
      <c r="VPW164" s="6"/>
      <c r="VPX164" s="6"/>
      <c r="VPY164" s="6"/>
      <c r="VPZ164" s="6"/>
      <c r="VQA164" s="6"/>
      <c r="VQB164" s="6"/>
      <c r="VQC164" s="6"/>
      <c r="VQD164" s="6"/>
      <c r="VQE164" s="6"/>
      <c r="VQF164" s="6"/>
      <c r="VQG164" s="6"/>
      <c r="VQH164" s="6"/>
      <c r="VQI164" s="6"/>
      <c r="VQJ164" s="6"/>
      <c r="VQK164" s="6"/>
      <c r="VQL164" s="6"/>
      <c r="VQM164" s="6"/>
      <c r="VQN164" s="6"/>
      <c r="VQO164" s="6"/>
      <c r="VQP164" s="6"/>
      <c r="VQQ164" s="6"/>
      <c r="VQR164" s="6"/>
      <c r="VQS164" s="6"/>
      <c r="VQT164" s="6"/>
      <c r="VQU164" s="6"/>
      <c r="VQV164" s="6"/>
      <c r="VQW164" s="6"/>
      <c r="VQX164" s="6"/>
      <c r="VQY164" s="6"/>
      <c r="VQZ164" s="6"/>
      <c r="VRA164" s="6"/>
      <c r="VRB164" s="6"/>
      <c r="VRC164" s="6"/>
      <c r="VRD164" s="6"/>
      <c r="VRE164" s="6"/>
      <c r="VRF164" s="6"/>
      <c r="VRG164" s="6"/>
      <c r="VRH164" s="6"/>
      <c r="VRI164" s="6"/>
      <c r="VRJ164" s="6"/>
      <c r="VRK164" s="6"/>
      <c r="VRL164" s="6"/>
      <c r="VRM164" s="6"/>
      <c r="VRN164" s="6"/>
      <c r="VRO164" s="6"/>
      <c r="VRP164" s="6"/>
      <c r="VRQ164" s="6"/>
      <c r="VRR164" s="6"/>
      <c r="VRS164" s="6"/>
      <c r="VRT164" s="6"/>
      <c r="VRU164" s="6"/>
      <c r="VRV164" s="6"/>
      <c r="VRW164" s="6"/>
      <c r="VRX164" s="6"/>
      <c r="VRY164" s="6"/>
      <c r="VRZ164" s="6"/>
      <c r="VSA164" s="6"/>
      <c r="VSB164" s="6"/>
      <c r="VSC164" s="6"/>
      <c r="VSD164" s="6"/>
      <c r="VSE164" s="6"/>
      <c r="VSF164" s="6"/>
      <c r="VSG164" s="6"/>
      <c r="VSH164" s="6"/>
      <c r="VSI164" s="6"/>
      <c r="VSJ164" s="6"/>
      <c r="VSK164" s="6"/>
      <c r="VSL164" s="6"/>
      <c r="VSM164" s="6"/>
      <c r="VSN164" s="6"/>
      <c r="VSO164" s="6"/>
      <c r="VSP164" s="6"/>
      <c r="VSQ164" s="6"/>
      <c r="VSR164" s="6"/>
      <c r="VSS164" s="6"/>
      <c r="VST164" s="6"/>
      <c r="VSU164" s="6"/>
      <c r="VSV164" s="6"/>
      <c r="VSW164" s="6"/>
      <c r="VSX164" s="6"/>
      <c r="VSY164" s="6"/>
      <c r="VSZ164" s="6"/>
      <c r="VTA164" s="6"/>
      <c r="VTB164" s="6"/>
      <c r="VTC164" s="6"/>
      <c r="VTD164" s="6"/>
      <c r="VTE164" s="6"/>
      <c r="VTF164" s="6"/>
      <c r="VTG164" s="6"/>
      <c r="VTH164" s="6"/>
      <c r="VTI164" s="6"/>
      <c r="VTJ164" s="6"/>
      <c r="VTK164" s="6"/>
      <c r="VTL164" s="6"/>
      <c r="VTM164" s="6"/>
      <c r="VTN164" s="6"/>
      <c r="VTO164" s="6"/>
      <c r="VTP164" s="6"/>
      <c r="VTQ164" s="6"/>
      <c r="VTR164" s="6"/>
      <c r="VTS164" s="6"/>
      <c r="VTT164" s="6"/>
      <c r="VTU164" s="6"/>
      <c r="VTV164" s="6"/>
      <c r="VTW164" s="6"/>
      <c r="VTX164" s="6"/>
      <c r="VTY164" s="6"/>
      <c r="VTZ164" s="6"/>
      <c r="VUA164" s="6"/>
      <c r="VUB164" s="6"/>
      <c r="VUC164" s="6"/>
      <c r="VUD164" s="6"/>
      <c r="VUE164" s="6"/>
      <c r="VUF164" s="6"/>
      <c r="VUG164" s="6"/>
      <c r="VUH164" s="6"/>
      <c r="VUI164" s="6"/>
      <c r="VUJ164" s="6"/>
      <c r="VUK164" s="6"/>
      <c r="VUL164" s="6"/>
      <c r="VUM164" s="6"/>
      <c r="VUN164" s="6"/>
      <c r="VUO164" s="6"/>
      <c r="VUP164" s="6"/>
      <c r="VUQ164" s="6"/>
      <c r="VUR164" s="6"/>
      <c r="VUS164" s="6"/>
      <c r="VUT164" s="6"/>
      <c r="VUU164" s="6"/>
      <c r="VUV164" s="6"/>
      <c r="VUW164" s="6"/>
      <c r="VUX164" s="6"/>
      <c r="VUY164" s="6"/>
      <c r="VUZ164" s="6"/>
      <c r="VVA164" s="6"/>
      <c r="VVB164" s="6"/>
      <c r="VVC164" s="6"/>
      <c r="VVD164" s="6"/>
      <c r="VVE164" s="6"/>
      <c r="VVF164" s="6"/>
      <c r="VVG164" s="6"/>
      <c r="VVH164" s="6"/>
      <c r="VVI164" s="6"/>
      <c r="VVJ164" s="6"/>
      <c r="VVK164" s="6"/>
      <c r="VVL164" s="6"/>
      <c r="VVM164" s="6"/>
      <c r="VVN164" s="6"/>
      <c r="VVO164" s="6"/>
      <c r="VVP164" s="6"/>
      <c r="VVQ164" s="6"/>
      <c r="VVR164" s="6"/>
      <c r="VVS164" s="6"/>
      <c r="VVT164" s="6"/>
      <c r="VVU164" s="6"/>
      <c r="VVV164" s="6"/>
      <c r="VVW164" s="6"/>
      <c r="VVX164" s="6"/>
      <c r="VVY164" s="6"/>
      <c r="VVZ164" s="6"/>
      <c r="VWA164" s="6"/>
      <c r="VWB164" s="6"/>
      <c r="VWC164" s="6"/>
      <c r="VWD164" s="6"/>
      <c r="VWE164" s="6"/>
      <c r="VWF164" s="6"/>
      <c r="VWG164" s="6"/>
      <c r="VWH164" s="6"/>
      <c r="VWI164" s="6"/>
      <c r="VWJ164" s="6"/>
      <c r="VWK164" s="6"/>
      <c r="VWL164" s="6"/>
      <c r="VWM164" s="6"/>
      <c r="VWN164" s="6"/>
      <c r="VWO164" s="6"/>
      <c r="VWP164" s="6"/>
      <c r="VWQ164" s="6"/>
      <c r="VWR164" s="6"/>
      <c r="VWS164" s="6"/>
      <c r="VWT164" s="6"/>
      <c r="VWU164" s="6"/>
      <c r="VWV164" s="6"/>
      <c r="VWW164" s="6"/>
      <c r="VWX164" s="6"/>
      <c r="VWY164" s="6"/>
      <c r="VWZ164" s="6"/>
      <c r="VXA164" s="6"/>
      <c r="VXB164" s="6"/>
      <c r="VXC164" s="6"/>
      <c r="VXD164" s="6"/>
      <c r="VXE164" s="6"/>
      <c r="VXF164" s="6"/>
      <c r="VXG164" s="6"/>
      <c r="VXH164" s="6"/>
      <c r="VXI164" s="6"/>
      <c r="VXJ164" s="6"/>
      <c r="VXK164" s="6"/>
      <c r="VXL164" s="6"/>
      <c r="VXM164" s="6"/>
      <c r="VXN164" s="6"/>
      <c r="VXO164" s="6"/>
      <c r="VXP164" s="6"/>
      <c r="VXQ164" s="6"/>
      <c r="VXR164" s="6"/>
      <c r="VXS164" s="6"/>
      <c r="VXT164" s="6"/>
      <c r="VXU164" s="6"/>
      <c r="VXV164" s="6"/>
      <c r="VXW164" s="6"/>
      <c r="VXX164" s="6"/>
      <c r="VXY164" s="6"/>
      <c r="VXZ164" s="6"/>
      <c r="VYA164" s="6"/>
      <c r="VYB164" s="6"/>
      <c r="VYC164" s="6"/>
      <c r="VYD164" s="6"/>
      <c r="VYE164" s="6"/>
      <c r="VYF164" s="6"/>
      <c r="VYG164" s="6"/>
      <c r="VYH164" s="6"/>
      <c r="VYI164" s="6"/>
      <c r="VYJ164" s="6"/>
      <c r="VYK164" s="6"/>
      <c r="VYL164" s="6"/>
      <c r="VYM164" s="6"/>
      <c r="VYN164" s="6"/>
      <c r="VYO164" s="6"/>
      <c r="VYP164" s="6"/>
      <c r="VYQ164" s="6"/>
      <c r="VYR164" s="6"/>
      <c r="VYS164" s="6"/>
      <c r="VYT164" s="6"/>
      <c r="VYU164" s="6"/>
      <c r="VYV164" s="6"/>
      <c r="VYW164" s="6"/>
      <c r="VYX164" s="6"/>
      <c r="VYY164" s="6"/>
      <c r="VYZ164" s="6"/>
      <c r="VZA164" s="6"/>
      <c r="VZB164" s="6"/>
      <c r="VZC164" s="6"/>
      <c r="VZD164" s="6"/>
      <c r="VZE164" s="6"/>
      <c r="VZF164" s="6"/>
      <c r="VZG164" s="6"/>
      <c r="VZH164" s="6"/>
      <c r="VZI164" s="6"/>
      <c r="VZJ164" s="6"/>
      <c r="VZK164" s="6"/>
      <c r="VZL164" s="6"/>
      <c r="VZM164" s="6"/>
      <c r="VZN164" s="6"/>
      <c r="VZO164" s="6"/>
      <c r="VZP164" s="6"/>
      <c r="VZQ164" s="6"/>
      <c r="VZR164" s="6"/>
      <c r="VZS164" s="6"/>
      <c r="VZT164" s="6"/>
      <c r="VZU164" s="6"/>
      <c r="VZV164" s="6"/>
      <c r="VZW164" s="6"/>
      <c r="VZX164" s="6"/>
      <c r="VZY164" s="6"/>
      <c r="VZZ164" s="6"/>
      <c r="WAA164" s="6"/>
      <c r="WAB164" s="6"/>
      <c r="WAC164" s="6"/>
      <c r="WAD164" s="6"/>
      <c r="WAE164" s="6"/>
      <c r="WAF164" s="6"/>
      <c r="WAG164" s="6"/>
      <c r="WAH164" s="6"/>
      <c r="WAI164" s="6"/>
      <c r="WAJ164" s="6"/>
      <c r="WAK164" s="6"/>
      <c r="WAL164" s="6"/>
      <c r="WAM164" s="6"/>
      <c r="WAN164" s="6"/>
      <c r="WAO164" s="6"/>
      <c r="WAP164" s="6"/>
      <c r="WAQ164" s="6"/>
      <c r="WAR164" s="6"/>
      <c r="WAS164" s="6"/>
      <c r="WAT164" s="6"/>
      <c r="WAU164" s="6"/>
      <c r="WAV164" s="6"/>
      <c r="WAW164" s="6"/>
      <c r="WAX164" s="6"/>
      <c r="WAY164" s="6"/>
      <c r="WAZ164" s="6"/>
      <c r="WBA164" s="6"/>
      <c r="WBB164" s="6"/>
      <c r="WBC164" s="6"/>
      <c r="WBD164" s="6"/>
      <c r="WBE164" s="6"/>
      <c r="WBF164" s="6"/>
      <c r="WBG164" s="6"/>
      <c r="WBH164" s="6"/>
      <c r="WBI164" s="6"/>
      <c r="WBJ164" s="6"/>
      <c r="WBK164" s="6"/>
      <c r="WBL164" s="6"/>
      <c r="WBM164" s="6"/>
      <c r="WBN164" s="6"/>
      <c r="WBO164" s="6"/>
      <c r="WBP164" s="6"/>
      <c r="WBQ164" s="6"/>
      <c r="WBR164" s="6"/>
      <c r="WBS164" s="6"/>
      <c r="WBT164" s="6"/>
      <c r="WBU164" s="6"/>
      <c r="WBV164" s="6"/>
      <c r="WBW164" s="6"/>
      <c r="WBX164" s="6"/>
      <c r="WBY164" s="6"/>
      <c r="WBZ164" s="6"/>
      <c r="WCA164" s="6"/>
      <c r="WCB164" s="6"/>
      <c r="WCC164" s="6"/>
      <c r="WCD164" s="6"/>
      <c r="WCE164" s="6"/>
      <c r="WCF164" s="6"/>
      <c r="WCG164" s="6"/>
      <c r="WCH164" s="6"/>
      <c r="WCI164" s="6"/>
      <c r="WCJ164" s="6"/>
      <c r="WCK164" s="6"/>
      <c r="WCL164" s="6"/>
      <c r="WCM164" s="6"/>
      <c r="WCN164" s="6"/>
      <c r="WCO164" s="6"/>
      <c r="WCP164" s="6"/>
      <c r="WCQ164" s="6"/>
      <c r="WCR164" s="6"/>
      <c r="WCS164" s="6"/>
      <c r="WCT164" s="6"/>
      <c r="WCU164" s="6"/>
      <c r="WCV164" s="6"/>
      <c r="WCW164" s="6"/>
      <c r="WCX164" s="6"/>
      <c r="WCY164" s="6"/>
      <c r="WCZ164" s="6"/>
      <c r="WDA164" s="6"/>
      <c r="WDB164" s="6"/>
      <c r="WDC164" s="6"/>
      <c r="WDD164" s="6"/>
      <c r="WDE164" s="6"/>
      <c r="WDF164" s="6"/>
      <c r="WDG164" s="6"/>
      <c r="WDH164" s="6"/>
      <c r="WDI164" s="6"/>
      <c r="WDJ164" s="6"/>
      <c r="WDK164" s="6"/>
      <c r="WDL164" s="6"/>
      <c r="WDM164" s="6"/>
      <c r="WDN164" s="6"/>
      <c r="WDO164" s="6"/>
      <c r="WDP164" s="6"/>
      <c r="WDQ164" s="6"/>
      <c r="WDR164" s="6"/>
      <c r="WDS164" s="6"/>
      <c r="WDT164" s="6"/>
      <c r="WDU164" s="6"/>
      <c r="WDV164" s="6"/>
      <c r="WDW164" s="6"/>
      <c r="WDX164" s="6"/>
      <c r="WDY164" s="6"/>
      <c r="WDZ164" s="6"/>
      <c r="WEA164" s="6"/>
      <c r="WEB164" s="6"/>
      <c r="WEC164" s="6"/>
      <c r="WED164" s="6"/>
      <c r="WEE164" s="6"/>
      <c r="WEF164" s="6"/>
      <c r="WEG164" s="6"/>
      <c r="WEH164" s="6"/>
      <c r="WEI164" s="6"/>
      <c r="WEJ164" s="6"/>
      <c r="WEK164" s="6"/>
      <c r="WEL164" s="6"/>
      <c r="WEM164" s="6"/>
      <c r="WEN164" s="6"/>
      <c r="WEO164" s="6"/>
      <c r="WEP164" s="6"/>
      <c r="WEQ164" s="6"/>
      <c r="WER164" s="6"/>
      <c r="WES164" s="6"/>
      <c r="WET164" s="6"/>
      <c r="WEU164" s="6"/>
      <c r="WEV164" s="6"/>
      <c r="WEW164" s="6"/>
      <c r="WEX164" s="6"/>
      <c r="WEY164" s="6"/>
      <c r="WEZ164" s="6"/>
      <c r="WFA164" s="6"/>
      <c r="WFB164" s="6"/>
      <c r="WFC164" s="6"/>
      <c r="WFD164" s="6"/>
      <c r="WFE164" s="6"/>
      <c r="WFF164" s="6"/>
      <c r="WFG164" s="6"/>
      <c r="WFH164" s="6"/>
      <c r="WFI164" s="6"/>
      <c r="WFJ164" s="6"/>
      <c r="WFK164" s="6"/>
      <c r="WFL164" s="6"/>
      <c r="WFM164" s="6"/>
      <c r="WFN164" s="6"/>
      <c r="WFO164" s="6"/>
      <c r="WFP164" s="6"/>
      <c r="WFQ164" s="6"/>
      <c r="WFR164" s="6"/>
      <c r="WFS164" s="6"/>
      <c r="WFT164" s="6"/>
      <c r="WFU164" s="6"/>
      <c r="WFV164" s="6"/>
      <c r="WFW164" s="6"/>
      <c r="WFX164" s="6"/>
      <c r="WFY164" s="6"/>
      <c r="WFZ164" s="6"/>
      <c r="WGA164" s="6"/>
      <c r="WGB164" s="6"/>
      <c r="WGC164" s="6"/>
      <c r="WGD164" s="6"/>
      <c r="WGE164" s="6"/>
      <c r="WGF164" s="6"/>
      <c r="WGG164" s="6"/>
      <c r="WGH164" s="6"/>
      <c r="WGI164" s="6"/>
      <c r="WGJ164" s="6"/>
      <c r="WGK164" s="6"/>
      <c r="WGL164" s="6"/>
      <c r="WGM164" s="6"/>
      <c r="WGN164" s="6"/>
      <c r="WGO164" s="6"/>
      <c r="WGP164" s="6"/>
      <c r="WGQ164" s="6"/>
      <c r="WGR164" s="6"/>
      <c r="WGS164" s="6"/>
      <c r="WGT164" s="6"/>
      <c r="WGU164" s="6"/>
      <c r="WGV164" s="6"/>
      <c r="WGW164" s="6"/>
      <c r="WGX164" s="6"/>
      <c r="WGY164" s="6"/>
      <c r="WGZ164" s="6"/>
      <c r="WHA164" s="6"/>
      <c r="WHB164" s="6"/>
      <c r="WHC164" s="6"/>
      <c r="WHD164" s="6"/>
      <c r="WHE164" s="6"/>
      <c r="WHF164" s="6"/>
      <c r="WHG164" s="6"/>
      <c r="WHH164" s="6"/>
      <c r="WHI164" s="6"/>
      <c r="WHJ164" s="6"/>
      <c r="WHK164" s="6"/>
      <c r="WHL164" s="6"/>
      <c r="WHM164" s="6"/>
      <c r="WHN164" s="6"/>
      <c r="WHO164" s="6"/>
      <c r="WHP164" s="6"/>
      <c r="WHQ164" s="6"/>
      <c r="WHR164" s="6"/>
      <c r="WHS164" s="6"/>
      <c r="WHT164" s="6"/>
      <c r="WHU164" s="6"/>
      <c r="WHV164" s="6"/>
      <c r="WHW164" s="6"/>
      <c r="WHX164" s="6"/>
      <c r="WHY164" s="6"/>
      <c r="WHZ164" s="6"/>
      <c r="WIA164" s="6"/>
      <c r="WIB164" s="6"/>
      <c r="WIC164" s="6"/>
      <c r="WID164" s="6"/>
      <c r="WIE164" s="6"/>
      <c r="WIF164" s="6"/>
      <c r="WIG164" s="6"/>
      <c r="WIH164" s="6"/>
      <c r="WII164" s="6"/>
      <c r="WIJ164" s="6"/>
      <c r="WIK164" s="6"/>
      <c r="WIL164" s="6"/>
      <c r="WIM164" s="6"/>
      <c r="WIN164" s="6"/>
      <c r="WIO164" s="6"/>
      <c r="WIP164" s="6"/>
      <c r="WIQ164" s="6"/>
      <c r="WIR164" s="6"/>
      <c r="WIS164" s="6"/>
      <c r="WIT164" s="6"/>
      <c r="WIU164" s="6"/>
      <c r="WIV164" s="6"/>
      <c r="WIW164" s="6"/>
      <c r="WIX164" s="6"/>
      <c r="WIY164" s="6"/>
      <c r="WIZ164" s="6"/>
      <c r="WJA164" s="6"/>
      <c r="WJB164" s="6"/>
      <c r="WJC164" s="6"/>
      <c r="WJD164" s="6"/>
      <c r="WJE164" s="6"/>
      <c r="WJF164" s="6"/>
      <c r="WJG164" s="6"/>
      <c r="WJH164" s="6"/>
      <c r="WJI164" s="6"/>
      <c r="WJJ164" s="6"/>
      <c r="WJK164" s="6"/>
      <c r="WJL164" s="6"/>
      <c r="WJM164" s="6"/>
      <c r="WJN164" s="6"/>
      <c r="WJO164" s="6"/>
      <c r="WJP164" s="6"/>
      <c r="WJQ164" s="6"/>
      <c r="WJR164" s="6"/>
      <c r="WJS164" s="6"/>
      <c r="WJT164" s="6"/>
      <c r="WJU164" s="6"/>
      <c r="WJV164" s="6"/>
      <c r="WJW164" s="6"/>
      <c r="WJX164" s="6"/>
      <c r="WJY164" s="6"/>
      <c r="WJZ164" s="6"/>
      <c r="WKA164" s="6"/>
      <c r="WKB164" s="6"/>
      <c r="WKC164" s="6"/>
      <c r="WKD164" s="6"/>
      <c r="WKE164" s="6"/>
      <c r="WKF164" s="6"/>
      <c r="WKG164" s="6"/>
      <c r="WKH164" s="6"/>
      <c r="WKI164" s="6"/>
      <c r="WKJ164" s="6"/>
      <c r="WKK164" s="6"/>
      <c r="WKL164" s="6"/>
      <c r="WKM164" s="6"/>
      <c r="WKN164" s="6"/>
      <c r="WKO164" s="6"/>
      <c r="WKP164" s="6"/>
      <c r="WKQ164" s="6"/>
      <c r="WKR164" s="6"/>
      <c r="WKS164" s="6"/>
      <c r="WKT164" s="6"/>
      <c r="WKU164" s="6"/>
      <c r="WKV164" s="6"/>
      <c r="WKW164" s="6"/>
      <c r="WKX164" s="6"/>
      <c r="WKY164" s="6"/>
      <c r="WKZ164" s="6"/>
      <c r="WLA164" s="6"/>
      <c r="WLB164" s="6"/>
      <c r="WLC164" s="6"/>
      <c r="WLD164" s="6"/>
      <c r="WLE164" s="6"/>
      <c r="WLF164" s="6"/>
      <c r="WLG164" s="6"/>
      <c r="WLH164" s="6"/>
      <c r="WLI164" s="6"/>
      <c r="WLJ164" s="6"/>
      <c r="WLK164" s="6"/>
      <c r="WLL164" s="6"/>
      <c r="WLM164" s="6"/>
      <c r="WLN164" s="6"/>
      <c r="WLO164" s="6"/>
      <c r="WLP164" s="6"/>
      <c r="WLQ164" s="6"/>
      <c r="WLR164" s="6"/>
      <c r="WLS164" s="6"/>
      <c r="WLT164" s="6"/>
      <c r="WLU164" s="6"/>
      <c r="WLV164" s="6"/>
      <c r="WLW164" s="6"/>
      <c r="WLX164" s="6"/>
      <c r="WLY164" s="6"/>
      <c r="WLZ164" s="6"/>
      <c r="WMA164" s="6"/>
      <c r="WMB164" s="6"/>
      <c r="WMC164" s="6"/>
      <c r="WMD164" s="6"/>
      <c r="WME164" s="6"/>
      <c r="WMF164" s="6"/>
      <c r="WMG164" s="6"/>
      <c r="WMH164" s="6"/>
      <c r="WMI164" s="6"/>
      <c r="WMJ164" s="6"/>
      <c r="WMK164" s="6"/>
      <c r="WML164" s="6"/>
      <c r="WMM164" s="6"/>
      <c r="WMN164" s="6"/>
      <c r="WMO164" s="6"/>
      <c r="WMP164" s="6"/>
      <c r="WMQ164" s="6"/>
      <c r="WMR164" s="6"/>
      <c r="WMS164" s="6"/>
      <c r="WMT164" s="6"/>
      <c r="WMU164" s="6"/>
      <c r="WMV164" s="6"/>
      <c r="WMW164" s="6"/>
      <c r="WMX164" s="6"/>
      <c r="WMY164" s="6"/>
      <c r="WMZ164" s="6"/>
      <c r="WNA164" s="6"/>
      <c r="WNB164" s="6"/>
      <c r="WNC164" s="6"/>
      <c r="WND164" s="6"/>
      <c r="WNE164" s="6"/>
      <c r="WNF164" s="6"/>
      <c r="WNG164" s="6"/>
      <c r="WNH164" s="6"/>
      <c r="WNI164" s="6"/>
      <c r="WNJ164" s="6"/>
      <c r="WNK164" s="6"/>
      <c r="WNL164" s="6"/>
      <c r="WNM164" s="6"/>
      <c r="WNN164" s="6"/>
      <c r="WNO164" s="6"/>
      <c r="WNP164" s="6"/>
      <c r="WNQ164" s="6"/>
      <c r="WNR164" s="6"/>
      <c r="WNS164" s="6"/>
      <c r="WNT164" s="6"/>
      <c r="WNU164" s="6"/>
      <c r="WNV164" s="6"/>
      <c r="WNW164" s="6"/>
      <c r="WNX164" s="6"/>
      <c r="WNY164" s="6"/>
      <c r="WNZ164" s="6"/>
      <c r="WOA164" s="6"/>
      <c r="WOB164" s="6"/>
      <c r="WOC164" s="6"/>
      <c r="WOD164" s="6"/>
      <c r="WOE164" s="6"/>
      <c r="WOF164" s="6"/>
      <c r="WOG164" s="6"/>
      <c r="WOH164" s="6"/>
      <c r="WOI164" s="6"/>
      <c r="WOJ164" s="6"/>
      <c r="WOK164" s="6"/>
      <c r="WOL164" s="6"/>
      <c r="WOM164" s="6"/>
      <c r="WON164" s="6"/>
      <c r="WOO164" s="6"/>
      <c r="WOP164" s="6"/>
      <c r="WOQ164" s="6"/>
      <c r="WOR164" s="6"/>
      <c r="WOS164" s="6"/>
      <c r="WOT164" s="6"/>
      <c r="WOU164" s="6"/>
      <c r="WOV164" s="6"/>
      <c r="WOW164" s="6"/>
      <c r="WOX164" s="6"/>
      <c r="WOY164" s="6"/>
      <c r="WOZ164" s="6"/>
      <c r="WPA164" s="6"/>
      <c r="WPB164" s="6"/>
      <c r="WPC164" s="6"/>
      <c r="WPD164" s="6"/>
      <c r="WPE164" s="6"/>
      <c r="WPF164" s="6"/>
      <c r="WPG164" s="6"/>
      <c r="WPH164" s="6"/>
      <c r="WPI164" s="6"/>
      <c r="WPJ164" s="6"/>
      <c r="WPK164" s="6"/>
      <c r="WPL164" s="6"/>
      <c r="WPM164" s="6"/>
      <c r="WPN164" s="6"/>
      <c r="WPO164" s="6"/>
      <c r="WPP164" s="6"/>
      <c r="WPQ164" s="6"/>
      <c r="WPR164" s="6"/>
      <c r="WPS164" s="6"/>
      <c r="WPT164" s="6"/>
      <c r="WPU164" s="6"/>
      <c r="WPV164" s="6"/>
      <c r="WPW164" s="6"/>
      <c r="WPX164" s="6"/>
      <c r="WPY164" s="6"/>
      <c r="WPZ164" s="6"/>
      <c r="WQA164" s="6"/>
      <c r="WQB164" s="6"/>
      <c r="WQC164" s="6"/>
      <c r="WQD164" s="6"/>
      <c r="WQE164" s="6"/>
      <c r="WQF164" s="6"/>
      <c r="WQG164" s="6"/>
      <c r="WQH164" s="6"/>
      <c r="WQI164" s="6"/>
      <c r="WQJ164" s="6"/>
      <c r="WQK164" s="6"/>
      <c r="WQL164" s="6"/>
      <c r="WQM164" s="6"/>
      <c r="WQN164" s="6"/>
      <c r="WQO164" s="6"/>
      <c r="WQP164" s="6"/>
      <c r="WQQ164" s="6"/>
      <c r="WQR164" s="6"/>
      <c r="WQS164" s="6"/>
      <c r="WQT164" s="6"/>
      <c r="WQU164" s="6"/>
      <c r="WQV164" s="6"/>
      <c r="WQW164" s="6"/>
      <c r="WQX164" s="6"/>
      <c r="WQY164" s="6"/>
      <c r="WQZ164" s="6"/>
      <c r="WRA164" s="6"/>
      <c r="WRB164" s="6"/>
      <c r="WRC164" s="6"/>
      <c r="WRD164" s="6"/>
      <c r="WRE164" s="6"/>
      <c r="WRF164" s="6"/>
      <c r="WRG164" s="6"/>
      <c r="WRH164" s="6"/>
      <c r="WRI164" s="6"/>
      <c r="WRJ164" s="6"/>
      <c r="WRK164" s="6"/>
      <c r="WRL164" s="6"/>
      <c r="WRM164" s="6"/>
      <c r="WRN164" s="6"/>
      <c r="WRO164" s="6"/>
      <c r="WRP164" s="6"/>
      <c r="WRQ164" s="6"/>
      <c r="WRR164" s="6"/>
      <c r="WRS164" s="6"/>
      <c r="WRT164" s="6"/>
      <c r="WRU164" s="6"/>
      <c r="WRV164" s="6"/>
      <c r="WRW164" s="6"/>
      <c r="WRX164" s="6"/>
      <c r="WRY164" s="6"/>
      <c r="WRZ164" s="6"/>
      <c r="WSA164" s="6"/>
      <c r="WSB164" s="6"/>
      <c r="WSC164" s="6"/>
      <c r="WSD164" s="6"/>
      <c r="WSE164" s="6"/>
      <c r="WSF164" s="6"/>
      <c r="WSG164" s="6"/>
      <c r="WSH164" s="6"/>
      <c r="WSI164" s="6"/>
      <c r="WSJ164" s="6"/>
      <c r="WSK164" s="6"/>
      <c r="WSL164" s="6"/>
      <c r="WSM164" s="6"/>
      <c r="WSN164" s="6"/>
      <c r="WSO164" s="6"/>
      <c r="WSP164" s="6"/>
      <c r="WSQ164" s="6"/>
      <c r="WSR164" s="6"/>
      <c r="WSS164" s="6"/>
      <c r="WST164" s="6"/>
      <c r="WSU164" s="6"/>
      <c r="WSV164" s="6"/>
      <c r="WSW164" s="6"/>
      <c r="WSX164" s="6"/>
      <c r="WSY164" s="6"/>
      <c r="WSZ164" s="6"/>
      <c r="WTA164" s="6"/>
      <c r="WTB164" s="6"/>
      <c r="WTC164" s="6"/>
      <c r="WTD164" s="6"/>
      <c r="WTE164" s="6"/>
      <c r="WTF164" s="6"/>
      <c r="WTG164" s="6"/>
      <c r="WTH164" s="6"/>
      <c r="WTI164" s="6"/>
      <c r="WTJ164" s="6"/>
      <c r="WTK164" s="6"/>
      <c r="WTL164" s="6"/>
      <c r="WTM164" s="6"/>
      <c r="WTN164" s="6"/>
      <c r="WTO164" s="6"/>
      <c r="WTP164" s="6"/>
      <c r="WTQ164" s="6"/>
      <c r="WTR164" s="6"/>
      <c r="WTS164" s="6"/>
      <c r="WTT164" s="6"/>
      <c r="WTU164" s="6"/>
      <c r="WTV164" s="6"/>
      <c r="WTW164" s="6"/>
      <c r="WTX164" s="6"/>
      <c r="WTY164" s="6"/>
      <c r="WTZ164" s="6"/>
      <c r="WUA164" s="6"/>
      <c r="WUB164" s="6"/>
      <c r="WUC164" s="6"/>
      <c r="WUD164" s="6"/>
      <c r="WUE164" s="6"/>
      <c r="WUF164" s="6"/>
      <c r="WUG164" s="6"/>
      <c r="WUH164" s="6"/>
      <c r="WUI164" s="6"/>
      <c r="WUJ164" s="6"/>
      <c r="WUK164" s="6"/>
      <c r="WUL164" s="6"/>
      <c r="WUM164" s="6"/>
      <c r="WUN164" s="6"/>
      <c r="WUO164" s="6"/>
      <c r="WUP164" s="6"/>
      <c r="WUQ164" s="6"/>
      <c r="WUR164" s="6"/>
      <c r="WUS164" s="6"/>
      <c r="WUT164" s="6"/>
      <c r="WUU164" s="6"/>
      <c r="WUV164" s="6"/>
      <c r="WUW164" s="6"/>
      <c r="WUX164" s="6"/>
      <c r="WUY164" s="6"/>
      <c r="WUZ164" s="6"/>
      <c r="WVA164" s="6"/>
      <c r="WVB164" s="6"/>
      <c r="WVC164" s="6"/>
      <c r="WVD164" s="6"/>
      <c r="WVE164" s="6"/>
      <c r="WVF164" s="6"/>
      <c r="WVG164" s="6"/>
      <c r="WVH164" s="6"/>
      <c r="WVI164" s="6"/>
      <c r="WVJ164" s="6"/>
    </row>
  </sheetData>
  <mergeCells count="6">
    <mergeCell ref="A128:J128"/>
    <mergeCell ref="D6:F6"/>
    <mergeCell ref="H6:J6"/>
    <mergeCell ref="A66:J66"/>
    <mergeCell ref="D72:F72"/>
    <mergeCell ref="H72:J72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E6219-174B-40CD-986F-60CA8A17EB20}">
  <sheetPr>
    <tabColor theme="0" tint="-0.14999847407452621"/>
  </sheetPr>
  <dimension ref="A1:AE61"/>
  <sheetViews>
    <sheetView zoomScaleNormal="100" zoomScaleSheetLayoutView="100" workbookViewId="0">
      <selection activeCell="AB16" sqref="AB16"/>
    </sheetView>
  </sheetViews>
  <sheetFormatPr defaultRowHeight="16.350000000000001" customHeight="1"/>
  <cols>
    <col min="1" max="1" width="36.42578125" style="6" customWidth="1"/>
    <col min="2" max="2" width="5.42578125" style="3" customWidth="1"/>
    <col min="3" max="3" width="0.5703125" style="6" customWidth="1"/>
    <col min="4" max="4" width="9.5703125" style="4" customWidth="1"/>
    <col min="5" max="5" width="0.5703125" style="4" customWidth="1"/>
    <col min="6" max="6" width="8.42578125" style="4" bestFit="1" customWidth="1"/>
    <col min="7" max="7" width="0.5703125" style="4" customWidth="1"/>
    <col min="8" max="8" width="10.5703125" style="4" customWidth="1"/>
    <col min="9" max="9" width="0.5703125" style="4" customWidth="1"/>
    <col min="10" max="10" width="9.5703125" style="6" customWidth="1"/>
    <col min="11" max="11" width="0.5703125" style="6" customWidth="1"/>
    <col min="12" max="12" width="11.42578125" style="6" customWidth="1"/>
    <col min="13" max="13" width="0.5703125" style="6" customWidth="1"/>
    <col min="14" max="14" width="12.5703125" style="6" customWidth="1"/>
    <col min="15" max="15" width="0.5703125" style="6" customWidth="1"/>
    <col min="16" max="16" width="9.42578125" style="6" customWidth="1"/>
    <col min="17" max="17" width="0.5703125" style="6" customWidth="1"/>
    <col min="18" max="18" width="9.42578125" style="6" customWidth="1"/>
    <col min="19" max="19" width="0.5703125" style="6" customWidth="1"/>
    <col min="20" max="20" width="8.5703125" style="6" customWidth="1"/>
    <col min="21" max="21" width="0.5703125" style="6" customWidth="1"/>
    <col min="22" max="22" width="9.42578125" style="6" customWidth="1"/>
    <col min="23" max="23" width="0.5703125" style="6" customWidth="1"/>
    <col min="24" max="24" width="9.5703125" style="6" customWidth="1"/>
    <col min="25" max="25" width="0.5703125" style="6" customWidth="1"/>
    <col min="26" max="26" width="11.5703125" style="6" customWidth="1"/>
    <col min="27" max="27" width="0.5703125" style="6" customWidth="1"/>
    <col min="28" max="28" width="10.42578125" style="6" customWidth="1"/>
    <col min="29" max="29" width="9.42578125" style="6"/>
    <col min="30" max="31" width="12" style="6" bestFit="1" customWidth="1"/>
    <col min="32" max="258" width="9.42578125" style="6"/>
    <col min="259" max="259" width="27" style="6" customWidth="1"/>
    <col min="260" max="260" width="4.42578125" style="6" customWidth="1"/>
    <col min="261" max="261" width="0.5703125" style="6" customWidth="1"/>
    <col min="262" max="262" width="9.42578125" style="6" customWidth="1"/>
    <col min="263" max="263" width="0.5703125" style="6" customWidth="1"/>
    <col min="264" max="264" width="7.42578125" style="6" customWidth="1"/>
    <col min="265" max="265" width="0.5703125" style="6" customWidth="1"/>
    <col min="266" max="266" width="10" style="6" customWidth="1"/>
    <col min="267" max="267" width="0.5703125" style="6" customWidth="1"/>
    <col min="268" max="268" width="9.5703125" style="6" customWidth="1"/>
    <col min="269" max="269" width="0.5703125" style="6" customWidth="1"/>
    <col min="270" max="270" width="11.42578125" style="6" customWidth="1"/>
    <col min="271" max="271" width="0.5703125" style="6" customWidth="1"/>
    <col min="272" max="272" width="12.5703125" style="6" customWidth="1"/>
    <col min="273" max="273" width="0.5703125" style="6" customWidth="1"/>
    <col min="274" max="274" width="9.42578125" style="6"/>
    <col min="275" max="275" width="0.5703125" style="6" customWidth="1"/>
    <col min="276" max="276" width="8.5703125" style="6" customWidth="1"/>
    <col min="277" max="277" width="0.5703125" style="6" customWidth="1"/>
    <col min="278" max="278" width="9.42578125" style="6" customWidth="1"/>
    <col min="279" max="279" width="0.5703125" style="6" customWidth="1"/>
    <col min="280" max="280" width="9.5703125" style="6" customWidth="1"/>
    <col min="281" max="281" width="0.5703125" style="6" customWidth="1"/>
    <col min="282" max="282" width="11.5703125" style="6" customWidth="1"/>
    <col min="283" max="283" width="0.5703125" style="6" customWidth="1"/>
    <col min="284" max="284" width="8.5703125" style="6" customWidth="1"/>
    <col min="285" max="285" width="9.42578125" style="6"/>
    <col min="286" max="287" width="12" style="6" bestFit="1" customWidth="1"/>
    <col min="288" max="514" width="9.42578125" style="6"/>
    <col min="515" max="515" width="27" style="6" customWidth="1"/>
    <col min="516" max="516" width="4.42578125" style="6" customWidth="1"/>
    <col min="517" max="517" width="0.5703125" style="6" customWidth="1"/>
    <col min="518" max="518" width="9.42578125" style="6" customWidth="1"/>
    <col min="519" max="519" width="0.5703125" style="6" customWidth="1"/>
    <col min="520" max="520" width="7.42578125" style="6" customWidth="1"/>
    <col min="521" max="521" width="0.5703125" style="6" customWidth="1"/>
    <col min="522" max="522" width="10" style="6" customWidth="1"/>
    <col min="523" max="523" width="0.5703125" style="6" customWidth="1"/>
    <col min="524" max="524" width="9.5703125" style="6" customWidth="1"/>
    <col min="525" max="525" width="0.5703125" style="6" customWidth="1"/>
    <col min="526" max="526" width="11.42578125" style="6" customWidth="1"/>
    <col min="527" max="527" width="0.5703125" style="6" customWidth="1"/>
    <col min="528" max="528" width="12.5703125" style="6" customWidth="1"/>
    <col min="529" max="529" width="0.5703125" style="6" customWidth="1"/>
    <col min="530" max="530" width="9.42578125" style="6"/>
    <col min="531" max="531" width="0.5703125" style="6" customWidth="1"/>
    <col min="532" max="532" width="8.5703125" style="6" customWidth="1"/>
    <col min="533" max="533" width="0.5703125" style="6" customWidth="1"/>
    <col min="534" max="534" width="9.42578125" style="6" customWidth="1"/>
    <col min="535" max="535" width="0.5703125" style="6" customWidth="1"/>
    <col min="536" max="536" width="9.5703125" style="6" customWidth="1"/>
    <col min="537" max="537" width="0.5703125" style="6" customWidth="1"/>
    <col min="538" max="538" width="11.5703125" style="6" customWidth="1"/>
    <col min="539" max="539" width="0.5703125" style="6" customWidth="1"/>
    <col min="540" max="540" width="8.5703125" style="6" customWidth="1"/>
    <col min="541" max="541" width="9.42578125" style="6"/>
    <col min="542" max="543" width="12" style="6" bestFit="1" customWidth="1"/>
    <col min="544" max="770" width="9.42578125" style="6"/>
    <col min="771" max="771" width="27" style="6" customWidth="1"/>
    <col min="772" max="772" width="4.42578125" style="6" customWidth="1"/>
    <col min="773" max="773" width="0.5703125" style="6" customWidth="1"/>
    <col min="774" max="774" width="9.42578125" style="6" customWidth="1"/>
    <col min="775" max="775" width="0.5703125" style="6" customWidth="1"/>
    <col min="776" max="776" width="7.42578125" style="6" customWidth="1"/>
    <col min="777" max="777" width="0.5703125" style="6" customWidth="1"/>
    <col min="778" max="778" width="10" style="6" customWidth="1"/>
    <col min="779" max="779" width="0.5703125" style="6" customWidth="1"/>
    <col min="780" max="780" width="9.5703125" style="6" customWidth="1"/>
    <col min="781" max="781" width="0.5703125" style="6" customWidth="1"/>
    <col min="782" max="782" width="11.42578125" style="6" customWidth="1"/>
    <col min="783" max="783" width="0.5703125" style="6" customWidth="1"/>
    <col min="784" max="784" width="12.5703125" style="6" customWidth="1"/>
    <col min="785" max="785" width="0.5703125" style="6" customWidth="1"/>
    <col min="786" max="786" width="9.42578125" style="6"/>
    <col min="787" max="787" width="0.5703125" style="6" customWidth="1"/>
    <col min="788" max="788" width="8.5703125" style="6" customWidth="1"/>
    <col min="789" max="789" width="0.5703125" style="6" customWidth="1"/>
    <col min="790" max="790" width="9.42578125" style="6" customWidth="1"/>
    <col min="791" max="791" width="0.5703125" style="6" customWidth="1"/>
    <col min="792" max="792" width="9.5703125" style="6" customWidth="1"/>
    <col min="793" max="793" width="0.5703125" style="6" customWidth="1"/>
    <col min="794" max="794" width="11.5703125" style="6" customWidth="1"/>
    <col min="795" max="795" width="0.5703125" style="6" customWidth="1"/>
    <col min="796" max="796" width="8.5703125" style="6" customWidth="1"/>
    <col min="797" max="797" width="9.42578125" style="6"/>
    <col min="798" max="799" width="12" style="6" bestFit="1" customWidth="1"/>
    <col min="800" max="1026" width="9.42578125" style="6"/>
    <col min="1027" max="1027" width="27" style="6" customWidth="1"/>
    <col min="1028" max="1028" width="4.42578125" style="6" customWidth="1"/>
    <col min="1029" max="1029" width="0.5703125" style="6" customWidth="1"/>
    <col min="1030" max="1030" width="9.42578125" style="6" customWidth="1"/>
    <col min="1031" max="1031" width="0.5703125" style="6" customWidth="1"/>
    <col min="1032" max="1032" width="7.42578125" style="6" customWidth="1"/>
    <col min="1033" max="1033" width="0.5703125" style="6" customWidth="1"/>
    <col min="1034" max="1034" width="10" style="6" customWidth="1"/>
    <col min="1035" max="1035" width="0.5703125" style="6" customWidth="1"/>
    <col min="1036" max="1036" width="9.5703125" style="6" customWidth="1"/>
    <col min="1037" max="1037" width="0.5703125" style="6" customWidth="1"/>
    <col min="1038" max="1038" width="11.42578125" style="6" customWidth="1"/>
    <col min="1039" max="1039" width="0.5703125" style="6" customWidth="1"/>
    <col min="1040" max="1040" width="12.5703125" style="6" customWidth="1"/>
    <col min="1041" max="1041" width="0.5703125" style="6" customWidth="1"/>
    <col min="1042" max="1042" width="9.42578125" style="6"/>
    <col min="1043" max="1043" width="0.5703125" style="6" customWidth="1"/>
    <col min="1044" max="1044" width="8.5703125" style="6" customWidth="1"/>
    <col min="1045" max="1045" width="0.5703125" style="6" customWidth="1"/>
    <col min="1046" max="1046" width="9.42578125" style="6" customWidth="1"/>
    <col min="1047" max="1047" width="0.5703125" style="6" customWidth="1"/>
    <col min="1048" max="1048" width="9.5703125" style="6" customWidth="1"/>
    <col min="1049" max="1049" width="0.5703125" style="6" customWidth="1"/>
    <col min="1050" max="1050" width="11.5703125" style="6" customWidth="1"/>
    <col min="1051" max="1051" width="0.5703125" style="6" customWidth="1"/>
    <col min="1052" max="1052" width="8.5703125" style="6" customWidth="1"/>
    <col min="1053" max="1053" width="9.42578125" style="6"/>
    <col min="1054" max="1055" width="12" style="6" bestFit="1" customWidth="1"/>
    <col min="1056" max="1282" width="9.42578125" style="6"/>
    <col min="1283" max="1283" width="27" style="6" customWidth="1"/>
    <col min="1284" max="1284" width="4.42578125" style="6" customWidth="1"/>
    <col min="1285" max="1285" width="0.5703125" style="6" customWidth="1"/>
    <col min="1286" max="1286" width="9.42578125" style="6" customWidth="1"/>
    <col min="1287" max="1287" width="0.5703125" style="6" customWidth="1"/>
    <col min="1288" max="1288" width="7.42578125" style="6" customWidth="1"/>
    <col min="1289" max="1289" width="0.5703125" style="6" customWidth="1"/>
    <col min="1290" max="1290" width="10" style="6" customWidth="1"/>
    <col min="1291" max="1291" width="0.5703125" style="6" customWidth="1"/>
    <col min="1292" max="1292" width="9.5703125" style="6" customWidth="1"/>
    <col min="1293" max="1293" width="0.5703125" style="6" customWidth="1"/>
    <col min="1294" max="1294" width="11.42578125" style="6" customWidth="1"/>
    <col min="1295" max="1295" width="0.5703125" style="6" customWidth="1"/>
    <col min="1296" max="1296" width="12.5703125" style="6" customWidth="1"/>
    <col min="1297" max="1297" width="0.5703125" style="6" customWidth="1"/>
    <col min="1298" max="1298" width="9.42578125" style="6"/>
    <col min="1299" max="1299" width="0.5703125" style="6" customWidth="1"/>
    <col min="1300" max="1300" width="8.5703125" style="6" customWidth="1"/>
    <col min="1301" max="1301" width="0.5703125" style="6" customWidth="1"/>
    <col min="1302" max="1302" width="9.42578125" style="6" customWidth="1"/>
    <col min="1303" max="1303" width="0.5703125" style="6" customWidth="1"/>
    <col min="1304" max="1304" width="9.5703125" style="6" customWidth="1"/>
    <col min="1305" max="1305" width="0.5703125" style="6" customWidth="1"/>
    <col min="1306" max="1306" width="11.5703125" style="6" customWidth="1"/>
    <col min="1307" max="1307" width="0.5703125" style="6" customWidth="1"/>
    <col min="1308" max="1308" width="8.5703125" style="6" customWidth="1"/>
    <col min="1309" max="1309" width="9.42578125" style="6"/>
    <col min="1310" max="1311" width="12" style="6" bestFit="1" customWidth="1"/>
    <col min="1312" max="1538" width="9.42578125" style="6"/>
    <col min="1539" max="1539" width="27" style="6" customWidth="1"/>
    <col min="1540" max="1540" width="4.42578125" style="6" customWidth="1"/>
    <col min="1541" max="1541" width="0.5703125" style="6" customWidth="1"/>
    <col min="1542" max="1542" width="9.42578125" style="6" customWidth="1"/>
    <col min="1543" max="1543" width="0.5703125" style="6" customWidth="1"/>
    <col min="1544" max="1544" width="7.42578125" style="6" customWidth="1"/>
    <col min="1545" max="1545" width="0.5703125" style="6" customWidth="1"/>
    <col min="1546" max="1546" width="10" style="6" customWidth="1"/>
    <col min="1547" max="1547" width="0.5703125" style="6" customWidth="1"/>
    <col min="1548" max="1548" width="9.5703125" style="6" customWidth="1"/>
    <col min="1549" max="1549" width="0.5703125" style="6" customWidth="1"/>
    <col min="1550" max="1550" width="11.42578125" style="6" customWidth="1"/>
    <col min="1551" max="1551" width="0.5703125" style="6" customWidth="1"/>
    <col min="1552" max="1552" width="12.5703125" style="6" customWidth="1"/>
    <col min="1553" max="1553" width="0.5703125" style="6" customWidth="1"/>
    <col min="1554" max="1554" width="9.42578125" style="6"/>
    <col min="1555" max="1555" width="0.5703125" style="6" customWidth="1"/>
    <col min="1556" max="1556" width="8.5703125" style="6" customWidth="1"/>
    <col min="1557" max="1557" width="0.5703125" style="6" customWidth="1"/>
    <col min="1558" max="1558" width="9.42578125" style="6" customWidth="1"/>
    <col min="1559" max="1559" width="0.5703125" style="6" customWidth="1"/>
    <col min="1560" max="1560" width="9.5703125" style="6" customWidth="1"/>
    <col min="1561" max="1561" width="0.5703125" style="6" customWidth="1"/>
    <col min="1562" max="1562" width="11.5703125" style="6" customWidth="1"/>
    <col min="1563" max="1563" width="0.5703125" style="6" customWidth="1"/>
    <col min="1564" max="1564" width="8.5703125" style="6" customWidth="1"/>
    <col min="1565" max="1565" width="9.42578125" style="6"/>
    <col min="1566" max="1567" width="12" style="6" bestFit="1" customWidth="1"/>
    <col min="1568" max="1794" width="9.42578125" style="6"/>
    <col min="1795" max="1795" width="27" style="6" customWidth="1"/>
    <col min="1796" max="1796" width="4.42578125" style="6" customWidth="1"/>
    <col min="1797" max="1797" width="0.5703125" style="6" customWidth="1"/>
    <col min="1798" max="1798" width="9.42578125" style="6" customWidth="1"/>
    <col min="1799" max="1799" width="0.5703125" style="6" customWidth="1"/>
    <col min="1800" max="1800" width="7.42578125" style="6" customWidth="1"/>
    <col min="1801" max="1801" width="0.5703125" style="6" customWidth="1"/>
    <col min="1802" max="1802" width="10" style="6" customWidth="1"/>
    <col min="1803" max="1803" width="0.5703125" style="6" customWidth="1"/>
    <col min="1804" max="1804" width="9.5703125" style="6" customWidth="1"/>
    <col min="1805" max="1805" width="0.5703125" style="6" customWidth="1"/>
    <col min="1806" max="1806" width="11.42578125" style="6" customWidth="1"/>
    <col min="1807" max="1807" width="0.5703125" style="6" customWidth="1"/>
    <col min="1808" max="1808" width="12.5703125" style="6" customWidth="1"/>
    <col min="1809" max="1809" width="0.5703125" style="6" customWidth="1"/>
    <col min="1810" max="1810" width="9.42578125" style="6"/>
    <col min="1811" max="1811" width="0.5703125" style="6" customWidth="1"/>
    <col min="1812" max="1812" width="8.5703125" style="6" customWidth="1"/>
    <col min="1813" max="1813" width="0.5703125" style="6" customWidth="1"/>
    <col min="1814" max="1814" width="9.42578125" style="6" customWidth="1"/>
    <col min="1815" max="1815" width="0.5703125" style="6" customWidth="1"/>
    <col min="1816" max="1816" width="9.5703125" style="6" customWidth="1"/>
    <col min="1817" max="1817" width="0.5703125" style="6" customWidth="1"/>
    <col min="1818" max="1818" width="11.5703125" style="6" customWidth="1"/>
    <col min="1819" max="1819" width="0.5703125" style="6" customWidth="1"/>
    <col min="1820" max="1820" width="8.5703125" style="6" customWidth="1"/>
    <col min="1821" max="1821" width="9.42578125" style="6"/>
    <col min="1822" max="1823" width="12" style="6" bestFit="1" customWidth="1"/>
    <col min="1824" max="2050" width="9.42578125" style="6"/>
    <col min="2051" max="2051" width="27" style="6" customWidth="1"/>
    <col min="2052" max="2052" width="4.42578125" style="6" customWidth="1"/>
    <col min="2053" max="2053" width="0.5703125" style="6" customWidth="1"/>
    <col min="2054" max="2054" width="9.42578125" style="6" customWidth="1"/>
    <col min="2055" max="2055" width="0.5703125" style="6" customWidth="1"/>
    <col min="2056" max="2056" width="7.42578125" style="6" customWidth="1"/>
    <col min="2057" max="2057" width="0.5703125" style="6" customWidth="1"/>
    <col min="2058" max="2058" width="10" style="6" customWidth="1"/>
    <col min="2059" max="2059" width="0.5703125" style="6" customWidth="1"/>
    <col min="2060" max="2060" width="9.5703125" style="6" customWidth="1"/>
    <col min="2061" max="2061" width="0.5703125" style="6" customWidth="1"/>
    <col min="2062" max="2062" width="11.42578125" style="6" customWidth="1"/>
    <col min="2063" max="2063" width="0.5703125" style="6" customWidth="1"/>
    <col min="2064" max="2064" width="12.5703125" style="6" customWidth="1"/>
    <col min="2065" max="2065" width="0.5703125" style="6" customWidth="1"/>
    <col min="2066" max="2066" width="9.42578125" style="6"/>
    <col min="2067" max="2067" width="0.5703125" style="6" customWidth="1"/>
    <col min="2068" max="2068" width="8.5703125" style="6" customWidth="1"/>
    <col min="2069" max="2069" width="0.5703125" style="6" customWidth="1"/>
    <col min="2070" max="2070" width="9.42578125" style="6" customWidth="1"/>
    <col min="2071" max="2071" width="0.5703125" style="6" customWidth="1"/>
    <col min="2072" max="2072" width="9.5703125" style="6" customWidth="1"/>
    <col min="2073" max="2073" width="0.5703125" style="6" customWidth="1"/>
    <col min="2074" max="2074" width="11.5703125" style="6" customWidth="1"/>
    <col min="2075" max="2075" width="0.5703125" style="6" customWidth="1"/>
    <col min="2076" max="2076" width="8.5703125" style="6" customWidth="1"/>
    <col min="2077" max="2077" width="9.42578125" style="6"/>
    <col min="2078" max="2079" width="12" style="6" bestFit="1" customWidth="1"/>
    <col min="2080" max="2306" width="9.42578125" style="6"/>
    <col min="2307" max="2307" width="27" style="6" customWidth="1"/>
    <col min="2308" max="2308" width="4.42578125" style="6" customWidth="1"/>
    <col min="2309" max="2309" width="0.5703125" style="6" customWidth="1"/>
    <col min="2310" max="2310" width="9.42578125" style="6" customWidth="1"/>
    <col min="2311" max="2311" width="0.5703125" style="6" customWidth="1"/>
    <col min="2312" max="2312" width="7.42578125" style="6" customWidth="1"/>
    <col min="2313" max="2313" width="0.5703125" style="6" customWidth="1"/>
    <col min="2314" max="2314" width="10" style="6" customWidth="1"/>
    <col min="2315" max="2315" width="0.5703125" style="6" customWidth="1"/>
    <col min="2316" max="2316" width="9.5703125" style="6" customWidth="1"/>
    <col min="2317" max="2317" width="0.5703125" style="6" customWidth="1"/>
    <col min="2318" max="2318" width="11.42578125" style="6" customWidth="1"/>
    <col min="2319" max="2319" width="0.5703125" style="6" customWidth="1"/>
    <col min="2320" max="2320" width="12.5703125" style="6" customWidth="1"/>
    <col min="2321" max="2321" width="0.5703125" style="6" customWidth="1"/>
    <col min="2322" max="2322" width="9.42578125" style="6"/>
    <col min="2323" max="2323" width="0.5703125" style="6" customWidth="1"/>
    <col min="2324" max="2324" width="8.5703125" style="6" customWidth="1"/>
    <col min="2325" max="2325" width="0.5703125" style="6" customWidth="1"/>
    <col min="2326" max="2326" width="9.42578125" style="6" customWidth="1"/>
    <col min="2327" max="2327" width="0.5703125" style="6" customWidth="1"/>
    <col min="2328" max="2328" width="9.5703125" style="6" customWidth="1"/>
    <col min="2329" max="2329" width="0.5703125" style="6" customWidth="1"/>
    <col min="2330" max="2330" width="11.5703125" style="6" customWidth="1"/>
    <col min="2331" max="2331" width="0.5703125" style="6" customWidth="1"/>
    <col min="2332" max="2332" width="8.5703125" style="6" customWidth="1"/>
    <col min="2333" max="2333" width="9.42578125" style="6"/>
    <col min="2334" max="2335" width="12" style="6" bestFit="1" customWidth="1"/>
    <col min="2336" max="2562" width="9.42578125" style="6"/>
    <col min="2563" max="2563" width="27" style="6" customWidth="1"/>
    <col min="2564" max="2564" width="4.42578125" style="6" customWidth="1"/>
    <col min="2565" max="2565" width="0.5703125" style="6" customWidth="1"/>
    <col min="2566" max="2566" width="9.42578125" style="6" customWidth="1"/>
    <col min="2567" max="2567" width="0.5703125" style="6" customWidth="1"/>
    <col min="2568" max="2568" width="7.42578125" style="6" customWidth="1"/>
    <col min="2569" max="2569" width="0.5703125" style="6" customWidth="1"/>
    <col min="2570" max="2570" width="10" style="6" customWidth="1"/>
    <col min="2571" max="2571" width="0.5703125" style="6" customWidth="1"/>
    <col min="2572" max="2572" width="9.5703125" style="6" customWidth="1"/>
    <col min="2573" max="2573" width="0.5703125" style="6" customWidth="1"/>
    <col min="2574" max="2574" width="11.42578125" style="6" customWidth="1"/>
    <col min="2575" max="2575" width="0.5703125" style="6" customWidth="1"/>
    <col min="2576" max="2576" width="12.5703125" style="6" customWidth="1"/>
    <col min="2577" max="2577" width="0.5703125" style="6" customWidth="1"/>
    <col min="2578" max="2578" width="9.42578125" style="6"/>
    <col min="2579" max="2579" width="0.5703125" style="6" customWidth="1"/>
    <col min="2580" max="2580" width="8.5703125" style="6" customWidth="1"/>
    <col min="2581" max="2581" width="0.5703125" style="6" customWidth="1"/>
    <col min="2582" max="2582" width="9.42578125" style="6" customWidth="1"/>
    <col min="2583" max="2583" width="0.5703125" style="6" customWidth="1"/>
    <col min="2584" max="2584" width="9.5703125" style="6" customWidth="1"/>
    <col min="2585" max="2585" width="0.5703125" style="6" customWidth="1"/>
    <col min="2586" max="2586" width="11.5703125" style="6" customWidth="1"/>
    <col min="2587" max="2587" width="0.5703125" style="6" customWidth="1"/>
    <col min="2588" max="2588" width="8.5703125" style="6" customWidth="1"/>
    <col min="2589" max="2589" width="9.42578125" style="6"/>
    <col min="2590" max="2591" width="12" style="6" bestFit="1" customWidth="1"/>
    <col min="2592" max="2818" width="9.42578125" style="6"/>
    <col min="2819" max="2819" width="27" style="6" customWidth="1"/>
    <col min="2820" max="2820" width="4.42578125" style="6" customWidth="1"/>
    <col min="2821" max="2821" width="0.5703125" style="6" customWidth="1"/>
    <col min="2822" max="2822" width="9.42578125" style="6" customWidth="1"/>
    <col min="2823" max="2823" width="0.5703125" style="6" customWidth="1"/>
    <col min="2824" max="2824" width="7.42578125" style="6" customWidth="1"/>
    <col min="2825" max="2825" width="0.5703125" style="6" customWidth="1"/>
    <col min="2826" max="2826" width="10" style="6" customWidth="1"/>
    <col min="2827" max="2827" width="0.5703125" style="6" customWidth="1"/>
    <col min="2828" max="2828" width="9.5703125" style="6" customWidth="1"/>
    <col min="2829" max="2829" width="0.5703125" style="6" customWidth="1"/>
    <col min="2830" max="2830" width="11.42578125" style="6" customWidth="1"/>
    <col min="2831" max="2831" width="0.5703125" style="6" customWidth="1"/>
    <col min="2832" max="2832" width="12.5703125" style="6" customWidth="1"/>
    <col min="2833" max="2833" width="0.5703125" style="6" customWidth="1"/>
    <col min="2834" max="2834" width="9.42578125" style="6"/>
    <col min="2835" max="2835" width="0.5703125" style="6" customWidth="1"/>
    <col min="2836" max="2836" width="8.5703125" style="6" customWidth="1"/>
    <col min="2837" max="2837" width="0.5703125" style="6" customWidth="1"/>
    <col min="2838" max="2838" width="9.42578125" style="6" customWidth="1"/>
    <col min="2839" max="2839" width="0.5703125" style="6" customWidth="1"/>
    <col min="2840" max="2840" width="9.5703125" style="6" customWidth="1"/>
    <col min="2841" max="2841" width="0.5703125" style="6" customWidth="1"/>
    <col min="2842" max="2842" width="11.5703125" style="6" customWidth="1"/>
    <col min="2843" max="2843" width="0.5703125" style="6" customWidth="1"/>
    <col min="2844" max="2844" width="8.5703125" style="6" customWidth="1"/>
    <col min="2845" max="2845" width="9.42578125" style="6"/>
    <col min="2846" max="2847" width="12" style="6" bestFit="1" customWidth="1"/>
    <col min="2848" max="3074" width="9.42578125" style="6"/>
    <col min="3075" max="3075" width="27" style="6" customWidth="1"/>
    <col min="3076" max="3076" width="4.42578125" style="6" customWidth="1"/>
    <col min="3077" max="3077" width="0.5703125" style="6" customWidth="1"/>
    <col min="3078" max="3078" width="9.42578125" style="6" customWidth="1"/>
    <col min="3079" max="3079" width="0.5703125" style="6" customWidth="1"/>
    <col min="3080" max="3080" width="7.42578125" style="6" customWidth="1"/>
    <col min="3081" max="3081" width="0.5703125" style="6" customWidth="1"/>
    <col min="3082" max="3082" width="10" style="6" customWidth="1"/>
    <col min="3083" max="3083" width="0.5703125" style="6" customWidth="1"/>
    <col min="3084" max="3084" width="9.5703125" style="6" customWidth="1"/>
    <col min="3085" max="3085" width="0.5703125" style="6" customWidth="1"/>
    <col min="3086" max="3086" width="11.42578125" style="6" customWidth="1"/>
    <col min="3087" max="3087" width="0.5703125" style="6" customWidth="1"/>
    <col min="3088" max="3088" width="12.5703125" style="6" customWidth="1"/>
    <col min="3089" max="3089" width="0.5703125" style="6" customWidth="1"/>
    <col min="3090" max="3090" width="9.42578125" style="6"/>
    <col min="3091" max="3091" width="0.5703125" style="6" customWidth="1"/>
    <col min="3092" max="3092" width="8.5703125" style="6" customWidth="1"/>
    <col min="3093" max="3093" width="0.5703125" style="6" customWidth="1"/>
    <col min="3094" max="3094" width="9.42578125" style="6" customWidth="1"/>
    <col min="3095" max="3095" width="0.5703125" style="6" customWidth="1"/>
    <col min="3096" max="3096" width="9.5703125" style="6" customWidth="1"/>
    <col min="3097" max="3097" width="0.5703125" style="6" customWidth="1"/>
    <col min="3098" max="3098" width="11.5703125" style="6" customWidth="1"/>
    <col min="3099" max="3099" width="0.5703125" style="6" customWidth="1"/>
    <col min="3100" max="3100" width="8.5703125" style="6" customWidth="1"/>
    <col min="3101" max="3101" width="9.42578125" style="6"/>
    <col min="3102" max="3103" width="12" style="6" bestFit="1" customWidth="1"/>
    <col min="3104" max="3330" width="9.42578125" style="6"/>
    <col min="3331" max="3331" width="27" style="6" customWidth="1"/>
    <col min="3332" max="3332" width="4.42578125" style="6" customWidth="1"/>
    <col min="3333" max="3333" width="0.5703125" style="6" customWidth="1"/>
    <col min="3334" max="3334" width="9.42578125" style="6" customWidth="1"/>
    <col min="3335" max="3335" width="0.5703125" style="6" customWidth="1"/>
    <col min="3336" max="3336" width="7.42578125" style="6" customWidth="1"/>
    <col min="3337" max="3337" width="0.5703125" style="6" customWidth="1"/>
    <col min="3338" max="3338" width="10" style="6" customWidth="1"/>
    <col min="3339" max="3339" width="0.5703125" style="6" customWidth="1"/>
    <col min="3340" max="3340" width="9.5703125" style="6" customWidth="1"/>
    <col min="3341" max="3341" width="0.5703125" style="6" customWidth="1"/>
    <col min="3342" max="3342" width="11.42578125" style="6" customWidth="1"/>
    <col min="3343" max="3343" width="0.5703125" style="6" customWidth="1"/>
    <col min="3344" max="3344" width="12.5703125" style="6" customWidth="1"/>
    <col min="3345" max="3345" width="0.5703125" style="6" customWidth="1"/>
    <col min="3346" max="3346" width="9.42578125" style="6"/>
    <col min="3347" max="3347" width="0.5703125" style="6" customWidth="1"/>
    <col min="3348" max="3348" width="8.5703125" style="6" customWidth="1"/>
    <col min="3349" max="3349" width="0.5703125" style="6" customWidth="1"/>
    <col min="3350" max="3350" width="9.42578125" style="6" customWidth="1"/>
    <col min="3351" max="3351" width="0.5703125" style="6" customWidth="1"/>
    <col min="3352" max="3352" width="9.5703125" style="6" customWidth="1"/>
    <col min="3353" max="3353" width="0.5703125" style="6" customWidth="1"/>
    <col min="3354" max="3354" width="11.5703125" style="6" customWidth="1"/>
    <col min="3355" max="3355" width="0.5703125" style="6" customWidth="1"/>
    <col min="3356" max="3356" width="8.5703125" style="6" customWidth="1"/>
    <col min="3357" max="3357" width="9.42578125" style="6"/>
    <col min="3358" max="3359" width="12" style="6" bestFit="1" customWidth="1"/>
    <col min="3360" max="3586" width="9.42578125" style="6"/>
    <col min="3587" max="3587" width="27" style="6" customWidth="1"/>
    <col min="3588" max="3588" width="4.42578125" style="6" customWidth="1"/>
    <col min="3589" max="3589" width="0.5703125" style="6" customWidth="1"/>
    <col min="3590" max="3590" width="9.42578125" style="6" customWidth="1"/>
    <col min="3591" max="3591" width="0.5703125" style="6" customWidth="1"/>
    <col min="3592" max="3592" width="7.42578125" style="6" customWidth="1"/>
    <col min="3593" max="3593" width="0.5703125" style="6" customWidth="1"/>
    <col min="3594" max="3594" width="10" style="6" customWidth="1"/>
    <col min="3595" max="3595" width="0.5703125" style="6" customWidth="1"/>
    <col min="3596" max="3596" width="9.5703125" style="6" customWidth="1"/>
    <col min="3597" max="3597" width="0.5703125" style="6" customWidth="1"/>
    <col min="3598" max="3598" width="11.42578125" style="6" customWidth="1"/>
    <col min="3599" max="3599" width="0.5703125" style="6" customWidth="1"/>
    <col min="3600" max="3600" width="12.5703125" style="6" customWidth="1"/>
    <col min="3601" max="3601" width="0.5703125" style="6" customWidth="1"/>
    <col min="3602" max="3602" width="9.42578125" style="6"/>
    <col min="3603" max="3603" width="0.5703125" style="6" customWidth="1"/>
    <col min="3604" max="3604" width="8.5703125" style="6" customWidth="1"/>
    <col min="3605" max="3605" width="0.5703125" style="6" customWidth="1"/>
    <col min="3606" max="3606" width="9.42578125" style="6" customWidth="1"/>
    <col min="3607" max="3607" width="0.5703125" style="6" customWidth="1"/>
    <col min="3608" max="3608" width="9.5703125" style="6" customWidth="1"/>
    <col min="3609" max="3609" width="0.5703125" style="6" customWidth="1"/>
    <col min="3610" max="3610" width="11.5703125" style="6" customWidth="1"/>
    <col min="3611" max="3611" width="0.5703125" style="6" customWidth="1"/>
    <col min="3612" max="3612" width="8.5703125" style="6" customWidth="1"/>
    <col min="3613" max="3613" width="9.42578125" style="6"/>
    <col min="3614" max="3615" width="12" style="6" bestFit="1" customWidth="1"/>
    <col min="3616" max="3842" width="9.42578125" style="6"/>
    <col min="3843" max="3843" width="27" style="6" customWidth="1"/>
    <col min="3844" max="3844" width="4.42578125" style="6" customWidth="1"/>
    <col min="3845" max="3845" width="0.5703125" style="6" customWidth="1"/>
    <col min="3846" max="3846" width="9.42578125" style="6" customWidth="1"/>
    <col min="3847" max="3847" width="0.5703125" style="6" customWidth="1"/>
    <col min="3848" max="3848" width="7.42578125" style="6" customWidth="1"/>
    <col min="3849" max="3849" width="0.5703125" style="6" customWidth="1"/>
    <col min="3850" max="3850" width="10" style="6" customWidth="1"/>
    <col min="3851" max="3851" width="0.5703125" style="6" customWidth="1"/>
    <col min="3852" max="3852" width="9.5703125" style="6" customWidth="1"/>
    <col min="3853" max="3853" width="0.5703125" style="6" customWidth="1"/>
    <col min="3854" max="3854" width="11.42578125" style="6" customWidth="1"/>
    <col min="3855" max="3855" width="0.5703125" style="6" customWidth="1"/>
    <col min="3856" max="3856" width="12.5703125" style="6" customWidth="1"/>
    <col min="3857" max="3857" width="0.5703125" style="6" customWidth="1"/>
    <col min="3858" max="3858" width="9.42578125" style="6"/>
    <col min="3859" max="3859" width="0.5703125" style="6" customWidth="1"/>
    <col min="3860" max="3860" width="8.5703125" style="6" customWidth="1"/>
    <col min="3861" max="3861" width="0.5703125" style="6" customWidth="1"/>
    <col min="3862" max="3862" width="9.42578125" style="6" customWidth="1"/>
    <col min="3863" max="3863" width="0.5703125" style="6" customWidth="1"/>
    <col min="3864" max="3864" width="9.5703125" style="6" customWidth="1"/>
    <col min="3865" max="3865" width="0.5703125" style="6" customWidth="1"/>
    <col min="3866" max="3866" width="11.5703125" style="6" customWidth="1"/>
    <col min="3867" max="3867" width="0.5703125" style="6" customWidth="1"/>
    <col min="3868" max="3868" width="8.5703125" style="6" customWidth="1"/>
    <col min="3869" max="3869" width="9.42578125" style="6"/>
    <col min="3870" max="3871" width="12" style="6" bestFit="1" customWidth="1"/>
    <col min="3872" max="4098" width="9.42578125" style="6"/>
    <col min="4099" max="4099" width="27" style="6" customWidth="1"/>
    <col min="4100" max="4100" width="4.42578125" style="6" customWidth="1"/>
    <col min="4101" max="4101" width="0.5703125" style="6" customWidth="1"/>
    <col min="4102" max="4102" width="9.42578125" style="6" customWidth="1"/>
    <col min="4103" max="4103" width="0.5703125" style="6" customWidth="1"/>
    <col min="4104" max="4104" width="7.42578125" style="6" customWidth="1"/>
    <col min="4105" max="4105" width="0.5703125" style="6" customWidth="1"/>
    <col min="4106" max="4106" width="10" style="6" customWidth="1"/>
    <col min="4107" max="4107" width="0.5703125" style="6" customWidth="1"/>
    <col min="4108" max="4108" width="9.5703125" style="6" customWidth="1"/>
    <col min="4109" max="4109" width="0.5703125" style="6" customWidth="1"/>
    <col min="4110" max="4110" width="11.42578125" style="6" customWidth="1"/>
    <col min="4111" max="4111" width="0.5703125" style="6" customWidth="1"/>
    <col min="4112" max="4112" width="12.5703125" style="6" customWidth="1"/>
    <col min="4113" max="4113" width="0.5703125" style="6" customWidth="1"/>
    <col min="4114" max="4114" width="9.42578125" style="6"/>
    <col min="4115" max="4115" width="0.5703125" style="6" customWidth="1"/>
    <col min="4116" max="4116" width="8.5703125" style="6" customWidth="1"/>
    <col min="4117" max="4117" width="0.5703125" style="6" customWidth="1"/>
    <col min="4118" max="4118" width="9.42578125" style="6" customWidth="1"/>
    <col min="4119" max="4119" width="0.5703125" style="6" customWidth="1"/>
    <col min="4120" max="4120" width="9.5703125" style="6" customWidth="1"/>
    <col min="4121" max="4121" width="0.5703125" style="6" customWidth="1"/>
    <col min="4122" max="4122" width="11.5703125" style="6" customWidth="1"/>
    <col min="4123" max="4123" width="0.5703125" style="6" customWidth="1"/>
    <col min="4124" max="4124" width="8.5703125" style="6" customWidth="1"/>
    <col min="4125" max="4125" width="9.42578125" style="6"/>
    <col min="4126" max="4127" width="12" style="6" bestFit="1" customWidth="1"/>
    <col min="4128" max="4354" width="9.42578125" style="6"/>
    <col min="4355" max="4355" width="27" style="6" customWidth="1"/>
    <col min="4356" max="4356" width="4.42578125" style="6" customWidth="1"/>
    <col min="4357" max="4357" width="0.5703125" style="6" customWidth="1"/>
    <col min="4358" max="4358" width="9.42578125" style="6" customWidth="1"/>
    <col min="4359" max="4359" width="0.5703125" style="6" customWidth="1"/>
    <col min="4360" max="4360" width="7.42578125" style="6" customWidth="1"/>
    <col min="4361" max="4361" width="0.5703125" style="6" customWidth="1"/>
    <col min="4362" max="4362" width="10" style="6" customWidth="1"/>
    <col min="4363" max="4363" width="0.5703125" style="6" customWidth="1"/>
    <col min="4364" max="4364" width="9.5703125" style="6" customWidth="1"/>
    <col min="4365" max="4365" width="0.5703125" style="6" customWidth="1"/>
    <col min="4366" max="4366" width="11.42578125" style="6" customWidth="1"/>
    <col min="4367" max="4367" width="0.5703125" style="6" customWidth="1"/>
    <col min="4368" max="4368" width="12.5703125" style="6" customWidth="1"/>
    <col min="4369" max="4369" width="0.5703125" style="6" customWidth="1"/>
    <col min="4370" max="4370" width="9.42578125" style="6"/>
    <col min="4371" max="4371" width="0.5703125" style="6" customWidth="1"/>
    <col min="4372" max="4372" width="8.5703125" style="6" customWidth="1"/>
    <col min="4373" max="4373" width="0.5703125" style="6" customWidth="1"/>
    <col min="4374" max="4374" width="9.42578125" style="6" customWidth="1"/>
    <col min="4375" max="4375" width="0.5703125" style="6" customWidth="1"/>
    <col min="4376" max="4376" width="9.5703125" style="6" customWidth="1"/>
    <col min="4377" max="4377" width="0.5703125" style="6" customWidth="1"/>
    <col min="4378" max="4378" width="11.5703125" style="6" customWidth="1"/>
    <col min="4379" max="4379" width="0.5703125" style="6" customWidth="1"/>
    <col min="4380" max="4380" width="8.5703125" style="6" customWidth="1"/>
    <col min="4381" max="4381" width="9.42578125" style="6"/>
    <col min="4382" max="4383" width="12" style="6" bestFit="1" customWidth="1"/>
    <col min="4384" max="4610" width="9.42578125" style="6"/>
    <col min="4611" max="4611" width="27" style="6" customWidth="1"/>
    <col min="4612" max="4612" width="4.42578125" style="6" customWidth="1"/>
    <col min="4613" max="4613" width="0.5703125" style="6" customWidth="1"/>
    <col min="4614" max="4614" width="9.42578125" style="6" customWidth="1"/>
    <col min="4615" max="4615" width="0.5703125" style="6" customWidth="1"/>
    <col min="4616" max="4616" width="7.42578125" style="6" customWidth="1"/>
    <col min="4617" max="4617" width="0.5703125" style="6" customWidth="1"/>
    <col min="4618" max="4618" width="10" style="6" customWidth="1"/>
    <col min="4619" max="4619" width="0.5703125" style="6" customWidth="1"/>
    <col min="4620" max="4620" width="9.5703125" style="6" customWidth="1"/>
    <col min="4621" max="4621" width="0.5703125" style="6" customWidth="1"/>
    <col min="4622" max="4622" width="11.42578125" style="6" customWidth="1"/>
    <col min="4623" max="4623" width="0.5703125" style="6" customWidth="1"/>
    <col min="4624" max="4624" width="12.5703125" style="6" customWidth="1"/>
    <col min="4625" max="4625" width="0.5703125" style="6" customWidth="1"/>
    <col min="4626" max="4626" width="9.42578125" style="6"/>
    <col min="4627" max="4627" width="0.5703125" style="6" customWidth="1"/>
    <col min="4628" max="4628" width="8.5703125" style="6" customWidth="1"/>
    <col min="4629" max="4629" width="0.5703125" style="6" customWidth="1"/>
    <col min="4630" max="4630" width="9.42578125" style="6" customWidth="1"/>
    <col min="4631" max="4631" width="0.5703125" style="6" customWidth="1"/>
    <col min="4632" max="4632" width="9.5703125" style="6" customWidth="1"/>
    <col min="4633" max="4633" width="0.5703125" style="6" customWidth="1"/>
    <col min="4634" max="4634" width="11.5703125" style="6" customWidth="1"/>
    <col min="4635" max="4635" width="0.5703125" style="6" customWidth="1"/>
    <col min="4636" max="4636" width="8.5703125" style="6" customWidth="1"/>
    <col min="4637" max="4637" width="9.42578125" style="6"/>
    <col min="4638" max="4639" width="12" style="6" bestFit="1" customWidth="1"/>
    <col min="4640" max="4866" width="9.42578125" style="6"/>
    <col min="4867" max="4867" width="27" style="6" customWidth="1"/>
    <col min="4868" max="4868" width="4.42578125" style="6" customWidth="1"/>
    <col min="4869" max="4869" width="0.5703125" style="6" customWidth="1"/>
    <col min="4870" max="4870" width="9.42578125" style="6" customWidth="1"/>
    <col min="4871" max="4871" width="0.5703125" style="6" customWidth="1"/>
    <col min="4872" max="4872" width="7.42578125" style="6" customWidth="1"/>
    <col min="4873" max="4873" width="0.5703125" style="6" customWidth="1"/>
    <col min="4874" max="4874" width="10" style="6" customWidth="1"/>
    <col min="4875" max="4875" width="0.5703125" style="6" customWidth="1"/>
    <col min="4876" max="4876" width="9.5703125" style="6" customWidth="1"/>
    <col min="4877" max="4877" width="0.5703125" style="6" customWidth="1"/>
    <col min="4878" max="4878" width="11.42578125" style="6" customWidth="1"/>
    <col min="4879" max="4879" width="0.5703125" style="6" customWidth="1"/>
    <col min="4880" max="4880" width="12.5703125" style="6" customWidth="1"/>
    <col min="4881" max="4881" width="0.5703125" style="6" customWidth="1"/>
    <col min="4882" max="4882" width="9.42578125" style="6"/>
    <col min="4883" max="4883" width="0.5703125" style="6" customWidth="1"/>
    <col min="4884" max="4884" width="8.5703125" style="6" customWidth="1"/>
    <col min="4885" max="4885" width="0.5703125" style="6" customWidth="1"/>
    <col min="4886" max="4886" width="9.42578125" style="6" customWidth="1"/>
    <col min="4887" max="4887" width="0.5703125" style="6" customWidth="1"/>
    <col min="4888" max="4888" width="9.5703125" style="6" customWidth="1"/>
    <col min="4889" max="4889" width="0.5703125" style="6" customWidth="1"/>
    <col min="4890" max="4890" width="11.5703125" style="6" customWidth="1"/>
    <col min="4891" max="4891" width="0.5703125" style="6" customWidth="1"/>
    <col min="4892" max="4892" width="8.5703125" style="6" customWidth="1"/>
    <col min="4893" max="4893" width="9.42578125" style="6"/>
    <col min="4894" max="4895" width="12" style="6" bestFit="1" customWidth="1"/>
    <col min="4896" max="5122" width="9.42578125" style="6"/>
    <col min="5123" max="5123" width="27" style="6" customWidth="1"/>
    <col min="5124" max="5124" width="4.42578125" style="6" customWidth="1"/>
    <col min="5125" max="5125" width="0.5703125" style="6" customWidth="1"/>
    <col min="5126" max="5126" width="9.42578125" style="6" customWidth="1"/>
    <col min="5127" max="5127" width="0.5703125" style="6" customWidth="1"/>
    <col min="5128" max="5128" width="7.42578125" style="6" customWidth="1"/>
    <col min="5129" max="5129" width="0.5703125" style="6" customWidth="1"/>
    <col min="5130" max="5130" width="10" style="6" customWidth="1"/>
    <col min="5131" max="5131" width="0.5703125" style="6" customWidth="1"/>
    <col min="5132" max="5132" width="9.5703125" style="6" customWidth="1"/>
    <col min="5133" max="5133" width="0.5703125" style="6" customWidth="1"/>
    <col min="5134" max="5134" width="11.42578125" style="6" customWidth="1"/>
    <col min="5135" max="5135" width="0.5703125" style="6" customWidth="1"/>
    <col min="5136" max="5136" width="12.5703125" style="6" customWidth="1"/>
    <col min="5137" max="5137" width="0.5703125" style="6" customWidth="1"/>
    <col min="5138" max="5138" width="9.42578125" style="6"/>
    <col min="5139" max="5139" width="0.5703125" style="6" customWidth="1"/>
    <col min="5140" max="5140" width="8.5703125" style="6" customWidth="1"/>
    <col min="5141" max="5141" width="0.5703125" style="6" customWidth="1"/>
    <col min="5142" max="5142" width="9.42578125" style="6" customWidth="1"/>
    <col min="5143" max="5143" width="0.5703125" style="6" customWidth="1"/>
    <col min="5144" max="5144" width="9.5703125" style="6" customWidth="1"/>
    <col min="5145" max="5145" width="0.5703125" style="6" customWidth="1"/>
    <col min="5146" max="5146" width="11.5703125" style="6" customWidth="1"/>
    <col min="5147" max="5147" width="0.5703125" style="6" customWidth="1"/>
    <col min="5148" max="5148" width="8.5703125" style="6" customWidth="1"/>
    <col min="5149" max="5149" width="9.42578125" style="6"/>
    <col min="5150" max="5151" width="12" style="6" bestFit="1" customWidth="1"/>
    <col min="5152" max="5378" width="9.42578125" style="6"/>
    <col min="5379" max="5379" width="27" style="6" customWidth="1"/>
    <col min="5380" max="5380" width="4.42578125" style="6" customWidth="1"/>
    <col min="5381" max="5381" width="0.5703125" style="6" customWidth="1"/>
    <col min="5382" max="5382" width="9.42578125" style="6" customWidth="1"/>
    <col min="5383" max="5383" width="0.5703125" style="6" customWidth="1"/>
    <col min="5384" max="5384" width="7.42578125" style="6" customWidth="1"/>
    <col min="5385" max="5385" width="0.5703125" style="6" customWidth="1"/>
    <col min="5386" max="5386" width="10" style="6" customWidth="1"/>
    <col min="5387" max="5387" width="0.5703125" style="6" customWidth="1"/>
    <col min="5388" max="5388" width="9.5703125" style="6" customWidth="1"/>
    <col min="5389" max="5389" width="0.5703125" style="6" customWidth="1"/>
    <col min="5390" max="5390" width="11.42578125" style="6" customWidth="1"/>
    <col min="5391" max="5391" width="0.5703125" style="6" customWidth="1"/>
    <col min="5392" max="5392" width="12.5703125" style="6" customWidth="1"/>
    <col min="5393" max="5393" width="0.5703125" style="6" customWidth="1"/>
    <col min="5394" max="5394" width="9.42578125" style="6"/>
    <col min="5395" max="5395" width="0.5703125" style="6" customWidth="1"/>
    <col min="5396" max="5396" width="8.5703125" style="6" customWidth="1"/>
    <col min="5397" max="5397" width="0.5703125" style="6" customWidth="1"/>
    <col min="5398" max="5398" width="9.42578125" style="6" customWidth="1"/>
    <col min="5399" max="5399" width="0.5703125" style="6" customWidth="1"/>
    <col min="5400" max="5400" width="9.5703125" style="6" customWidth="1"/>
    <col min="5401" max="5401" width="0.5703125" style="6" customWidth="1"/>
    <col min="5402" max="5402" width="11.5703125" style="6" customWidth="1"/>
    <col min="5403" max="5403" width="0.5703125" style="6" customWidth="1"/>
    <col min="5404" max="5404" width="8.5703125" style="6" customWidth="1"/>
    <col min="5405" max="5405" width="9.42578125" style="6"/>
    <col min="5406" max="5407" width="12" style="6" bestFit="1" customWidth="1"/>
    <col min="5408" max="5634" width="9.42578125" style="6"/>
    <col min="5635" max="5635" width="27" style="6" customWidth="1"/>
    <col min="5636" max="5636" width="4.42578125" style="6" customWidth="1"/>
    <col min="5637" max="5637" width="0.5703125" style="6" customWidth="1"/>
    <col min="5638" max="5638" width="9.42578125" style="6" customWidth="1"/>
    <col min="5639" max="5639" width="0.5703125" style="6" customWidth="1"/>
    <col min="5640" max="5640" width="7.42578125" style="6" customWidth="1"/>
    <col min="5641" max="5641" width="0.5703125" style="6" customWidth="1"/>
    <col min="5642" max="5642" width="10" style="6" customWidth="1"/>
    <col min="5643" max="5643" width="0.5703125" style="6" customWidth="1"/>
    <col min="5644" max="5644" width="9.5703125" style="6" customWidth="1"/>
    <col min="5645" max="5645" width="0.5703125" style="6" customWidth="1"/>
    <col min="5646" max="5646" width="11.42578125" style="6" customWidth="1"/>
    <col min="5647" max="5647" width="0.5703125" style="6" customWidth="1"/>
    <col min="5648" max="5648" width="12.5703125" style="6" customWidth="1"/>
    <col min="5649" max="5649" width="0.5703125" style="6" customWidth="1"/>
    <col min="5650" max="5650" width="9.42578125" style="6"/>
    <col min="5651" max="5651" width="0.5703125" style="6" customWidth="1"/>
    <col min="5652" max="5652" width="8.5703125" style="6" customWidth="1"/>
    <col min="5653" max="5653" width="0.5703125" style="6" customWidth="1"/>
    <col min="5654" max="5654" width="9.42578125" style="6" customWidth="1"/>
    <col min="5655" max="5655" width="0.5703125" style="6" customWidth="1"/>
    <col min="5656" max="5656" width="9.5703125" style="6" customWidth="1"/>
    <col min="5657" max="5657" width="0.5703125" style="6" customWidth="1"/>
    <col min="5658" max="5658" width="11.5703125" style="6" customWidth="1"/>
    <col min="5659" max="5659" width="0.5703125" style="6" customWidth="1"/>
    <col min="5660" max="5660" width="8.5703125" style="6" customWidth="1"/>
    <col min="5661" max="5661" width="9.42578125" style="6"/>
    <col min="5662" max="5663" width="12" style="6" bestFit="1" customWidth="1"/>
    <col min="5664" max="5890" width="9.42578125" style="6"/>
    <col min="5891" max="5891" width="27" style="6" customWidth="1"/>
    <col min="5892" max="5892" width="4.42578125" style="6" customWidth="1"/>
    <col min="5893" max="5893" width="0.5703125" style="6" customWidth="1"/>
    <col min="5894" max="5894" width="9.42578125" style="6" customWidth="1"/>
    <col min="5895" max="5895" width="0.5703125" style="6" customWidth="1"/>
    <col min="5896" max="5896" width="7.42578125" style="6" customWidth="1"/>
    <col min="5897" max="5897" width="0.5703125" style="6" customWidth="1"/>
    <col min="5898" max="5898" width="10" style="6" customWidth="1"/>
    <col min="5899" max="5899" width="0.5703125" style="6" customWidth="1"/>
    <col min="5900" max="5900" width="9.5703125" style="6" customWidth="1"/>
    <col min="5901" max="5901" width="0.5703125" style="6" customWidth="1"/>
    <col min="5902" max="5902" width="11.42578125" style="6" customWidth="1"/>
    <col min="5903" max="5903" width="0.5703125" style="6" customWidth="1"/>
    <col min="5904" max="5904" width="12.5703125" style="6" customWidth="1"/>
    <col min="5905" max="5905" width="0.5703125" style="6" customWidth="1"/>
    <col min="5906" max="5906" width="9.42578125" style="6"/>
    <col min="5907" max="5907" width="0.5703125" style="6" customWidth="1"/>
    <col min="5908" max="5908" width="8.5703125" style="6" customWidth="1"/>
    <col min="5909" max="5909" width="0.5703125" style="6" customWidth="1"/>
    <col min="5910" max="5910" width="9.42578125" style="6" customWidth="1"/>
    <col min="5911" max="5911" width="0.5703125" style="6" customWidth="1"/>
    <col min="5912" max="5912" width="9.5703125" style="6" customWidth="1"/>
    <col min="5913" max="5913" width="0.5703125" style="6" customWidth="1"/>
    <col min="5914" max="5914" width="11.5703125" style="6" customWidth="1"/>
    <col min="5915" max="5915" width="0.5703125" style="6" customWidth="1"/>
    <col min="5916" max="5916" width="8.5703125" style="6" customWidth="1"/>
    <col min="5917" max="5917" width="9.42578125" style="6"/>
    <col min="5918" max="5919" width="12" style="6" bestFit="1" customWidth="1"/>
    <col min="5920" max="6146" width="9.42578125" style="6"/>
    <col min="6147" max="6147" width="27" style="6" customWidth="1"/>
    <col min="6148" max="6148" width="4.42578125" style="6" customWidth="1"/>
    <col min="6149" max="6149" width="0.5703125" style="6" customWidth="1"/>
    <col min="6150" max="6150" width="9.42578125" style="6" customWidth="1"/>
    <col min="6151" max="6151" width="0.5703125" style="6" customWidth="1"/>
    <col min="6152" max="6152" width="7.42578125" style="6" customWidth="1"/>
    <col min="6153" max="6153" width="0.5703125" style="6" customWidth="1"/>
    <col min="6154" max="6154" width="10" style="6" customWidth="1"/>
    <col min="6155" max="6155" width="0.5703125" style="6" customWidth="1"/>
    <col min="6156" max="6156" width="9.5703125" style="6" customWidth="1"/>
    <col min="6157" max="6157" width="0.5703125" style="6" customWidth="1"/>
    <col min="6158" max="6158" width="11.42578125" style="6" customWidth="1"/>
    <col min="6159" max="6159" width="0.5703125" style="6" customWidth="1"/>
    <col min="6160" max="6160" width="12.5703125" style="6" customWidth="1"/>
    <col min="6161" max="6161" width="0.5703125" style="6" customWidth="1"/>
    <col min="6162" max="6162" width="9.42578125" style="6"/>
    <col min="6163" max="6163" width="0.5703125" style="6" customWidth="1"/>
    <col min="6164" max="6164" width="8.5703125" style="6" customWidth="1"/>
    <col min="6165" max="6165" width="0.5703125" style="6" customWidth="1"/>
    <col min="6166" max="6166" width="9.42578125" style="6" customWidth="1"/>
    <col min="6167" max="6167" width="0.5703125" style="6" customWidth="1"/>
    <col min="6168" max="6168" width="9.5703125" style="6" customWidth="1"/>
    <col min="6169" max="6169" width="0.5703125" style="6" customWidth="1"/>
    <col min="6170" max="6170" width="11.5703125" style="6" customWidth="1"/>
    <col min="6171" max="6171" width="0.5703125" style="6" customWidth="1"/>
    <col min="6172" max="6172" width="8.5703125" style="6" customWidth="1"/>
    <col min="6173" max="6173" width="9.42578125" style="6"/>
    <col min="6174" max="6175" width="12" style="6" bestFit="1" customWidth="1"/>
    <col min="6176" max="6402" width="9.42578125" style="6"/>
    <col min="6403" max="6403" width="27" style="6" customWidth="1"/>
    <col min="6404" max="6404" width="4.42578125" style="6" customWidth="1"/>
    <col min="6405" max="6405" width="0.5703125" style="6" customWidth="1"/>
    <col min="6406" max="6406" width="9.42578125" style="6" customWidth="1"/>
    <col min="6407" max="6407" width="0.5703125" style="6" customWidth="1"/>
    <col min="6408" max="6408" width="7.42578125" style="6" customWidth="1"/>
    <col min="6409" max="6409" width="0.5703125" style="6" customWidth="1"/>
    <col min="6410" max="6410" width="10" style="6" customWidth="1"/>
    <col min="6411" max="6411" width="0.5703125" style="6" customWidth="1"/>
    <col min="6412" max="6412" width="9.5703125" style="6" customWidth="1"/>
    <col min="6413" max="6413" width="0.5703125" style="6" customWidth="1"/>
    <col min="6414" max="6414" width="11.42578125" style="6" customWidth="1"/>
    <col min="6415" max="6415" width="0.5703125" style="6" customWidth="1"/>
    <col min="6416" max="6416" width="12.5703125" style="6" customWidth="1"/>
    <col min="6417" max="6417" width="0.5703125" style="6" customWidth="1"/>
    <col min="6418" max="6418" width="9.42578125" style="6"/>
    <col min="6419" max="6419" width="0.5703125" style="6" customWidth="1"/>
    <col min="6420" max="6420" width="8.5703125" style="6" customWidth="1"/>
    <col min="6421" max="6421" width="0.5703125" style="6" customWidth="1"/>
    <col min="6422" max="6422" width="9.42578125" style="6" customWidth="1"/>
    <col min="6423" max="6423" width="0.5703125" style="6" customWidth="1"/>
    <col min="6424" max="6424" width="9.5703125" style="6" customWidth="1"/>
    <col min="6425" max="6425" width="0.5703125" style="6" customWidth="1"/>
    <col min="6426" max="6426" width="11.5703125" style="6" customWidth="1"/>
    <col min="6427" max="6427" width="0.5703125" style="6" customWidth="1"/>
    <col min="6428" max="6428" width="8.5703125" style="6" customWidth="1"/>
    <col min="6429" max="6429" width="9.42578125" style="6"/>
    <col min="6430" max="6431" width="12" style="6" bestFit="1" customWidth="1"/>
    <col min="6432" max="6658" width="9.42578125" style="6"/>
    <col min="6659" max="6659" width="27" style="6" customWidth="1"/>
    <col min="6660" max="6660" width="4.42578125" style="6" customWidth="1"/>
    <col min="6661" max="6661" width="0.5703125" style="6" customWidth="1"/>
    <col min="6662" max="6662" width="9.42578125" style="6" customWidth="1"/>
    <col min="6663" max="6663" width="0.5703125" style="6" customWidth="1"/>
    <col min="6664" max="6664" width="7.42578125" style="6" customWidth="1"/>
    <col min="6665" max="6665" width="0.5703125" style="6" customWidth="1"/>
    <col min="6666" max="6666" width="10" style="6" customWidth="1"/>
    <col min="6667" max="6667" width="0.5703125" style="6" customWidth="1"/>
    <col min="6668" max="6668" width="9.5703125" style="6" customWidth="1"/>
    <col min="6669" max="6669" width="0.5703125" style="6" customWidth="1"/>
    <col min="6670" max="6670" width="11.42578125" style="6" customWidth="1"/>
    <col min="6671" max="6671" width="0.5703125" style="6" customWidth="1"/>
    <col min="6672" max="6672" width="12.5703125" style="6" customWidth="1"/>
    <col min="6673" max="6673" width="0.5703125" style="6" customWidth="1"/>
    <col min="6674" max="6674" width="9.42578125" style="6"/>
    <col min="6675" max="6675" width="0.5703125" style="6" customWidth="1"/>
    <col min="6676" max="6676" width="8.5703125" style="6" customWidth="1"/>
    <col min="6677" max="6677" width="0.5703125" style="6" customWidth="1"/>
    <col min="6678" max="6678" width="9.42578125" style="6" customWidth="1"/>
    <col min="6679" max="6679" width="0.5703125" style="6" customWidth="1"/>
    <col min="6680" max="6680" width="9.5703125" style="6" customWidth="1"/>
    <col min="6681" max="6681" width="0.5703125" style="6" customWidth="1"/>
    <col min="6682" max="6682" width="11.5703125" style="6" customWidth="1"/>
    <col min="6683" max="6683" width="0.5703125" style="6" customWidth="1"/>
    <col min="6684" max="6684" width="8.5703125" style="6" customWidth="1"/>
    <col min="6685" max="6685" width="9.42578125" style="6"/>
    <col min="6686" max="6687" width="12" style="6" bestFit="1" customWidth="1"/>
    <col min="6688" max="6914" width="9.42578125" style="6"/>
    <col min="6915" max="6915" width="27" style="6" customWidth="1"/>
    <col min="6916" max="6916" width="4.42578125" style="6" customWidth="1"/>
    <col min="6917" max="6917" width="0.5703125" style="6" customWidth="1"/>
    <col min="6918" max="6918" width="9.42578125" style="6" customWidth="1"/>
    <col min="6919" max="6919" width="0.5703125" style="6" customWidth="1"/>
    <col min="6920" max="6920" width="7.42578125" style="6" customWidth="1"/>
    <col min="6921" max="6921" width="0.5703125" style="6" customWidth="1"/>
    <col min="6922" max="6922" width="10" style="6" customWidth="1"/>
    <col min="6923" max="6923" width="0.5703125" style="6" customWidth="1"/>
    <col min="6924" max="6924" width="9.5703125" style="6" customWidth="1"/>
    <col min="6925" max="6925" width="0.5703125" style="6" customWidth="1"/>
    <col min="6926" max="6926" width="11.42578125" style="6" customWidth="1"/>
    <col min="6927" max="6927" width="0.5703125" style="6" customWidth="1"/>
    <col min="6928" max="6928" width="12.5703125" style="6" customWidth="1"/>
    <col min="6929" max="6929" width="0.5703125" style="6" customWidth="1"/>
    <col min="6930" max="6930" width="9.42578125" style="6"/>
    <col min="6931" max="6931" width="0.5703125" style="6" customWidth="1"/>
    <col min="6932" max="6932" width="8.5703125" style="6" customWidth="1"/>
    <col min="6933" max="6933" width="0.5703125" style="6" customWidth="1"/>
    <col min="6934" max="6934" width="9.42578125" style="6" customWidth="1"/>
    <col min="6935" max="6935" width="0.5703125" style="6" customWidth="1"/>
    <col min="6936" max="6936" width="9.5703125" style="6" customWidth="1"/>
    <col min="6937" max="6937" width="0.5703125" style="6" customWidth="1"/>
    <col min="6938" max="6938" width="11.5703125" style="6" customWidth="1"/>
    <col min="6939" max="6939" width="0.5703125" style="6" customWidth="1"/>
    <col min="6940" max="6940" width="8.5703125" style="6" customWidth="1"/>
    <col min="6941" max="6941" width="9.42578125" style="6"/>
    <col min="6942" max="6943" width="12" style="6" bestFit="1" customWidth="1"/>
    <col min="6944" max="7170" width="9.42578125" style="6"/>
    <col min="7171" max="7171" width="27" style="6" customWidth="1"/>
    <col min="7172" max="7172" width="4.42578125" style="6" customWidth="1"/>
    <col min="7173" max="7173" width="0.5703125" style="6" customWidth="1"/>
    <col min="7174" max="7174" width="9.42578125" style="6" customWidth="1"/>
    <col min="7175" max="7175" width="0.5703125" style="6" customWidth="1"/>
    <col min="7176" max="7176" width="7.42578125" style="6" customWidth="1"/>
    <col min="7177" max="7177" width="0.5703125" style="6" customWidth="1"/>
    <col min="7178" max="7178" width="10" style="6" customWidth="1"/>
    <col min="7179" max="7179" width="0.5703125" style="6" customWidth="1"/>
    <col min="7180" max="7180" width="9.5703125" style="6" customWidth="1"/>
    <col min="7181" max="7181" width="0.5703125" style="6" customWidth="1"/>
    <col min="7182" max="7182" width="11.42578125" style="6" customWidth="1"/>
    <col min="7183" max="7183" width="0.5703125" style="6" customWidth="1"/>
    <col min="7184" max="7184" width="12.5703125" style="6" customWidth="1"/>
    <col min="7185" max="7185" width="0.5703125" style="6" customWidth="1"/>
    <col min="7186" max="7186" width="9.42578125" style="6"/>
    <col min="7187" max="7187" width="0.5703125" style="6" customWidth="1"/>
    <col min="7188" max="7188" width="8.5703125" style="6" customWidth="1"/>
    <col min="7189" max="7189" width="0.5703125" style="6" customWidth="1"/>
    <col min="7190" max="7190" width="9.42578125" style="6" customWidth="1"/>
    <col min="7191" max="7191" width="0.5703125" style="6" customWidth="1"/>
    <col min="7192" max="7192" width="9.5703125" style="6" customWidth="1"/>
    <col min="7193" max="7193" width="0.5703125" style="6" customWidth="1"/>
    <col min="7194" max="7194" width="11.5703125" style="6" customWidth="1"/>
    <col min="7195" max="7195" width="0.5703125" style="6" customWidth="1"/>
    <col min="7196" max="7196" width="8.5703125" style="6" customWidth="1"/>
    <col min="7197" max="7197" width="9.42578125" style="6"/>
    <col min="7198" max="7199" width="12" style="6" bestFit="1" customWidth="1"/>
    <col min="7200" max="7426" width="9.42578125" style="6"/>
    <col min="7427" max="7427" width="27" style="6" customWidth="1"/>
    <col min="7428" max="7428" width="4.42578125" style="6" customWidth="1"/>
    <col min="7429" max="7429" width="0.5703125" style="6" customWidth="1"/>
    <col min="7430" max="7430" width="9.42578125" style="6" customWidth="1"/>
    <col min="7431" max="7431" width="0.5703125" style="6" customWidth="1"/>
    <col min="7432" max="7432" width="7.42578125" style="6" customWidth="1"/>
    <col min="7433" max="7433" width="0.5703125" style="6" customWidth="1"/>
    <col min="7434" max="7434" width="10" style="6" customWidth="1"/>
    <col min="7435" max="7435" width="0.5703125" style="6" customWidth="1"/>
    <col min="7436" max="7436" width="9.5703125" style="6" customWidth="1"/>
    <col min="7437" max="7437" width="0.5703125" style="6" customWidth="1"/>
    <col min="7438" max="7438" width="11.42578125" style="6" customWidth="1"/>
    <col min="7439" max="7439" width="0.5703125" style="6" customWidth="1"/>
    <col min="7440" max="7440" width="12.5703125" style="6" customWidth="1"/>
    <col min="7441" max="7441" width="0.5703125" style="6" customWidth="1"/>
    <col min="7442" max="7442" width="9.42578125" style="6"/>
    <col min="7443" max="7443" width="0.5703125" style="6" customWidth="1"/>
    <col min="7444" max="7444" width="8.5703125" style="6" customWidth="1"/>
    <col min="7445" max="7445" width="0.5703125" style="6" customWidth="1"/>
    <col min="7446" max="7446" width="9.42578125" style="6" customWidth="1"/>
    <col min="7447" max="7447" width="0.5703125" style="6" customWidth="1"/>
    <col min="7448" max="7448" width="9.5703125" style="6" customWidth="1"/>
    <col min="7449" max="7449" width="0.5703125" style="6" customWidth="1"/>
    <col min="7450" max="7450" width="11.5703125" style="6" customWidth="1"/>
    <col min="7451" max="7451" width="0.5703125" style="6" customWidth="1"/>
    <col min="7452" max="7452" width="8.5703125" style="6" customWidth="1"/>
    <col min="7453" max="7453" width="9.42578125" style="6"/>
    <col min="7454" max="7455" width="12" style="6" bestFit="1" customWidth="1"/>
    <col min="7456" max="7682" width="9.42578125" style="6"/>
    <col min="7683" max="7683" width="27" style="6" customWidth="1"/>
    <col min="7684" max="7684" width="4.42578125" style="6" customWidth="1"/>
    <col min="7685" max="7685" width="0.5703125" style="6" customWidth="1"/>
    <col min="7686" max="7686" width="9.42578125" style="6" customWidth="1"/>
    <col min="7687" max="7687" width="0.5703125" style="6" customWidth="1"/>
    <col min="7688" max="7688" width="7.42578125" style="6" customWidth="1"/>
    <col min="7689" max="7689" width="0.5703125" style="6" customWidth="1"/>
    <col min="7690" max="7690" width="10" style="6" customWidth="1"/>
    <col min="7691" max="7691" width="0.5703125" style="6" customWidth="1"/>
    <col min="7692" max="7692" width="9.5703125" style="6" customWidth="1"/>
    <col min="7693" max="7693" width="0.5703125" style="6" customWidth="1"/>
    <col min="7694" max="7694" width="11.42578125" style="6" customWidth="1"/>
    <col min="7695" max="7695" width="0.5703125" style="6" customWidth="1"/>
    <col min="7696" max="7696" width="12.5703125" style="6" customWidth="1"/>
    <col min="7697" max="7697" width="0.5703125" style="6" customWidth="1"/>
    <col min="7698" max="7698" width="9.42578125" style="6"/>
    <col min="7699" max="7699" width="0.5703125" style="6" customWidth="1"/>
    <col min="7700" max="7700" width="8.5703125" style="6" customWidth="1"/>
    <col min="7701" max="7701" width="0.5703125" style="6" customWidth="1"/>
    <col min="7702" max="7702" width="9.42578125" style="6" customWidth="1"/>
    <col min="7703" max="7703" width="0.5703125" style="6" customWidth="1"/>
    <col min="7704" max="7704" width="9.5703125" style="6" customWidth="1"/>
    <col min="7705" max="7705" width="0.5703125" style="6" customWidth="1"/>
    <col min="7706" max="7706" width="11.5703125" style="6" customWidth="1"/>
    <col min="7707" max="7707" width="0.5703125" style="6" customWidth="1"/>
    <col min="7708" max="7708" width="8.5703125" style="6" customWidth="1"/>
    <col min="7709" max="7709" width="9.42578125" style="6"/>
    <col min="7710" max="7711" width="12" style="6" bestFit="1" customWidth="1"/>
    <col min="7712" max="7938" width="9.42578125" style="6"/>
    <col min="7939" max="7939" width="27" style="6" customWidth="1"/>
    <col min="7940" max="7940" width="4.42578125" style="6" customWidth="1"/>
    <col min="7941" max="7941" width="0.5703125" style="6" customWidth="1"/>
    <col min="7942" max="7942" width="9.42578125" style="6" customWidth="1"/>
    <col min="7943" max="7943" width="0.5703125" style="6" customWidth="1"/>
    <col min="7944" max="7944" width="7.42578125" style="6" customWidth="1"/>
    <col min="7945" max="7945" width="0.5703125" style="6" customWidth="1"/>
    <col min="7946" max="7946" width="10" style="6" customWidth="1"/>
    <col min="7947" max="7947" width="0.5703125" style="6" customWidth="1"/>
    <col min="7948" max="7948" width="9.5703125" style="6" customWidth="1"/>
    <col min="7949" max="7949" width="0.5703125" style="6" customWidth="1"/>
    <col min="7950" max="7950" width="11.42578125" style="6" customWidth="1"/>
    <col min="7951" max="7951" width="0.5703125" style="6" customWidth="1"/>
    <col min="7952" max="7952" width="12.5703125" style="6" customWidth="1"/>
    <col min="7953" max="7953" width="0.5703125" style="6" customWidth="1"/>
    <col min="7954" max="7954" width="9.42578125" style="6"/>
    <col min="7955" max="7955" width="0.5703125" style="6" customWidth="1"/>
    <col min="7956" max="7956" width="8.5703125" style="6" customWidth="1"/>
    <col min="7957" max="7957" width="0.5703125" style="6" customWidth="1"/>
    <col min="7958" max="7958" width="9.42578125" style="6" customWidth="1"/>
    <col min="7959" max="7959" width="0.5703125" style="6" customWidth="1"/>
    <col min="7960" max="7960" width="9.5703125" style="6" customWidth="1"/>
    <col min="7961" max="7961" width="0.5703125" style="6" customWidth="1"/>
    <col min="7962" max="7962" width="11.5703125" style="6" customWidth="1"/>
    <col min="7963" max="7963" width="0.5703125" style="6" customWidth="1"/>
    <col min="7964" max="7964" width="8.5703125" style="6" customWidth="1"/>
    <col min="7965" max="7965" width="9.42578125" style="6"/>
    <col min="7966" max="7967" width="12" style="6" bestFit="1" customWidth="1"/>
    <col min="7968" max="8194" width="9.42578125" style="6"/>
    <col min="8195" max="8195" width="27" style="6" customWidth="1"/>
    <col min="8196" max="8196" width="4.42578125" style="6" customWidth="1"/>
    <col min="8197" max="8197" width="0.5703125" style="6" customWidth="1"/>
    <col min="8198" max="8198" width="9.42578125" style="6" customWidth="1"/>
    <col min="8199" max="8199" width="0.5703125" style="6" customWidth="1"/>
    <col min="8200" max="8200" width="7.42578125" style="6" customWidth="1"/>
    <col min="8201" max="8201" width="0.5703125" style="6" customWidth="1"/>
    <col min="8202" max="8202" width="10" style="6" customWidth="1"/>
    <col min="8203" max="8203" width="0.5703125" style="6" customWidth="1"/>
    <col min="8204" max="8204" width="9.5703125" style="6" customWidth="1"/>
    <col min="8205" max="8205" width="0.5703125" style="6" customWidth="1"/>
    <col min="8206" max="8206" width="11.42578125" style="6" customWidth="1"/>
    <col min="8207" max="8207" width="0.5703125" style="6" customWidth="1"/>
    <col min="8208" max="8208" width="12.5703125" style="6" customWidth="1"/>
    <col min="8209" max="8209" width="0.5703125" style="6" customWidth="1"/>
    <col min="8210" max="8210" width="9.42578125" style="6"/>
    <col min="8211" max="8211" width="0.5703125" style="6" customWidth="1"/>
    <col min="8212" max="8212" width="8.5703125" style="6" customWidth="1"/>
    <col min="8213" max="8213" width="0.5703125" style="6" customWidth="1"/>
    <col min="8214" max="8214" width="9.42578125" style="6" customWidth="1"/>
    <col min="8215" max="8215" width="0.5703125" style="6" customWidth="1"/>
    <col min="8216" max="8216" width="9.5703125" style="6" customWidth="1"/>
    <col min="8217" max="8217" width="0.5703125" style="6" customWidth="1"/>
    <col min="8218" max="8218" width="11.5703125" style="6" customWidth="1"/>
    <col min="8219" max="8219" width="0.5703125" style="6" customWidth="1"/>
    <col min="8220" max="8220" width="8.5703125" style="6" customWidth="1"/>
    <col min="8221" max="8221" width="9.42578125" style="6"/>
    <col min="8222" max="8223" width="12" style="6" bestFit="1" customWidth="1"/>
    <col min="8224" max="8450" width="9.42578125" style="6"/>
    <col min="8451" max="8451" width="27" style="6" customWidth="1"/>
    <col min="8452" max="8452" width="4.42578125" style="6" customWidth="1"/>
    <col min="8453" max="8453" width="0.5703125" style="6" customWidth="1"/>
    <col min="8454" max="8454" width="9.42578125" style="6" customWidth="1"/>
    <col min="8455" max="8455" width="0.5703125" style="6" customWidth="1"/>
    <col min="8456" max="8456" width="7.42578125" style="6" customWidth="1"/>
    <col min="8457" max="8457" width="0.5703125" style="6" customWidth="1"/>
    <col min="8458" max="8458" width="10" style="6" customWidth="1"/>
    <col min="8459" max="8459" width="0.5703125" style="6" customWidth="1"/>
    <col min="8460" max="8460" width="9.5703125" style="6" customWidth="1"/>
    <col min="8461" max="8461" width="0.5703125" style="6" customWidth="1"/>
    <col min="8462" max="8462" width="11.42578125" style="6" customWidth="1"/>
    <col min="8463" max="8463" width="0.5703125" style="6" customWidth="1"/>
    <col min="8464" max="8464" width="12.5703125" style="6" customWidth="1"/>
    <col min="8465" max="8465" width="0.5703125" style="6" customWidth="1"/>
    <col min="8466" max="8466" width="9.42578125" style="6"/>
    <col min="8467" max="8467" width="0.5703125" style="6" customWidth="1"/>
    <col min="8468" max="8468" width="8.5703125" style="6" customWidth="1"/>
    <col min="8469" max="8469" width="0.5703125" style="6" customWidth="1"/>
    <col min="8470" max="8470" width="9.42578125" style="6" customWidth="1"/>
    <col min="8471" max="8471" width="0.5703125" style="6" customWidth="1"/>
    <col min="8472" max="8472" width="9.5703125" style="6" customWidth="1"/>
    <col min="8473" max="8473" width="0.5703125" style="6" customWidth="1"/>
    <col min="8474" max="8474" width="11.5703125" style="6" customWidth="1"/>
    <col min="8475" max="8475" width="0.5703125" style="6" customWidth="1"/>
    <col min="8476" max="8476" width="8.5703125" style="6" customWidth="1"/>
    <col min="8477" max="8477" width="9.42578125" style="6"/>
    <col min="8478" max="8479" width="12" style="6" bestFit="1" customWidth="1"/>
    <col min="8480" max="8706" width="9.42578125" style="6"/>
    <col min="8707" max="8707" width="27" style="6" customWidth="1"/>
    <col min="8708" max="8708" width="4.42578125" style="6" customWidth="1"/>
    <col min="8709" max="8709" width="0.5703125" style="6" customWidth="1"/>
    <col min="8710" max="8710" width="9.42578125" style="6" customWidth="1"/>
    <col min="8711" max="8711" width="0.5703125" style="6" customWidth="1"/>
    <col min="8712" max="8712" width="7.42578125" style="6" customWidth="1"/>
    <col min="8713" max="8713" width="0.5703125" style="6" customWidth="1"/>
    <col min="8714" max="8714" width="10" style="6" customWidth="1"/>
    <col min="8715" max="8715" width="0.5703125" style="6" customWidth="1"/>
    <col min="8716" max="8716" width="9.5703125" style="6" customWidth="1"/>
    <col min="8717" max="8717" width="0.5703125" style="6" customWidth="1"/>
    <col min="8718" max="8718" width="11.42578125" style="6" customWidth="1"/>
    <col min="8719" max="8719" width="0.5703125" style="6" customWidth="1"/>
    <col min="8720" max="8720" width="12.5703125" style="6" customWidth="1"/>
    <col min="8721" max="8721" width="0.5703125" style="6" customWidth="1"/>
    <col min="8722" max="8722" width="9.42578125" style="6"/>
    <col min="8723" max="8723" width="0.5703125" style="6" customWidth="1"/>
    <col min="8724" max="8724" width="8.5703125" style="6" customWidth="1"/>
    <col min="8725" max="8725" width="0.5703125" style="6" customWidth="1"/>
    <col min="8726" max="8726" width="9.42578125" style="6" customWidth="1"/>
    <col min="8727" max="8727" width="0.5703125" style="6" customWidth="1"/>
    <col min="8728" max="8728" width="9.5703125" style="6" customWidth="1"/>
    <col min="8729" max="8729" width="0.5703125" style="6" customWidth="1"/>
    <col min="8730" max="8730" width="11.5703125" style="6" customWidth="1"/>
    <col min="8731" max="8731" width="0.5703125" style="6" customWidth="1"/>
    <col min="8732" max="8732" width="8.5703125" style="6" customWidth="1"/>
    <col min="8733" max="8733" width="9.42578125" style="6"/>
    <col min="8734" max="8735" width="12" style="6" bestFit="1" customWidth="1"/>
    <col min="8736" max="8962" width="9.42578125" style="6"/>
    <col min="8963" max="8963" width="27" style="6" customWidth="1"/>
    <col min="8964" max="8964" width="4.42578125" style="6" customWidth="1"/>
    <col min="8965" max="8965" width="0.5703125" style="6" customWidth="1"/>
    <col min="8966" max="8966" width="9.42578125" style="6" customWidth="1"/>
    <col min="8967" max="8967" width="0.5703125" style="6" customWidth="1"/>
    <col min="8968" max="8968" width="7.42578125" style="6" customWidth="1"/>
    <col min="8969" max="8969" width="0.5703125" style="6" customWidth="1"/>
    <col min="8970" max="8970" width="10" style="6" customWidth="1"/>
    <col min="8971" max="8971" width="0.5703125" style="6" customWidth="1"/>
    <col min="8972" max="8972" width="9.5703125" style="6" customWidth="1"/>
    <col min="8973" max="8973" width="0.5703125" style="6" customWidth="1"/>
    <col min="8974" max="8974" width="11.42578125" style="6" customWidth="1"/>
    <col min="8975" max="8975" width="0.5703125" style="6" customWidth="1"/>
    <col min="8976" max="8976" width="12.5703125" style="6" customWidth="1"/>
    <col min="8977" max="8977" width="0.5703125" style="6" customWidth="1"/>
    <col min="8978" max="8978" width="9.42578125" style="6"/>
    <col min="8979" max="8979" width="0.5703125" style="6" customWidth="1"/>
    <col min="8980" max="8980" width="8.5703125" style="6" customWidth="1"/>
    <col min="8981" max="8981" width="0.5703125" style="6" customWidth="1"/>
    <col min="8982" max="8982" width="9.42578125" style="6" customWidth="1"/>
    <col min="8983" max="8983" width="0.5703125" style="6" customWidth="1"/>
    <col min="8984" max="8984" width="9.5703125" style="6" customWidth="1"/>
    <col min="8985" max="8985" width="0.5703125" style="6" customWidth="1"/>
    <col min="8986" max="8986" width="11.5703125" style="6" customWidth="1"/>
    <col min="8987" max="8987" width="0.5703125" style="6" customWidth="1"/>
    <col min="8988" max="8988" width="8.5703125" style="6" customWidth="1"/>
    <col min="8989" max="8989" width="9.42578125" style="6"/>
    <col min="8990" max="8991" width="12" style="6" bestFit="1" customWidth="1"/>
    <col min="8992" max="9218" width="9.42578125" style="6"/>
    <col min="9219" max="9219" width="27" style="6" customWidth="1"/>
    <col min="9220" max="9220" width="4.42578125" style="6" customWidth="1"/>
    <col min="9221" max="9221" width="0.5703125" style="6" customWidth="1"/>
    <col min="9222" max="9222" width="9.42578125" style="6" customWidth="1"/>
    <col min="9223" max="9223" width="0.5703125" style="6" customWidth="1"/>
    <col min="9224" max="9224" width="7.42578125" style="6" customWidth="1"/>
    <col min="9225" max="9225" width="0.5703125" style="6" customWidth="1"/>
    <col min="9226" max="9226" width="10" style="6" customWidth="1"/>
    <col min="9227" max="9227" width="0.5703125" style="6" customWidth="1"/>
    <col min="9228" max="9228" width="9.5703125" style="6" customWidth="1"/>
    <col min="9229" max="9229" width="0.5703125" style="6" customWidth="1"/>
    <col min="9230" max="9230" width="11.42578125" style="6" customWidth="1"/>
    <col min="9231" max="9231" width="0.5703125" style="6" customWidth="1"/>
    <col min="9232" max="9232" width="12.5703125" style="6" customWidth="1"/>
    <col min="9233" max="9233" width="0.5703125" style="6" customWidth="1"/>
    <col min="9234" max="9234" width="9.42578125" style="6"/>
    <col min="9235" max="9235" width="0.5703125" style="6" customWidth="1"/>
    <col min="9236" max="9236" width="8.5703125" style="6" customWidth="1"/>
    <col min="9237" max="9237" width="0.5703125" style="6" customWidth="1"/>
    <col min="9238" max="9238" width="9.42578125" style="6" customWidth="1"/>
    <col min="9239" max="9239" width="0.5703125" style="6" customWidth="1"/>
    <col min="9240" max="9240" width="9.5703125" style="6" customWidth="1"/>
    <col min="9241" max="9241" width="0.5703125" style="6" customWidth="1"/>
    <col min="9242" max="9242" width="11.5703125" style="6" customWidth="1"/>
    <col min="9243" max="9243" width="0.5703125" style="6" customWidth="1"/>
    <col min="9244" max="9244" width="8.5703125" style="6" customWidth="1"/>
    <col min="9245" max="9245" width="9.42578125" style="6"/>
    <col min="9246" max="9247" width="12" style="6" bestFit="1" customWidth="1"/>
    <col min="9248" max="9474" width="9.42578125" style="6"/>
    <col min="9475" max="9475" width="27" style="6" customWidth="1"/>
    <col min="9476" max="9476" width="4.42578125" style="6" customWidth="1"/>
    <col min="9477" max="9477" width="0.5703125" style="6" customWidth="1"/>
    <col min="9478" max="9478" width="9.42578125" style="6" customWidth="1"/>
    <col min="9479" max="9479" width="0.5703125" style="6" customWidth="1"/>
    <col min="9480" max="9480" width="7.42578125" style="6" customWidth="1"/>
    <col min="9481" max="9481" width="0.5703125" style="6" customWidth="1"/>
    <col min="9482" max="9482" width="10" style="6" customWidth="1"/>
    <col min="9483" max="9483" width="0.5703125" style="6" customWidth="1"/>
    <col min="9484" max="9484" width="9.5703125" style="6" customWidth="1"/>
    <col min="9485" max="9485" width="0.5703125" style="6" customWidth="1"/>
    <col min="9486" max="9486" width="11.42578125" style="6" customWidth="1"/>
    <col min="9487" max="9487" width="0.5703125" style="6" customWidth="1"/>
    <col min="9488" max="9488" width="12.5703125" style="6" customWidth="1"/>
    <col min="9489" max="9489" width="0.5703125" style="6" customWidth="1"/>
    <col min="9490" max="9490" width="9.42578125" style="6"/>
    <col min="9491" max="9491" width="0.5703125" style="6" customWidth="1"/>
    <col min="9492" max="9492" width="8.5703125" style="6" customWidth="1"/>
    <col min="9493" max="9493" width="0.5703125" style="6" customWidth="1"/>
    <col min="9494" max="9494" width="9.42578125" style="6" customWidth="1"/>
    <col min="9495" max="9495" width="0.5703125" style="6" customWidth="1"/>
    <col min="9496" max="9496" width="9.5703125" style="6" customWidth="1"/>
    <col min="9497" max="9497" width="0.5703125" style="6" customWidth="1"/>
    <col min="9498" max="9498" width="11.5703125" style="6" customWidth="1"/>
    <col min="9499" max="9499" width="0.5703125" style="6" customWidth="1"/>
    <col min="9500" max="9500" width="8.5703125" style="6" customWidth="1"/>
    <col min="9501" max="9501" width="9.42578125" style="6"/>
    <col min="9502" max="9503" width="12" style="6" bestFit="1" customWidth="1"/>
    <col min="9504" max="9730" width="9.42578125" style="6"/>
    <col min="9731" max="9731" width="27" style="6" customWidth="1"/>
    <col min="9732" max="9732" width="4.42578125" style="6" customWidth="1"/>
    <col min="9733" max="9733" width="0.5703125" style="6" customWidth="1"/>
    <col min="9734" max="9734" width="9.42578125" style="6" customWidth="1"/>
    <col min="9735" max="9735" width="0.5703125" style="6" customWidth="1"/>
    <col min="9736" max="9736" width="7.42578125" style="6" customWidth="1"/>
    <col min="9737" max="9737" width="0.5703125" style="6" customWidth="1"/>
    <col min="9738" max="9738" width="10" style="6" customWidth="1"/>
    <col min="9739" max="9739" width="0.5703125" style="6" customWidth="1"/>
    <col min="9740" max="9740" width="9.5703125" style="6" customWidth="1"/>
    <col min="9741" max="9741" width="0.5703125" style="6" customWidth="1"/>
    <col min="9742" max="9742" width="11.42578125" style="6" customWidth="1"/>
    <col min="9743" max="9743" width="0.5703125" style="6" customWidth="1"/>
    <col min="9744" max="9744" width="12.5703125" style="6" customWidth="1"/>
    <col min="9745" max="9745" width="0.5703125" style="6" customWidth="1"/>
    <col min="9746" max="9746" width="9.42578125" style="6"/>
    <col min="9747" max="9747" width="0.5703125" style="6" customWidth="1"/>
    <col min="9748" max="9748" width="8.5703125" style="6" customWidth="1"/>
    <col min="9749" max="9749" width="0.5703125" style="6" customWidth="1"/>
    <col min="9750" max="9750" width="9.42578125" style="6" customWidth="1"/>
    <col min="9751" max="9751" width="0.5703125" style="6" customWidth="1"/>
    <col min="9752" max="9752" width="9.5703125" style="6" customWidth="1"/>
    <col min="9753" max="9753" width="0.5703125" style="6" customWidth="1"/>
    <col min="9754" max="9754" width="11.5703125" style="6" customWidth="1"/>
    <col min="9755" max="9755" width="0.5703125" style="6" customWidth="1"/>
    <col min="9756" max="9756" width="8.5703125" style="6" customWidth="1"/>
    <col min="9757" max="9757" width="9.42578125" style="6"/>
    <col min="9758" max="9759" width="12" style="6" bestFit="1" customWidth="1"/>
    <col min="9760" max="9986" width="9.42578125" style="6"/>
    <col min="9987" max="9987" width="27" style="6" customWidth="1"/>
    <col min="9988" max="9988" width="4.42578125" style="6" customWidth="1"/>
    <col min="9989" max="9989" width="0.5703125" style="6" customWidth="1"/>
    <col min="9990" max="9990" width="9.42578125" style="6" customWidth="1"/>
    <col min="9991" max="9991" width="0.5703125" style="6" customWidth="1"/>
    <col min="9992" max="9992" width="7.42578125" style="6" customWidth="1"/>
    <col min="9993" max="9993" width="0.5703125" style="6" customWidth="1"/>
    <col min="9994" max="9994" width="10" style="6" customWidth="1"/>
    <col min="9995" max="9995" width="0.5703125" style="6" customWidth="1"/>
    <col min="9996" max="9996" width="9.5703125" style="6" customWidth="1"/>
    <col min="9997" max="9997" width="0.5703125" style="6" customWidth="1"/>
    <col min="9998" max="9998" width="11.42578125" style="6" customWidth="1"/>
    <col min="9999" max="9999" width="0.5703125" style="6" customWidth="1"/>
    <col min="10000" max="10000" width="12.5703125" style="6" customWidth="1"/>
    <col min="10001" max="10001" width="0.5703125" style="6" customWidth="1"/>
    <col min="10002" max="10002" width="9.42578125" style="6"/>
    <col min="10003" max="10003" width="0.5703125" style="6" customWidth="1"/>
    <col min="10004" max="10004" width="8.5703125" style="6" customWidth="1"/>
    <col min="10005" max="10005" width="0.5703125" style="6" customWidth="1"/>
    <col min="10006" max="10006" width="9.42578125" style="6" customWidth="1"/>
    <col min="10007" max="10007" width="0.5703125" style="6" customWidth="1"/>
    <col min="10008" max="10008" width="9.5703125" style="6" customWidth="1"/>
    <col min="10009" max="10009" width="0.5703125" style="6" customWidth="1"/>
    <col min="10010" max="10010" width="11.5703125" style="6" customWidth="1"/>
    <col min="10011" max="10011" width="0.5703125" style="6" customWidth="1"/>
    <col min="10012" max="10012" width="8.5703125" style="6" customWidth="1"/>
    <col min="10013" max="10013" width="9.42578125" style="6"/>
    <col min="10014" max="10015" width="12" style="6" bestFit="1" customWidth="1"/>
    <col min="10016" max="10242" width="9.42578125" style="6"/>
    <col min="10243" max="10243" width="27" style="6" customWidth="1"/>
    <col min="10244" max="10244" width="4.42578125" style="6" customWidth="1"/>
    <col min="10245" max="10245" width="0.5703125" style="6" customWidth="1"/>
    <col min="10246" max="10246" width="9.42578125" style="6" customWidth="1"/>
    <col min="10247" max="10247" width="0.5703125" style="6" customWidth="1"/>
    <col min="10248" max="10248" width="7.42578125" style="6" customWidth="1"/>
    <col min="10249" max="10249" width="0.5703125" style="6" customWidth="1"/>
    <col min="10250" max="10250" width="10" style="6" customWidth="1"/>
    <col min="10251" max="10251" width="0.5703125" style="6" customWidth="1"/>
    <col min="10252" max="10252" width="9.5703125" style="6" customWidth="1"/>
    <col min="10253" max="10253" width="0.5703125" style="6" customWidth="1"/>
    <col min="10254" max="10254" width="11.42578125" style="6" customWidth="1"/>
    <col min="10255" max="10255" width="0.5703125" style="6" customWidth="1"/>
    <col min="10256" max="10256" width="12.5703125" style="6" customWidth="1"/>
    <col min="10257" max="10257" width="0.5703125" style="6" customWidth="1"/>
    <col min="10258" max="10258" width="9.42578125" style="6"/>
    <col min="10259" max="10259" width="0.5703125" style="6" customWidth="1"/>
    <col min="10260" max="10260" width="8.5703125" style="6" customWidth="1"/>
    <col min="10261" max="10261" width="0.5703125" style="6" customWidth="1"/>
    <col min="10262" max="10262" width="9.42578125" style="6" customWidth="1"/>
    <col min="10263" max="10263" width="0.5703125" style="6" customWidth="1"/>
    <col min="10264" max="10264" width="9.5703125" style="6" customWidth="1"/>
    <col min="10265" max="10265" width="0.5703125" style="6" customWidth="1"/>
    <col min="10266" max="10266" width="11.5703125" style="6" customWidth="1"/>
    <col min="10267" max="10267" width="0.5703125" style="6" customWidth="1"/>
    <col min="10268" max="10268" width="8.5703125" style="6" customWidth="1"/>
    <col min="10269" max="10269" width="9.42578125" style="6"/>
    <col min="10270" max="10271" width="12" style="6" bestFit="1" customWidth="1"/>
    <col min="10272" max="10498" width="9.42578125" style="6"/>
    <col min="10499" max="10499" width="27" style="6" customWidth="1"/>
    <col min="10500" max="10500" width="4.42578125" style="6" customWidth="1"/>
    <col min="10501" max="10501" width="0.5703125" style="6" customWidth="1"/>
    <col min="10502" max="10502" width="9.42578125" style="6" customWidth="1"/>
    <col min="10503" max="10503" width="0.5703125" style="6" customWidth="1"/>
    <col min="10504" max="10504" width="7.42578125" style="6" customWidth="1"/>
    <col min="10505" max="10505" width="0.5703125" style="6" customWidth="1"/>
    <col min="10506" max="10506" width="10" style="6" customWidth="1"/>
    <col min="10507" max="10507" width="0.5703125" style="6" customWidth="1"/>
    <col min="10508" max="10508" width="9.5703125" style="6" customWidth="1"/>
    <col min="10509" max="10509" width="0.5703125" style="6" customWidth="1"/>
    <col min="10510" max="10510" width="11.42578125" style="6" customWidth="1"/>
    <col min="10511" max="10511" width="0.5703125" style="6" customWidth="1"/>
    <col min="10512" max="10512" width="12.5703125" style="6" customWidth="1"/>
    <col min="10513" max="10513" width="0.5703125" style="6" customWidth="1"/>
    <col min="10514" max="10514" width="9.42578125" style="6"/>
    <col min="10515" max="10515" width="0.5703125" style="6" customWidth="1"/>
    <col min="10516" max="10516" width="8.5703125" style="6" customWidth="1"/>
    <col min="10517" max="10517" width="0.5703125" style="6" customWidth="1"/>
    <col min="10518" max="10518" width="9.42578125" style="6" customWidth="1"/>
    <col min="10519" max="10519" width="0.5703125" style="6" customWidth="1"/>
    <col min="10520" max="10520" width="9.5703125" style="6" customWidth="1"/>
    <col min="10521" max="10521" width="0.5703125" style="6" customWidth="1"/>
    <col min="10522" max="10522" width="11.5703125" style="6" customWidth="1"/>
    <col min="10523" max="10523" width="0.5703125" style="6" customWidth="1"/>
    <col min="10524" max="10524" width="8.5703125" style="6" customWidth="1"/>
    <col min="10525" max="10525" width="9.42578125" style="6"/>
    <col min="10526" max="10527" width="12" style="6" bestFit="1" customWidth="1"/>
    <col min="10528" max="10754" width="9.42578125" style="6"/>
    <col min="10755" max="10755" width="27" style="6" customWidth="1"/>
    <col min="10756" max="10756" width="4.42578125" style="6" customWidth="1"/>
    <col min="10757" max="10757" width="0.5703125" style="6" customWidth="1"/>
    <col min="10758" max="10758" width="9.42578125" style="6" customWidth="1"/>
    <col min="10759" max="10759" width="0.5703125" style="6" customWidth="1"/>
    <col min="10760" max="10760" width="7.42578125" style="6" customWidth="1"/>
    <col min="10761" max="10761" width="0.5703125" style="6" customWidth="1"/>
    <col min="10762" max="10762" width="10" style="6" customWidth="1"/>
    <col min="10763" max="10763" width="0.5703125" style="6" customWidth="1"/>
    <col min="10764" max="10764" width="9.5703125" style="6" customWidth="1"/>
    <col min="10765" max="10765" width="0.5703125" style="6" customWidth="1"/>
    <col min="10766" max="10766" width="11.42578125" style="6" customWidth="1"/>
    <col min="10767" max="10767" width="0.5703125" style="6" customWidth="1"/>
    <col min="10768" max="10768" width="12.5703125" style="6" customWidth="1"/>
    <col min="10769" max="10769" width="0.5703125" style="6" customWidth="1"/>
    <col min="10770" max="10770" width="9.42578125" style="6"/>
    <col min="10771" max="10771" width="0.5703125" style="6" customWidth="1"/>
    <col min="10772" max="10772" width="8.5703125" style="6" customWidth="1"/>
    <col min="10773" max="10773" width="0.5703125" style="6" customWidth="1"/>
    <col min="10774" max="10774" width="9.42578125" style="6" customWidth="1"/>
    <col min="10775" max="10775" width="0.5703125" style="6" customWidth="1"/>
    <col min="10776" max="10776" width="9.5703125" style="6" customWidth="1"/>
    <col min="10777" max="10777" width="0.5703125" style="6" customWidth="1"/>
    <col min="10778" max="10778" width="11.5703125" style="6" customWidth="1"/>
    <col min="10779" max="10779" width="0.5703125" style="6" customWidth="1"/>
    <col min="10780" max="10780" width="8.5703125" style="6" customWidth="1"/>
    <col min="10781" max="10781" width="9.42578125" style="6"/>
    <col min="10782" max="10783" width="12" style="6" bestFit="1" customWidth="1"/>
    <col min="10784" max="11010" width="9.42578125" style="6"/>
    <col min="11011" max="11011" width="27" style="6" customWidth="1"/>
    <col min="11012" max="11012" width="4.42578125" style="6" customWidth="1"/>
    <col min="11013" max="11013" width="0.5703125" style="6" customWidth="1"/>
    <col min="11014" max="11014" width="9.42578125" style="6" customWidth="1"/>
    <col min="11015" max="11015" width="0.5703125" style="6" customWidth="1"/>
    <col min="11016" max="11016" width="7.42578125" style="6" customWidth="1"/>
    <col min="11017" max="11017" width="0.5703125" style="6" customWidth="1"/>
    <col min="11018" max="11018" width="10" style="6" customWidth="1"/>
    <col min="11019" max="11019" width="0.5703125" style="6" customWidth="1"/>
    <col min="11020" max="11020" width="9.5703125" style="6" customWidth="1"/>
    <col min="11021" max="11021" width="0.5703125" style="6" customWidth="1"/>
    <col min="11022" max="11022" width="11.42578125" style="6" customWidth="1"/>
    <col min="11023" max="11023" width="0.5703125" style="6" customWidth="1"/>
    <col min="11024" max="11024" width="12.5703125" style="6" customWidth="1"/>
    <col min="11025" max="11025" width="0.5703125" style="6" customWidth="1"/>
    <col min="11026" max="11026" width="9.42578125" style="6"/>
    <col min="11027" max="11027" width="0.5703125" style="6" customWidth="1"/>
    <col min="11028" max="11028" width="8.5703125" style="6" customWidth="1"/>
    <col min="11029" max="11029" width="0.5703125" style="6" customWidth="1"/>
    <col min="11030" max="11030" width="9.42578125" style="6" customWidth="1"/>
    <col min="11031" max="11031" width="0.5703125" style="6" customWidth="1"/>
    <col min="11032" max="11032" width="9.5703125" style="6" customWidth="1"/>
    <col min="11033" max="11033" width="0.5703125" style="6" customWidth="1"/>
    <col min="11034" max="11034" width="11.5703125" style="6" customWidth="1"/>
    <col min="11035" max="11035" width="0.5703125" style="6" customWidth="1"/>
    <col min="11036" max="11036" width="8.5703125" style="6" customWidth="1"/>
    <col min="11037" max="11037" width="9.42578125" style="6"/>
    <col min="11038" max="11039" width="12" style="6" bestFit="1" customWidth="1"/>
    <col min="11040" max="11266" width="9.42578125" style="6"/>
    <col min="11267" max="11267" width="27" style="6" customWidth="1"/>
    <col min="11268" max="11268" width="4.42578125" style="6" customWidth="1"/>
    <col min="11269" max="11269" width="0.5703125" style="6" customWidth="1"/>
    <col min="11270" max="11270" width="9.42578125" style="6" customWidth="1"/>
    <col min="11271" max="11271" width="0.5703125" style="6" customWidth="1"/>
    <col min="11272" max="11272" width="7.42578125" style="6" customWidth="1"/>
    <col min="11273" max="11273" width="0.5703125" style="6" customWidth="1"/>
    <col min="11274" max="11274" width="10" style="6" customWidth="1"/>
    <col min="11275" max="11275" width="0.5703125" style="6" customWidth="1"/>
    <col min="11276" max="11276" width="9.5703125" style="6" customWidth="1"/>
    <col min="11277" max="11277" width="0.5703125" style="6" customWidth="1"/>
    <col min="11278" max="11278" width="11.42578125" style="6" customWidth="1"/>
    <col min="11279" max="11279" width="0.5703125" style="6" customWidth="1"/>
    <col min="11280" max="11280" width="12.5703125" style="6" customWidth="1"/>
    <col min="11281" max="11281" width="0.5703125" style="6" customWidth="1"/>
    <col min="11282" max="11282" width="9.42578125" style="6"/>
    <col min="11283" max="11283" width="0.5703125" style="6" customWidth="1"/>
    <col min="11284" max="11284" width="8.5703125" style="6" customWidth="1"/>
    <col min="11285" max="11285" width="0.5703125" style="6" customWidth="1"/>
    <col min="11286" max="11286" width="9.42578125" style="6" customWidth="1"/>
    <col min="11287" max="11287" width="0.5703125" style="6" customWidth="1"/>
    <col min="11288" max="11288" width="9.5703125" style="6" customWidth="1"/>
    <col min="11289" max="11289" width="0.5703125" style="6" customWidth="1"/>
    <col min="11290" max="11290" width="11.5703125" style="6" customWidth="1"/>
    <col min="11291" max="11291" width="0.5703125" style="6" customWidth="1"/>
    <col min="11292" max="11292" width="8.5703125" style="6" customWidth="1"/>
    <col min="11293" max="11293" width="9.42578125" style="6"/>
    <col min="11294" max="11295" width="12" style="6" bestFit="1" customWidth="1"/>
    <col min="11296" max="11522" width="9.42578125" style="6"/>
    <col min="11523" max="11523" width="27" style="6" customWidth="1"/>
    <col min="11524" max="11524" width="4.42578125" style="6" customWidth="1"/>
    <col min="11525" max="11525" width="0.5703125" style="6" customWidth="1"/>
    <col min="11526" max="11526" width="9.42578125" style="6" customWidth="1"/>
    <col min="11527" max="11527" width="0.5703125" style="6" customWidth="1"/>
    <col min="11528" max="11528" width="7.42578125" style="6" customWidth="1"/>
    <col min="11529" max="11529" width="0.5703125" style="6" customWidth="1"/>
    <col min="11530" max="11530" width="10" style="6" customWidth="1"/>
    <col min="11531" max="11531" width="0.5703125" style="6" customWidth="1"/>
    <col min="11532" max="11532" width="9.5703125" style="6" customWidth="1"/>
    <col min="11533" max="11533" width="0.5703125" style="6" customWidth="1"/>
    <col min="11534" max="11534" width="11.42578125" style="6" customWidth="1"/>
    <col min="11535" max="11535" width="0.5703125" style="6" customWidth="1"/>
    <col min="11536" max="11536" width="12.5703125" style="6" customWidth="1"/>
    <col min="11537" max="11537" width="0.5703125" style="6" customWidth="1"/>
    <col min="11538" max="11538" width="9.42578125" style="6"/>
    <col min="11539" max="11539" width="0.5703125" style="6" customWidth="1"/>
    <col min="11540" max="11540" width="8.5703125" style="6" customWidth="1"/>
    <col min="11541" max="11541" width="0.5703125" style="6" customWidth="1"/>
    <col min="11542" max="11542" width="9.42578125" style="6" customWidth="1"/>
    <col min="11543" max="11543" width="0.5703125" style="6" customWidth="1"/>
    <col min="11544" max="11544" width="9.5703125" style="6" customWidth="1"/>
    <col min="11545" max="11545" width="0.5703125" style="6" customWidth="1"/>
    <col min="11546" max="11546" width="11.5703125" style="6" customWidth="1"/>
    <col min="11547" max="11547" width="0.5703125" style="6" customWidth="1"/>
    <col min="11548" max="11548" width="8.5703125" style="6" customWidth="1"/>
    <col min="11549" max="11549" width="9.42578125" style="6"/>
    <col min="11550" max="11551" width="12" style="6" bestFit="1" customWidth="1"/>
    <col min="11552" max="11778" width="9.42578125" style="6"/>
    <col min="11779" max="11779" width="27" style="6" customWidth="1"/>
    <col min="11780" max="11780" width="4.42578125" style="6" customWidth="1"/>
    <col min="11781" max="11781" width="0.5703125" style="6" customWidth="1"/>
    <col min="11782" max="11782" width="9.42578125" style="6" customWidth="1"/>
    <col min="11783" max="11783" width="0.5703125" style="6" customWidth="1"/>
    <col min="11784" max="11784" width="7.42578125" style="6" customWidth="1"/>
    <col min="11785" max="11785" width="0.5703125" style="6" customWidth="1"/>
    <col min="11786" max="11786" width="10" style="6" customWidth="1"/>
    <col min="11787" max="11787" width="0.5703125" style="6" customWidth="1"/>
    <col min="11788" max="11788" width="9.5703125" style="6" customWidth="1"/>
    <col min="11789" max="11789" width="0.5703125" style="6" customWidth="1"/>
    <col min="11790" max="11790" width="11.42578125" style="6" customWidth="1"/>
    <col min="11791" max="11791" width="0.5703125" style="6" customWidth="1"/>
    <col min="11792" max="11792" width="12.5703125" style="6" customWidth="1"/>
    <col min="11793" max="11793" width="0.5703125" style="6" customWidth="1"/>
    <col min="11794" max="11794" width="9.42578125" style="6"/>
    <col min="11795" max="11795" width="0.5703125" style="6" customWidth="1"/>
    <col min="11796" max="11796" width="8.5703125" style="6" customWidth="1"/>
    <col min="11797" max="11797" width="0.5703125" style="6" customWidth="1"/>
    <col min="11798" max="11798" width="9.42578125" style="6" customWidth="1"/>
    <col min="11799" max="11799" width="0.5703125" style="6" customWidth="1"/>
    <col min="11800" max="11800" width="9.5703125" style="6" customWidth="1"/>
    <col min="11801" max="11801" width="0.5703125" style="6" customWidth="1"/>
    <col min="11802" max="11802" width="11.5703125" style="6" customWidth="1"/>
    <col min="11803" max="11803" width="0.5703125" style="6" customWidth="1"/>
    <col min="11804" max="11804" width="8.5703125" style="6" customWidth="1"/>
    <col min="11805" max="11805" width="9.42578125" style="6"/>
    <col min="11806" max="11807" width="12" style="6" bestFit="1" customWidth="1"/>
    <col min="11808" max="12034" width="9.42578125" style="6"/>
    <col min="12035" max="12035" width="27" style="6" customWidth="1"/>
    <col min="12036" max="12036" width="4.42578125" style="6" customWidth="1"/>
    <col min="12037" max="12037" width="0.5703125" style="6" customWidth="1"/>
    <col min="12038" max="12038" width="9.42578125" style="6" customWidth="1"/>
    <col min="12039" max="12039" width="0.5703125" style="6" customWidth="1"/>
    <col min="12040" max="12040" width="7.42578125" style="6" customWidth="1"/>
    <col min="12041" max="12041" width="0.5703125" style="6" customWidth="1"/>
    <col min="12042" max="12042" width="10" style="6" customWidth="1"/>
    <col min="12043" max="12043" width="0.5703125" style="6" customWidth="1"/>
    <col min="12044" max="12044" width="9.5703125" style="6" customWidth="1"/>
    <col min="12045" max="12045" width="0.5703125" style="6" customWidth="1"/>
    <col min="12046" max="12046" width="11.42578125" style="6" customWidth="1"/>
    <col min="12047" max="12047" width="0.5703125" style="6" customWidth="1"/>
    <col min="12048" max="12048" width="12.5703125" style="6" customWidth="1"/>
    <col min="12049" max="12049" width="0.5703125" style="6" customWidth="1"/>
    <col min="12050" max="12050" width="9.42578125" style="6"/>
    <col min="12051" max="12051" width="0.5703125" style="6" customWidth="1"/>
    <col min="12052" max="12052" width="8.5703125" style="6" customWidth="1"/>
    <col min="12053" max="12053" width="0.5703125" style="6" customWidth="1"/>
    <col min="12054" max="12054" width="9.42578125" style="6" customWidth="1"/>
    <col min="12055" max="12055" width="0.5703125" style="6" customWidth="1"/>
    <col min="12056" max="12056" width="9.5703125" style="6" customWidth="1"/>
    <col min="12057" max="12057" width="0.5703125" style="6" customWidth="1"/>
    <col min="12058" max="12058" width="11.5703125" style="6" customWidth="1"/>
    <col min="12059" max="12059" width="0.5703125" style="6" customWidth="1"/>
    <col min="12060" max="12060" width="8.5703125" style="6" customWidth="1"/>
    <col min="12061" max="12061" width="9.42578125" style="6"/>
    <col min="12062" max="12063" width="12" style="6" bestFit="1" customWidth="1"/>
    <col min="12064" max="12290" width="9.42578125" style="6"/>
    <col min="12291" max="12291" width="27" style="6" customWidth="1"/>
    <col min="12292" max="12292" width="4.42578125" style="6" customWidth="1"/>
    <col min="12293" max="12293" width="0.5703125" style="6" customWidth="1"/>
    <col min="12294" max="12294" width="9.42578125" style="6" customWidth="1"/>
    <col min="12295" max="12295" width="0.5703125" style="6" customWidth="1"/>
    <col min="12296" max="12296" width="7.42578125" style="6" customWidth="1"/>
    <col min="12297" max="12297" width="0.5703125" style="6" customWidth="1"/>
    <col min="12298" max="12298" width="10" style="6" customWidth="1"/>
    <col min="12299" max="12299" width="0.5703125" style="6" customWidth="1"/>
    <col min="12300" max="12300" width="9.5703125" style="6" customWidth="1"/>
    <col min="12301" max="12301" width="0.5703125" style="6" customWidth="1"/>
    <col min="12302" max="12302" width="11.42578125" style="6" customWidth="1"/>
    <col min="12303" max="12303" width="0.5703125" style="6" customWidth="1"/>
    <col min="12304" max="12304" width="12.5703125" style="6" customWidth="1"/>
    <col min="12305" max="12305" width="0.5703125" style="6" customWidth="1"/>
    <col min="12306" max="12306" width="9.42578125" style="6"/>
    <col min="12307" max="12307" width="0.5703125" style="6" customWidth="1"/>
    <col min="12308" max="12308" width="8.5703125" style="6" customWidth="1"/>
    <col min="12309" max="12309" width="0.5703125" style="6" customWidth="1"/>
    <col min="12310" max="12310" width="9.42578125" style="6" customWidth="1"/>
    <col min="12311" max="12311" width="0.5703125" style="6" customWidth="1"/>
    <col min="12312" max="12312" width="9.5703125" style="6" customWidth="1"/>
    <col min="12313" max="12313" width="0.5703125" style="6" customWidth="1"/>
    <col min="12314" max="12314" width="11.5703125" style="6" customWidth="1"/>
    <col min="12315" max="12315" width="0.5703125" style="6" customWidth="1"/>
    <col min="12316" max="12316" width="8.5703125" style="6" customWidth="1"/>
    <col min="12317" max="12317" width="9.42578125" style="6"/>
    <col min="12318" max="12319" width="12" style="6" bestFit="1" customWidth="1"/>
    <col min="12320" max="12546" width="9.42578125" style="6"/>
    <col min="12547" max="12547" width="27" style="6" customWidth="1"/>
    <col min="12548" max="12548" width="4.42578125" style="6" customWidth="1"/>
    <col min="12549" max="12549" width="0.5703125" style="6" customWidth="1"/>
    <col min="12550" max="12550" width="9.42578125" style="6" customWidth="1"/>
    <col min="12551" max="12551" width="0.5703125" style="6" customWidth="1"/>
    <col min="12552" max="12552" width="7.42578125" style="6" customWidth="1"/>
    <col min="12553" max="12553" width="0.5703125" style="6" customWidth="1"/>
    <col min="12554" max="12554" width="10" style="6" customWidth="1"/>
    <col min="12555" max="12555" width="0.5703125" style="6" customWidth="1"/>
    <col min="12556" max="12556" width="9.5703125" style="6" customWidth="1"/>
    <col min="12557" max="12557" width="0.5703125" style="6" customWidth="1"/>
    <col min="12558" max="12558" width="11.42578125" style="6" customWidth="1"/>
    <col min="12559" max="12559" width="0.5703125" style="6" customWidth="1"/>
    <col min="12560" max="12560" width="12.5703125" style="6" customWidth="1"/>
    <col min="12561" max="12561" width="0.5703125" style="6" customWidth="1"/>
    <col min="12562" max="12562" width="9.42578125" style="6"/>
    <col min="12563" max="12563" width="0.5703125" style="6" customWidth="1"/>
    <col min="12564" max="12564" width="8.5703125" style="6" customWidth="1"/>
    <col min="12565" max="12565" width="0.5703125" style="6" customWidth="1"/>
    <col min="12566" max="12566" width="9.42578125" style="6" customWidth="1"/>
    <col min="12567" max="12567" width="0.5703125" style="6" customWidth="1"/>
    <col min="12568" max="12568" width="9.5703125" style="6" customWidth="1"/>
    <col min="12569" max="12569" width="0.5703125" style="6" customWidth="1"/>
    <col min="12570" max="12570" width="11.5703125" style="6" customWidth="1"/>
    <col min="12571" max="12571" width="0.5703125" style="6" customWidth="1"/>
    <col min="12572" max="12572" width="8.5703125" style="6" customWidth="1"/>
    <col min="12573" max="12573" width="9.42578125" style="6"/>
    <col min="12574" max="12575" width="12" style="6" bestFit="1" customWidth="1"/>
    <col min="12576" max="12802" width="9.42578125" style="6"/>
    <col min="12803" max="12803" width="27" style="6" customWidth="1"/>
    <col min="12804" max="12804" width="4.42578125" style="6" customWidth="1"/>
    <col min="12805" max="12805" width="0.5703125" style="6" customWidth="1"/>
    <col min="12806" max="12806" width="9.42578125" style="6" customWidth="1"/>
    <col min="12807" max="12807" width="0.5703125" style="6" customWidth="1"/>
    <col min="12808" max="12808" width="7.42578125" style="6" customWidth="1"/>
    <col min="12809" max="12809" width="0.5703125" style="6" customWidth="1"/>
    <col min="12810" max="12810" width="10" style="6" customWidth="1"/>
    <col min="12811" max="12811" width="0.5703125" style="6" customWidth="1"/>
    <col min="12812" max="12812" width="9.5703125" style="6" customWidth="1"/>
    <col min="12813" max="12813" width="0.5703125" style="6" customWidth="1"/>
    <col min="12814" max="12814" width="11.42578125" style="6" customWidth="1"/>
    <col min="12815" max="12815" width="0.5703125" style="6" customWidth="1"/>
    <col min="12816" max="12816" width="12.5703125" style="6" customWidth="1"/>
    <col min="12817" max="12817" width="0.5703125" style="6" customWidth="1"/>
    <col min="12818" max="12818" width="9.42578125" style="6"/>
    <col min="12819" max="12819" width="0.5703125" style="6" customWidth="1"/>
    <col min="12820" max="12820" width="8.5703125" style="6" customWidth="1"/>
    <col min="12821" max="12821" width="0.5703125" style="6" customWidth="1"/>
    <col min="12822" max="12822" width="9.42578125" style="6" customWidth="1"/>
    <col min="12823" max="12823" width="0.5703125" style="6" customWidth="1"/>
    <col min="12824" max="12824" width="9.5703125" style="6" customWidth="1"/>
    <col min="12825" max="12825" width="0.5703125" style="6" customWidth="1"/>
    <col min="12826" max="12826" width="11.5703125" style="6" customWidth="1"/>
    <col min="12827" max="12827" width="0.5703125" style="6" customWidth="1"/>
    <col min="12828" max="12828" width="8.5703125" style="6" customWidth="1"/>
    <col min="12829" max="12829" width="9.42578125" style="6"/>
    <col min="12830" max="12831" width="12" style="6" bestFit="1" customWidth="1"/>
    <col min="12832" max="13058" width="9.42578125" style="6"/>
    <col min="13059" max="13059" width="27" style="6" customWidth="1"/>
    <col min="13060" max="13060" width="4.42578125" style="6" customWidth="1"/>
    <col min="13061" max="13061" width="0.5703125" style="6" customWidth="1"/>
    <col min="13062" max="13062" width="9.42578125" style="6" customWidth="1"/>
    <col min="13063" max="13063" width="0.5703125" style="6" customWidth="1"/>
    <col min="13064" max="13064" width="7.42578125" style="6" customWidth="1"/>
    <col min="13065" max="13065" width="0.5703125" style="6" customWidth="1"/>
    <col min="13066" max="13066" width="10" style="6" customWidth="1"/>
    <col min="13067" max="13067" width="0.5703125" style="6" customWidth="1"/>
    <col min="13068" max="13068" width="9.5703125" style="6" customWidth="1"/>
    <col min="13069" max="13069" width="0.5703125" style="6" customWidth="1"/>
    <col min="13070" max="13070" width="11.42578125" style="6" customWidth="1"/>
    <col min="13071" max="13071" width="0.5703125" style="6" customWidth="1"/>
    <col min="13072" max="13072" width="12.5703125" style="6" customWidth="1"/>
    <col min="13073" max="13073" width="0.5703125" style="6" customWidth="1"/>
    <col min="13074" max="13074" width="9.42578125" style="6"/>
    <col min="13075" max="13075" width="0.5703125" style="6" customWidth="1"/>
    <col min="13076" max="13076" width="8.5703125" style="6" customWidth="1"/>
    <col min="13077" max="13077" width="0.5703125" style="6" customWidth="1"/>
    <col min="13078" max="13078" width="9.42578125" style="6" customWidth="1"/>
    <col min="13079" max="13079" width="0.5703125" style="6" customWidth="1"/>
    <col min="13080" max="13080" width="9.5703125" style="6" customWidth="1"/>
    <col min="13081" max="13081" width="0.5703125" style="6" customWidth="1"/>
    <col min="13082" max="13082" width="11.5703125" style="6" customWidth="1"/>
    <col min="13083" max="13083" width="0.5703125" style="6" customWidth="1"/>
    <col min="13084" max="13084" width="8.5703125" style="6" customWidth="1"/>
    <col min="13085" max="13085" width="9.42578125" style="6"/>
    <col min="13086" max="13087" width="12" style="6" bestFit="1" customWidth="1"/>
    <col min="13088" max="13314" width="9.42578125" style="6"/>
    <col min="13315" max="13315" width="27" style="6" customWidth="1"/>
    <col min="13316" max="13316" width="4.42578125" style="6" customWidth="1"/>
    <col min="13317" max="13317" width="0.5703125" style="6" customWidth="1"/>
    <col min="13318" max="13318" width="9.42578125" style="6" customWidth="1"/>
    <col min="13319" max="13319" width="0.5703125" style="6" customWidth="1"/>
    <col min="13320" max="13320" width="7.42578125" style="6" customWidth="1"/>
    <col min="13321" max="13321" width="0.5703125" style="6" customWidth="1"/>
    <col min="13322" max="13322" width="10" style="6" customWidth="1"/>
    <col min="13323" max="13323" width="0.5703125" style="6" customWidth="1"/>
    <col min="13324" max="13324" width="9.5703125" style="6" customWidth="1"/>
    <col min="13325" max="13325" width="0.5703125" style="6" customWidth="1"/>
    <col min="13326" max="13326" width="11.42578125" style="6" customWidth="1"/>
    <col min="13327" max="13327" width="0.5703125" style="6" customWidth="1"/>
    <col min="13328" max="13328" width="12.5703125" style="6" customWidth="1"/>
    <col min="13329" max="13329" width="0.5703125" style="6" customWidth="1"/>
    <col min="13330" max="13330" width="9.42578125" style="6"/>
    <col min="13331" max="13331" width="0.5703125" style="6" customWidth="1"/>
    <col min="13332" max="13332" width="8.5703125" style="6" customWidth="1"/>
    <col min="13333" max="13333" width="0.5703125" style="6" customWidth="1"/>
    <col min="13334" max="13334" width="9.42578125" style="6" customWidth="1"/>
    <col min="13335" max="13335" width="0.5703125" style="6" customWidth="1"/>
    <col min="13336" max="13336" width="9.5703125" style="6" customWidth="1"/>
    <col min="13337" max="13337" width="0.5703125" style="6" customWidth="1"/>
    <col min="13338" max="13338" width="11.5703125" style="6" customWidth="1"/>
    <col min="13339" max="13339" width="0.5703125" style="6" customWidth="1"/>
    <col min="13340" max="13340" width="8.5703125" style="6" customWidth="1"/>
    <col min="13341" max="13341" width="9.42578125" style="6"/>
    <col min="13342" max="13343" width="12" style="6" bestFit="1" customWidth="1"/>
    <col min="13344" max="13570" width="9.42578125" style="6"/>
    <col min="13571" max="13571" width="27" style="6" customWidth="1"/>
    <col min="13572" max="13572" width="4.42578125" style="6" customWidth="1"/>
    <col min="13573" max="13573" width="0.5703125" style="6" customWidth="1"/>
    <col min="13574" max="13574" width="9.42578125" style="6" customWidth="1"/>
    <col min="13575" max="13575" width="0.5703125" style="6" customWidth="1"/>
    <col min="13576" max="13576" width="7.42578125" style="6" customWidth="1"/>
    <col min="13577" max="13577" width="0.5703125" style="6" customWidth="1"/>
    <col min="13578" max="13578" width="10" style="6" customWidth="1"/>
    <col min="13579" max="13579" width="0.5703125" style="6" customWidth="1"/>
    <col min="13580" max="13580" width="9.5703125" style="6" customWidth="1"/>
    <col min="13581" max="13581" width="0.5703125" style="6" customWidth="1"/>
    <col min="13582" max="13582" width="11.42578125" style="6" customWidth="1"/>
    <col min="13583" max="13583" width="0.5703125" style="6" customWidth="1"/>
    <col min="13584" max="13584" width="12.5703125" style="6" customWidth="1"/>
    <col min="13585" max="13585" width="0.5703125" style="6" customWidth="1"/>
    <col min="13586" max="13586" width="9.42578125" style="6"/>
    <col min="13587" max="13587" width="0.5703125" style="6" customWidth="1"/>
    <col min="13588" max="13588" width="8.5703125" style="6" customWidth="1"/>
    <col min="13589" max="13589" width="0.5703125" style="6" customWidth="1"/>
    <col min="13590" max="13590" width="9.42578125" style="6" customWidth="1"/>
    <col min="13591" max="13591" width="0.5703125" style="6" customWidth="1"/>
    <col min="13592" max="13592" width="9.5703125" style="6" customWidth="1"/>
    <col min="13593" max="13593" width="0.5703125" style="6" customWidth="1"/>
    <col min="13594" max="13594" width="11.5703125" style="6" customWidth="1"/>
    <col min="13595" max="13595" width="0.5703125" style="6" customWidth="1"/>
    <col min="13596" max="13596" width="8.5703125" style="6" customWidth="1"/>
    <col min="13597" max="13597" width="9.42578125" style="6"/>
    <col min="13598" max="13599" width="12" style="6" bestFit="1" customWidth="1"/>
    <col min="13600" max="13826" width="9.42578125" style="6"/>
    <col min="13827" max="13827" width="27" style="6" customWidth="1"/>
    <col min="13828" max="13828" width="4.42578125" style="6" customWidth="1"/>
    <col min="13829" max="13829" width="0.5703125" style="6" customWidth="1"/>
    <col min="13830" max="13830" width="9.42578125" style="6" customWidth="1"/>
    <col min="13831" max="13831" width="0.5703125" style="6" customWidth="1"/>
    <col min="13832" max="13832" width="7.42578125" style="6" customWidth="1"/>
    <col min="13833" max="13833" width="0.5703125" style="6" customWidth="1"/>
    <col min="13834" max="13834" width="10" style="6" customWidth="1"/>
    <col min="13835" max="13835" width="0.5703125" style="6" customWidth="1"/>
    <col min="13836" max="13836" width="9.5703125" style="6" customWidth="1"/>
    <col min="13837" max="13837" width="0.5703125" style="6" customWidth="1"/>
    <col min="13838" max="13838" width="11.42578125" style="6" customWidth="1"/>
    <col min="13839" max="13839" width="0.5703125" style="6" customWidth="1"/>
    <col min="13840" max="13840" width="12.5703125" style="6" customWidth="1"/>
    <col min="13841" max="13841" width="0.5703125" style="6" customWidth="1"/>
    <col min="13842" max="13842" width="9.42578125" style="6"/>
    <col min="13843" max="13843" width="0.5703125" style="6" customWidth="1"/>
    <col min="13844" max="13844" width="8.5703125" style="6" customWidth="1"/>
    <col min="13845" max="13845" width="0.5703125" style="6" customWidth="1"/>
    <col min="13846" max="13846" width="9.42578125" style="6" customWidth="1"/>
    <col min="13847" max="13847" width="0.5703125" style="6" customWidth="1"/>
    <col min="13848" max="13848" width="9.5703125" style="6" customWidth="1"/>
    <col min="13849" max="13849" width="0.5703125" style="6" customWidth="1"/>
    <col min="13850" max="13850" width="11.5703125" style="6" customWidth="1"/>
    <col min="13851" max="13851" width="0.5703125" style="6" customWidth="1"/>
    <col min="13852" max="13852" width="8.5703125" style="6" customWidth="1"/>
    <col min="13853" max="13853" width="9.42578125" style="6"/>
    <col min="13854" max="13855" width="12" style="6" bestFit="1" customWidth="1"/>
    <col min="13856" max="14082" width="9.42578125" style="6"/>
    <col min="14083" max="14083" width="27" style="6" customWidth="1"/>
    <col min="14084" max="14084" width="4.42578125" style="6" customWidth="1"/>
    <col min="14085" max="14085" width="0.5703125" style="6" customWidth="1"/>
    <col min="14086" max="14086" width="9.42578125" style="6" customWidth="1"/>
    <col min="14087" max="14087" width="0.5703125" style="6" customWidth="1"/>
    <col min="14088" max="14088" width="7.42578125" style="6" customWidth="1"/>
    <col min="14089" max="14089" width="0.5703125" style="6" customWidth="1"/>
    <col min="14090" max="14090" width="10" style="6" customWidth="1"/>
    <col min="14091" max="14091" width="0.5703125" style="6" customWidth="1"/>
    <col min="14092" max="14092" width="9.5703125" style="6" customWidth="1"/>
    <col min="14093" max="14093" width="0.5703125" style="6" customWidth="1"/>
    <col min="14094" max="14094" width="11.42578125" style="6" customWidth="1"/>
    <col min="14095" max="14095" width="0.5703125" style="6" customWidth="1"/>
    <col min="14096" max="14096" width="12.5703125" style="6" customWidth="1"/>
    <col min="14097" max="14097" width="0.5703125" style="6" customWidth="1"/>
    <col min="14098" max="14098" width="9.42578125" style="6"/>
    <col min="14099" max="14099" width="0.5703125" style="6" customWidth="1"/>
    <col min="14100" max="14100" width="8.5703125" style="6" customWidth="1"/>
    <col min="14101" max="14101" width="0.5703125" style="6" customWidth="1"/>
    <col min="14102" max="14102" width="9.42578125" style="6" customWidth="1"/>
    <col min="14103" max="14103" width="0.5703125" style="6" customWidth="1"/>
    <col min="14104" max="14104" width="9.5703125" style="6" customWidth="1"/>
    <col min="14105" max="14105" width="0.5703125" style="6" customWidth="1"/>
    <col min="14106" max="14106" width="11.5703125" style="6" customWidth="1"/>
    <col min="14107" max="14107" width="0.5703125" style="6" customWidth="1"/>
    <col min="14108" max="14108" width="8.5703125" style="6" customWidth="1"/>
    <col min="14109" max="14109" width="9.42578125" style="6"/>
    <col min="14110" max="14111" width="12" style="6" bestFit="1" customWidth="1"/>
    <col min="14112" max="14338" width="9.42578125" style="6"/>
    <col min="14339" max="14339" width="27" style="6" customWidth="1"/>
    <col min="14340" max="14340" width="4.42578125" style="6" customWidth="1"/>
    <col min="14341" max="14341" width="0.5703125" style="6" customWidth="1"/>
    <col min="14342" max="14342" width="9.42578125" style="6" customWidth="1"/>
    <col min="14343" max="14343" width="0.5703125" style="6" customWidth="1"/>
    <col min="14344" max="14344" width="7.42578125" style="6" customWidth="1"/>
    <col min="14345" max="14345" width="0.5703125" style="6" customWidth="1"/>
    <col min="14346" max="14346" width="10" style="6" customWidth="1"/>
    <col min="14347" max="14347" width="0.5703125" style="6" customWidth="1"/>
    <col min="14348" max="14348" width="9.5703125" style="6" customWidth="1"/>
    <col min="14349" max="14349" width="0.5703125" style="6" customWidth="1"/>
    <col min="14350" max="14350" width="11.42578125" style="6" customWidth="1"/>
    <col min="14351" max="14351" width="0.5703125" style="6" customWidth="1"/>
    <col min="14352" max="14352" width="12.5703125" style="6" customWidth="1"/>
    <col min="14353" max="14353" width="0.5703125" style="6" customWidth="1"/>
    <col min="14354" max="14354" width="9.42578125" style="6"/>
    <col min="14355" max="14355" width="0.5703125" style="6" customWidth="1"/>
    <col min="14356" max="14356" width="8.5703125" style="6" customWidth="1"/>
    <col min="14357" max="14357" width="0.5703125" style="6" customWidth="1"/>
    <col min="14358" max="14358" width="9.42578125" style="6" customWidth="1"/>
    <col min="14359" max="14359" width="0.5703125" style="6" customWidth="1"/>
    <col min="14360" max="14360" width="9.5703125" style="6" customWidth="1"/>
    <col min="14361" max="14361" width="0.5703125" style="6" customWidth="1"/>
    <col min="14362" max="14362" width="11.5703125" style="6" customWidth="1"/>
    <col min="14363" max="14363" width="0.5703125" style="6" customWidth="1"/>
    <col min="14364" max="14364" width="8.5703125" style="6" customWidth="1"/>
    <col min="14365" max="14365" width="9.42578125" style="6"/>
    <col min="14366" max="14367" width="12" style="6" bestFit="1" customWidth="1"/>
    <col min="14368" max="14594" width="9.42578125" style="6"/>
    <col min="14595" max="14595" width="27" style="6" customWidth="1"/>
    <col min="14596" max="14596" width="4.42578125" style="6" customWidth="1"/>
    <col min="14597" max="14597" width="0.5703125" style="6" customWidth="1"/>
    <col min="14598" max="14598" width="9.42578125" style="6" customWidth="1"/>
    <col min="14599" max="14599" width="0.5703125" style="6" customWidth="1"/>
    <col min="14600" max="14600" width="7.42578125" style="6" customWidth="1"/>
    <col min="14601" max="14601" width="0.5703125" style="6" customWidth="1"/>
    <col min="14602" max="14602" width="10" style="6" customWidth="1"/>
    <col min="14603" max="14603" width="0.5703125" style="6" customWidth="1"/>
    <col min="14604" max="14604" width="9.5703125" style="6" customWidth="1"/>
    <col min="14605" max="14605" width="0.5703125" style="6" customWidth="1"/>
    <col min="14606" max="14606" width="11.42578125" style="6" customWidth="1"/>
    <col min="14607" max="14607" width="0.5703125" style="6" customWidth="1"/>
    <col min="14608" max="14608" width="12.5703125" style="6" customWidth="1"/>
    <col min="14609" max="14609" width="0.5703125" style="6" customWidth="1"/>
    <col min="14610" max="14610" width="9.42578125" style="6"/>
    <col min="14611" max="14611" width="0.5703125" style="6" customWidth="1"/>
    <col min="14612" max="14612" width="8.5703125" style="6" customWidth="1"/>
    <col min="14613" max="14613" width="0.5703125" style="6" customWidth="1"/>
    <col min="14614" max="14614" width="9.42578125" style="6" customWidth="1"/>
    <col min="14615" max="14615" width="0.5703125" style="6" customWidth="1"/>
    <col min="14616" max="14616" width="9.5703125" style="6" customWidth="1"/>
    <col min="14617" max="14617" width="0.5703125" style="6" customWidth="1"/>
    <col min="14618" max="14618" width="11.5703125" style="6" customWidth="1"/>
    <col min="14619" max="14619" width="0.5703125" style="6" customWidth="1"/>
    <col min="14620" max="14620" width="8.5703125" style="6" customWidth="1"/>
    <col min="14621" max="14621" width="9.42578125" style="6"/>
    <col min="14622" max="14623" width="12" style="6" bestFit="1" customWidth="1"/>
    <col min="14624" max="14850" width="9.42578125" style="6"/>
    <col min="14851" max="14851" width="27" style="6" customWidth="1"/>
    <col min="14852" max="14852" width="4.42578125" style="6" customWidth="1"/>
    <col min="14853" max="14853" width="0.5703125" style="6" customWidth="1"/>
    <col min="14854" max="14854" width="9.42578125" style="6" customWidth="1"/>
    <col min="14855" max="14855" width="0.5703125" style="6" customWidth="1"/>
    <col min="14856" max="14856" width="7.42578125" style="6" customWidth="1"/>
    <col min="14857" max="14857" width="0.5703125" style="6" customWidth="1"/>
    <col min="14858" max="14858" width="10" style="6" customWidth="1"/>
    <col min="14859" max="14859" width="0.5703125" style="6" customWidth="1"/>
    <col min="14860" max="14860" width="9.5703125" style="6" customWidth="1"/>
    <col min="14861" max="14861" width="0.5703125" style="6" customWidth="1"/>
    <col min="14862" max="14862" width="11.42578125" style="6" customWidth="1"/>
    <col min="14863" max="14863" width="0.5703125" style="6" customWidth="1"/>
    <col min="14864" max="14864" width="12.5703125" style="6" customWidth="1"/>
    <col min="14865" max="14865" width="0.5703125" style="6" customWidth="1"/>
    <col min="14866" max="14866" width="9.42578125" style="6"/>
    <col min="14867" max="14867" width="0.5703125" style="6" customWidth="1"/>
    <col min="14868" max="14868" width="8.5703125" style="6" customWidth="1"/>
    <col min="14869" max="14869" width="0.5703125" style="6" customWidth="1"/>
    <col min="14870" max="14870" width="9.42578125" style="6" customWidth="1"/>
    <col min="14871" max="14871" width="0.5703125" style="6" customWidth="1"/>
    <col min="14872" max="14872" width="9.5703125" style="6" customWidth="1"/>
    <col min="14873" max="14873" width="0.5703125" style="6" customWidth="1"/>
    <col min="14874" max="14874" width="11.5703125" style="6" customWidth="1"/>
    <col min="14875" max="14875" width="0.5703125" style="6" customWidth="1"/>
    <col min="14876" max="14876" width="8.5703125" style="6" customWidth="1"/>
    <col min="14877" max="14877" width="9.42578125" style="6"/>
    <col min="14878" max="14879" width="12" style="6" bestFit="1" customWidth="1"/>
    <col min="14880" max="15106" width="9.42578125" style="6"/>
    <col min="15107" max="15107" width="27" style="6" customWidth="1"/>
    <col min="15108" max="15108" width="4.42578125" style="6" customWidth="1"/>
    <col min="15109" max="15109" width="0.5703125" style="6" customWidth="1"/>
    <col min="15110" max="15110" width="9.42578125" style="6" customWidth="1"/>
    <col min="15111" max="15111" width="0.5703125" style="6" customWidth="1"/>
    <col min="15112" max="15112" width="7.42578125" style="6" customWidth="1"/>
    <col min="15113" max="15113" width="0.5703125" style="6" customWidth="1"/>
    <col min="15114" max="15114" width="10" style="6" customWidth="1"/>
    <col min="15115" max="15115" width="0.5703125" style="6" customWidth="1"/>
    <col min="15116" max="15116" width="9.5703125" style="6" customWidth="1"/>
    <col min="15117" max="15117" width="0.5703125" style="6" customWidth="1"/>
    <col min="15118" max="15118" width="11.42578125" style="6" customWidth="1"/>
    <col min="15119" max="15119" width="0.5703125" style="6" customWidth="1"/>
    <col min="15120" max="15120" width="12.5703125" style="6" customWidth="1"/>
    <col min="15121" max="15121" width="0.5703125" style="6" customWidth="1"/>
    <col min="15122" max="15122" width="9.42578125" style="6"/>
    <col min="15123" max="15123" width="0.5703125" style="6" customWidth="1"/>
    <col min="15124" max="15124" width="8.5703125" style="6" customWidth="1"/>
    <col min="15125" max="15125" width="0.5703125" style="6" customWidth="1"/>
    <col min="15126" max="15126" width="9.42578125" style="6" customWidth="1"/>
    <col min="15127" max="15127" width="0.5703125" style="6" customWidth="1"/>
    <col min="15128" max="15128" width="9.5703125" style="6" customWidth="1"/>
    <col min="15129" max="15129" width="0.5703125" style="6" customWidth="1"/>
    <col min="15130" max="15130" width="11.5703125" style="6" customWidth="1"/>
    <col min="15131" max="15131" width="0.5703125" style="6" customWidth="1"/>
    <col min="15132" max="15132" width="8.5703125" style="6" customWidth="1"/>
    <col min="15133" max="15133" width="9.42578125" style="6"/>
    <col min="15134" max="15135" width="12" style="6" bestFit="1" customWidth="1"/>
    <col min="15136" max="15362" width="9.42578125" style="6"/>
    <col min="15363" max="15363" width="27" style="6" customWidth="1"/>
    <col min="15364" max="15364" width="4.42578125" style="6" customWidth="1"/>
    <col min="15365" max="15365" width="0.5703125" style="6" customWidth="1"/>
    <col min="15366" max="15366" width="9.42578125" style="6" customWidth="1"/>
    <col min="15367" max="15367" width="0.5703125" style="6" customWidth="1"/>
    <col min="15368" max="15368" width="7.42578125" style="6" customWidth="1"/>
    <col min="15369" max="15369" width="0.5703125" style="6" customWidth="1"/>
    <col min="15370" max="15370" width="10" style="6" customWidth="1"/>
    <col min="15371" max="15371" width="0.5703125" style="6" customWidth="1"/>
    <col min="15372" max="15372" width="9.5703125" style="6" customWidth="1"/>
    <col min="15373" max="15373" width="0.5703125" style="6" customWidth="1"/>
    <col min="15374" max="15374" width="11.42578125" style="6" customWidth="1"/>
    <col min="15375" max="15375" width="0.5703125" style="6" customWidth="1"/>
    <col min="15376" max="15376" width="12.5703125" style="6" customWidth="1"/>
    <col min="15377" max="15377" width="0.5703125" style="6" customWidth="1"/>
    <col min="15378" max="15378" width="9.42578125" style="6"/>
    <col min="15379" max="15379" width="0.5703125" style="6" customWidth="1"/>
    <col min="15380" max="15380" width="8.5703125" style="6" customWidth="1"/>
    <col min="15381" max="15381" width="0.5703125" style="6" customWidth="1"/>
    <col min="15382" max="15382" width="9.42578125" style="6" customWidth="1"/>
    <col min="15383" max="15383" width="0.5703125" style="6" customWidth="1"/>
    <col min="15384" max="15384" width="9.5703125" style="6" customWidth="1"/>
    <col min="15385" max="15385" width="0.5703125" style="6" customWidth="1"/>
    <col min="15386" max="15386" width="11.5703125" style="6" customWidth="1"/>
    <col min="15387" max="15387" width="0.5703125" style="6" customWidth="1"/>
    <col min="15388" max="15388" width="8.5703125" style="6" customWidth="1"/>
    <col min="15389" max="15389" width="9.42578125" style="6"/>
    <col min="15390" max="15391" width="12" style="6" bestFit="1" customWidth="1"/>
    <col min="15392" max="15618" width="9.42578125" style="6"/>
    <col min="15619" max="15619" width="27" style="6" customWidth="1"/>
    <col min="15620" max="15620" width="4.42578125" style="6" customWidth="1"/>
    <col min="15621" max="15621" width="0.5703125" style="6" customWidth="1"/>
    <col min="15622" max="15622" width="9.42578125" style="6" customWidth="1"/>
    <col min="15623" max="15623" width="0.5703125" style="6" customWidth="1"/>
    <col min="15624" max="15624" width="7.42578125" style="6" customWidth="1"/>
    <col min="15625" max="15625" width="0.5703125" style="6" customWidth="1"/>
    <col min="15626" max="15626" width="10" style="6" customWidth="1"/>
    <col min="15627" max="15627" width="0.5703125" style="6" customWidth="1"/>
    <col min="15628" max="15628" width="9.5703125" style="6" customWidth="1"/>
    <col min="15629" max="15629" width="0.5703125" style="6" customWidth="1"/>
    <col min="15630" max="15630" width="11.42578125" style="6" customWidth="1"/>
    <col min="15631" max="15631" width="0.5703125" style="6" customWidth="1"/>
    <col min="15632" max="15632" width="12.5703125" style="6" customWidth="1"/>
    <col min="15633" max="15633" width="0.5703125" style="6" customWidth="1"/>
    <col min="15634" max="15634" width="9.42578125" style="6"/>
    <col min="15635" max="15635" width="0.5703125" style="6" customWidth="1"/>
    <col min="15636" max="15636" width="8.5703125" style="6" customWidth="1"/>
    <col min="15637" max="15637" width="0.5703125" style="6" customWidth="1"/>
    <col min="15638" max="15638" width="9.42578125" style="6" customWidth="1"/>
    <col min="15639" max="15639" width="0.5703125" style="6" customWidth="1"/>
    <col min="15640" max="15640" width="9.5703125" style="6" customWidth="1"/>
    <col min="15641" max="15641" width="0.5703125" style="6" customWidth="1"/>
    <col min="15642" max="15642" width="11.5703125" style="6" customWidth="1"/>
    <col min="15643" max="15643" width="0.5703125" style="6" customWidth="1"/>
    <col min="15644" max="15644" width="8.5703125" style="6" customWidth="1"/>
    <col min="15645" max="15645" width="9.42578125" style="6"/>
    <col min="15646" max="15647" width="12" style="6" bestFit="1" customWidth="1"/>
    <col min="15648" max="15874" width="9.42578125" style="6"/>
    <col min="15875" max="15875" width="27" style="6" customWidth="1"/>
    <col min="15876" max="15876" width="4.42578125" style="6" customWidth="1"/>
    <col min="15877" max="15877" width="0.5703125" style="6" customWidth="1"/>
    <col min="15878" max="15878" width="9.42578125" style="6" customWidth="1"/>
    <col min="15879" max="15879" width="0.5703125" style="6" customWidth="1"/>
    <col min="15880" max="15880" width="7.42578125" style="6" customWidth="1"/>
    <col min="15881" max="15881" width="0.5703125" style="6" customWidth="1"/>
    <col min="15882" max="15882" width="10" style="6" customWidth="1"/>
    <col min="15883" max="15883" width="0.5703125" style="6" customWidth="1"/>
    <col min="15884" max="15884" width="9.5703125" style="6" customWidth="1"/>
    <col min="15885" max="15885" width="0.5703125" style="6" customWidth="1"/>
    <col min="15886" max="15886" width="11.42578125" style="6" customWidth="1"/>
    <col min="15887" max="15887" width="0.5703125" style="6" customWidth="1"/>
    <col min="15888" max="15888" width="12.5703125" style="6" customWidth="1"/>
    <col min="15889" max="15889" width="0.5703125" style="6" customWidth="1"/>
    <col min="15890" max="15890" width="9.42578125" style="6"/>
    <col min="15891" max="15891" width="0.5703125" style="6" customWidth="1"/>
    <col min="15892" max="15892" width="8.5703125" style="6" customWidth="1"/>
    <col min="15893" max="15893" width="0.5703125" style="6" customWidth="1"/>
    <col min="15894" max="15894" width="9.42578125" style="6" customWidth="1"/>
    <col min="15895" max="15895" width="0.5703125" style="6" customWidth="1"/>
    <col min="15896" max="15896" width="9.5703125" style="6" customWidth="1"/>
    <col min="15897" max="15897" width="0.5703125" style="6" customWidth="1"/>
    <col min="15898" max="15898" width="11.5703125" style="6" customWidth="1"/>
    <col min="15899" max="15899" width="0.5703125" style="6" customWidth="1"/>
    <col min="15900" max="15900" width="8.5703125" style="6" customWidth="1"/>
    <col min="15901" max="15901" width="9.42578125" style="6"/>
    <col min="15902" max="15903" width="12" style="6" bestFit="1" customWidth="1"/>
    <col min="15904" max="16130" width="9.42578125" style="6"/>
    <col min="16131" max="16131" width="27" style="6" customWidth="1"/>
    <col min="16132" max="16132" width="4.42578125" style="6" customWidth="1"/>
    <col min="16133" max="16133" width="0.5703125" style="6" customWidth="1"/>
    <col min="16134" max="16134" width="9.42578125" style="6" customWidth="1"/>
    <col min="16135" max="16135" width="0.5703125" style="6" customWidth="1"/>
    <col min="16136" max="16136" width="7.42578125" style="6" customWidth="1"/>
    <col min="16137" max="16137" width="0.5703125" style="6" customWidth="1"/>
    <col min="16138" max="16138" width="10" style="6" customWidth="1"/>
    <col min="16139" max="16139" width="0.5703125" style="6" customWidth="1"/>
    <col min="16140" max="16140" width="9.5703125" style="6" customWidth="1"/>
    <col min="16141" max="16141" width="0.5703125" style="6" customWidth="1"/>
    <col min="16142" max="16142" width="11.42578125" style="6" customWidth="1"/>
    <col min="16143" max="16143" width="0.5703125" style="6" customWidth="1"/>
    <col min="16144" max="16144" width="12.5703125" style="6" customWidth="1"/>
    <col min="16145" max="16145" width="0.5703125" style="6" customWidth="1"/>
    <col min="16146" max="16146" width="9.42578125" style="6"/>
    <col min="16147" max="16147" width="0.5703125" style="6" customWidth="1"/>
    <col min="16148" max="16148" width="8.5703125" style="6" customWidth="1"/>
    <col min="16149" max="16149" width="0.5703125" style="6" customWidth="1"/>
    <col min="16150" max="16150" width="9.42578125" style="6" customWidth="1"/>
    <col min="16151" max="16151" width="0.5703125" style="6" customWidth="1"/>
    <col min="16152" max="16152" width="9.5703125" style="6" customWidth="1"/>
    <col min="16153" max="16153" width="0.5703125" style="6" customWidth="1"/>
    <col min="16154" max="16154" width="11.5703125" style="6" customWidth="1"/>
    <col min="16155" max="16155" width="0.5703125" style="6" customWidth="1"/>
    <col min="16156" max="16156" width="8.5703125" style="6" customWidth="1"/>
    <col min="16157" max="16157" width="9.42578125" style="6"/>
    <col min="16158" max="16159" width="12" style="6" bestFit="1" customWidth="1"/>
    <col min="16160" max="16384" width="9.42578125" style="6"/>
  </cols>
  <sheetData>
    <row r="1" spans="1:28" ht="16.350000000000001" customHeight="1">
      <c r="A1" s="1" t="s">
        <v>0</v>
      </c>
      <c r="C1" s="16"/>
    </row>
    <row r="2" spans="1:28" ht="16.350000000000001" customHeight="1">
      <c r="A2" s="162" t="s">
        <v>135</v>
      </c>
      <c r="C2" s="162"/>
    </row>
    <row r="3" spans="1:28" ht="16.350000000000001" customHeight="1">
      <c r="A3" s="163" t="s">
        <v>130</v>
      </c>
      <c r="B3" s="10"/>
      <c r="C3" s="163"/>
      <c r="D3" s="11"/>
      <c r="E3" s="11"/>
      <c r="F3" s="11"/>
      <c r="G3" s="11"/>
      <c r="H3" s="11"/>
      <c r="I3" s="11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ht="16.350000000000001" customHeight="1">
      <c r="A4" s="164"/>
      <c r="C4" s="164"/>
    </row>
    <row r="5" spans="1:28" ht="15.75" customHeight="1">
      <c r="A5" s="164"/>
      <c r="C5" s="164"/>
    </row>
    <row r="6" spans="1:28" s="46" customFormat="1" ht="16.350000000000001" customHeight="1">
      <c r="A6" s="75"/>
      <c r="B6" s="63"/>
      <c r="C6" s="75"/>
      <c r="D6" s="279" t="s">
        <v>136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</row>
    <row r="7" spans="1:28" s="46" customFormat="1" ht="16.350000000000001" customHeight="1">
      <c r="A7" s="165"/>
      <c r="B7" s="165"/>
      <c r="C7" s="165"/>
      <c r="D7" s="166"/>
      <c r="E7" s="166"/>
      <c r="F7" s="166"/>
      <c r="G7" s="166"/>
      <c r="H7" s="167"/>
      <c r="I7" s="166"/>
      <c r="J7" s="166"/>
      <c r="K7" s="166"/>
      <c r="L7" s="166"/>
      <c r="M7" s="166"/>
      <c r="N7" s="167"/>
      <c r="O7" s="166"/>
      <c r="P7" s="280" t="s">
        <v>85</v>
      </c>
      <c r="Q7" s="280"/>
      <c r="R7" s="280"/>
      <c r="S7" s="280"/>
      <c r="T7" s="280"/>
      <c r="U7" s="280"/>
      <c r="V7" s="280"/>
      <c r="W7" s="166"/>
      <c r="X7" s="166"/>
      <c r="Y7" s="166"/>
      <c r="Z7" s="166"/>
      <c r="AA7" s="166"/>
      <c r="AB7" s="166"/>
    </row>
    <row r="8" spans="1:28" s="46" customFormat="1" ht="16.350000000000001" customHeight="1">
      <c r="A8" s="165"/>
      <c r="B8" s="165"/>
      <c r="C8" s="165"/>
      <c r="D8" s="166"/>
      <c r="E8" s="166"/>
      <c r="F8" s="166"/>
      <c r="G8" s="166"/>
      <c r="H8" s="167"/>
      <c r="I8" s="166"/>
      <c r="J8" s="168" t="s">
        <v>137</v>
      </c>
      <c r="K8" s="166"/>
      <c r="L8" s="166"/>
      <c r="M8" s="166"/>
      <c r="N8" s="167" t="s">
        <v>248</v>
      </c>
      <c r="O8" s="166"/>
      <c r="P8" s="281" t="s">
        <v>110</v>
      </c>
      <c r="Q8" s="281"/>
      <c r="R8" s="281"/>
      <c r="S8" s="281"/>
      <c r="T8" s="281"/>
      <c r="U8" s="281"/>
      <c r="V8" s="281"/>
      <c r="W8" s="166"/>
      <c r="X8" s="166"/>
      <c r="Y8" s="166"/>
      <c r="Z8" s="166"/>
      <c r="AA8" s="166"/>
      <c r="AB8" s="166"/>
    </row>
    <row r="9" spans="1:28" s="46" customFormat="1" ht="16.350000000000001" customHeight="1">
      <c r="A9" s="165"/>
      <c r="B9" s="165"/>
      <c r="C9" s="165"/>
      <c r="D9" s="166"/>
      <c r="E9" s="166"/>
      <c r="F9" s="166"/>
      <c r="G9" s="166"/>
      <c r="H9" s="167" t="s">
        <v>138</v>
      </c>
      <c r="I9" s="166"/>
      <c r="J9" s="168" t="s">
        <v>139</v>
      </c>
      <c r="K9" s="166"/>
      <c r="L9" s="166"/>
      <c r="M9" s="166"/>
      <c r="N9" s="167" t="s">
        <v>140</v>
      </c>
      <c r="O9" s="166"/>
      <c r="P9" s="169"/>
      <c r="Q9" s="166"/>
      <c r="R9" s="169"/>
      <c r="S9" s="166"/>
      <c r="T9" s="169"/>
      <c r="U9" s="169"/>
      <c r="V9" s="169"/>
      <c r="W9" s="166"/>
      <c r="X9" s="166"/>
      <c r="Y9" s="166"/>
      <c r="Z9" s="166"/>
      <c r="AA9" s="166"/>
      <c r="AB9" s="166"/>
    </row>
    <row r="10" spans="1:28" s="46" customFormat="1" ht="16.350000000000001" customHeight="1">
      <c r="A10" s="165"/>
      <c r="B10" s="165"/>
      <c r="C10" s="165"/>
      <c r="D10" s="168" t="s">
        <v>141</v>
      </c>
      <c r="E10" s="170"/>
      <c r="F10" s="168"/>
      <c r="G10" s="170"/>
      <c r="H10" s="168" t="s">
        <v>142</v>
      </c>
      <c r="I10" s="170"/>
      <c r="J10" s="168" t="s">
        <v>143</v>
      </c>
      <c r="K10" s="171"/>
      <c r="L10" s="172" t="s">
        <v>137</v>
      </c>
      <c r="M10" s="170"/>
      <c r="N10" s="172" t="s">
        <v>144</v>
      </c>
      <c r="O10" s="170"/>
      <c r="P10" s="172"/>
      <c r="Q10" s="170"/>
      <c r="R10" s="172" t="s">
        <v>145</v>
      </c>
      <c r="S10" s="170"/>
      <c r="T10" s="172"/>
      <c r="U10" s="170"/>
      <c r="V10" s="172" t="s">
        <v>146</v>
      </c>
      <c r="W10" s="170"/>
      <c r="X10" s="170"/>
      <c r="Y10" s="170"/>
      <c r="Z10" s="170"/>
      <c r="AA10" s="170"/>
      <c r="AB10" s="170"/>
    </row>
    <row r="11" spans="1:28" s="46" customFormat="1" ht="16.350000000000001" customHeight="1">
      <c r="A11" s="165"/>
      <c r="B11" s="165"/>
      <c r="C11" s="165"/>
      <c r="D11" s="168" t="s">
        <v>147</v>
      </c>
      <c r="E11" s="167"/>
      <c r="F11" s="168" t="s">
        <v>138</v>
      </c>
      <c r="G11" s="167"/>
      <c r="H11" s="168" t="s">
        <v>148</v>
      </c>
      <c r="I11" s="167"/>
      <c r="J11" s="173" t="s">
        <v>149</v>
      </c>
      <c r="K11" s="167"/>
      <c r="L11" s="168" t="s">
        <v>139</v>
      </c>
      <c r="M11" s="167"/>
      <c r="N11" s="168" t="s">
        <v>150</v>
      </c>
      <c r="O11" s="167"/>
      <c r="P11" s="172" t="s">
        <v>151</v>
      </c>
      <c r="Q11" s="167"/>
      <c r="R11" s="172" t="s">
        <v>152</v>
      </c>
      <c r="S11" s="167"/>
      <c r="T11" s="172" t="s">
        <v>153</v>
      </c>
      <c r="U11" s="167"/>
      <c r="V11" s="172" t="s">
        <v>154</v>
      </c>
      <c r="W11" s="167"/>
      <c r="X11" s="174" t="s">
        <v>155</v>
      </c>
      <c r="Y11" s="175"/>
      <c r="Z11" s="174" t="s">
        <v>156</v>
      </c>
      <c r="AA11" s="175"/>
      <c r="AB11" s="167"/>
    </row>
    <row r="12" spans="1:28" s="46" customFormat="1" ht="16.350000000000001" customHeight="1">
      <c r="A12" s="165"/>
      <c r="B12" s="165"/>
      <c r="C12" s="165"/>
      <c r="D12" s="168" t="s">
        <v>157</v>
      </c>
      <c r="E12" s="167"/>
      <c r="F12" s="168" t="s">
        <v>158</v>
      </c>
      <c r="G12" s="167"/>
      <c r="H12" s="168" t="s">
        <v>159</v>
      </c>
      <c r="I12" s="167"/>
      <c r="J12" s="168" t="s">
        <v>160</v>
      </c>
      <c r="K12" s="167"/>
      <c r="L12" s="168" t="s">
        <v>161</v>
      </c>
      <c r="M12" s="167"/>
      <c r="N12" s="168" t="s">
        <v>162</v>
      </c>
      <c r="O12" s="167"/>
      <c r="P12" s="172" t="s">
        <v>163</v>
      </c>
      <c r="Q12" s="167"/>
      <c r="R12" s="172" t="s">
        <v>164</v>
      </c>
      <c r="S12" s="167"/>
      <c r="T12" s="172" t="s">
        <v>165</v>
      </c>
      <c r="U12" s="167"/>
      <c r="V12" s="172" t="s">
        <v>166</v>
      </c>
      <c r="W12" s="167"/>
      <c r="X12" s="167" t="s">
        <v>167</v>
      </c>
      <c r="Y12" s="167"/>
      <c r="Z12" s="167" t="s">
        <v>168</v>
      </c>
      <c r="AA12" s="167"/>
      <c r="AB12" s="167" t="s">
        <v>88</v>
      </c>
    </row>
    <row r="13" spans="1:28" s="46" customFormat="1" ht="16.350000000000001" customHeight="1">
      <c r="A13" s="165"/>
      <c r="B13" s="176" t="s">
        <v>11</v>
      </c>
      <c r="C13" s="177"/>
      <c r="D13" s="178" t="s">
        <v>12</v>
      </c>
      <c r="E13" s="179"/>
      <c r="F13" s="178" t="s">
        <v>12</v>
      </c>
      <c r="G13" s="179"/>
      <c r="H13" s="178" t="s">
        <v>12</v>
      </c>
      <c r="I13" s="179"/>
      <c r="J13" s="178" t="s">
        <v>12</v>
      </c>
      <c r="K13" s="168"/>
      <c r="L13" s="178" t="s">
        <v>12</v>
      </c>
      <c r="M13" s="179"/>
      <c r="N13" s="178" t="s">
        <v>12</v>
      </c>
      <c r="O13" s="179"/>
      <c r="P13" s="178" t="s">
        <v>12</v>
      </c>
      <c r="Q13" s="179"/>
      <c r="R13" s="178" t="s">
        <v>12</v>
      </c>
      <c r="S13" s="179"/>
      <c r="T13" s="178" t="s">
        <v>12</v>
      </c>
      <c r="U13" s="179"/>
      <c r="V13" s="178" t="s">
        <v>12</v>
      </c>
      <c r="W13" s="179"/>
      <c r="X13" s="178" t="s">
        <v>12</v>
      </c>
      <c r="Y13" s="179"/>
      <c r="Z13" s="178" t="s">
        <v>12</v>
      </c>
      <c r="AA13" s="178"/>
      <c r="AB13" s="178" t="s">
        <v>12</v>
      </c>
    </row>
    <row r="14" spans="1:28" s="46" customFormat="1" ht="16.350000000000001" customHeight="1">
      <c r="A14" s="165"/>
      <c r="B14" s="165"/>
      <c r="C14" s="177"/>
      <c r="D14" s="179"/>
      <c r="E14" s="179"/>
      <c r="F14" s="179"/>
      <c r="G14" s="179"/>
      <c r="H14" s="179"/>
      <c r="I14" s="179"/>
      <c r="J14" s="179"/>
      <c r="K14" s="168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</row>
    <row r="15" spans="1:28" s="46" customFormat="1" ht="16.350000000000001" customHeight="1">
      <c r="A15" s="180" t="s">
        <v>169</v>
      </c>
      <c r="B15" s="181"/>
      <c r="C15" s="180"/>
      <c r="D15" s="182">
        <v>1147772</v>
      </c>
      <c r="E15" s="182"/>
      <c r="F15" s="182">
        <v>1424760</v>
      </c>
      <c r="G15" s="182"/>
      <c r="H15" s="182">
        <v>36190</v>
      </c>
      <c r="I15" s="79"/>
      <c r="J15" s="182">
        <v>124971</v>
      </c>
      <c r="K15" s="182"/>
      <c r="L15" s="182">
        <v>9457375</v>
      </c>
      <c r="M15" s="182"/>
      <c r="N15" s="182">
        <v>-321618</v>
      </c>
      <c r="O15" s="182"/>
      <c r="P15" s="182">
        <v>785</v>
      </c>
      <c r="Q15" s="182"/>
      <c r="R15" s="182">
        <v>-7375</v>
      </c>
      <c r="S15" s="182"/>
      <c r="T15" s="182">
        <v>0</v>
      </c>
      <c r="U15" s="182"/>
      <c r="V15" s="182">
        <f>SUM(P15:T15)</f>
        <v>-6590</v>
      </c>
      <c r="W15" s="182"/>
      <c r="X15" s="182">
        <f>SUM(D15:N15,V15)</f>
        <v>11862860</v>
      </c>
      <c r="Y15" s="182"/>
      <c r="Z15" s="182">
        <v>1765338</v>
      </c>
      <c r="AA15" s="182"/>
      <c r="AB15" s="182">
        <f>SUM(X15:Z15)</f>
        <v>13628198</v>
      </c>
    </row>
    <row r="16" spans="1:28" s="46" customFormat="1" ht="16.350000000000001" customHeight="1">
      <c r="A16" s="183" t="s">
        <v>170</v>
      </c>
      <c r="B16" s="181">
        <v>24</v>
      </c>
      <c r="C16" s="181"/>
      <c r="D16" s="182">
        <v>57000</v>
      </c>
      <c r="E16" s="182"/>
      <c r="F16" s="182">
        <v>2508000</v>
      </c>
      <c r="G16" s="182"/>
      <c r="H16" s="182">
        <v>0</v>
      </c>
      <c r="I16" s="79"/>
      <c r="J16" s="182">
        <v>0</v>
      </c>
      <c r="K16" s="182"/>
      <c r="L16" s="182">
        <v>0</v>
      </c>
      <c r="M16" s="182"/>
      <c r="N16" s="182">
        <v>0</v>
      </c>
      <c r="O16" s="182"/>
      <c r="P16" s="182">
        <v>0</v>
      </c>
      <c r="Q16" s="182"/>
      <c r="R16" s="182">
        <v>0</v>
      </c>
      <c r="S16" s="182"/>
      <c r="T16" s="182">
        <v>0</v>
      </c>
      <c r="U16" s="182"/>
      <c r="V16" s="182">
        <f t="shared" ref="V16:V21" si="0">SUM(P16:T16)</f>
        <v>0</v>
      </c>
      <c r="W16" s="182"/>
      <c r="X16" s="182">
        <f>SUM(D16:N16,V16)</f>
        <v>2565000</v>
      </c>
      <c r="Y16" s="182"/>
      <c r="Z16" s="182">
        <v>0</v>
      </c>
      <c r="AA16" s="182"/>
      <c r="AB16" s="182">
        <v>2565000</v>
      </c>
    </row>
    <row r="17" spans="1:31" s="46" customFormat="1" ht="16.350000000000001" customHeight="1">
      <c r="A17" s="183" t="s">
        <v>171</v>
      </c>
      <c r="B17" s="181">
        <v>24</v>
      </c>
      <c r="C17" s="181"/>
      <c r="D17" s="182">
        <v>120474</v>
      </c>
      <c r="E17" s="182"/>
      <c r="F17" s="182">
        <v>0</v>
      </c>
      <c r="G17" s="182"/>
      <c r="H17" s="182">
        <v>0</v>
      </c>
      <c r="I17" s="79"/>
      <c r="J17" s="182">
        <v>0</v>
      </c>
      <c r="K17" s="182"/>
      <c r="L17" s="182">
        <v>-120474</v>
      </c>
      <c r="M17" s="182"/>
      <c r="N17" s="182">
        <v>0</v>
      </c>
      <c r="O17" s="182"/>
      <c r="P17" s="182">
        <v>0</v>
      </c>
      <c r="Q17" s="182"/>
      <c r="R17" s="182">
        <v>0</v>
      </c>
      <c r="S17" s="182"/>
      <c r="T17" s="182">
        <v>0</v>
      </c>
      <c r="U17" s="182"/>
      <c r="V17" s="182">
        <f t="shared" si="0"/>
        <v>0</v>
      </c>
      <c r="W17" s="182"/>
      <c r="X17" s="182">
        <f t="shared" ref="X17:X21" si="1">SUM(D17:N17,V17)</f>
        <v>0</v>
      </c>
      <c r="Y17" s="182"/>
      <c r="Z17" s="182">
        <v>0</v>
      </c>
      <c r="AA17" s="182"/>
      <c r="AB17" s="182">
        <v>0</v>
      </c>
    </row>
    <row r="18" spans="1:31" s="46" customFormat="1" ht="16.350000000000001" customHeight="1">
      <c r="A18" s="183" t="s">
        <v>172</v>
      </c>
      <c r="B18" s="181"/>
      <c r="C18" s="181"/>
      <c r="D18" s="182">
        <v>0</v>
      </c>
      <c r="E18" s="182"/>
      <c r="F18" s="184">
        <v>0</v>
      </c>
      <c r="G18" s="182"/>
      <c r="H18" s="184">
        <v>0</v>
      </c>
      <c r="I18" s="79"/>
      <c r="J18" s="182">
        <v>0</v>
      </c>
      <c r="K18" s="182"/>
      <c r="L18" s="182">
        <v>-14460</v>
      </c>
      <c r="M18" s="182"/>
      <c r="N18" s="182">
        <v>0</v>
      </c>
      <c r="O18" s="182"/>
      <c r="P18" s="182">
        <v>0</v>
      </c>
      <c r="Q18" s="182"/>
      <c r="R18" s="182">
        <v>0</v>
      </c>
      <c r="S18" s="182"/>
      <c r="T18" s="182">
        <v>0</v>
      </c>
      <c r="U18" s="182"/>
      <c r="V18" s="182">
        <f t="shared" si="0"/>
        <v>0</v>
      </c>
      <c r="W18" s="182"/>
      <c r="X18" s="182">
        <f t="shared" si="1"/>
        <v>-14460</v>
      </c>
      <c r="Y18" s="182"/>
      <c r="Z18" s="182">
        <v>0</v>
      </c>
      <c r="AA18" s="182"/>
      <c r="AB18" s="182">
        <v>-14460</v>
      </c>
    </row>
    <row r="19" spans="1:31" s="46" customFormat="1" ht="16.350000000000001" customHeight="1">
      <c r="A19" s="183" t="s">
        <v>173</v>
      </c>
      <c r="B19" s="181"/>
      <c r="C19" s="181"/>
      <c r="D19" s="182"/>
      <c r="E19" s="182"/>
      <c r="F19" s="182"/>
      <c r="G19" s="182"/>
      <c r="H19" s="182"/>
      <c r="I19" s="79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</row>
    <row r="20" spans="1:31" s="46" customFormat="1" ht="16.350000000000001" customHeight="1">
      <c r="A20" s="183" t="s">
        <v>174</v>
      </c>
      <c r="B20" s="181"/>
      <c r="C20" s="181"/>
      <c r="D20" s="182">
        <v>0</v>
      </c>
      <c r="E20" s="182"/>
      <c r="F20" s="184">
        <v>0</v>
      </c>
      <c r="G20" s="182"/>
      <c r="H20" s="184">
        <v>0</v>
      </c>
      <c r="I20" s="79"/>
      <c r="J20" s="182">
        <v>0</v>
      </c>
      <c r="K20" s="182"/>
      <c r="L20" s="182">
        <v>0</v>
      </c>
      <c r="M20" s="182"/>
      <c r="N20" s="182">
        <v>-272594</v>
      </c>
      <c r="O20" s="182"/>
      <c r="P20" s="182">
        <v>0</v>
      </c>
      <c r="Q20" s="182"/>
      <c r="R20" s="182">
        <v>0</v>
      </c>
      <c r="S20" s="182"/>
      <c r="T20" s="182">
        <v>0</v>
      </c>
      <c r="U20" s="182"/>
      <c r="V20" s="182">
        <f t="shared" si="0"/>
        <v>0</v>
      </c>
      <c r="W20" s="182"/>
      <c r="X20" s="182">
        <f t="shared" si="1"/>
        <v>-272594</v>
      </c>
      <c r="Y20" s="182"/>
      <c r="Z20" s="182">
        <v>216081</v>
      </c>
      <c r="AA20" s="182"/>
      <c r="AB20" s="182">
        <v>-56513</v>
      </c>
    </row>
    <row r="21" spans="1:31" s="46" customFormat="1" ht="16.350000000000001" customHeight="1">
      <c r="A21" s="183" t="s">
        <v>122</v>
      </c>
      <c r="B21" s="181"/>
      <c r="C21" s="183"/>
      <c r="D21" s="185">
        <v>0</v>
      </c>
      <c r="E21" s="182"/>
      <c r="F21" s="185">
        <v>0</v>
      </c>
      <c r="G21" s="182"/>
      <c r="H21" s="185">
        <v>0</v>
      </c>
      <c r="I21" s="182"/>
      <c r="J21" s="185">
        <v>0</v>
      </c>
      <c r="K21" s="182"/>
      <c r="L21" s="185">
        <v>1723728</v>
      </c>
      <c r="M21" s="182"/>
      <c r="N21" s="185">
        <v>0</v>
      </c>
      <c r="O21" s="182"/>
      <c r="P21" s="185">
        <v>607</v>
      </c>
      <c r="Q21" s="182"/>
      <c r="R21" s="185">
        <v>-4751</v>
      </c>
      <c r="S21" s="182"/>
      <c r="T21" s="185">
        <v>0</v>
      </c>
      <c r="U21" s="182"/>
      <c r="V21" s="185">
        <f t="shared" si="0"/>
        <v>-4144</v>
      </c>
      <c r="W21" s="182"/>
      <c r="X21" s="185">
        <f t="shared" si="1"/>
        <v>1719584</v>
      </c>
      <c r="Y21" s="182"/>
      <c r="Z21" s="185">
        <v>39300</v>
      </c>
      <c r="AA21" s="182"/>
      <c r="AB21" s="185">
        <v>1758884</v>
      </c>
    </row>
    <row r="22" spans="1:31" s="46" customFormat="1" ht="16.350000000000001" customHeight="1">
      <c r="A22" s="186"/>
      <c r="B22" s="181"/>
      <c r="C22" s="186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</row>
    <row r="23" spans="1:31" s="46" customFormat="1" ht="16.350000000000001" customHeight="1" thickBot="1">
      <c r="A23" s="180" t="s">
        <v>175</v>
      </c>
      <c r="B23" s="181"/>
      <c r="C23" s="180"/>
      <c r="D23" s="187">
        <f>SUM(D15:D22)</f>
        <v>1325246</v>
      </c>
      <c r="E23" s="182"/>
      <c r="F23" s="187">
        <f>SUM(F15:F22)</f>
        <v>3932760</v>
      </c>
      <c r="G23" s="182"/>
      <c r="H23" s="187">
        <f>SUM(H15:H22)</f>
        <v>36190</v>
      </c>
      <c r="I23" s="182"/>
      <c r="J23" s="187">
        <f>SUM(J15:J22)</f>
        <v>124971</v>
      </c>
      <c r="K23" s="182"/>
      <c r="L23" s="187">
        <f>SUM(L15:L22)</f>
        <v>11046169</v>
      </c>
      <c r="M23" s="182"/>
      <c r="N23" s="187">
        <f>SUM(N15:N22)</f>
        <v>-594212</v>
      </c>
      <c r="O23" s="182"/>
      <c r="P23" s="187">
        <f>SUM(P15:P22)</f>
        <v>1392</v>
      </c>
      <c r="Q23" s="182"/>
      <c r="R23" s="187">
        <f>SUM(R15:R22)</f>
        <v>-12126</v>
      </c>
      <c r="S23" s="182"/>
      <c r="T23" s="187">
        <f>SUM(T15:T22)</f>
        <v>0</v>
      </c>
      <c r="U23" s="182"/>
      <c r="V23" s="187">
        <f>SUM(V15:V22)</f>
        <v>-10734</v>
      </c>
      <c r="W23" s="182"/>
      <c r="X23" s="187">
        <f>SUM(X15:X22)</f>
        <v>15860390</v>
      </c>
      <c r="Y23" s="182"/>
      <c r="Z23" s="187">
        <f>SUM(Z15:Z22)</f>
        <v>2020719</v>
      </c>
      <c r="AA23" s="182"/>
      <c r="AB23" s="187">
        <f>SUM(AB15:AB22)</f>
        <v>17881109</v>
      </c>
      <c r="AC23" s="126"/>
      <c r="AD23" s="126"/>
      <c r="AE23" s="188"/>
    </row>
    <row r="24" spans="1:31" ht="16.350000000000001" customHeight="1" thickTop="1">
      <c r="A24" s="189"/>
      <c r="B24" s="190"/>
      <c r="C24" s="189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</row>
    <row r="25" spans="1:31" ht="16.350000000000001" customHeight="1">
      <c r="A25" s="180" t="s">
        <v>176</v>
      </c>
      <c r="B25" s="192"/>
      <c r="C25" s="193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</row>
    <row r="26" spans="1:31" ht="16.350000000000001" customHeight="1">
      <c r="A26" s="180" t="s">
        <v>177</v>
      </c>
      <c r="B26" s="192"/>
      <c r="C26" s="193"/>
      <c r="D26" s="182">
        <v>1336247</v>
      </c>
      <c r="E26" s="182"/>
      <c r="F26" s="182">
        <v>4455070</v>
      </c>
      <c r="G26" s="182"/>
      <c r="H26" s="182">
        <v>36190</v>
      </c>
      <c r="I26" s="182"/>
      <c r="J26" s="182">
        <v>130058</v>
      </c>
      <c r="K26" s="182"/>
      <c r="L26" s="182">
        <v>13080823</v>
      </c>
      <c r="M26" s="182"/>
      <c r="N26" s="182">
        <v>-648776</v>
      </c>
      <c r="O26" s="182"/>
      <c r="P26" s="182">
        <v>-94</v>
      </c>
      <c r="Q26" s="182"/>
      <c r="R26" s="182">
        <v>-1148</v>
      </c>
      <c r="S26" s="182"/>
      <c r="T26" s="182">
        <v>0</v>
      </c>
      <c r="U26" s="182"/>
      <c r="V26" s="182">
        <v>-1242</v>
      </c>
      <c r="W26" s="182"/>
      <c r="X26" s="182">
        <f t="shared" ref="X26" si="2">SUM(D26:N26,V26)</f>
        <v>18388370</v>
      </c>
      <c r="Y26" s="182"/>
      <c r="Z26" s="182">
        <v>1803343</v>
      </c>
      <c r="AA26" s="182"/>
      <c r="AB26" s="182">
        <v>20191713</v>
      </c>
    </row>
    <row r="27" spans="1:31" ht="16.350000000000001" customHeight="1">
      <c r="A27" s="183" t="s">
        <v>178</v>
      </c>
      <c r="B27" s="192"/>
      <c r="C27" s="193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</row>
    <row r="28" spans="1:31" ht="16.350000000000001" customHeight="1">
      <c r="A28" s="183" t="s">
        <v>179</v>
      </c>
      <c r="B28" s="181">
        <v>4</v>
      </c>
      <c r="C28" s="190"/>
      <c r="D28" s="185">
        <v>0</v>
      </c>
      <c r="E28" s="182"/>
      <c r="F28" s="185">
        <v>0</v>
      </c>
      <c r="G28" s="182"/>
      <c r="H28" s="185">
        <v>0</v>
      </c>
      <c r="I28" s="182"/>
      <c r="J28" s="185">
        <v>0</v>
      </c>
      <c r="K28" s="182"/>
      <c r="L28" s="185">
        <v>-647868</v>
      </c>
      <c r="M28" s="182"/>
      <c r="N28" s="185">
        <v>0</v>
      </c>
      <c r="O28" s="182"/>
      <c r="P28" s="185">
        <v>138</v>
      </c>
      <c r="Q28" s="182"/>
      <c r="R28" s="185">
        <v>0</v>
      </c>
      <c r="S28" s="182"/>
      <c r="T28" s="185">
        <v>-12508</v>
      </c>
      <c r="U28" s="182"/>
      <c r="V28" s="185">
        <v>-12370</v>
      </c>
      <c r="W28" s="182"/>
      <c r="X28" s="185">
        <f t="shared" ref="X28" si="3">SUM(D28:N28,V28)</f>
        <v>-660238</v>
      </c>
      <c r="Y28" s="182"/>
      <c r="Z28" s="185">
        <v>-4855</v>
      </c>
      <c r="AA28" s="182"/>
      <c r="AB28" s="185">
        <v>-665093</v>
      </c>
    </row>
    <row r="29" spans="1:31" ht="16.350000000000001" customHeight="1">
      <c r="A29" s="189"/>
      <c r="B29" s="190"/>
      <c r="C29" s="189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</row>
    <row r="30" spans="1:31" s="46" customFormat="1" ht="16.350000000000001" customHeight="1">
      <c r="A30" s="180" t="s">
        <v>245</v>
      </c>
      <c r="B30" s="181"/>
      <c r="C30" s="180"/>
      <c r="D30" s="194">
        <f>SUM(D26:D28)</f>
        <v>1336247</v>
      </c>
      <c r="E30" s="182"/>
      <c r="F30" s="194">
        <f>SUM(F26:F28)</f>
        <v>4455070</v>
      </c>
      <c r="G30" s="182"/>
      <c r="H30" s="194">
        <f>SUM(H26:H28)</f>
        <v>36190</v>
      </c>
      <c r="I30" s="79"/>
      <c r="J30" s="194">
        <f>SUM(J26:J28)</f>
        <v>130058</v>
      </c>
      <c r="K30" s="182"/>
      <c r="L30" s="194">
        <f>SUM(L26:L28)</f>
        <v>12432955</v>
      </c>
      <c r="M30" s="182"/>
      <c r="N30" s="194">
        <f>SUM(N26:N28)</f>
        <v>-648776</v>
      </c>
      <c r="O30" s="182"/>
      <c r="P30" s="194">
        <f>SUM(P26:P28)</f>
        <v>44</v>
      </c>
      <c r="Q30" s="182"/>
      <c r="R30" s="194">
        <f>SUM(R26:R28)</f>
        <v>-1148</v>
      </c>
      <c r="S30" s="182"/>
      <c r="T30" s="194">
        <f>SUM(T26:T28)</f>
        <v>-12508</v>
      </c>
      <c r="U30" s="182"/>
      <c r="V30" s="194">
        <f>SUM(P30:T30)</f>
        <v>-13612</v>
      </c>
      <c r="W30" s="182"/>
      <c r="X30" s="194">
        <f t="shared" ref="X30:X33" si="4">SUM(D30:N30,V30)</f>
        <v>17728132</v>
      </c>
      <c r="Y30" s="182"/>
      <c r="Z30" s="194">
        <f>SUM(Z26:Z28)</f>
        <v>1798488</v>
      </c>
      <c r="AA30" s="182"/>
      <c r="AB30" s="194">
        <f>SUM(X30:Z30)</f>
        <v>19526620</v>
      </c>
    </row>
    <row r="31" spans="1:31" s="46" customFormat="1" ht="16.350000000000001" customHeight="1">
      <c r="A31" s="180" t="s">
        <v>246</v>
      </c>
      <c r="B31" s="181"/>
      <c r="C31" s="180"/>
      <c r="D31" s="194"/>
      <c r="E31" s="263"/>
      <c r="F31" s="194"/>
      <c r="G31" s="263"/>
      <c r="H31" s="194"/>
      <c r="I31" s="264"/>
      <c r="J31" s="194"/>
      <c r="K31" s="263"/>
      <c r="L31" s="194"/>
      <c r="M31" s="182"/>
      <c r="N31" s="194"/>
      <c r="O31" s="263"/>
      <c r="P31" s="194"/>
      <c r="Q31" s="263"/>
      <c r="R31" s="194"/>
      <c r="S31" s="182"/>
      <c r="T31" s="194"/>
      <c r="U31" s="182"/>
      <c r="V31" s="194"/>
      <c r="W31" s="182"/>
      <c r="X31" s="194"/>
      <c r="Y31" s="182"/>
      <c r="Z31" s="194"/>
      <c r="AA31" s="182"/>
      <c r="AB31" s="194"/>
    </row>
    <row r="32" spans="1:31" s="46" customFormat="1" ht="16.350000000000001" customHeight="1">
      <c r="A32" s="183" t="s">
        <v>170</v>
      </c>
      <c r="B32" s="181">
        <v>24</v>
      </c>
      <c r="C32" s="181"/>
      <c r="D32" s="194">
        <f>ROUND(36905142/1000,0)</f>
        <v>36905</v>
      </c>
      <c r="E32" s="263"/>
      <c r="F32" s="194">
        <f>ROUND(36905142*(48.476-1)/1000,0)</f>
        <v>1752109</v>
      </c>
      <c r="G32" s="263"/>
      <c r="H32" s="194">
        <v>0</v>
      </c>
      <c r="I32" s="263"/>
      <c r="J32" s="194">
        <v>0</v>
      </c>
      <c r="K32" s="263"/>
      <c r="L32" s="194">
        <v>0</v>
      </c>
      <c r="M32" s="263"/>
      <c r="N32" s="194">
        <v>0</v>
      </c>
      <c r="O32" s="263"/>
      <c r="P32" s="194">
        <v>0</v>
      </c>
      <c r="Q32" s="263"/>
      <c r="R32" s="194">
        <v>0</v>
      </c>
      <c r="S32" s="182"/>
      <c r="T32" s="194">
        <v>0</v>
      </c>
      <c r="U32" s="182"/>
      <c r="V32" s="194">
        <f>SUM(P32:T32)</f>
        <v>0</v>
      </c>
      <c r="W32" s="182"/>
      <c r="X32" s="194">
        <f t="shared" si="4"/>
        <v>1789014</v>
      </c>
      <c r="Y32" s="182"/>
      <c r="Z32" s="194">
        <v>0</v>
      </c>
      <c r="AA32" s="182"/>
      <c r="AB32" s="194">
        <f t="shared" ref="AB32:AB33" si="5">SUM(X32:Z32)</f>
        <v>1789014</v>
      </c>
    </row>
    <row r="33" spans="1:31" s="46" customFormat="1" ht="16.350000000000001" customHeight="1">
      <c r="A33" s="183" t="s">
        <v>180</v>
      </c>
      <c r="B33" s="181"/>
      <c r="C33" s="181"/>
      <c r="D33" s="194">
        <v>0</v>
      </c>
      <c r="E33" s="263"/>
      <c r="F33" s="194">
        <v>0</v>
      </c>
      <c r="G33" s="263"/>
      <c r="H33" s="194">
        <v>0</v>
      </c>
      <c r="I33" s="263"/>
      <c r="J33" s="194">
        <v>0</v>
      </c>
      <c r="K33" s="263"/>
      <c r="L33" s="194">
        <v>0</v>
      </c>
      <c r="M33" s="263"/>
      <c r="N33" s="194">
        <v>0</v>
      </c>
      <c r="O33" s="263"/>
      <c r="P33" s="194">
        <v>0</v>
      </c>
      <c r="Q33" s="263"/>
      <c r="R33" s="194">
        <v>0</v>
      </c>
      <c r="S33" s="182"/>
      <c r="T33" s="194">
        <v>0</v>
      </c>
      <c r="U33" s="182"/>
      <c r="V33" s="194">
        <f>SUM(P33:T33)</f>
        <v>0</v>
      </c>
      <c r="W33" s="182"/>
      <c r="X33" s="194">
        <f t="shared" si="4"/>
        <v>0</v>
      </c>
      <c r="Y33" s="182"/>
      <c r="Z33" s="194">
        <v>-222759</v>
      </c>
      <c r="AA33" s="182"/>
      <c r="AB33" s="194">
        <f t="shared" si="5"/>
        <v>-222759</v>
      </c>
    </row>
    <row r="34" spans="1:31" s="46" customFormat="1" ht="16.350000000000001" customHeight="1">
      <c r="A34" s="183" t="s">
        <v>122</v>
      </c>
      <c r="B34" s="181"/>
      <c r="C34" s="183"/>
      <c r="D34" s="195">
        <v>0</v>
      </c>
      <c r="E34" s="263"/>
      <c r="F34" s="195">
        <v>0</v>
      </c>
      <c r="G34" s="263"/>
      <c r="H34" s="195">
        <v>0</v>
      </c>
      <c r="I34" s="263"/>
      <c r="J34" s="195">
        <v>0</v>
      </c>
      <c r="K34" s="182"/>
      <c r="L34" s="195">
        <f>'7-8 (6 M)'!D85-V34</f>
        <v>2012843</v>
      </c>
      <c r="M34" s="263"/>
      <c r="N34" s="195">
        <v>0</v>
      </c>
      <c r="O34" s="263"/>
      <c r="P34" s="195">
        <v>-1492</v>
      </c>
      <c r="Q34" s="263"/>
      <c r="R34" s="195">
        <v>535</v>
      </c>
      <c r="S34" s="182"/>
      <c r="T34" s="195">
        <v>-3110</v>
      </c>
      <c r="U34" s="182"/>
      <c r="V34" s="195">
        <f>SUM(P34:T34)</f>
        <v>-4067</v>
      </c>
      <c r="W34" s="182"/>
      <c r="X34" s="195">
        <f>SUM(D34:N34,V34)</f>
        <v>2008776</v>
      </c>
      <c r="Y34" s="182"/>
      <c r="Z34" s="195">
        <f>'7-8 (6 M)'!D86</f>
        <v>155079</v>
      </c>
      <c r="AA34" s="182"/>
      <c r="AB34" s="195">
        <f>SUM(X34:Z34)</f>
        <v>2163855</v>
      </c>
    </row>
    <row r="35" spans="1:31" s="46" customFormat="1" ht="16.350000000000001" customHeight="1">
      <c r="A35" s="186"/>
      <c r="B35" s="181"/>
      <c r="C35" s="186"/>
      <c r="D35" s="194"/>
      <c r="E35" s="182"/>
      <c r="F35" s="194"/>
      <c r="G35" s="182"/>
      <c r="H35" s="194"/>
      <c r="I35" s="182"/>
      <c r="J35" s="194"/>
      <c r="K35" s="182"/>
      <c r="L35" s="194"/>
      <c r="M35" s="182"/>
      <c r="N35" s="194"/>
      <c r="O35" s="182"/>
      <c r="P35" s="194"/>
      <c r="Q35" s="182"/>
      <c r="R35" s="194"/>
      <c r="S35" s="182"/>
      <c r="T35" s="194"/>
      <c r="U35" s="182"/>
      <c r="V35" s="194"/>
      <c r="W35" s="182"/>
      <c r="X35" s="194"/>
      <c r="Y35" s="182"/>
      <c r="Z35" s="194"/>
      <c r="AA35" s="182"/>
      <c r="AB35" s="194"/>
    </row>
    <row r="36" spans="1:31" s="46" customFormat="1" ht="16.350000000000001" customHeight="1" thickBot="1">
      <c r="A36" s="180" t="s">
        <v>181</v>
      </c>
      <c r="B36" s="181"/>
      <c r="C36" s="180"/>
      <c r="D36" s="196">
        <f>SUM(D30:D35)</f>
        <v>1373152</v>
      </c>
      <c r="E36" s="182"/>
      <c r="F36" s="196">
        <f>SUM(F30:F35)</f>
        <v>6207179</v>
      </c>
      <c r="G36" s="182"/>
      <c r="H36" s="196">
        <f>SUM(H30:H35)</f>
        <v>36190</v>
      </c>
      <c r="I36" s="182"/>
      <c r="J36" s="196">
        <f>SUM(J30:J35)</f>
        <v>130058</v>
      </c>
      <c r="K36" s="182"/>
      <c r="L36" s="196">
        <f>SUM(L30:L35)</f>
        <v>14445798</v>
      </c>
      <c r="M36" s="182"/>
      <c r="N36" s="196">
        <f>SUM(N30:N35)</f>
        <v>-648776</v>
      </c>
      <c r="O36" s="182"/>
      <c r="P36" s="196">
        <f>SUM(P30:P35)</f>
        <v>-1448</v>
      </c>
      <c r="Q36" s="182"/>
      <c r="R36" s="196">
        <f>SUM(R30:R35)</f>
        <v>-613</v>
      </c>
      <c r="S36" s="182"/>
      <c r="T36" s="196">
        <f>SUM(T30:T35)</f>
        <v>-15618</v>
      </c>
      <c r="U36" s="182"/>
      <c r="V36" s="196">
        <f>SUM(V30:V35)</f>
        <v>-17679</v>
      </c>
      <c r="W36" s="182"/>
      <c r="X36" s="196">
        <f>SUM(X30:X35)</f>
        <v>21525922</v>
      </c>
      <c r="Y36" s="182"/>
      <c r="Z36" s="196">
        <f>SUM(Z30:Z35)</f>
        <v>1730808</v>
      </c>
      <c r="AA36" s="182"/>
      <c r="AB36" s="196">
        <f>SUM(AB30:AB35)</f>
        <v>23256730</v>
      </c>
      <c r="AC36" s="126"/>
      <c r="AD36" s="126"/>
      <c r="AE36" s="188"/>
    </row>
    <row r="37" spans="1:31" s="46" customFormat="1" ht="16.350000000000001" customHeight="1" thickTop="1">
      <c r="A37" s="180"/>
      <c r="B37" s="181"/>
      <c r="C37" s="180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26"/>
      <c r="AD37" s="126"/>
      <c r="AE37" s="188"/>
    </row>
    <row r="38" spans="1:31" s="46" customFormat="1" ht="16.350000000000001" customHeight="1">
      <c r="A38" s="180"/>
      <c r="B38" s="181"/>
      <c r="C38" s="180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26"/>
      <c r="AD38" s="126"/>
      <c r="AE38" s="188"/>
    </row>
    <row r="39" spans="1:31" s="46" customFormat="1" ht="16.350000000000001" customHeight="1">
      <c r="A39" s="180"/>
      <c r="B39" s="181"/>
      <c r="C39" s="180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26"/>
      <c r="AD39" s="126"/>
      <c r="AE39" s="188"/>
    </row>
    <row r="40" spans="1:31" s="46" customFormat="1" ht="16.350000000000001" customHeight="1">
      <c r="A40" s="180"/>
      <c r="B40" s="181"/>
      <c r="C40" s="180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26"/>
      <c r="AD40" s="126"/>
      <c r="AE40" s="188"/>
    </row>
    <row r="41" spans="1:31" s="215" customFormat="1" ht="12" customHeight="1">
      <c r="A41" s="212"/>
      <c r="B41" s="213"/>
      <c r="C41" s="212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</row>
    <row r="42" spans="1:31" s="215" customFormat="1" ht="21.95" customHeight="1">
      <c r="A42" s="197" t="str">
        <f>+'5-6 (3-M)'!A119:J119</f>
        <v>The accompanying notes on page 13 to 42 are an integral part of this interim financial information.</v>
      </c>
      <c r="B42" s="198"/>
      <c r="C42" s="197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</row>
    <row r="43" spans="1:31" s="215" customFormat="1" ht="16.350000000000001" customHeight="1">
      <c r="A43" s="216"/>
      <c r="B43" s="217"/>
      <c r="C43" s="216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9"/>
      <c r="Q43" s="218"/>
      <c r="R43" s="219"/>
      <c r="S43" s="218"/>
      <c r="T43" s="219"/>
      <c r="U43" s="218"/>
      <c r="V43" s="219"/>
      <c r="W43" s="218"/>
      <c r="X43" s="218"/>
      <c r="Y43" s="214"/>
      <c r="Z43" s="219"/>
      <c r="AA43" s="219"/>
      <c r="AB43" s="219"/>
    </row>
    <row r="44" spans="1:31" s="215" customFormat="1" ht="16.350000000000001" customHeight="1">
      <c r="B44" s="220"/>
      <c r="D44" s="221"/>
      <c r="E44" s="221"/>
      <c r="F44" s="221"/>
      <c r="G44" s="221"/>
      <c r="H44" s="221"/>
      <c r="I44" s="221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</row>
    <row r="45" spans="1:31" ht="16.350000000000001" customHeight="1">
      <c r="D45" s="79"/>
      <c r="E45" s="79"/>
      <c r="F45" s="79"/>
      <c r="G45" s="79"/>
      <c r="H45" s="79"/>
      <c r="I45" s="79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31" ht="16.350000000000001" customHeight="1">
      <c r="D46" s="79"/>
      <c r="E46" s="79"/>
      <c r="F46" s="79"/>
      <c r="G46" s="79"/>
      <c r="H46" s="79"/>
      <c r="I46" s="79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31" ht="16.350000000000001" customHeight="1">
      <c r="D47" s="79"/>
      <c r="E47" s="79"/>
      <c r="F47" s="79"/>
      <c r="G47" s="79"/>
      <c r="H47" s="79"/>
      <c r="I47" s="79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  <row r="48" spans="1:31" ht="16.350000000000001" customHeight="1">
      <c r="D48" s="79"/>
      <c r="E48" s="79"/>
      <c r="F48" s="79"/>
      <c r="G48" s="79"/>
      <c r="H48" s="79"/>
      <c r="I48" s="79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4:28" ht="16.350000000000001" customHeight="1">
      <c r="D49" s="79"/>
      <c r="E49" s="79"/>
      <c r="F49" s="79"/>
      <c r="G49" s="79"/>
      <c r="H49" s="79"/>
      <c r="I49" s="79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4:28" ht="16.350000000000001" customHeight="1">
      <c r="D50" s="79"/>
      <c r="E50" s="79"/>
      <c r="F50" s="79"/>
      <c r="G50" s="79"/>
      <c r="H50" s="79"/>
      <c r="I50" s="79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4:28" ht="16.350000000000001" customHeight="1">
      <c r="D51" s="79"/>
      <c r="E51" s="79"/>
      <c r="F51" s="79"/>
      <c r="G51" s="79"/>
      <c r="H51" s="79"/>
      <c r="I51" s="79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4:28" ht="16.350000000000001" customHeight="1">
      <c r="D52" s="79"/>
      <c r="E52" s="79"/>
      <c r="F52" s="79"/>
      <c r="G52" s="79"/>
      <c r="H52" s="79"/>
      <c r="I52" s="79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4:28" ht="16.350000000000001" customHeight="1">
      <c r="D53" s="79"/>
      <c r="E53" s="79"/>
      <c r="F53" s="79"/>
      <c r="G53" s="79"/>
      <c r="H53" s="79"/>
      <c r="I53" s="79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4:28" ht="16.350000000000001" customHeight="1">
      <c r="D54" s="79"/>
      <c r="E54" s="79"/>
      <c r="F54" s="79"/>
      <c r="G54" s="79"/>
      <c r="H54" s="79"/>
      <c r="I54" s="79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4:28" ht="16.350000000000001" customHeight="1">
      <c r="D55" s="79"/>
      <c r="E55" s="79"/>
      <c r="F55" s="79"/>
      <c r="G55" s="79"/>
      <c r="H55" s="79"/>
      <c r="I55" s="79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4:28" ht="16.350000000000001" customHeight="1">
      <c r="D56" s="79"/>
      <c r="E56" s="79"/>
      <c r="F56" s="79"/>
      <c r="G56" s="79"/>
      <c r="H56" s="79"/>
      <c r="I56" s="79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4:28" ht="16.350000000000001" customHeight="1">
      <c r="D57" s="79"/>
      <c r="E57" s="79"/>
      <c r="F57" s="79"/>
      <c r="G57" s="79"/>
      <c r="H57" s="79"/>
      <c r="I57" s="79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4:28" ht="16.350000000000001" customHeight="1">
      <c r="D58" s="79"/>
      <c r="E58" s="79"/>
      <c r="F58" s="79"/>
      <c r="G58" s="79"/>
      <c r="H58" s="79"/>
      <c r="I58" s="79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4:28" ht="16.350000000000001" customHeight="1">
      <c r="D59" s="79"/>
      <c r="E59" s="79"/>
      <c r="F59" s="79"/>
      <c r="G59" s="79"/>
      <c r="H59" s="79"/>
      <c r="I59" s="79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4:28" ht="16.350000000000001" customHeight="1">
      <c r="D60" s="79"/>
      <c r="E60" s="79"/>
      <c r="F60" s="79"/>
      <c r="G60" s="79"/>
      <c r="H60" s="79"/>
      <c r="I60" s="79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4:28" ht="16.350000000000001" customHeight="1">
      <c r="D61" s="79"/>
      <c r="E61" s="79"/>
      <c r="F61" s="79"/>
      <c r="G61" s="79"/>
      <c r="H61" s="79"/>
      <c r="I61" s="79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7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B8278-3D23-4BCB-AFDA-24323FF08289}">
  <sheetPr>
    <tabColor theme="0" tint="-0.14999847407452621"/>
  </sheetPr>
  <dimension ref="A1:U42"/>
  <sheetViews>
    <sheetView topLeftCell="A13" zoomScale="115" zoomScaleNormal="115" zoomScaleSheetLayoutView="91" workbookViewId="0">
      <selection activeCell="E16" sqref="E16"/>
    </sheetView>
  </sheetViews>
  <sheetFormatPr defaultRowHeight="16.350000000000001" customHeight="1"/>
  <cols>
    <col min="1" max="1" width="31.7109375" style="6" customWidth="1"/>
    <col min="2" max="2" width="1.42578125" style="6" customWidth="1"/>
    <col min="3" max="3" width="5.42578125" style="3" customWidth="1"/>
    <col min="4" max="4" width="0.5703125" style="6" customWidth="1"/>
    <col min="5" max="5" width="10.42578125" style="4" customWidth="1"/>
    <col min="6" max="6" width="0.5703125" style="4" customWidth="1"/>
    <col min="7" max="7" width="9" style="4" customWidth="1"/>
    <col min="8" max="8" width="0.5703125" style="6" customWidth="1"/>
    <col min="9" max="9" width="13.42578125" style="6" customWidth="1"/>
    <col min="10" max="10" width="0.5703125" style="4" customWidth="1"/>
    <col min="11" max="11" width="14.42578125" style="4" customWidth="1"/>
    <col min="12" max="12" width="0.5703125" style="4" customWidth="1"/>
    <col min="13" max="13" width="14" style="6" customWidth="1"/>
    <col min="14" max="14" width="0.5703125" style="6" customWidth="1"/>
    <col min="15" max="15" width="9.42578125" style="6" customWidth="1"/>
    <col min="16" max="16" width="0.5703125" style="6" customWidth="1"/>
    <col min="17" max="17" width="9.5703125" style="6" customWidth="1"/>
    <col min="18" max="18" width="0.5703125" style="6" customWidth="1"/>
    <col min="19" max="19" width="10.5703125" style="6" customWidth="1"/>
    <col min="20" max="20" width="0.5703125" style="6" customWidth="1"/>
    <col min="21" max="21" width="10.42578125" style="6" customWidth="1"/>
    <col min="22" max="260" width="9.42578125" style="6"/>
    <col min="261" max="261" width="35.5703125" style="6" customWidth="1"/>
    <col min="262" max="262" width="1.42578125" style="6" customWidth="1"/>
    <col min="263" max="263" width="5.42578125" style="6" customWidth="1"/>
    <col min="264" max="264" width="0.5703125" style="6" customWidth="1"/>
    <col min="265" max="265" width="11.42578125" style="6" customWidth="1"/>
    <col min="266" max="266" width="0.5703125" style="6" customWidth="1"/>
    <col min="267" max="267" width="9" style="6" customWidth="1"/>
    <col min="268" max="268" width="0.5703125" style="6" customWidth="1"/>
    <col min="269" max="269" width="14.42578125" style="6" customWidth="1"/>
    <col min="270" max="270" width="0.5703125" style="6" customWidth="1"/>
    <col min="271" max="271" width="14.42578125" style="6" customWidth="1"/>
    <col min="272" max="272" width="0.5703125" style="6" customWidth="1"/>
    <col min="273" max="273" width="14" style="6" customWidth="1"/>
    <col min="274" max="274" width="0.5703125" style="6" customWidth="1"/>
    <col min="275" max="275" width="17.42578125" style="6" customWidth="1"/>
    <col min="276" max="276" width="0.5703125" style="6" customWidth="1"/>
    <col min="277" max="277" width="10.42578125" style="6" customWidth="1"/>
    <col min="278" max="516" width="9.42578125" style="6"/>
    <col min="517" max="517" width="35.5703125" style="6" customWidth="1"/>
    <col min="518" max="518" width="1.42578125" style="6" customWidth="1"/>
    <col min="519" max="519" width="5.42578125" style="6" customWidth="1"/>
    <col min="520" max="520" width="0.5703125" style="6" customWidth="1"/>
    <col min="521" max="521" width="11.42578125" style="6" customWidth="1"/>
    <col min="522" max="522" width="0.5703125" style="6" customWidth="1"/>
    <col min="523" max="523" width="9" style="6" customWidth="1"/>
    <col min="524" max="524" width="0.5703125" style="6" customWidth="1"/>
    <col min="525" max="525" width="14.42578125" style="6" customWidth="1"/>
    <col min="526" max="526" width="0.5703125" style="6" customWidth="1"/>
    <col min="527" max="527" width="14.42578125" style="6" customWidth="1"/>
    <col min="528" max="528" width="0.5703125" style="6" customWidth="1"/>
    <col min="529" max="529" width="14" style="6" customWidth="1"/>
    <col min="530" max="530" width="0.5703125" style="6" customWidth="1"/>
    <col min="531" max="531" width="17.42578125" style="6" customWidth="1"/>
    <col min="532" max="532" width="0.5703125" style="6" customWidth="1"/>
    <col min="533" max="533" width="10.42578125" style="6" customWidth="1"/>
    <col min="534" max="772" width="9.42578125" style="6"/>
    <col min="773" max="773" width="35.5703125" style="6" customWidth="1"/>
    <col min="774" max="774" width="1.42578125" style="6" customWidth="1"/>
    <col min="775" max="775" width="5.42578125" style="6" customWidth="1"/>
    <col min="776" max="776" width="0.5703125" style="6" customWidth="1"/>
    <col min="777" max="777" width="11.42578125" style="6" customWidth="1"/>
    <col min="778" max="778" width="0.5703125" style="6" customWidth="1"/>
    <col min="779" max="779" width="9" style="6" customWidth="1"/>
    <col min="780" max="780" width="0.5703125" style="6" customWidth="1"/>
    <col min="781" max="781" width="14.42578125" style="6" customWidth="1"/>
    <col min="782" max="782" width="0.5703125" style="6" customWidth="1"/>
    <col min="783" max="783" width="14.42578125" style="6" customWidth="1"/>
    <col min="784" max="784" width="0.5703125" style="6" customWidth="1"/>
    <col min="785" max="785" width="14" style="6" customWidth="1"/>
    <col min="786" max="786" width="0.5703125" style="6" customWidth="1"/>
    <col min="787" max="787" width="17.42578125" style="6" customWidth="1"/>
    <col min="788" max="788" width="0.5703125" style="6" customWidth="1"/>
    <col min="789" max="789" width="10.42578125" style="6" customWidth="1"/>
    <col min="790" max="1028" width="9.42578125" style="6"/>
    <col min="1029" max="1029" width="35.5703125" style="6" customWidth="1"/>
    <col min="1030" max="1030" width="1.42578125" style="6" customWidth="1"/>
    <col min="1031" max="1031" width="5.42578125" style="6" customWidth="1"/>
    <col min="1032" max="1032" width="0.5703125" style="6" customWidth="1"/>
    <col min="1033" max="1033" width="11.42578125" style="6" customWidth="1"/>
    <col min="1034" max="1034" width="0.5703125" style="6" customWidth="1"/>
    <col min="1035" max="1035" width="9" style="6" customWidth="1"/>
    <col min="1036" max="1036" width="0.5703125" style="6" customWidth="1"/>
    <col min="1037" max="1037" width="14.42578125" style="6" customWidth="1"/>
    <col min="1038" max="1038" width="0.5703125" style="6" customWidth="1"/>
    <col min="1039" max="1039" width="14.42578125" style="6" customWidth="1"/>
    <col min="1040" max="1040" width="0.5703125" style="6" customWidth="1"/>
    <col min="1041" max="1041" width="14" style="6" customWidth="1"/>
    <col min="1042" max="1042" width="0.5703125" style="6" customWidth="1"/>
    <col min="1043" max="1043" width="17.42578125" style="6" customWidth="1"/>
    <col min="1044" max="1044" width="0.5703125" style="6" customWidth="1"/>
    <col min="1045" max="1045" width="10.42578125" style="6" customWidth="1"/>
    <col min="1046" max="1284" width="9.42578125" style="6"/>
    <col min="1285" max="1285" width="35.5703125" style="6" customWidth="1"/>
    <col min="1286" max="1286" width="1.42578125" style="6" customWidth="1"/>
    <col min="1287" max="1287" width="5.42578125" style="6" customWidth="1"/>
    <col min="1288" max="1288" width="0.5703125" style="6" customWidth="1"/>
    <col min="1289" max="1289" width="11.42578125" style="6" customWidth="1"/>
    <col min="1290" max="1290" width="0.5703125" style="6" customWidth="1"/>
    <col min="1291" max="1291" width="9" style="6" customWidth="1"/>
    <col min="1292" max="1292" width="0.5703125" style="6" customWidth="1"/>
    <col min="1293" max="1293" width="14.42578125" style="6" customWidth="1"/>
    <col min="1294" max="1294" width="0.5703125" style="6" customWidth="1"/>
    <col min="1295" max="1295" width="14.42578125" style="6" customWidth="1"/>
    <col min="1296" max="1296" width="0.5703125" style="6" customWidth="1"/>
    <col min="1297" max="1297" width="14" style="6" customWidth="1"/>
    <col min="1298" max="1298" width="0.5703125" style="6" customWidth="1"/>
    <col min="1299" max="1299" width="17.42578125" style="6" customWidth="1"/>
    <col min="1300" max="1300" width="0.5703125" style="6" customWidth="1"/>
    <col min="1301" max="1301" width="10.42578125" style="6" customWidth="1"/>
    <col min="1302" max="1540" width="9.42578125" style="6"/>
    <col min="1541" max="1541" width="35.5703125" style="6" customWidth="1"/>
    <col min="1542" max="1542" width="1.42578125" style="6" customWidth="1"/>
    <col min="1543" max="1543" width="5.42578125" style="6" customWidth="1"/>
    <col min="1544" max="1544" width="0.5703125" style="6" customWidth="1"/>
    <col min="1545" max="1545" width="11.42578125" style="6" customWidth="1"/>
    <col min="1546" max="1546" width="0.5703125" style="6" customWidth="1"/>
    <col min="1547" max="1547" width="9" style="6" customWidth="1"/>
    <col min="1548" max="1548" width="0.5703125" style="6" customWidth="1"/>
    <col min="1549" max="1549" width="14.42578125" style="6" customWidth="1"/>
    <col min="1550" max="1550" width="0.5703125" style="6" customWidth="1"/>
    <col min="1551" max="1551" width="14.42578125" style="6" customWidth="1"/>
    <col min="1552" max="1552" width="0.5703125" style="6" customWidth="1"/>
    <col min="1553" max="1553" width="14" style="6" customWidth="1"/>
    <col min="1554" max="1554" width="0.5703125" style="6" customWidth="1"/>
    <col min="1555" max="1555" width="17.42578125" style="6" customWidth="1"/>
    <col min="1556" max="1556" width="0.5703125" style="6" customWidth="1"/>
    <col min="1557" max="1557" width="10.42578125" style="6" customWidth="1"/>
    <col min="1558" max="1796" width="9.42578125" style="6"/>
    <col min="1797" max="1797" width="35.5703125" style="6" customWidth="1"/>
    <col min="1798" max="1798" width="1.42578125" style="6" customWidth="1"/>
    <col min="1799" max="1799" width="5.42578125" style="6" customWidth="1"/>
    <col min="1800" max="1800" width="0.5703125" style="6" customWidth="1"/>
    <col min="1801" max="1801" width="11.42578125" style="6" customWidth="1"/>
    <col min="1802" max="1802" width="0.5703125" style="6" customWidth="1"/>
    <col min="1803" max="1803" width="9" style="6" customWidth="1"/>
    <col min="1804" max="1804" width="0.5703125" style="6" customWidth="1"/>
    <col min="1805" max="1805" width="14.42578125" style="6" customWidth="1"/>
    <col min="1806" max="1806" width="0.5703125" style="6" customWidth="1"/>
    <col min="1807" max="1807" width="14.42578125" style="6" customWidth="1"/>
    <col min="1808" max="1808" width="0.5703125" style="6" customWidth="1"/>
    <col min="1809" max="1809" width="14" style="6" customWidth="1"/>
    <col min="1810" max="1810" width="0.5703125" style="6" customWidth="1"/>
    <col min="1811" max="1811" width="17.42578125" style="6" customWidth="1"/>
    <col min="1812" max="1812" width="0.5703125" style="6" customWidth="1"/>
    <col min="1813" max="1813" width="10.42578125" style="6" customWidth="1"/>
    <col min="1814" max="2052" width="9.42578125" style="6"/>
    <col min="2053" max="2053" width="35.5703125" style="6" customWidth="1"/>
    <col min="2054" max="2054" width="1.42578125" style="6" customWidth="1"/>
    <col min="2055" max="2055" width="5.42578125" style="6" customWidth="1"/>
    <col min="2056" max="2056" width="0.5703125" style="6" customWidth="1"/>
    <col min="2057" max="2057" width="11.42578125" style="6" customWidth="1"/>
    <col min="2058" max="2058" width="0.5703125" style="6" customWidth="1"/>
    <col min="2059" max="2059" width="9" style="6" customWidth="1"/>
    <col min="2060" max="2060" width="0.5703125" style="6" customWidth="1"/>
    <col min="2061" max="2061" width="14.42578125" style="6" customWidth="1"/>
    <col min="2062" max="2062" width="0.5703125" style="6" customWidth="1"/>
    <col min="2063" max="2063" width="14.42578125" style="6" customWidth="1"/>
    <col min="2064" max="2064" width="0.5703125" style="6" customWidth="1"/>
    <col min="2065" max="2065" width="14" style="6" customWidth="1"/>
    <col min="2066" max="2066" width="0.5703125" style="6" customWidth="1"/>
    <col min="2067" max="2067" width="17.42578125" style="6" customWidth="1"/>
    <col min="2068" max="2068" width="0.5703125" style="6" customWidth="1"/>
    <col min="2069" max="2069" width="10.42578125" style="6" customWidth="1"/>
    <col min="2070" max="2308" width="9.42578125" style="6"/>
    <col min="2309" max="2309" width="35.5703125" style="6" customWidth="1"/>
    <col min="2310" max="2310" width="1.42578125" style="6" customWidth="1"/>
    <col min="2311" max="2311" width="5.42578125" style="6" customWidth="1"/>
    <col min="2312" max="2312" width="0.5703125" style="6" customWidth="1"/>
    <col min="2313" max="2313" width="11.42578125" style="6" customWidth="1"/>
    <col min="2314" max="2314" width="0.5703125" style="6" customWidth="1"/>
    <col min="2315" max="2315" width="9" style="6" customWidth="1"/>
    <col min="2316" max="2316" width="0.5703125" style="6" customWidth="1"/>
    <col min="2317" max="2317" width="14.42578125" style="6" customWidth="1"/>
    <col min="2318" max="2318" width="0.5703125" style="6" customWidth="1"/>
    <col min="2319" max="2319" width="14.42578125" style="6" customWidth="1"/>
    <col min="2320" max="2320" width="0.5703125" style="6" customWidth="1"/>
    <col min="2321" max="2321" width="14" style="6" customWidth="1"/>
    <col min="2322" max="2322" width="0.5703125" style="6" customWidth="1"/>
    <col min="2323" max="2323" width="17.42578125" style="6" customWidth="1"/>
    <col min="2324" max="2324" width="0.5703125" style="6" customWidth="1"/>
    <col min="2325" max="2325" width="10.42578125" style="6" customWidth="1"/>
    <col min="2326" max="2564" width="9.42578125" style="6"/>
    <col min="2565" max="2565" width="35.5703125" style="6" customWidth="1"/>
    <col min="2566" max="2566" width="1.42578125" style="6" customWidth="1"/>
    <col min="2567" max="2567" width="5.42578125" style="6" customWidth="1"/>
    <col min="2568" max="2568" width="0.5703125" style="6" customWidth="1"/>
    <col min="2569" max="2569" width="11.42578125" style="6" customWidth="1"/>
    <col min="2570" max="2570" width="0.5703125" style="6" customWidth="1"/>
    <col min="2571" max="2571" width="9" style="6" customWidth="1"/>
    <col min="2572" max="2572" width="0.5703125" style="6" customWidth="1"/>
    <col min="2573" max="2573" width="14.42578125" style="6" customWidth="1"/>
    <col min="2574" max="2574" width="0.5703125" style="6" customWidth="1"/>
    <col min="2575" max="2575" width="14.42578125" style="6" customWidth="1"/>
    <col min="2576" max="2576" width="0.5703125" style="6" customWidth="1"/>
    <col min="2577" max="2577" width="14" style="6" customWidth="1"/>
    <col min="2578" max="2578" width="0.5703125" style="6" customWidth="1"/>
    <col min="2579" max="2579" width="17.42578125" style="6" customWidth="1"/>
    <col min="2580" max="2580" width="0.5703125" style="6" customWidth="1"/>
    <col min="2581" max="2581" width="10.42578125" style="6" customWidth="1"/>
    <col min="2582" max="2820" width="9.42578125" style="6"/>
    <col min="2821" max="2821" width="35.5703125" style="6" customWidth="1"/>
    <col min="2822" max="2822" width="1.42578125" style="6" customWidth="1"/>
    <col min="2823" max="2823" width="5.42578125" style="6" customWidth="1"/>
    <col min="2824" max="2824" width="0.5703125" style="6" customWidth="1"/>
    <col min="2825" max="2825" width="11.42578125" style="6" customWidth="1"/>
    <col min="2826" max="2826" width="0.5703125" style="6" customWidth="1"/>
    <col min="2827" max="2827" width="9" style="6" customWidth="1"/>
    <col min="2828" max="2828" width="0.5703125" style="6" customWidth="1"/>
    <col min="2829" max="2829" width="14.42578125" style="6" customWidth="1"/>
    <col min="2830" max="2830" width="0.5703125" style="6" customWidth="1"/>
    <col min="2831" max="2831" width="14.42578125" style="6" customWidth="1"/>
    <col min="2832" max="2832" width="0.5703125" style="6" customWidth="1"/>
    <col min="2833" max="2833" width="14" style="6" customWidth="1"/>
    <col min="2834" max="2834" width="0.5703125" style="6" customWidth="1"/>
    <col min="2835" max="2835" width="17.42578125" style="6" customWidth="1"/>
    <col min="2836" max="2836" width="0.5703125" style="6" customWidth="1"/>
    <col min="2837" max="2837" width="10.42578125" style="6" customWidth="1"/>
    <col min="2838" max="3076" width="9.42578125" style="6"/>
    <col min="3077" max="3077" width="35.5703125" style="6" customWidth="1"/>
    <col min="3078" max="3078" width="1.42578125" style="6" customWidth="1"/>
    <col min="3079" max="3079" width="5.42578125" style="6" customWidth="1"/>
    <col min="3080" max="3080" width="0.5703125" style="6" customWidth="1"/>
    <col min="3081" max="3081" width="11.42578125" style="6" customWidth="1"/>
    <col min="3082" max="3082" width="0.5703125" style="6" customWidth="1"/>
    <col min="3083" max="3083" width="9" style="6" customWidth="1"/>
    <col min="3084" max="3084" width="0.5703125" style="6" customWidth="1"/>
    <col min="3085" max="3085" width="14.42578125" style="6" customWidth="1"/>
    <col min="3086" max="3086" width="0.5703125" style="6" customWidth="1"/>
    <col min="3087" max="3087" width="14.42578125" style="6" customWidth="1"/>
    <col min="3088" max="3088" width="0.5703125" style="6" customWidth="1"/>
    <col min="3089" max="3089" width="14" style="6" customWidth="1"/>
    <col min="3090" max="3090" width="0.5703125" style="6" customWidth="1"/>
    <col min="3091" max="3091" width="17.42578125" style="6" customWidth="1"/>
    <col min="3092" max="3092" width="0.5703125" style="6" customWidth="1"/>
    <col min="3093" max="3093" width="10.42578125" style="6" customWidth="1"/>
    <col min="3094" max="3332" width="9.42578125" style="6"/>
    <col min="3333" max="3333" width="35.5703125" style="6" customWidth="1"/>
    <col min="3334" max="3334" width="1.42578125" style="6" customWidth="1"/>
    <col min="3335" max="3335" width="5.42578125" style="6" customWidth="1"/>
    <col min="3336" max="3336" width="0.5703125" style="6" customWidth="1"/>
    <col min="3337" max="3337" width="11.42578125" style="6" customWidth="1"/>
    <col min="3338" max="3338" width="0.5703125" style="6" customWidth="1"/>
    <col min="3339" max="3339" width="9" style="6" customWidth="1"/>
    <col min="3340" max="3340" width="0.5703125" style="6" customWidth="1"/>
    <col min="3341" max="3341" width="14.42578125" style="6" customWidth="1"/>
    <col min="3342" max="3342" width="0.5703125" style="6" customWidth="1"/>
    <col min="3343" max="3343" width="14.42578125" style="6" customWidth="1"/>
    <col min="3344" max="3344" width="0.5703125" style="6" customWidth="1"/>
    <col min="3345" max="3345" width="14" style="6" customWidth="1"/>
    <col min="3346" max="3346" width="0.5703125" style="6" customWidth="1"/>
    <col min="3347" max="3347" width="17.42578125" style="6" customWidth="1"/>
    <col min="3348" max="3348" width="0.5703125" style="6" customWidth="1"/>
    <col min="3349" max="3349" width="10.42578125" style="6" customWidth="1"/>
    <col min="3350" max="3588" width="9.42578125" style="6"/>
    <col min="3589" max="3589" width="35.5703125" style="6" customWidth="1"/>
    <col min="3590" max="3590" width="1.42578125" style="6" customWidth="1"/>
    <col min="3591" max="3591" width="5.42578125" style="6" customWidth="1"/>
    <col min="3592" max="3592" width="0.5703125" style="6" customWidth="1"/>
    <col min="3593" max="3593" width="11.42578125" style="6" customWidth="1"/>
    <col min="3594" max="3594" width="0.5703125" style="6" customWidth="1"/>
    <col min="3595" max="3595" width="9" style="6" customWidth="1"/>
    <col min="3596" max="3596" width="0.5703125" style="6" customWidth="1"/>
    <col min="3597" max="3597" width="14.42578125" style="6" customWidth="1"/>
    <col min="3598" max="3598" width="0.5703125" style="6" customWidth="1"/>
    <col min="3599" max="3599" width="14.42578125" style="6" customWidth="1"/>
    <col min="3600" max="3600" width="0.5703125" style="6" customWidth="1"/>
    <col min="3601" max="3601" width="14" style="6" customWidth="1"/>
    <col min="3602" max="3602" width="0.5703125" style="6" customWidth="1"/>
    <col min="3603" max="3603" width="17.42578125" style="6" customWidth="1"/>
    <col min="3604" max="3604" width="0.5703125" style="6" customWidth="1"/>
    <col min="3605" max="3605" width="10.42578125" style="6" customWidth="1"/>
    <col min="3606" max="3844" width="9.42578125" style="6"/>
    <col min="3845" max="3845" width="35.5703125" style="6" customWidth="1"/>
    <col min="3846" max="3846" width="1.42578125" style="6" customWidth="1"/>
    <col min="3847" max="3847" width="5.42578125" style="6" customWidth="1"/>
    <col min="3848" max="3848" width="0.5703125" style="6" customWidth="1"/>
    <col min="3849" max="3849" width="11.42578125" style="6" customWidth="1"/>
    <col min="3850" max="3850" width="0.5703125" style="6" customWidth="1"/>
    <col min="3851" max="3851" width="9" style="6" customWidth="1"/>
    <col min="3852" max="3852" width="0.5703125" style="6" customWidth="1"/>
    <col min="3853" max="3853" width="14.42578125" style="6" customWidth="1"/>
    <col min="3854" max="3854" width="0.5703125" style="6" customWidth="1"/>
    <col min="3855" max="3855" width="14.42578125" style="6" customWidth="1"/>
    <col min="3856" max="3856" width="0.5703125" style="6" customWidth="1"/>
    <col min="3857" max="3857" width="14" style="6" customWidth="1"/>
    <col min="3858" max="3858" width="0.5703125" style="6" customWidth="1"/>
    <col min="3859" max="3859" width="17.42578125" style="6" customWidth="1"/>
    <col min="3860" max="3860" width="0.5703125" style="6" customWidth="1"/>
    <col min="3861" max="3861" width="10.42578125" style="6" customWidth="1"/>
    <col min="3862" max="4100" width="9.42578125" style="6"/>
    <col min="4101" max="4101" width="35.5703125" style="6" customWidth="1"/>
    <col min="4102" max="4102" width="1.42578125" style="6" customWidth="1"/>
    <col min="4103" max="4103" width="5.42578125" style="6" customWidth="1"/>
    <col min="4104" max="4104" width="0.5703125" style="6" customWidth="1"/>
    <col min="4105" max="4105" width="11.42578125" style="6" customWidth="1"/>
    <col min="4106" max="4106" width="0.5703125" style="6" customWidth="1"/>
    <col min="4107" max="4107" width="9" style="6" customWidth="1"/>
    <col min="4108" max="4108" width="0.5703125" style="6" customWidth="1"/>
    <col min="4109" max="4109" width="14.42578125" style="6" customWidth="1"/>
    <col min="4110" max="4110" width="0.5703125" style="6" customWidth="1"/>
    <col min="4111" max="4111" width="14.42578125" style="6" customWidth="1"/>
    <col min="4112" max="4112" width="0.5703125" style="6" customWidth="1"/>
    <col min="4113" max="4113" width="14" style="6" customWidth="1"/>
    <col min="4114" max="4114" width="0.5703125" style="6" customWidth="1"/>
    <col min="4115" max="4115" width="17.42578125" style="6" customWidth="1"/>
    <col min="4116" max="4116" width="0.5703125" style="6" customWidth="1"/>
    <col min="4117" max="4117" width="10.42578125" style="6" customWidth="1"/>
    <col min="4118" max="4356" width="9.42578125" style="6"/>
    <col min="4357" max="4357" width="35.5703125" style="6" customWidth="1"/>
    <col min="4358" max="4358" width="1.42578125" style="6" customWidth="1"/>
    <col min="4359" max="4359" width="5.42578125" style="6" customWidth="1"/>
    <col min="4360" max="4360" width="0.5703125" style="6" customWidth="1"/>
    <col min="4361" max="4361" width="11.42578125" style="6" customWidth="1"/>
    <col min="4362" max="4362" width="0.5703125" style="6" customWidth="1"/>
    <col min="4363" max="4363" width="9" style="6" customWidth="1"/>
    <col min="4364" max="4364" width="0.5703125" style="6" customWidth="1"/>
    <col min="4365" max="4365" width="14.42578125" style="6" customWidth="1"/>
    <col min="4366" max="4366" width="0.5703125" style="6" customWidth="1"/>
    <col min="4367" max="4367" width="14.42578125" style="6" customWidth="1"/>
    <col min="4368" max="4368" width="0.5703125" style="6" customWidth="1"/>
    <col min="4369" max="4369" width="14" style="6" customWidth="1"/>
    <col min="4370" max="4370" width="0.5703125" style="6" customWidth="1"/>
    <col min="4371" max="4371" width="17.42578125" style="6" customWidth="1"/>
    <col min="4372" max="4372" width="0.5703125" style="6" customWidth="1"/>
    <col min="4373" max="4373" width="10.42578125" style="6" customWidth="1"/>
    <col min="4374" max="4612" width="9.42578125" style="6"/>
    <col min="4613" max="4613" width="35.5703125" style="6" customWidth="1"/>
    <col min="4614" max="4614" width="1.42578125" style="6" customWidth="1"/>
    <col min="4615" max="4615" width="5.42578125" style="6" customWidth="1"/>
    <col min="4616" max="4616" width="0.5703125" style="6" customWidth="1"/>
    <col min="4617" max="4617" width="11.42578125" style="6" customWidth="1"/>
    <col min="4618" max="4618" width="0.5703125" style="6" customWidth="1"/>
    <col min="4619" max="4619" width="9" style="6" customWidth="1"/>
    <col min="4620" max="4620" width="0.5703125" style="6" customWidth="1"/>
    <col min="4621" max="4621" width="14.42578125" style="6" customWidth="1"/>
    <col min="4622" max="4622" width="0.5703125" style="6" customWidth="1"/>
    <col min="4623" max="4623" width="14.42578125" style="6" customWidth="1"/>
    <col min="4624" max="4624" width="0.5703125" style="6" customWidth="1"/>
    <col min="4625" max="4625" width="14" style="6" customWidth="1"/>
    <col min="4626" max="4626" width="0.5703125" style="6" customWidth="1"/>
    <col min="4627" max="4627" width="17.42578125" style="6" customWidth="1"/>
    <col min="4628" max="4628" width="0.5703125" style="6" customWidth="1"/>
    <col min="4629" max="4629" width="10.42578125" style="6" customWidth="1"/>
    <col min="4630" max="4868" width="9.42578125" style="6"/>
    <col min="4869" max="4869" width="35.5703125" style="6" customWidth="1"/>
    <col min="4870" max="4870" width="1.42578125" style="6" customWidth="1"/>
    <col min="4871" max="4871" width="5.42578125" style="6" customWidth="1"/>
    <col min="4872" max="4872" width="0.5703125" style="6" customWidth="1"/>
    <col min="4873" max="4873" width="11.42578125" style="6" customWidth="1"/>
    <col min="4874" max="4874" width="0.5703125" style="6" customWidth="1"/>
    <col min="4875" max="4875" width="9" style="6" customWidth="1"/>
    <col min="4876" max="4876" width="0.5703125" style="6" customWidth="1"/>
    <col min="4877" max="4877" width="14.42578125" style="6" customWidth="1"/>
    <col min="4878" max="4878" width="0.5703125" style="6" customWidth="1"/>
    <col min="4879" max="4879" width="14.42578125" style="6" customWidth="1"/>
    <col min="4880" max="4880" width="0.5703125" style="6" customWidth="1"/>
    <col min="4881" max="4881" width="14" style="6" customWidth="1"/>
    <col min="4882" max="4882" width="0.5703125" style="6" customWidth="1"/>
    <col min="4883" max="4883" width="17.42578125" style="6" customWidth="1"/>
    <col min="4884" max="4884" width="0.5703125" style="6" customWidth="1"/>
    <col min="4885" max="4885" width="10.42578125" style="6" customWidth="1"/>
    <col min="4886" max="5124" width="9.42578125" style="6"/>
    <col min="5125" max="5125" width="35.5703125" style="6" customWidth="1"/>
    <col min="5126" max="5126" width="1.42578125" style="6" customWidth="1"/>
    <col min="5127" max="5127" width="5.42578125" style="6" customWidth="1"/>
    <col min="5128" max="5128" width="0.5703125" style="6" customWidth="1"/>
    <col min="5129" max="5129" width="11.42578125" style="6" customWidth="1"/>
    <col min="5130" max="5130" width="0.5703125" style="6" customWidth="1"/>
    <col min="5131" max="5131" width="9" style="6" customWidth="1"/>
    <col min="5132" max="5132" width="0.5703125" style="6" customWidth="1"/>
    <col min="5133" max="5133" width="14.42578125" style="6" customWidth="1"/>
    <col min="5134" max="5134" width="0.5703125" style="6" customWidth="1"/>
    <col min="5135" max="5135" width="14.42578125" style="6" customWidth="1"/>
    <col min="5136" max="5136" width="0.5703125" style="6" customWidth="1"/>
    <col min="5137" max="5137" width="14" style="6" customWidth="1"/>
    <col min="5138" max="5138" width="0.5703125" style="6" customWidth="1"/>
    <col min="5139" max="5139" width="17.42578125" style="6" customWidth="1"/>
    <col min="5140" max="5140" width="0.5703125" style="6" customWidth="1"/>
    <col min="5141" max="5141" width="10.42578125" style="6" customWidth="1"/>
    <col min="5142" max="5380" width="9.42578125" style="6"/>
    <col min="5381" max="5381" width="35.5703125" style="6" customWidth="1"/>
    <col min="5382" max="5382" width="1.42578125" style="6" customWidth="1"/>
    <col min="5383" max="5383" width="5.42578125" style="6" customWidth="1"/>
    <col min="5384" max="5384" width="0.5703125" style="6" customWidth="1"/>
    <col min="5385" max="5385" width="11.42578125" style="6" customWidth="1"/>
    <col min="5386" max="5386" width="0.5703125" style="6" customWidth="1"/>
    <col min="5387" max="5387" width="9" style="6" customWidth="1"/>
    <col min="5388" max="5388" width="0.5703125" style="6" customWidth="1"/>
    <col min="5389" max="5389" width="14.42578125" style="6" customWidth="1"/>
    <col min="5390" max="5390" width="0.5703125" style="6" customWidth="1"/>
    <col min="5391" max="5391" width="14.42578125" style="6" customWidth="1"/>
    <col min="5392" max="5392" width="0.5703125" style="6" customWidth="1"/>
    <col min="5393" max="5393" width="14" style="6" customWidth="1"/>
    <col min="5394" max="5394" width="0.5703125" style="6" customWidth="1"/>
    <col min="5395" max="5395" width="17.42578125" style="6" customWidth="1"/>
    <col min="5396" max="5396" width="0.5703125" style="6" customWidth="1"/>
    <col min="5397" max="5397" width="10.42578125" style="6" customWidth="1"/>
    <col min="5398" max="5636" width="9.42578125" style="6"/>
    <col min="5637" max="5637" width="35.5703125" style="6" customWidth="1"/>
    <col min="5638" max="5638" width="1.42578125" style="6" customWidth="1"/>
    <col min="5639" max="5639" width="5.42578125" style="6" customWidth="1"/>
    <col min="5640" max="5640" width="0.5703125" style="6" customWidth="1"/>
    <col min="5641" max="5641" width="11.42578125" style="6" customWidth="1"/>
    <col min="5642" max="5642" width="0.5703125" style="6" customWidth="1"/>
    <col min="5643" max="5643" width="9" style="6" customWidth="1"/>
    <col min="5644" max="5644" width="0.5703125" style="6" customWidth="1"/>
    <col min="5645" max="5645" width="14.42578125" style="6" customWidth="1"/>
    <col min="5646" max="5646" width="0.5703125" style="6" customWidth="1"/>
    <col min="5647" max="5647" width="14.42578125" style="6" customWidth="1"/>
    <col min="5648" max="5648" width="0.5703125" style="6" customWidth="1"/>
    <col min="5649" max="5649" width="14" style="6" customWidth="1"/>
    <col min="5650" max="5650" width="0.5703125" style="6" customWidth="1"/>
    <col min="5651" max="5651" width="17.42578125" style="6" customWidth="1"/>
    <col min="5652" max="5652" width="0.5703125" style="6" customWidth="1"/>
    <col min="5653" max="5653" width="10.42578125" style="6" customWidth="1"/>
    <col min="5654" max="5892" width="9.42578125" style="6"/>
    <col min="5893" max="5893" width="35.5703125" style="6" customWidth="1"/>
    <col min="5894" max="5894" width="1.42578125" style="6" customWidth="1"/>
    <col min="5895" max="5895" width="5.42578125" style="6" customWidth="1"/>
    <col min="5896" max="5896" width="0.5703125" style="6" customWidth="1"/>
    <col min="5897" max="5897" width="11.42578125" style="6" customWidth="1"/>
    <col min="5898" max="5898" width="0.5703125" style="6" customWidth="1"/>
    <col min="5899" max="5899" width="9" style="6" customWidth="1"/>
    <col min="5900" max="5900" width="0.5703125" style="6" customWidth="1"/>
    <col min="5901" max="5901" width="14.42578125" style="6" customWidth="1"/>
    <col min="5902" max="5902" width="0.5703125" style="6" customWidth="1"/>
    <col min="5903" max="5903" width="14.42578125" style="6" customWidth="1"/>
    <col min="5904" max="5904" width="0.5703125" style="6" customWidth="1"/>
    <col min="5905" max="5905" width="14" style="6" customWidth="1"/>
    <col min="5906" max="5906" width="0.5703125" style="6" customWidth="1"/>
    <col min="5907" max="5907" width="17.42578125" style="6" customWidth="1"/>
    <col min="5908" max="5908" width="0.5703125" style="6" customWidth="1"/>
    <col min="5909" max="5909" width="10.42578125" style="6" customWidth="1"/>
    <col min="5910" max="6148" width="9.42578125" style="6"/>
    <col min="6149" max="6149" width="35.5703125" style="6" customWidth="1"/>
    <col min="6150" max="6150" width="1.42578125" style="6" customWidth="1"/>
    <col min="6151" max="6151" width="5.42578125" style="6" customWidth="1"/>
    <col min="6152" max="6152" width="0.5703125" style="6" customWidth="1"/>
    <col min="6153" max="6153" width="11.42578125" style="6" customWidth="1"/>
    <col min="6154" max="6154" width="0.5703125" style="6" customWidth="1"/>
    <col min="6155" max="6155" width="9" style="6" customWidth="1"/>
    <col min="6156" max="6156" width="0.5703125" style="6" customWidth="1"/>
    <col min="6157" max="6157" width="14.42578125" style="6" customWidth="1"/>
    <col min="6158" max="6158" width="0.5703125" style="6" customWidth="1"/>
    <col min="6159" max="6159" width="14.42578125" style="6" customWidth="1"/>
    <col min="6160" max="6160" width="0.5703125" style="6" customWidth="1"/>
    <col min="6161" max="6161" width="14" style="6" customWidth="1"/>
    <col min="6162" max="6162" width="0.5703125" style="6" customWidth="1"/>
    <col min="6163" max="6163" width="17.42578125" style="6" customWidth="1"/>
    <col min="6164" max="6164" width="0.5703125" style="6" customWidth="1"/>
    <col min="6165" max="6165" width="10.42578125" style="6" customWidth="1"/>
    <col min="6166" max="6404" width="9.42578125" style="6"/>
    <col min="6405" max="6405" width="35.5703125" style="6" customWidth="1"/>
    <col min="6406" max="6406" width="1.42578125" style="6" customWidth="1"/>
    <col min="6407" max="6407" width="5.42578125" style="6" customWidth="1"/>
    <col min="6408" max="6408" width="0.5703125" style="6" customWidth="1"/>
    <col min="6409" max="6409" width="11.42578125" style="6" customWidth="1"/>
    <col min="6410" max="6410" width="0.5703125" style="6" customWidth="1"/>
    <col min="6411" max="6411" width="9" style="6" customWidth="1"/>
    <col min="6412" max="6412" width="0.5703125" style="6" customWidth="1"/>
    <col min="6413" max="6413" width="14.42578125" style="6" customWidth="1"/>
    <col min="6414" max="6414" width="0.5703125" style="6" customWidth="1"/>
    <col min="6415" max="6415" width="14.42578125" style="6" customWidth="1"/>
    <col min="6416" max="6416" width="0.5703125" style="6" customWidth="1"/>
    <col min="6417" max="6417" width="14" style="6" customWidth="1"/>
    <col min="6418" max="6418" width="0.5703125" style="6" customWidth="1"/>
    <col min="6419" max="6419" width="17.42578125" style="6" customWidth="1"/>
    <col min="6420" max="6420" width="0.5703125" style="6" customWidth="1"/>
    <col min="6421" max="6421" width="10.42578125" style="6" customWidth="1"/>
    <col min="6422" max="6660" width="9.42578125" style="6"/>
    <col min="6661" max="6661" width="35.5703125" style="6" customWidth="1"/>
    <col min="6662" max="6662" width="1.42578125" style="6" customWidth="1"/>
    <col min="6663" max="6663" width="5.42578125" style="6" customWidth="1"/>
    <col min="6664" max="6664" width="0.5703125" style="6" customWidth="1"/>
    <col min="6665" max="6665" width="11.42578125" style="6" customWidth="1"/>
    <col min="6666" max="6666" width="0.5703125" style="6" customWidth="1"/>
    <col min="6667" max="6667" width="9" style="6" customWidth="1"/>
    <col min="6668" max="6668" width="0.5703125" style="6" customWidth="1"/>
    <col min="6669" max="6669" width="14.42578125" style="6" customWidth="1"/>
    <col min="6670" max="6670" width="0.5703125" style="6" customWidth="1"/>
    <col min="6671" max="6671" width="14.42578125" style="6" customWidth="1"/>
    <col min="6672" max="6672" width="0.5703125" style="6" customWidth="1"/>
    <col min="6673" max="6673" width="14" style="6" customWidth="1"/>
    <col min="6674" max="6674" width="0.5703125" style="6" customWidth="1"/>
    <col min="6675" max="6675" width="17.42578125" style="6" customWidth="1"/>
    <col min="6676" max="6676" width="0.5703125" style="6" customWidth="1"/>
    <col min="6677" max="6677" width="10.42578125" style="6" customWidth="1"/>
    <col min="6678" max="6916" width="9.42578125" style="6"/>
    <col min="6917" max="6917" width="35.5703125" style="6" customWidth="1"/>
    <col min="6918" max="6918" width="1.42578125" style="6" customWidth="1"/>
    <col min="6919" max="6919" width="5.42578125" style="6" customWidth="1"/>
    <col min="6920" max="6920" width="0.5703125" style="6" customWidth="1"/>
    <col min="6921" max="6921" width="11.42578125" style="6" customWidth="1"/>
    <col min="6922" max="6922" width="0.5703125" style="6" customWidth="1"/>
    <col min="6923" max="6923" width="9" style="6" customWidth="1"/>
    <col min="6924" max="6924" width="0.5703125" style="6" customWidth="1"/>
    <col min="6925" max="6925" width="14.42578125" style="6" customWidth="1"/>
    <col min="6926" max="6926" width="0.5703125" style="6" customWidth="1"/>
    <col min="6927" max="6927" width="14.42578125" style="6" customWidth="1"/>
    <col min="6928" max="6928" width="0.5703125" style="6" customWidth="1"/>
    <col min="6929" max="6929" width="14" style="6" customWidth="1"/>
    <col min="6930" max="6930" width="0.5703125" style="6" customWidth="1"/>
    <col min="6931" max="6931" width="17.42578125" style="6" customWidth="1"/>
    <col min="6932" max="6932" width="0.5703125" style="6" customWidth="1"/>
    <col min="6933" max="6933" width="10.42578125" style="6" customWidth="1"/>
    <col min="6934" max="7172" width="9.42578125" style="6"/>
    <col min="7173" max="7173" width="35.5703125" style="6" customWidth="1"/>
    <col min="7174" max="7174" width="1.42578125" style="6" customWidth="1"/>
    <col min="7175" max="7175" width="5.42578125" style="6" customWidth="1"/>
    <col min="7176" max="7176" width="0.5703125" style="6" customWidth="1"/>
    <col min="7177" max="7177" width="11.42578125" style="6" customWidth="1"/>
    <col min="7178" max="7178" width="0.5703125" style="6" customWidth="1"/>
    <col min="7179" max="7179" width="9" style="6" customWidth="1"/>
    <col min="7180" max="7180" width="0.5703125" style="6" customWidth="1"/>
    <col min="7181" max="7181" width="14.42578125" style="6" customWidth="1"/>
    <col min="7182" max="7182" width="0.5703125" style="6" customWidth="1"/>
    <col min="7183" max="7183" width="14.42578125" style="6" customWidth="1"/>
    <col min="7184" max="7184" width="0.5703125" style="6" customWidth="1"/>
    <col min="7185" max="7185" width="14" style="6" customWidth="1"/>
    <col min="7186" max="7186" width="0.5703125" style="6" customWidth="1"/>
    <col min="7187" max="7187" width="17.42578125" style="6" customWidth="1"/>
    <col min="7188" max="7188" width="0.5703125" style="6" customWidth="1"/>
    <col min="7189" max="7189" width="10.42578125" style="6" customWidth="1"/>
    <col min="7190" max="7428" width="9.42578125" style="6"/>
    <col min="7429" max="7429" width="35.5703125" style="6" customWidth="1"/>
    <col min="7430" max="7430" width="1.42578125" style="6" customWidth="1"/>
    <col min="7431" max="7431" width="5.42578125" style="6" customWidth="1"/>
    <col min="7432" max="7432" width="0.5703125" style="6" customWidth="1"/>
    <col min="7433" max="7433" width="11.42578125" style="6" customWidth="1"/>
    <col min="7434" max="7434" width="0.5703125" style="6" customWidth="1"/>
    <col min="7435" max="7435" width="9" style="6" customWidth="1"/>
    <col min="7436" max="7436" width="0.5703125" style="6" customWidth="1"/>
    <col min="7437" max="7437" width="14.42578125" style="6" customWidth="1"/>
    <col min="7438" max="7438" width="0.5703125" style="6" customWidth="1"/>
    <col min="7439" max="7439" width="14.42578125" style="6" customWidth="1"/>
    <col min="7440" max="7440" width="0.5703125" style="6" customWidth="1"/>
    <col min="7441" max="7441" width="14" style="6" customWidth="1"/>
    <col min="7442" max="7442" width="0.5703125" style="6" customWidth="1"/>
    <col min="7443" max="7443" width="17.42578125" style="6" customWidth="1"/>
    <col min="7444" max="7444" width="0.5703125" style="6" customWidth="1"/>
    <col min="7445" max="7445" width="10.42578125" style="6" customWidth="1"/>
    <col min="7446" max="7684" width="9.42578125" style="6"/>
    <col min="7685" max="7685" width="35.5703125" style="6" customWidth="1"/>
    <col min="7686" max="7686" width="1.42578125" style="6" customWidth="1"/>
    <col min="7687" max="7687" width="5.42578125" style="6" customWidth="1"/>
    <col min="7688" max="7688" width="0.5703125" style="6" customWidth="1"/>
    <col min="7689" max="7689" width="11.42578125" style="6" customWidth="1"/>
    <col min="7690" max="7690" width="0.5703125" style="6" customWidth="1"/>
    <col min="7691" max="7691" width="9" style="6" customWidth="1"/>
    <col min="7692" max="7692" width="0.5703125" style="6" customWidth="1"/>
    <col min="7693" max="7693" width="14.42578125" style="6" customWidth="1"/>
    <col min="7694" max="7694" width="0.5703125" style="6" customWidth="1"/>
    <col min="7695" max="7695" width="14.42578125" style="6" customWidth="1"/>
    <col min="7696" max="7696" width="0.5703125" style="6" customWidth="1"/>
    <col min="7697" max="7697" width="14" style="6" customWidth="1"/>
    <col min="7698" max="7698" width="0.5703125" style="6" customWidth="1"/>
    <col min="7699" max="7699" width="17.42578125" style="6" customWidth="1"/>
    <col min="7700" max="7700" width="0.5703125" style="6" customWidth="1"/>
    <col min="7701" max="7701" width="10.42578125" style="6" customWidth="1"/>
    <col min="7702" max="7940" width="9.42578125" style="6"/>
    <col min="7941" max="7941" width="35.5703125" style="6" customWidth="1"/>
    <col min="7942" max="7942" width="1.42578125" style="6" customWidth="1"/>
    <col min="7943" max="7943" width="5.42578125" style="6" customWidth="1"/>
    <col min="7944" max="7944" width="0.5703125" style="6" customWidth="1"/>
    <col min="7945" max="7945" width="11.42578125" style="6" customWidth="1"/>
    <col min="7946" max="7946" width="0.5703125" style="6" customWidth="1"/>
    <col min="7947" max="7947" width="9" style="6" customWidth="1"/>
    <col min="7948" max="7948" width="0.5703125" style="6" customWidth="1"/>
    <col min="7949" max="7949" width="14.42578125" style="6" customWidth="1"/>
    <col min="7950" max="7950" width="0.5703125" style="6" customWidth="1"/>
    <col min="7951" max="7951" width="14.42578125" style="6" customWidth="1"/>
    <col min="7952" max="7952" width="0.5703125" style="6" customWidth="1"/>
    <col min="7953" max="7953" width="14" style="6" customWidth="1"/>
    <col min="7954" max="7954" width="0.5703125" style="6" customWidth="1"/>
    <col min="7955" max="7955" width="17.42578125" style="6" customWidth="1"/>
    <col min="7956" max="7956" width="0.5703125" style="6" customWidth="1"/>
    <col min="7957" max="7957" width="10.42578125" style="6" customWidth="1"/>
    <col min="7958" max="8196" width="9.42578125" style="6"/>
    <col min="8197" max="8197" width="35.5703125" style="6" customWidth="1"/>
    <col min="8198" max="8198" width="1.42578125" style="6" customWidth="1"/>
    <col min="8199" max="8199" width="5.42578125" style="6" customWidth="1"/>
    <col min="8200" max="8200" width="0.5703125" style="6" customWidth="1"/>
    <col min="8201" max="8201" width="11.42578125" style="6" customWidth="1"/>
    <col min="8202" max="8202" width="0.5703125" style="6" customWidth="1"/>
    <col min="8203" max="8203" width="9" style="6" customWidth="1"/>
    <col min="8204" max="8204" width="0.5703125" style="6" customWidth="1"/>
    <col min="8205" max="8205" width="14.42578125" style="6" customWidth="1"/>
    <col min="8206" max="8206" width="0.5703125" style="6" customWidth="1"/>
    <col min="8207" max="8207" width="14.42578125" style="6" customWidth="1"/>
    <col min="8208" max="8208" width="0.5703125" style="6" customWidth="1"/>
    <col min="8209" max="8209" width="14" style="6" customWidth="1"/>
    <col min="8210" max="8210" width="0.5703125" style="6" customWidth="1"/>
    <col min="8211" max="8211" width="17.42578125" style="6" customWidth="1"/>
    <col min="8212" max="8212" width="0.5703125" style="6" customWidth="1"/>
    <col min="8213" max="8213" width="10.42578125" style="6" customWidth="1"/>
    <col min="8214" max="8452" width="9.42578125" style="6"/>
    <col min="8453" max="8453" width="35.5703125" style="6" customWidth="1"/>
    <col min="8454" max="8454" width="1.42578125" style="6" customWidth="1"/>
    <col min="8455" max="8455" width="5.42578125" style="6" customWidth="1"/>
    <col min="8456" max="8456" width="0.5703125" style="6" customWidth="1"/>
    <col min="8457" max="8457" width="11.42578125" style="6" customWidth="1"/>
    <col min="8458" max="8458" width="0.5703125" style="6" customWidth="1"/>
    <col min="8459" max="8459" width="9" style="6" customWidth="1"/>
    <col min="8460" max="8460" width="0.5703125" style="6" customWidth="1"/>
    <col min="8461" max="8461" width="14.42578125" style="6" customWidth="1"/>
    <col min="8462" max="8462" width="0.5703125" style="6" customWidth="1"/>
    <col min="8463" max="8463" width="14.42578125" style="6" customWidth="1"/>
    <col min="8464" max="8464" width="0.5703125" style="6" customWidth="1"/>
    <col min="8465" max="8465" width="14" style="6" customWidth="1"/>
    <col min="8466" max="8466" width="0.5703125" style="6" customWidth="1"/>
    <col min="8467" max="8467" width="17.42578125" style="6" customWidth="1"/>
    <col min="8468" max="8468" width="0.5703125" style="6" customWidth="1"/>
    <col min="8469" max="8469" width="10.42578125" style="6" customWidth="1"/>
    <col min="8470" max="8708" width="9.42578125" style="6"/>
    <col min="8709" max="8709" width="35.5703125" style="6" customWidth="1"/>
    <col min="8710" max="8710" width="1.42578125" style="6" customWidth="1"/>
    <col min="8711" max="8711" width="5.42578125" style="6" customWidth="1"/>
    <col min="8712" max="8712" width="0.5703125" style="6" customWidth="1"/>
    <col min="8713" max="8713" width="11.42578125" style="6" customWidth="1"/>
    <col min="8714" max="8714" width="0.5703125" style="6" customWidth="1"/>
    <col min="8715" max="8715" width="9" style="6" customWidth="1"/>
    <col min="8716" max="8716" width="0.5703125" style="6" customWidth="1"/>
    <col min="8717" max="8717" width="14.42578125" style="6" customWidth="1"/>
    <col min="8718" max="8718" width="0.5703125" style="6" customWidth="1"/>
    <col min="8719" max="8719" width="14.42578125" style="6" customWidth="1"/>
    <col min="8720" max="8720" width="0.5703125" style="6" customWidth="1"/>
    <col min="8721" max="8721" width="14" style="6" customWidth="1"/>
    <col min="8722" max="8722" width="0.5703125" style="6" customWidth="1"/>
    <col min="8723" max="8723" width="17.42578125" style="6" customWidth="1"/>
    <col min="8724" max="8724" width="0.5703125" style="6" customWidth="1"/>
    <col min="8725" max="8725" width="10.42578125" style="6" customWidth="1"/>
    <col min="8726" max="8964" width="9.42578125" style="6"/>
    <col min="8965" max="8965" width="35.5703125" style="6" customWidth="1"/>
    <col min="8966" max="8966" width="1.42578125" style="6" customWidth="1"/>
    <col min="8967" max="8967" width="5.42578125" style="6" customWidth="1"/>
    <col min="8968" max="8968" width="0.5703125" style="6" customWidth="1"/>
    <col min="8969" max="8969" width="11.42578125" style="6" customWidth="1"/>
    <col min="8970" max="8970" width="0.5703125" style="6" customWidth="1"/>
    <col min="8971" max="8971" width="9" style="6" customWidth="1"/>
    <col min="8972" max="8972" width="0.5703125" style="6" customWidth="1"/>
    <col min="8973" max="8973" width="14.42578125" style="6" customWidth="1"/>
    <col min="8974" max="8974" width="0.5703125" style="6" customWidth="1"/>
    <col min="8975" max="8975" width="14.42578125" style="6" customWidth="1"/>
    <col min="8976" max="8976" width="0.5703125" style="6" customWidth="1"/>
    <col min="8977" max="8977" width="14" style="6" customWidth="1"/>
    <col min="8978" max="8978" width="0.5703125" style="6" customWidth="1"/>
    <col min="8979" max="8979" width="17.42578125" style="6" customWidth="1"/>
    <col min="8980" max="8980" width="0.5703125" style="6" customWidth="1"/>
    <col min="8981" max="8981" width="10.42578125" style="6" customWidth="1"/>
    <col min="8982" max="9220" width="9.42578125" style="6"/>
    <col min="9221" max="9221" width="35.5703125" style="6" customWidth="1"/>
    <col min="9222" max="9222" width="1.42578125" style="6" customWidth="1"/>
    <col min="9223" max="9223" width="5.42578125" style="6" customWidth="1"/>
    <col min="9224" max="9224" width="0.5703125" style="6" customWidth="1"/>
    <col min="9225" max="9225" width="11.42578125" style="6" customWidth="1"/>
    <col min="9226" max="9226" width="0.5703125" style="6" customWidth="1"/>
    <col min="9227" max="9227" width="9" style="6" customWidth="1"/>
    <col min="9228" max="9228" width="0.5703125" style="6" customWidth="1"/>
    <col min="9229" max="9229" width="14.42578125" style="6" customWidth="1"/>
    <col min="9230" max="9230" width="0.5703125" style="6" customWidth="1"/>
    <col min="9231" max="9231" width="14.42578125" style="6" customWidth="1"/>
    <col min="9232" max="9232" width="0.5703125" style="6" customWidth="1"/>
    <col min="9233" max="9233" width="14" style="6" customWidth="1"/>
    <col min="9234" max="9234" width="0.5703125" style="6" customWidth="1"/>
    <col min="9235" max="9235" width="17.42578125" style="6" customWidth="1"/>
    <col min="9236" max="9236" width="0.5703125" style="6" customWidth="1"/>
    <col min="9237" max="9237" width="10.42578125" style="6" customWidth="1"/>
    <col min="9238" max="9476" width="9.42578125" style="6"/>
    <col min="9477" max="9477" width="35.5703125" style="6" customWidth="1"/>
    <col min="9478" max="9478" width="1.42578125" style="6" customWidth="1"/>
    <col min="9479" max="9479" width="5.42578125" style="6" customWidth="1"/>
    <col min="9480" max="9480" width="0.5703125" style="6" customWidth="1"/>
    <col min="9481" max="9481" width="11.42578125" style="6" customWidth="1"/>
    <col min="9482" max="9482" width="0.5703125" style="6" customWidth="1"/>
    <col min="9483" max="9483" width="9" style="6" customWidth="1"/>
    <col min="9484" max="9484" width="0.5703125" style="6" customWidth="1"/>
    <col min="9485" max="9485" width="14.42578125" style="6" customWidth="1"/>
    <col min="9486" max="9486" width="0.5703125" style="6" customWidth="1"/>
    <col min="9487" max="9487" width="14.42578125" style="6" customWidth="1"/>
    <col min="9488" max="9488" width="0.5703125" style="6" customWidth="1"/>
    <col min="9489" max="9489" width="14" style="6" customWidth="1"/>
    <col min="9490" max="9490" width="0.5703125" style="6" customWidth="1"/>
    <col min="9491" max="9491" width="17.42578125" style="6" customWidth="1"/>
    <col min="9492" max="9492" width="0.5703125" style="6" customWidth="1"/>
    <col min="9493" max="9493" width="10.42578125" style="6" customWidth="1"/>
    <col min="9494" max="9732" width="9.42578125" style="6"/>
    <col min="9733" max="9733" width="35.5703125" style="6" customWidth="1"/>
    <col min="9734" max="9734" width="1.42578125" style="6" customWidth="1"/>
    <col min="9735" max="9735" width="5.42578125" style="6" customWidth="1"/>
    <col min="9736" max="9736" width="0.5703125" style="6" customWidth="1"/>
    <col min="9737" max="9737" width="11.42578125" style="6" customWidth="1"/>
    <col min="9738" max="9738" width="0.5703125" style="6" customWidth="1"/>
    <col min="9739" max="9739" width="9" style="6" customWidth="1"/>
    <col min="9740" max="9740" width="0.5703125" style="6" customWidth="1"/>
    <col min="9741" max="9741" width="14.42578125" style="6" customWidth="1"/>
    <col min="9742" max="9742" width="0.5703125" style="6" customWidth="1"/>
    <col min="9743" max="9743" width="14.42578125" style="6" customWidth="1"/>
    <col min="9744" max="9744" width="0.5703125" style="6" customWidth="1"/>
    <col min="9745" max="9745" width="14" style="6" customWidth="1"/>
    <col min="9746" max="9746" width="0.5703125" style="6" customWidth="1"/>
    <col min="9747" max="9747" width="17.42578125" style="6" customWidth="1"/>
    <col min="9748" max="9748" width="0.5703125" style="6" customWidth="1"/>
    <col min="9749" max="9749" width="10.42578125" style="6" customWidth="1"/>
    <col min="9750" max="9988" width="9.42578125" style="6"/>
    <col min="9989" max="9989" width="35.5703125" style="6" customWidth="1"/>
    <col min="9990" max="9990" width="1.42578125" style="6" customWidth="1"/>
    <col min="9991" max="9991" width="5.42578125" style="6" customWidth="1"/>
    <col min="9992" max="9992" width="0.5703125" style="6" customWidth="1"/>
    <col min="9993" max="9993" width="11.42578125" style="6" customWidth="1"/>
    <col min="9994" max="9994" width="0.5703125" style="6" customWidth="1"/>
    <col min="9995" max="9995" width="9" style="6" customWidth="1"/>
    <col min="9996" max="9996" width="0.5703125" style="6" customWidth="1"/>
    <col min="9997" max="9997" width="14.42578125" style="6" customWidth="1"/>
    <col min="9998" max="9998" width="0.5703125" style="6" customWidth="1"/>
    <col min="9999" max="9999" width="14.42578125" style="6" customWidth="1"/>
    <col min="10000" max="10000" width="0.5703125" style="6" customWidth="1"/>
    <col min="10001" max="10001" width="14" style="6" customWidth="1"/>
    <col min="10002" max="10002" width="0.5703125" style="6" customWidth="1"/>
    <col min="10003" max="10003" width="17.42578125" style="6" customWidth="1"/>
    <col min="10004" max="10004" width="0.5703125" style="6" customWidth="1"/>
    <col min="10005" max="10005" width="10.42578125" style="6" customWidth="1"/>
    <col min="10006" max="10244" width="9.42578125" style="6"/>
    <col min="10245" max="10245" width="35.5703125" style="6" customWidth="1"/>
    <col min="10246" max="10246" width="1.42578125" style="6" customWidth="1"/>
    <col min="10247" max="10247" width="5.42578125" style="6" customWidth="1"/>
    <col min="10248" max="10248" width="0.5703125" style="6" customWidth="1"/>
    <col min="10249" max="10249" width="11.42578125" style="6" customWidth="1"/>
    <col min="10250" max="10250" width="0.5703125" style="6" customWidth="1"/>
    <col min="10251" max="10251" width="9" style="6" customWidth="1"/>
    <col min="10252" max="10252" width="0.5703125" style="6" customWidth="1"/>
    <col min="10253" max="10253" width="14.42578125" style="6" customWidth="1"/>
    <col min="10254" max="10254" width="0.5703125" style="6" customWidth="1"/>
    <col min="10255" max="10255" width="14.42578125" style="6" customWidth="1"/>
    <col min="10256" max="10256" width="0.5703125" style="6" customWidth="1"/>
    <col min="10257" max="10257" width="14" style="6" customWidth="1"/>
    <col min="10258" max="10258" width="0.5703125" style="6" customWidth="1"/>
    <col min="10259" max="10259" width="17.42578125" style="6" customWidth="1"/>
    <col min="10260" max="10260" width="0.5703125" style="6" customWidth="1"/>
    <col min="10261" max="10261" width="10.42578125" style="6" customWidth="1"/>
    <col min="10262" max="10500" width="9.42578125" style="6"/>
    <col min="10501" max="10501" width="35.5703125" style="6" customWidth="1"/>
    <col min="10502" max="10502" width="1.42578125" style="6" customWidth="1"/>
    <col min="10503" max="10503" width="5.42578125" style="6" customWidth="1"/>
    <col min="10504" max="10504" width="0.5703125" style="6" customWidth="1"/>
    <col min="10505" max="10505" width="11.42578125" style="6" customWidth="1"/>
    <col min="10506" max="10506" width="0.5703125" style="6" customWidth="1"/>
    <col min="10507" max="10507" width="9" style="6" customWidth="1"/>
    <col min="10508" max="10508" width="0.5703125" style="6" customWidth="1"/>
    <col min="10509" max="10509" width="14.42578125" style="6" customWidth="1"/>
    <col min="10510" max="10510" width="0.5703125" style="6" customWidth="1"/>
    <col min="10511" max="10511" width="14.42578125" style="6" customWidth="1"/>
    <col min="10512" max="10512" width="0.5703125" style="6" customWidth="1"/>
    <col min="10513" max="10513" width="14" style="6" customWidth="1"/>
    <col min="10514" max="10514" width="0.5703125" style="6" customWidth="1"/>
    <col min="10515" max="10515" width="17.42578125" style="6" customWidth="1"/>
    <col min="10516" max="10516" width="0.5703125" style="6" customWidth="1"/>
    <col min="10517" max="10517" width="10.42578125" style="6" customWidth="1"/>
    <col min="10518" max="10756" width="9.42578125" style="6"/>
    <col min="10757" max="10757" width="35.5703125" style="6" customWidth="1"/>
    <col min="10758" max="10758" width="1.42578125" style="6" customWidth="1"/>
    <col min="10759" max="10759" width="5.42578125" style="6" customWidth="1"/>
    <col min="10760" max="10760" width="0.5703125" style="6" customWidth="1"/>
    <col min="10761" max="10761" width="11.42578125" style="6" customWidth="1"/>
    <col min="10762" max="10762" width="0.5703125" style="6" customWidth="1"/>
    <col min="10763" max="10763" width="9" style="6" customWidth="1"/>
    <col min="10764" max="10764" width="0.5703125" style="6" customWidth="1"/>
    <col min="10765" max="10765" width="14.42578125" style="6" customWidth="1"/>
    <col min="10766" max="10766" width="0.5703125" style="6" customWidth="1"/>
    <col min="10767" max="10767" width="14.42578125" style="6" customWidth="1"/>
    <col min="10768" max="10768" width="0.5703125" style="6" customWidth="1"/>
    <col min="10769" max="10769" width="14" style="6" customWidth="1"/>
    <col min="10770" max="10770" width="0.5703125" style="6" customWidth="1"/>
    <col min="10771" max="10771" width="17.42578125" style="6" customWidth="1"/>
    <col min="10772" max="10772" width="0.5703125" style="6" customWidth="1"/>
    <col min="10773" max="10773" width="10.42578125" style="6" customWidth="1"/>
    <col min="10774" max="11012" width="9.42578125" style="6"/>
    <col min="11013" max="11013" width="35.5703125" style="6" customWidth="1"/>
    <col min="11014" max="11014" width="1.42578125" style="6" customWidth="1"/>
    <col min="11015" max="11015" width="5.42578125" style="6" customWidth="1"/>
    <col min="11016" max="11016" width="0.5703125" style="6" customWidth="1"/>
    <col min="11017" max="11017" width="11.42578125" style="6" customWidth="1"/>
    <col min="11018" max="11018" width="0.5703125" style="6" customWidth="1"/>
    <col min="11019" max="11019" width="9" style="6" customWidth="1"/>
    <col min="11020" max="11020" width="0.5703125" style="6" customWidth="1"/>
    <col min="11021" max="11021" width="14.42578125" style="6" customWidth="1"/>
    <col min="11022" max="11022" width="0.5703125" style="6" customWidth="1"/>
    <col min="11023" max="11023" width="14.42578125" style="6" customWidth="1"/>
    <col min="11024" max="11024" width="0.5703125" style="6" customWidth="1"/>
    <col min="11025" max="11025" width="14" style="6" customWidth="1"/>
    <col min="11026" max="11026" width="0.5703125" style="6" customWidth="1"/>
    <col min="11027" max="11027" width="17.42578125" style="6" customWidth="1"/>
    <col min="11028" max="11028" width="0.5703125" style="6" customWidth="1"/>
    <col min="11029" max="11029" width="10.42578125" style="6" customWidth="1"/>
    <col min="11030" max="11268" width="9.42578125" style="6"/>
    <col min="11269" max="11269" width="35.5703125" style="6" customWidth="1"/>
    <col min="11270" max="11270" width="1.42578125" style="6" customWidth="1"/>
    <col min="11271" max="11271" width="5.42578125" style="6" customWidth="1"/>
    <col min="11272" max="11272" width="0.5703125" style="6" customWidth="1"/>
    <col min="11273" max="11273" width="11.42578125" style="6" customWidth="1"/>
    <col min="11274" max="11274" width="0.5703125" style="6" customWidth="1"/>
    <col min="11275" max="11275" width="9" style="6" customWidth="1"/>
    <col min="11276" max="11276" width="0.5703125" style="6" customWidth="1"/>
    <col min="11277" max="11277" width="14.42578125" style="6" customWidth="1"/>
    <col min="11278" max="11278" width="0.5703125" style="6" customWidth="1"/>
    <col min="11279" max="11279" width="14.42578125" style="6" customWidth="1"/>
    <col min="11280" max="11280" width="0.5703125" style="6" customWidth="1"/>
    <col min="11281" max="11281" width="14" style="6" customWidth="1"/>
    <col min="11282" max="11282" width="0.5703125" style="6" customWidth="1"/>
    <col min="11283" max="11283" width="17.42578125" style="6" customWidth="1"/>
    <col min="11284" max="11284" width="0.5703125" style="6" customWidth="1"/>
    <col min="11285" max="11285" width="10.42578125" style="6" customWidth="1"/>
    <col min="11286" max="11524" width="9.42578125" style="6"/>
    <col min="11525" max="11525" width="35.5703125" style="6" customWidth="1"/>
    <col min="11526" max="11526" width="1.42578125" style="6" customWidth="1"/>
    <col min="11527" max="11527" width="5.42578125" style="6" customWidth="1"/>
    <col min="11528" max="11528" width="0.5703125" style="6" customWidth="1"/>
    <col min="11529" max="11529" width="11.42578125" style="6" customWidth="1"/>
    <col min="11530" max="11530" width="0.5703125" style="6" customWidth="1"/>
    <col min="11531" max="11531" width="9" style="6" customWidth="1"/>
    <col min="11532" max="11532" width="0.5703125" style="6" customWidth="1"/>
    <col min="11533" max="11533" width="14.42578125" style="6" customWidth="1"/>
    <col min="11534" max="11534" width="0.5703125" style="6" customWidth="1"/>
    <col min="11535" max="11535" width="14.42578125" style="6" customWidth="1"/>
    <col min="11536" max="11536" width="0.5703125" style="6" customWidth="1"/>
    <col min="11537" max="11537" width="14" style="6" customWidth="1"/>
    <col min="11538" max="11538" width="0.5703125" style="6" customWidth="1"/>
    <col min="11539" max="11539" width="17.42578125" style="6" customWidth="1"/>
    <col min="11540" max="11540" width="0.5703125" style="6" customWidth="1"/>
    <col min="11541" max="11541" width="10.42578125" style="6" customWidth="1"/>
    <col min="11542" max="11780" width="9.42578125" style="6"/>
    <col min="11781" max="11781" width="35.5703125" style="6" customWidth="1"/>
    <col min="11782" max="11782" width="1.42578125" style="6" customWidth="1"/>
    <col min="11783" max="11783" width="5.42578125" style="6" customWidth="1"/>
    <col min="11784" max="11784" width="0.5703125" style="6" customWidth="1"/>
    <col min="11785" max="11785" width="11.42578125" style="6" customWidth="1"/>
    <col min="11786" max="11786" width="0.5703125" style="6" customWidth="1"/>
    <col min="11787" max="11787" width="9" style="6" customWidth="1"/>
    <col min="11788" max="11788" width="0.5703125" style="6" customWidth="1"/>
    <col min="11789" max="11789" width="14.42578125" style="6" customWidth="1"/>
    <col min="11790" max="11790" width="0.5703125" style="6" customWidth="1"/>
    <col min="11791" max="11791" width="14.42578125" style="6" customWidth="1"/>
    <col min="11792" max="11792" width="0.5703125" style="6" customWidth="1"/>
    <col min="11793" max="11793" width="14" style="6" customWidth="1"/>
    <col min="11794" max="11794" width="0.5703125" style="6" customWidth="1"/>
    <col min="11795" max="11795" width="17.42578125" style="6" customWidth="1"/>
    <col min="11796" max="11796" width="0.5703125" style="6" customWidth="1"/>
    <col min="11797" max="11797" width="10.42578125" style="6" customWidth="1"/>
    <col min="11798" max="12036" width="9.42578125" style="6"/>
    <col min="12037" max="12037" width="35.5703125" style="6" customWidth="1"/>
    <col min="12038" max="12038" width="1.42578125" style="6" customWidth="1"/>
    <col min="12039" max="12039" width="5.42578125" style="6" customWidth="1"/>
    <col min="12040" max="12040" width="0.5703125" style="6" customWidth="1"/>
    <col min="12041" max="12041" width="11.42578125" style="6" customWidth="1"/>
    <col min="12042" max="12042" width="0.5703125" style="6" customWidth="1"/>
    <col min="12043" max="12043" width="9" style="6" customWidth="1"/>
    <col min="12044" max="12044" width="0.5703125" style="6" customWidth="1"/>
    <col min="12045" max="12045" width="14.42578125" style="6" customWidth="1"/>
    <col min="12046" max="12046" width="0.5703125" style="6" customWidth="1"/>
    <col min="12047" max="12047" width="14.42578125" style="6" customWidth="1"/>
    <col min="12048" max="12048" width="0.5703125" style="6" customWidth="1"/>
    <col min="12049" max="12049" width="14" style="6" customWidth="1"/>
    <col min="12050" max="12050" width="0.5703125" style="6" customWidth="1"/>
    <col min="12051" max="12051" width="17.42578125" style="6" customWidth="1"/>
    <col min="12052" max="12052" width="0.5703125" style="6" customWidth="1"/>
    <col min="12053" max="12053" width="10.42578125" style="6" customWidth="1"/>
    <col min="12054" max="12292" width="9.42578125" style="6"/>
    <col min="12293" max="12293" width="35.5703125" style="6" customWidth="1"/>
    <col min="12294" max="12294" width="1.42578125" style="6" customWidth="1"/>
    <col min="12295" max="12295" width="5.42578125" style="6" customWidth="1"/>
    <col min="12296" max="12296" width="0.5703125" style="6" customWidth="1"/>
    <col min="12297" max="12297" width="11.42578125" style="6" customWidth="1"/>
    <col min="12298" max="12298" width="0.5703125" style="6" customWidth="1"/>
    <col min="12299" max="12299" width="9" style="6" customWidth="1"/>
    <col min="12300" max="12300" width="0.5703125" style="6" customWidth="1"/>
    <col min="12301" max="12301" width="14.42578125" style="6" customWidth="1"/>
    <col min="12302" max="12302" width="0.5703125" style="6" customWidth="1"/>
    <col min="12303" max="12303" width="14.42578125" style="6" customWidth="1"/>
    <col min="12304" max="12304" width="0.5703125" style="6" customWidth="1"/>
    <col min="12305" max="12305" width="14" style="6" customWidth="1"/>
    <col min="12306" max="12306" width="0.5703125" style="6" customWidth="1"/>
    <col min="12307" max="12307" width="17.42578125" style="6" customWidth="1"/>
    <col min="12308" max="12308" width="0.5703125" style="6" customWidth="1"/>
    <col min="12309" max="12309" width="10.42578125" style="6" customWidth="1"/>
    <col min="12310" max="12548" width="9.42578125" style="6"/>
    <col min="12549" max="12549" width="35.5703125" style="6" customWidth="1"/>
    <col min="12550" max="12550" width="1.42578125" style="6" customWidth="1"/>
    <col min="12551" max="12551" width="5.42578125" style="6" customWidth="1"/>
    <col min="12552" max="12552" width="0.5703125" style="6" customWidth="1"/>
    <col min="12553" max="12553" width="11.42578125" style="6" customWidth="1"/>
    <col min="12554" max="12554" width="0.5703125" style="6" customWidth="1"/>
    <col min="12555" max="12555" width="9" style="6" customWidth="1"/>
    <col min="12556" max="12556" width="0.5703125" style="6" customWidth="1"/>
    <col min="12557" max="12557" width="14.42578125" style="6" customWidth="1"/>
    <col min="12558" max="12558" width="0.5703125" style="6" customWidth="1"/>
    <col min="12559" max="12559" width="14.42578125" style="6" customWidth="1"/>
    <col min="12560" max="12560" width="0.5703125" style="6" customWidth="1"/>
    <col min="12561" max="12561" width="14" style="6" customWidth="1"/>
    <col min="12562" max="12562" width="0.5703125" style="6" customWidth="1"/>
    <col min="12563" max="12563" width="17.42578125" style="6" customWidth="1"/>
    <col min="12564" max="12564" width="0.5703125" style="6" customWidth="1"/>
    <col min="12565" max="12565" width="10.42578125" style="6" customWidth="1"/>
    <col min="12566" max="12804" width="9.42578125" style="6"/>
    <col min="12805" max="12805" width="35.5703125" style="6" customWidth="1"/>
    <col min="12806" max="12806" width="1.42578125" style="6" customWidth="1"/>
    <col min="12807" max="12807" width="5.42578125" style="6" customWidth="1"/>
    <col min="12808" max="12808" width="0.5703125" style="6" customWidth="1"/>
    <col min="12809" max="12809" width="11.42578125" style="6" customWidth="1"/>
    <col min="12810" max="12810" width="0.5703125" style="6" customWidth="1"/>
    <col min="12811" max="12811" width="9" style="6" customWidth="1"/>
    <col min="12812" max="12812" width="0.5703125" style="6" customWidth="1"/>
    <col min="12813" max="12813" width="14.42578125" style="6" customWidth="1"/>
    <col min="12814" max="12814" width="0.5703125" style="6" customWidth="1"/>
    <col min="12815" max="12815" width="14.42578125" style="6" customWidth="1"/>
    <col min="12816" max="12816" width="0.5703125" style="6" customWidth="1"/>
    <col min="12817" max="12817" width="14" style="6" customWidth="1"/>
    <col min="12818" max="12818" width="0.5703125" style="6" customWidth="1"/>
    <col min="12819" max="12819" width="17.42578125" style="6" customWidth="1"/>
    <col min="12820" max="12820" width="0.5703125" style="6" customWidth="1"/>
    <col min="12821" max="12821" width="10.42578125" style="6" customWidth="1"/>
    <col min="12822" max="13060" width="9.42578125" style="6"/>
    <col min="13061" max="13061" width="35.5703125" style="6" customWidth="1"/>
    <col min="13062" max="13062" width="1.42578125" style="6" customWidth="1"/>
    <col min="13063" max="13063" width="5.42578125" style="6" customWidth="1"/>
    <col min="13064" max="13064" width="0.5703125" style="6" customWidth="1"/>
    <col min="13065" max="13065" width="11.42578125" style="6" customWidth="1"/>
    <col min="13066" max="13066" width="0.5703125" style="6" customWidth="1"/>
    <col min="13067" max="13067" width="9" style="6" customWidth="1"/>
    <col min="13068" max="13068" width="0.5703125" style="6" customWidth="1"/>
    <col min="13069" max="13069" width="14.42578125" style="6" customWidth="1"/>
    <col min="13070" max="13070" width="0.5703125" style="6" customWidth="1"/>
    <col min="13071" max="13071" width="14.42578125" style="6" customWidth="1"/>
    <col min="13072" max="13072" width="0.5703125" style="6" customWidth="1"/>
    <col min="13073" max="13073" width="14" style="6" customWidth="1"/>
    <col min="13074" max="13074" width="0.5703125" style="6" customWidth="1"/>
    <col min="13075" max="13075" width="17.42578125" style="6" customWidth="1"/>
    <col min="13076" max="13076" width="0.5703125" style="6" customWidth="1"/>
    <col min="13077" max="13077" width="10.42578125" style="6" customWidth="1"/>
    <col min="13078" max="13316" width="9.42578125" style="6"/>
    <col min="13317" max="13317" width="35.5703125" style="6" customWidth="1"/>
    <col min="13318" max="13318" width="1.42578125" style="6" customWidth="1"/>
    <col min="13319" max="13319" width="5.42578125" style="6" customWidth="1"/>
    <col min="13320" max="13320" width="0.5703125" style="6" customWidth="1"/>
    <col min="13321" max="13321" width="11.42578125" style="6" customWidth="1"/>
    <col min="13322" max="13322" width="0.5703125" style="6" customWidth="1"/>
    <col min="13323" max="13323" width="9" style="6" customWidth="1"/>
    <col min="13324" max="13324" width="0.5703125" style="6" customWidth="1"/>
    <col min="13325" max="13325" width="14.42578125" style="6" customWidth="1"/>
    <col min="13326" max="13326" width="0.5703125" style="6" customWidth="1"/>
    <col min="13327" max="13327" width="14.42578125" style="6" customWidth="1"/>
    <col min="13328" max="13328" width="0.5703125" style="6" customWidth="1"/>
    <col min="13329" max="13329" width="14" style="6" customWidth="1"/>
    <col min="13330" max="13330" width="0.5703125" style="6" customWidth="1"/>
    <col min="13331" max="13331" width="17.42578125" style="6" customWidth="1"/>
    <col min="13332" max="13332" width="0.5703125" style="6" customWidth="1"/>
    <col min="13333" max="13333" width="10.42578125" style="6" customWidth="1"/>
    <col min="13334" max="13572" width="9.42578125" style="6"/>
    <col min="13573" max="13573" width="35.5703125" style="6" customWidth="1"/>
    <col min="13574" max="13574" width="1.42578125" style="6" customWidth="1"/>
    <col min="13575" max="13575" width="5.42578125" style="6" customWidth="1"/>
    <col min="13576" max="13576" width="0.5703125" style="6" customWidth="1"/>
    <col min="13577" max="13577" width="11.42578125" style="6" customWidth="1"/>
    <col min="13578" max="13578" width="0.5703125" style="6" customWidth="1"/>
    <col min="13579" max="13579" width="9" style="6" customWidth="1"/>
    <col min="13580" max="13580" width="0.5703125" style="6" customWidth="1"/>
    <col min="13581" max="13581" width="14.42578125" style="6" customWidth="1"/>
    <col min="13582" max="13582" width="0.5703125" style="6" customWidth="1"/>
    <col min="13583" max="13583" width="14.42578125" style="6" customWidth="1"/>
    <col min="13584" max="13584" width="0.5703125" style="6" customWidth="1"/>
    <col min="13585" max="13585" width="14" style="6" customWidth="1"/>
    <col min="13586" max="13586" width="0.5703125" style="6" customWidth="1"/>
    <col min="13587" max="13587" width="17.42578125" style="6" customWidth="1"/>
    <col min="13588" max="13588" width="0.5703125" style="6" customWidth="1"/>
    <col min="13589" max="13589" width="10.42578125" style="6" customWidth="1"/>
    <col min="13590" max="13828" width="9.42578125" style="6"/>
    <col min="13829" max="13829" width="35.5703125" style="6" customWidth="1"/>
    <col min="13830" max="13830" width="1.42578125" style="6" customWidth="1"/>
    <col min="13831" max="13831" width="5.42578125" style="6" customWidth="1"/>
    <col min="13832" max="13832" width="0.5703125" style="6" customWidth="1"/>
    <col min="13833" max="13833" width="11.42578125" style="6" customWidth="1"/>
    <col min="13834" max="13834" width="0.5703125" style="6" customWidth="1"/>
    <col min="13835" max="13835" width="9" style="6" customWidth="1"/>
    <col min="13836" max="13836" width="0.5703125" style="6" customWidth="1"/>
    <col min="13837" max="13837" width="14.42578125" style="6" customWidth="1"/>
    <col min="13838" max="13838" width="0.5703125" style="6" customWidth="1"/>
    <col min="13839" max="13839" width="14.42578125" style="6" customWidth="1"/>
    <col min="13840" max="13840" width="0.5703125" style="6" customWidth="1"/>
    <col min="13841" max="13841" width="14" style="6" customWidth="1"/>
    <col min="13842" max="13842" width="0.5703125" style="6" customWidth="1"/>
    <col min="13843" max="13843" width="17.42578125" style="6" customWidth="1"/>
    <col min="13844" max="13844" width="0.5703125" style="6" customWidth="1"/>
    <col min="13845" max="13845" width="10.42578125" style="6" customWidth="1"/>
    <col min="13846" max="14084" width="9.42578125" style="6"/>
    <col min="14085" max="14085" width="35.5703125" style="6" customWidth="1"/>
    <col min="14086" max="14086" width="1.42578125" style="6" customWidth="1"/>
    <col min="14087" max="14087" width="5.42578125" style="6" customWidth="1"/>
    <col min="14088" max="14088" width="0.5703125" style="6" customWidth="1"/>
    <col min="14089" max="14089" width="11.42578125" style="6" customWidth="1"/>
    <col min="14090" max="14090" width="0.5703125" style="6" customWidth="1"/>
    <col min="14091" max="14091" width="9" style="6" customWidth="1"/>
    <col min="14092" max="14092" width="0.5703125" style="6" customWidth="1"/>
    <col min="14093" max="14093" width="14.42578125" style="6" customWidth="1"/>
    <col min="14094" max="14094" width="0.5703125" style="6" customWidth="1"/>
    <col min="14095" max="14095" width="14.42578125" style="6" customWidth="1"/>
    <col min="14096" max="14096" width="0.5703125" style="6" customWidth="1"/>
    <col min="14097" max="14097" width="14" style="6" customWidth="1"/>
    <col min="14098" max="14098" width="0.5703125" style="6" customWidth="1"/>
    <col min="14099" max="14099" width="17.42578125" style="6" customWidth="1"/>
    <col min="14100" max="14100" width="0.5703125" style="6" customWidth="1"/>
    <col min="14101" max="14101" width="10.42578125" style="6" customWidth="1"/>
    <col min="14102" max="14340" width="9.42578125" style="6"/>
    <col min="14341" max="14341" width="35.5703125" style="6" customWidth="1"/>
    <col min="14342" max="14342" width="1.42578125" style="6" customWidth="1"/>
    <col min="14343" max="14343" width="5.42578125" style="6" customWidth="1"/>
    <col min="14344" max="14344" width="0.5703125" style="6" customWidth="1"/>
    <col min="14345" max="14345" width="11.42578125" style="6" customWidth="1"/>
    <col min="14346" max="14346" width="0.5703125" style="6" customWidth="1"/>
    <col min="14347" max="14347" width="9" style="6" customWidth="1"/>
    <col min="14348" max="14348" width="0.5703125" style="6" customWidth="1"/>
    <col min="14349" max="14349" width="14.42578125" style="6" customWidth="1"/>
    <col min="14350" max="14350" width="0.5703125" style="6" customWidth="1"/>
    <col min="14351" max="14351" width="14.42578125" style="6" customWidth="1"/>
    <col min="14352" max="14352" width="0.5703125" style="6" customWidth="1"/>
    <col min="14353" max="14353" width="14" style="6" customWidth="1"/>
    <col min="14354" max="14354" width="0.5703125" style="6" customWidth="1"/>
    <col min="14355" max="14355" width="17.42578125" style="6" customWidth="1"/>
    <col min="14356" max="14356" width="0.5703125" style="6" customWidth="1"/>
    <col min="14357" max="14357" width="10.42578125" style="6" customWidth="1"/>
    <col min="14358" max="14596" width="9.42578125" style="6"/>
    <col min="14597" max="14597" width="35.5703125" style="6" customWidth="1"/>
    <col min="14598" max="14598" width="1.42578125" style="6" customWidth="1"/>
    <col min="14599" max="14599" width="5.42578125" style="6" customWidth="1"/>
    <col min="14600" max="14600" width="0.5703125" style="6" customWidth="1"/>
    <col min="14601" max="14601" width="11.42578125" style="6" customWidth="1"/>
    <col min="14602" max="14602" width="0.5703125" style="6" customWidth="1"/>
    <col min="14603" max="14603" width="9" style="6" customWidth="1"/>
    <col min="14604" max="14604" width="0.5703125" style="6" customWidth="1"/>
    <col min="14605" max="14605" width="14.42578125" style="6" customWidth="1"/>
    <col min="14606" max="14606" width="0.5703125" style="6" customWidth="1"/>
    <col min="14607" max="14607" width="14.42578125" style="6" customWidth="1"/>
    <col min="14608" max="14608" width="0.5703125" style="6" customWidth="1"/>
    <col min="14609" max="14609" width="14" style="6" customWidth="1"/>
    <col min="14610" max="14610" width="0.5703125" style="6" customWidth="1"/>
    <col min="14611" max="14611" width="17.42578125" style="6" customWidth="1"/>
    <col min="14612" max="14612" width="0.5703125" style="6" customWidth="1"/>
    <col min="14613" max="14613" width="10.42578125" style="6" customWidth="1"/>
    <col min="14614" max="14852" width="9.42578125" style="6"/>
    <col min="14853" max="14853" width="35.5703125" style="6" customWidth="1"/>
    <col min="14854" max="14854" width="1.42578125" style="6" customWidth="1"/>
    <col min="14855" max="14855" width="5.42578125" style="6" customWidth="1"/>
    <col min="14856" max="14856" width="0.5703125" style="6" customWidth="1"/>
    <col min="14857" max="14857" width="11.42578125" style="6" customWidth="1"/>
    <col min="14858" max="14858" width="0.5703125" style="6" customWidth="1"/>
    <col min="14859" max="14859" width="9" style="6" customWidth="1"/>
    <col min="14860" max="14860" width="0.5703125" style="6" customWidth="1"/>
    <col min="14861" max="14861" width="14.42578125" style="6" customWidth="1"/>
    <col min="14862" max="14862" width="0.5703125" style="6" customWidth="1"/>
    <col min="14863" max="14863" width="14.42578125" style="6" customWidth="1"/>
    <col min="14864" max="14864" width="0.5703125" style="6" customWidth="1"/>
    <col min="14865" max="14865" width="14" style="6" customWidth="1"/>
    <col min="14866" max="14866" width="0.5703125" style="6" customWidth="1"/>
    <col min="14867" max="14867" width="17.42578125" style="6" customWidth="1"/>
    <col min="14868" max="14868" width="0.5703125" style="6" customWidth="1"/>
    <col min="14869" max="14869" width="10.42578125" style="6" customWidth="1"/>
    <col min="14870" max="15108" width="9.42578125" style="6"/>
    <col min="15109" max="15109" width="35.5703125" style="6" customWidth="1"/>
    <col min="15110" max="15110" width="1.42578125" style="6" customWidth="1"/>
    <col min="15111" max="15111" width="5.42578125" style="6" customWidth="1"/>
    <col min="15112" max="15112" width="0.5703125" style="6" customWidth="1"/>
    <col min="15113" max="15113" width="11.42578125" style="6" customWidth="1"/>
    <col min="15114" max="15114" width="0.5703125" style="6" customWidth="1"/>
    <col min="15115" max="15115" width="9" style="6" customWidth="1"/>
    <col min="15116" max="15116" width="0.5703125" style="6" customWidth="1"/>
    <col min="15117" max="15117" width="14.42578125" style="6" customWidth="1"/>
    <col min="15118" max="15118" width="0.5703125" style="6" customWidth="1"/>
    <col min="15119" max="15119" width="14.42578125" style="6" customWidth="1"/>
    <col min="15120" max="15120" width="0.5703125" style="6" customWidth="1"/>
    <col min="15121" max="15121" width="14" style="6" customWidth="1"/>
    <col min="15122" max="15122" width="0.5703125" style="6" customWidth="1"/>
    <col min="15123" max="15123" width="17.42578125" style="6" customWidth="1"/>
    <col min="15124" max="15124" width="0.5703125" style="6" customWidth="1"/>
    <col min="15125" max="15125" width="10.42578125" style="6" customWidth="1"/>
    <col min="15126" max="15364" width="9.42578125" style="6"/>
    <col min="15365" max="15365" width="35.5703125" style="6" customWidth="1"/>
    <col min="15366" max="15366" width="1.42578125" style="6" customWidth="1"/>
    <col min="15367" max="15367" width="5.42578125" style="6" customWidth="1"/>
    <col min="15368" max="15368" width="0.5703125" style="6" customWidth="1"/>
    <col min="15369" max="15369" width="11.42578125" style="6" customWidth="1"/>
    <col min="15370" max="15370" width="0.5703125" style="6" customWidth="1"/>
    <col min="15371" max="15371" width="9" style="6" customWidth="1"/>
    <col min="15372" max="15372" width="0.5703125" style="6" customWidth="1"/>
    <col min="15373" max="15373" width="14.42578125" style="6" customWidth="1"/>
    <col min="15374" max="15374" width="0.5703125" style="6" customWidth="1"/>
    <col min="15375" max="15375" width="14.42578125" style="6" customWidth="1"/>
    <col min="15376" max="15376" width="0.5703125" style="6" customWidth="1"/>
    <col min="15377" max="15377" width="14" style="6" customWidth="1"/>
    <col min="15378" max="15378" width="0.5703125" style="6" customWidth="1"/>
    <col min="15379" max="15379" width="17.42578125" style="6" customWidth="1"/>
    <col min="15380" max="15380" width="0.5703125" style="6" customWidth="1"/>
    <col min="15381" max="15381" width="10.42578125" style="6" customWidth="1"/>
    <col min="15382" max="15620" width="9.42578125" style="6"/>
    <col min="15621" max="15621" width="35.5703125" style="6" customWidth="1"/>
    <col min="15622" max="15622" width="1.42578125" style="6" customWidth="1"/>
    <col min="15623" max="15623" width="5.42578125" style="6" customWidth="1"/>
    <col min="15624" max="15624" width="0.5703125" style="6" customWidth="1"/>
    <col min="15625" max="15625" width="11.42578125" style="6" customWidth="1"/>
    <col min="15626" max="15626" width="0.5703125" style="6" customWidth="1"/>
    <col min="15627" max="15627" width="9" style="6" customWidth="1"/>
    <col min="15628" max="15628" width="0.5703125" style="6" customWidth="1"/>
    <col min="15629" max="15629" width="14.42578125" style="6" customWidth="1"/>
    <col min="15630" max="15630" width="0.5703125" style="6" customWidth="1"/>
    <col min="15631" max="15631" width="14.42578125" style="6" customWidth="1"/>
    <col min="15632" max="15632" width="0.5703125" style="6" customWidth="1"/>
    <col min="15633" max="15633" width="14" style="6" customWidth="1"/>
    <col min="15634" max="15634" width="0.5703125" style="6" customWidth="1"/>
    <col min="15635" max="15635" width="17.42578125" style="6" customWidth="1"/>
    <col min="15636" max="15636" width="0.5703125" style="6" customWidth="1"/>
    <col min="15637" max="15637" width="10.42578125" style="6" customWidth="1"/>
    <col min="15638" max="15876" width="9.42578125" style="6"/>
    <col min="15877" max="15877" width="35.5703125" style="6" customWidth="1"/>
    <col min="15878" max="15878" width="1.42578125" style="6" customWidth="1"/>
    <col min="15879" max="15879" width="5.42578125" style="6" customWidth="1"/>
    <col min="15880" max="15880" width="0.5703125" style="6" customWidth="1"/>
    <col min="15881" max="15881" width="11.42578125" style="6" customWidth="1"/>
    <col min="15882" max="15882" width="0.5703125" style="6" customWidth="1"/>
    <col min="15883" max="15883" width="9" style="6" customWidth="1"/>
    <col min="15884" max="15884" width="0.5703125" style="6" customWidth="1"/>
    <col min="15885" max="15885" width="14.42578125" style="6" customWidth="1"/>
    <col min="15886" max="15886" width="0.5703125" style="6" customWidth="1"/>
    <col min="15887" max="15887" width="14.42578125" style="6" customWidth="1"/>
    <col min="15888" max="15888" width="0.5703125" style="6" customWidth="1"/>
    <col min="15889" max="15889" width="14" style="6" customWidth="1"/>
    <col min="15890" max="15890" width="0.5703125" style="6" customWidth="1"/>
    <col min="15891" max="15891" width="17.42578125" style="6" customWidth="1"/>
    <col min="15892" max="15892" width="0.5703125" style="6" customWidth="1"/>
    <col min="15893" max="15893" width="10.42578125" style="6" customWidth="1"/>
    <col min="15894" max="16132" width="9.42578125" style="6"/>
    <col min="16133" max="16133" width="35.5703125" style="6" customWidth="1"/>
    <col min="16134" max="16134" width="1.42578125" style="6" customWidth="1"/>
    <col min="16135" max="16135" width="5.42578125" style="6" customWidth="1"/>
    <col min="16136" max="16136" width="0.5703125" style="6" customWidth="1"/>
    <col min="16137" max="16137" width="11.42578125" style="6" customWidth="1"/>
    <col min="16138" max="16138" width="0.5703125" style="6" customWidth="1"/>
    <col min="16139" max="16139" width="9" style="6" customWidth="1"/>
    <col min="16140" max="16140" width="0.5703125" style="6" customWidth="1"/>
    <col min="16141" max="16141" width="14.42578125" style="6" customWidth="1"/>
    <col min="16142" max="16142" width="0.5703125" style="6" customWidth="1"/>
    <col min="16143" max="16143" width="14.42578125" style="6" customWidth="1"/>
    <col min="16144" max="16144" width="0.5703125" style="6" customWidth="1"/>
    <col min="16145" max="16145" width="14" style="6" customWidth="1"/>
    <col min="16146" max="16146" width="0.5703125" style="6" customWidth="1"/>
    <col min="16147" max="16147" width="17.42578125" style="6" customWidth="1"/>
    <col min="16148" max="16148" width="0.5703125" style="6" customWidth="1"/>
    <col min="16149" max="16149" width="10.42578125" style="6" customWidth="1"/>
    <col min="16150" max="16384" width="9.42578125" style="6"/>
  </cols>
  <sheetData>
    <row r="1" spans="1:21" ht="16.350000000000001" customHeight="1">
      <c r="A1" s="1" t="s">
        <v>0</v>
      </c>
      <c r="B1" s="16"/>
      <c r="D1" s="16"/>
      <c r="K1" s="6"/>
      <c r="L1" s="6"/>
    </row>
    <row r="2" spans="1:21" ht="16.350000000000001" customHeight="1">
      <c r="A2" s="162" t="s">
        <v>182</v>
      </c>
      <c r="B2" s="162"/>
      <c r="D2" s="162"/>
      <c r="K2" s="6"/>
      <c r="L2" s="6"/>
    </row>
    <row r="3" spans="1:21" ht="16.350000000000001" customHeight="1">
      <c r="A3" s="163" t="s">
        <v>130</v>
      </c>
      <c r="B3" s="163"/>
      <c r="C3" s="10"/>
      <c r="D3" s="163"/>
      <c r="E3" s="11"/>
      <c r="F3" s="11"/>
      <c r="G3" s="11"/>
      <c r="H3" s="33"/>
      <c r="I3" s="33"/>
      <c r="J3" s="11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16.350000000000001" customHeight="1">
      <c r="A4" s="164"/>
      <c r="B4" s="164"/>
      <c r="D4" s="164"/>
      <c r="K4" s="6"/>
      <c r="L4" s="6"/>
    </row>
    <row r="5" spans="1:21" s="46" customFormat="1" ht="16.350000000000001" customHeight="1">
      <c r="A5" s="201"/>
      <c r="B5" s="201"/>
      <c r="C5" s="63"/>
      <c r="D5" s="201"/>
      <c r="E5" s="79"/>
      <c r="F5" s="79"/>
      <c r="G5" s="79"/>
      <c r="J5" s="79"/>
    </row>
    <row r="6" spans="1:21" s="46" customFormat="1" ht="16.350000000000001" customHeight="1">
      <c r="A6" s="181"/>
      <c r="B6" s="75"/>
      <c r="C6" s="63"/>
      <c r="D6" s="75"/>
      <c r="E6" s="279" t="s">
        <v>183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</row>
    <row r="7" spans="1:21" s="46" customFormat="1" ht="16.350000000000001" customHeight="1">
      <c r="A7" s="181"/>
      <c r="B7" s="165"/>
      <c r="C7" s="165"/>
      <c r="D7" s="165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281" t="s">
        <v>85</v>
      </c>
      <c r="P7" s="281"/>
      <c r="Q7" s="281"/>
      <c r="R7" s="281"/>
      <c r="S7" s="281"/>
      <c r="T7" s="170"/>
      <c r="U7" s="170"/>
    </row>
    <row r="8" spans="1:21" s="46" customFormat="1" ht="16.350000000000001" customHeight="1">
      <c r="A8" s="181"/>
      <c r="B8" s="165"/>
      <c r="C8" s="165"/>
      <c r="D8" s="165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280" t="s">
        <v>110</v>
      </c>
      <c r="P8" s="280"/>
      <c r="Q8" s="280"/>
      <c r="R8" s="280"/>
      <c r="S8" s="280"/>
      <c r="T8" s="170"/>
      <c r="U8" s="170"/>
    </row>
    <row r="9" spans="1:21" s="46" customFormat="1" ht="16.350000000000001" customHeight="1">
      <c r="A9" s="181"/>
      <c r="B9" s="165"/>
      <c r="C9" s="165"/>
      <c r="D9" s="165"/>
      <c r="E9" s="168" t="s">
        <v>141</v>
      </c>
      <c r="F9" s="170"/>
      <c r="G9" s="168"/>
      <c r="H9" s="170"/>
      <c r="I9" s="167" t="s">
        <v>78</v>
      </c>
      <c r="J9" s="170"/>
      <c r="K9" s="168" t="s">
        <v>80</v>
      </c>
      <c r="L9" s="170"/>
      <c r="O9" s="202"/>
      <c r="P9" s="203"/>
      <c r="Q9" s="202"/>
      <c r="R9" s="203"/>
      <c r="S9" s="202" t="s">
        <v>146</v>
      </c>
      <c r="T9" s="170"/>
      <c r="U9" s="170"/>
    </row>
    <row r="10" spans="1:21" s="46" customFormat="1" ht="16.350000000000001" customHeight="1">
      <c r="A10" s="165"/>
      <c r="B10" s="165"/>
      <c r="C10" s="165"/>
      <c r="D10" s="165"/>
      <c r="E10" s="168" t="s">
        <v>147</v>
      </c>
      <c r="F10" s="167"/>
      <c r="G10" s="168" t="s">
        <v>138</v>
      </c>
      <c r="H10" s="167"/>
      <c r="I10" s="175" t="s">
        <v>184</v>
      </c>
      <c r="J10" s="167"/>
      <c r="K10" s="168" t="s">
        <v>143</v>
      </c>
      <c r="L10" s="167"/>
      <c r="M10" s="168" t="s">
        <v>80</v>
      </c>
      <c r="N10" s="168"/>
      <c r="O10" s="172" t="s">
        <v>151</v>
      </c>
      <c r="P10" s="167"/>
      <c r="Q10" s="172" t="s">
        <v>153</v>
      </c>
      <c r="R10" s="167"/>
      <c r="S10" s="172" t="s">
        <v>154</v>
      </c>
      <c r="T10" s="167"/>
      <c r="U10" s="167"/>
    </row>
    <row r="11" spans="1:21" s="46" customFormat="1" ht="16.350000000000001" customHeight="1">
      <c r="A11" s="165"/>
      <c r="B11" s="165"/>
      <c r="C11" s="165"/>
      <c r="D11" s="165"/>
      <c r="E11" s="168" t="s">
        <v>157</v>
      </c>
      <c r="F11" s="167"/>
      <c r="G11" s="168" t="s">
        <v>158</v>
      </c>
      <c r="H11" s="167"/>
      <c r="I11" s="175" t="s">
        <v>185</v>
      </c>
      <c r="J11" s="167"/>
      <c r="K11" s="173" t="s">
        <v>186</v>
      </c>
      <c r="L11" s="167"/>
      <c r="M11" s="173" t="s">
        <v>161</v>
      </c>
      <c r="N11" s="168"/>
      <c r="O11" s="172" t="s">
        <v>163</v>
      </c>
      <c r="P11" s="167"/>
      <c r="Q11" s="172" t="s">
        <v>165</v>
      </c>
      <c r="R11" s="167"/>
      <c r="S11" s="172" t="s">
        <v>166</v>
      </c>
      <c r="T11" s="167"/>
      <c r="U11" s="167" t="s">
        <v>88</v>
      </c>
    </row>
    <row r="12" spans="1:21" s="46" customFormat="1" ht="16.350000000000001" customHeight="1">
      <c r="A12" s="165"/>
      <c r="B12" s="177"/>
      <c r="C12" s="176" t="s">
        <v>11</v>
      </c>
      <c r="D12" s="177"/>
      <c r="E12" s="178" t="s">
        <v>12</v>
      </c>
      <c r="F12" s="179"/>
      <c r="G12" s="178" t="s">
        <v>12</v>
      </c>
      <c r="H12" s="168"/>
      <c r="I12" s="178" t="s">
        <v>12</v>
      </c>
      <c r="J12" s="179"/>
      <c r="K12" s="178" t="s">
        <v>12</v>
      </c>
      <c r="L12" s="168"/>
      <c r="M12" s="178" t="s">
        <v>12</v>
      </c>
      <c r="N12" s="179"/>
      <c r="O12" s="55" t="s">
        <v>12</v>
      </c>
      <c r="P12" s="168"/>
      <c r="Q12" s="55" t="s">
        <v>12</v>
      </c>
      <c r="R12" s="168"/>
      <c r="S12" s="55" t="s">
        <v>12</v>
      </c>
      <c r="T12" s="168"/>
      <c r="U12" s="178" t="s">
        <v>12</v>
      </c>
    </row>
    <row r="13" spans="1:21" s="46" customFormat="1" ht="12" customHeight="1">
      <c r="A13" s="165"/>
      <c r="B13" s="177"/>
      <c r="C13" s="165"/>
      <c r="D13" s="177"/>
      <c r="E13" s="179"/>
      <c r="F13" s="179"/>
      <c r="G13" s="179"/>
      <c r="H13" s="168"/>
      <c r="I13" s="179"/>
      <c r="J13" s="179"/>
      <c r="K13" s="179"/>
      <c r="L13" s="168"/>
      <c r="M13" s="179"/>
      <c r="N13" s="179"/>
      <c r="O13" s="53"/>
      <c r="P13" s="168"/>
      <c r="Q13" s="53"/>
      <c r="R13" s="168"/>
      <c r="S13" s="53"/>
      <c r="T13" s="168"/>
      <c r="U13" s="179"/>
    </row>
    <row r="14" spans="1:21" s="46" customFormat="1" ht="16.350000000000001" customHeight="1">
      <c r="A14" s="180" t="s">
        <v>169</v>
      </c>
      <c r="B14" s="180"/>
      <c r="C14" s="181"/>
      <c r="D14" s="180"/>
      <c r="E14" s="182">
        <v>1147772</v>
      </c>
      <c r="F14" s="182"/>
      <c r="G14" s="182">
        <v>1424760</v>
      </c>
      <c r="H14" s="182"/>
      <c r="I14" s="182">
        <v>36190</v>
      </c>
      <c r="J14" s="182"/>
      <c r="K14" s="182">
        <v>124971</v>
      </c>
      <c r="L14" s="182"/>
      <c r="M14" s="182">
        <v>5737012</v>
      </c>
      <c r="N14" s="182"/>
      <c r="O14" s="182">
        <v>0</v>
      </c>
      <c r="P14" s="182"/>
      <c r="Q14" s="182">
        <v>0</v>
      </c>
      <c r="R14" s="182"/>
      <c r="S14" s="182">
        <f>SUM(O14:Q14)</f>
        <v>0</v>
      </c>
      <c r="T14" s="182"/>
      <c r="U14" s="182">
        <f>SUM(E14:M14,S14)</f>
        <v>8470705</v>
      </c>
    </row>
    <row r="15" spans="1:21" s="46" customFormat="1" ht="16.350000000000001" customHeight="1">
      <c r="A15" s="186" t="s">
        <v>170</v>
      </c>
      <c r="B15" s="180"/>
      <c r="C15" s="181">
        <v>24</v>
      </c>
      <c r="D15" s="180"/>
      <c r="E15" s="182">
        <v>57000</v>
      </c>
      <c r="F15" s="182"/>
      <c r="G15" s="182">
        <v>2508000</v>
      </c>
      <c r="H15" s="182"/>
      <c r="I15" s="182">
        <v>0</v>
      </c>
      <c r="J15" s="182"/>
      <c r="K15" s="182">
        <v>0</v>
      </c>
      <c r="L15" s="182"/>
      <c r="M15" s="182">
        <v>0</v>
      </c>
      <c r="N15" s="182"/>
      <c r="O15" s="182">
        <v>0</v>
      </c>
      <c r="P15" s="182"/>
      <c r="Q15" s="182">
        <v>0</v>
      </c>
      <c r="R15" s="182"/>
      <c r="S15" s="182">
        <f t="shared" ref="S15:S18" si="0">SUM(O15:Q15)</f>
        <v>0</v>
      </c>
      <c r="T15" s="182"/>
      <c r="U15" s="182">
        <f t="shared" ref="U15:U18" si="1">SUM(E15:M15,S15)</f>
        <v>2565000</v>
      </c>
    </row>
    <row r="16" spans="1:21" s="46" customFormat="1" ht="16.350000000000001" customHeight="1">
      <c r="A16" s="186" t="s">
        <v>171</v>
      </c>
      <c r="B16" s="180"/>
      <c r="C16" s="181">
        <v>24</v>
      </c>
      <c r="D16" s="180"/>
      <c r="E16" s="182">
        <v>120474</v>
      </c>
      <c r="F16" s="182"/>
      <c r="G16" s="182">
        <v>0</v>
      </c>
      <c r="H16" s="182"/>
      <c r="I16" s="182">
        <v>0</v>
      </c>
      <c r="J16" s="182"/>
      <c r="K16" s="182">
        <v>0</v>
      </c>
      <c r="L16" s="182"/>
      <c r="M16" s="182">
        <v>-120474</v>
      </c>
      <c r="N16" s="182"/>
      <c r="O16" s="182">
        <v>0</v>
      </c>
      <c r="P16" s="182"/>
      <c r="Q16" s="182">
        <v>0</v>
      </c>
      <c r="R16" s="182"/>
      <c r="S16" s="182">
        <f t="shared" si="0"/>
        <v>0</v>
      </c>
      <c r="T16" s="182"/>
      <c r="U16" s="182">
        <f t="shared" si="1"/>
        <v>0</v>
      </c>
    </row>
    <row r="17" spans="1:21" s="46" customFormat="1" ht="16.350000000000001" customHeight="1">
      <c r="A17" s="186" t="s">
        <v>172</v>
      </c>
      <c r="B17" s="180"/>
      <c r="C17" s="181"/>
      <c r="D17" s="180"/>
      <c r="E17" s="182">
        <v>0</v>
      </c>
      <c r="F17" s="182"/>
      <c r="G17" s="182">
        <v>0</v>
      </c>
      <c r="H17" s="182"/>
      <c r="I17" s="182">
        <v>0</v>
      </c>
      <c r="J17" s="182"/>
      <c r="K17" s="182">
        <v>0</v>
      </c>
      <c r="L17" s="182"/>
      <c r="M17" s="182">
        <v>-14460</v>
      </c>
      <c r="N17" s="182"/>
      <c r="O17" s="182">
        <v>0</v>
      </c>
      <c r="P17" s="182"/>
      <c r="Q17" s="182">
        <v>0</v>
      </c>
      <c r="R17" s="182"/>
      <c r="S17" s="182">
        <f t="shared" si="0"/>
        <v>0</v>
      </c>
      <c r="T17" s="182"/>
      <c r="U17" s="182">
        <f t="shared" si="1"/>
        <v>-14460</v>
      </c>
    </row>
    <row r="18" spans="1:21" s="46" customFormat="1" ht="16.350000000000001" customHeight="1">
      <c r="A18" s="183" t="s">
        <v>122</v>
      </c>
      <c r="B18" s="177"/>
      <c r="C18" s="165"/>
      <c r="D18" s="177"/>
      <c r="E18" s="185">
        <v>0</v>
      </c>
      <c r="F18" s="182"/>
      <c r="G18" s="185">
        <v>0</v>
      </c>
      <c r="H18" s="182"/>
      <c r="I18" s="185">
        <v>0</v>
      </c>
      <c r="J18" s="182"/>
      <c r="K18" s="185">
        <v>0</v>
      </c>
      <c r="L18" s="182"/>
      <c r="M18" s="185">
        <v>105636</v>
      </c>
      <c r="N18" s="182"/>
      <c r="O18" s="185">
        <v>162</v>
      </c>
      <c r="P18" s="182"/>
      <c r="Q18" s="185">
        <v>0</v>
      </c>
      <c r="R18" s="182"/>
      <c r="S18" s="185">
        <f t="shared" si="0"/>
        <v>162</v>
      </c>
      <c r="T18" s="182"/>
      <c r="U18" s="185">
        <f t="shared" si="1"/>
        <v>105798</v>
      </c>
    </row>
    <row r="19" spans="1:21" s="46" customFormat="1" ht="12" customHeight="1">
      <c r="A19" s="204"/>
      <c r="B19" s="180"/>
      <c r="C19" s="181"/>
      <c r="D19" s="180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</row>
    <row r="20" spans="1:21" s="46" customFormat="1" ht="16.350000000000001" customHeight="1" thickBot="1">
      <c r="A20" s="180" t="s">
        <v>175</v>
      </c>
      <c r="B20" s="181"/>
      <c r="C20" s="181"/>
      <c r="D20" s="181"/>
      <c r="E20" s="205">
        <f>SUM(E14:E19)</f>
        <v>1325246</v>
      </c>
      <c r="F20" s="97"/>
      <c r="G20" s="205">
        <f>SUM(G14:G19)</f>
        <v>3932760</v>
      </c>
      <c r="H20" s="97"/>
      <c r="I20" s="205">
        <f>SUM(I14:I19)</f>
        <v>36190</v>
      </c>
      <c r="J20" s="97"/>
      <c r="K20" s="205">
        <f>SUM(K14:K19)</f>
        <v>124971</v>
      </c>
      <c r="L20" s="97"/>
      <c r="M20" s="205">
        <f>SUM(M14:M19)</f>
        <v>5707714</v>
      </c>
      <c r="N20" s="97"/>
      <c r="O20" s="205">
        <f>SUM(O14:O19)</f>
        <v>162</v>
      </c>
      <c r="P20" s="97"/>
      <c r="Q20" s="205">
        <f>SUM(Q14:Q19)</f>
        <v>0</v>
      </c>
      <c r="R20" s="97"/>
      <c r="S20" s="205">
        <f>SUM(S14:S19)</f>
        <v>162</v>
      </c>
      <c r="T20" s="97"/>
      <c r="U20" s="205">
        <f>SUM(U14:U19)</f>
        <v>11127043</v>
      </c>
    </row>
    <row r="21" spans="1:21" ht="16.350000000000001" customHeight="1" thickTop="1">
      <c r="A21" s="189"/>
      <c r="B21" s="190"/>
      <c r="C21" s="190"/>
      <c r="D21" s="190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</row>
    <row r="22" spans="1:21" ht="16.350000000000001" customHeight="1">
      <c r="A22" s="189"/>
      <c r="B22" s="190"/>
      <c r="C22" s="190"/>
      <c r="D22" s="190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</row>
    <row r="23" spans="1:21" ht="16.350000000000001" customHeight="1">
      <c r="A23" s="204" t="s">
        <v>187</v>
      </c>
      <c r="B23" s="190"/>
      <c r="C23" s="190"/>
      <c r="D23" s="190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</row>
    <row r="24" spans="1:21" ht="16.350000000000001" customHeight="1">
      <c r="A24" s="204" t="s">
        <v>177</v>
      </c>
      <c r="B24" s="190"/>
      <c r="C24" s="190"/>
      <c r="D24" s="190"/>
      <c r="E24" s="182">
        <v>1336247</v>
      </c>
      <c r="F24" s="182"/>
      <c r="G24" s="182">
        <v>4455070</v>
      </c>
      <c r="H24" s="182"/>
      <c r="I24" s="182">
        <v>36190</v>
      </c>
      <c r="J24" s="182"/>
      <c r="K24" s="182">
        <v>130058</v>
      </c>
      <c r="L24" s="182"/>
      <c r="M24" s="182">
        <v>5699732</v>
      </c>
      <c r="N24" s="182"/>
      <c r="O24" s="182">
        <v>68</v>
      </c>
      <c r="P24" s="182"/>
      <c r="Q24" s="182">
        <v>0</v>
      </c>
      <c r="R24" s="182"/>
      <c r="S24" s="182">
        <f>SUM(O24:Q24)</f>
        <v>68</v>
      </c>
      <c r="T24" s="182"/>
      <c r="U24" s="182">
        <f t="shared" ref="U24" si="2">SUM(E24:M24,S24)</f>
        <v>11657365</v>
      </c>
    </row>
    <row r="25" spans="1:21" ht="16.350000000000001" customHeight="1">
      <c r="A25" s="206" t="s">
        <v>178</v>
      </c>
      <c r="B25" s="190"/>
      <c r="C25" s="190"/>
      <c r="D25" s="190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</row>
    <row r="26" spans="1:21" ht="16.350000000000001" customHeight="1">
      <c r="A26" s="206" t="s">
        <v>179</v>
      </c>
      <c r="B26" s="190"/>
      <c r="C26" s="181">
        <v>4</v>
      </c>
      <c r="D26" s="190"/>
      <c r="E26" s="185">
        <v>0</v>
      </c>
      <c r="F26" s="182"/>
      <c r="G26" s="185">
        <v>0</v>
      </c>
      <c r="H26" s="182"/>
      <c r="I26" s="185">
        <v>0</v>
      </c>
      <c r="J26" s="182"/>
      <c r="K26" s="185">
        <v>0</v>
      </c>
      <c r="L26" s="182"/>
      <c r="M26" s="185">
        <v>-860</v>
      </c>
      <c r="N26" s="182"/>
      <c r="O26" s="185">
        <v>-68</v>
      </c>
      <c r="P26" s="182"/>
      <c r="Q26" s="185">
        <v>-12508</v>
      </c>
      <c r="R26" s="182"/>
      <c r="S26" s="185">
        <f>SUM(O26:Q26)</f>
        <v>-12576</v>
      </c>
      <c r="T26" s="182"/>
      <c r="U26" s="185">
        <f t="shared" ref="U26" si="3">SUM(E26:M26,S26)</f>
        <v>-13436</v>
      </c>
    </row>
    <row r="27" spans="1:21" ht="12" customHeight="1">
      <c r="A27" s="204"/>
      <c r="B27" s="190"/>
      <c r="C27" s="190"/>
      <c r="D27" s="190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</row>
    <row r="28" spans="1:21" s="46" customFormat="1" ht="16.350000000000001" customHeight="1">
      <c r="A28" s="180" t="s">
        <v>245</v>
      </c>
      <c r="B28" s="180"/>
      <c r="C28" s="181"/>
      <c r="D28" s="180"/>
      <c r="E28" s="194">
        <f>SUM(E24:E26)</f>
        <v>1336247</v>
      </c>
      <c r="F28" s="182"/>
      <c r="G28" s="194">
        <f>SUM(G24:G26)</f>
        <v>4455070</v>
      </c>
      <c r="H28" s="182"/>
      <c r="I28" s="194">
        <f>SUM(I24:I26)</f>
        <v>36190</v>
      </c>
      <c r="J28" s="182"/>
      <c r="K28" s="194">
        <f>SUM(K24:K26)</f>
        <v>130058</v>
      </c>
      <c r="L28" s="182"/>
      <c r="M28" s="194">
        <f>SUM(M24:M26)</f>
        <v>5698872</v>
      </c>
      <c r="N28" s="182"/>
      <c r="O28" s="194">
        <f>SUM(O24:O26)</f>
        <v>0</v>
      </c>
      <c r="P28" s="182"/>
      <c r="Q28" s="194">
        <f>SUM(Q24:Q26)</f>
        <v>-12508</v>
      </c>
      <c r="R28" s="182"/>
      <c r="S28" s="194">
        <f>SUM(O28:Q28)</f>
        <v>-12508</v>
      </c>
      <c r="T28" s="182"/>
      <c r="U28" s="194">
        <f>SUM(E28:M28,S28)</f>
        <v>11643929</v>
      </c>
    </row>
    <row r="29" spans="1:21" s="46" customFormat="1" ht="16.350000000000001" customHeight="1">
      <c r="A29" s="180" t="s">
        <v>246</v>
      </c>
      <c r="B29" s="180"/>
      <c r="C29" s="181"/>
      <c r="D29" s="180"/>
      <c r="E29" s="194"/>
      <c r="F29" s="182"/>
      <c r="G29" s="194"/>
      <c r="H29" s="182"/>
      <c r="I29" s="194"/>
      <c r="J29" s="182"/>
      <c r="K29" s="194"/>
      <c r="L29" s="182"/>
      <c r="M29" s="194"/>
      <c r="N29" s="182"/>
      <c r="O29" s="194"/>
      <c r="P29" s="182"/>
      <c r="Q29" s="194"/>
      <c r="R29" s="182"/>
      <c r="S29" s="194"/>
      <c r="T29" s="182"/>
      <c r="U29" s="194"/>
    </row>
    <row r="30" spans="1:21" s="46" customFormat="1" ht="16.350000000000001" customHeight="1">
      <c r="A30" s="186" t="s">
        <v>170</v>
      </c>
      <c r="B30" s="180"/>
      <c r="C30" s="181">
        <v>24</v>
      </c>
      <c r="D30" s="180"/>
      <c r="E30" s="194">
        <f>'9'!D32</f>
        <v>36905</v>
      </c>
      <c r="F30" s="182"/>
      <c r="G30" s="194">
        <f>'9'!F32</f>
        <v>1752109</v>
      </c>
      <c r="H30" s="182"/>
      <c r="I30" s="194">
        <v>0</v>
      </c>
      <c r="J30" s="182"/>
      <c r="K30" s="194">
        <v>0</v>
      </c>
      <c r="L30" s="182"/>
      <c r="M30" s="194">
        <v>0</v>
      </c>
      <c r="N30" s="182"/>
      <c r="O30" s="194">
        <v>0</v>
      </c>
      <c r="P30" s="182"/>
      <c r="Q30" s="194">
        <v>0</v>
      </c>
      <c r="R30" s="182"/>
      <c r="S30" s="194">
        <f t="shared" ref="S30" si="4">SUM(O30:Q30)</f>
        <v>0</v>
      </c>
      <c r="T30" s="182"/>
      <c r="U30" s="194">
        <f>SUM(E30:M30,S30)</f>
        <v>1789014</v>
      </c>
    </row>
    <row r="31" spans="1:21" s="46" customFormat="1" ht="16.350000000000001" customHeight="1">
      <c r="A31" s="183" t="s">
        <v>122</v>
      </c>
      <c r="B31" s="177"/>
      <c r="C31" s="165"/>
      <c r="D31" s="177"/>
      <c r="E31" s="195">
        <v>0</v>
      </c>
      <c r="F31" s="182"/>
      <c r="G31" s="195">
        <v>0</v>
      </c>
      <c r="H31" s="182"/>
      <c r="I31" s="195">
        <v>0</v>
      </c>
      <c r="J31" s="182"/>
      <c r="K31" s="195">
        <v>0</v>
      </c>
      <c r="L31" s="182"/>
      <c r="M31" s="195">
        <f>'7-8 (6 M)'!H79+'7-8 (6 M)'!H47</f>
        <v>1023842</v>
      </c>
      <c r="N31" s="182"/>
      <c r="O31" s="195">
        <v>0</v>
      </c>
      <c r="P31" s="182"/>
      <c r="Q31" s="195">
        <v>-3110</v>
      </c>
      <c r="R31" s="182"/>
      <c r="S31" s="195">
        <f>SUM(O31:Q31)</f>
        <v>-3110</v>
      </c>
      <c r="T31" s="182"/>
      <c r="U31" s="195">
        <f t="shared" ref="U31" si="5">SUM(E31:M31,S31)</f>
        <v>1020732</v>
      </c>
    </row>
    <row r="32" spans="1:21" s="46" customFormat="1" ht="12" customHeight="1">
      <c r="A32" s="204"/>
      <c r="B32" s="180"/>
      <c r="C32" s="181"/>
      <c r="D32" s="180"/>
      <c r="E32" s="96"/>
      <c r="F32" s="97"/>
      <c r="G32" s="96"/>
      <c r="H32" s="97"/>
      <c r="I32" s="96"/>
      <c r="J32" s="97"/>
      <c r="K32" s="96"/>
      <c r="L32" s="97"/>
      <c r="M32" s="96"/>
      <c r="N32" s="97"/>
      <c r="O32" s="96"/>
      <c r="P32" s="97"/>
      <c r="Q32" s="96"/>
      <c r="R32" s="97"/>
      <c r="S32" s="96"/>
      <c r="T32" s="97"/>
      <c r="U32" s="96"/>
    </row>
    <row r="33" spans="1:21" s="46" customFormat="1" ht="16.350000000000001" customHeight="1" thickBot="1">
      <c r="A33" s="180" t="s">
        <v>181</v>
      </c>
      <c r="B33" s="181"/>
      <c r="C33" s="181"/>
      <c r="D33" s="181"/>
      <c r="E33" s="207">
        <f>SUM(E28:E32)</f>
        <v>1373152</v>
      </c>
      <c r="F33" s="97"/>
      <c r="G33" s="207">
        <f>SUM(G28:G32)</f>
        <v>6207179</v>
      </c>
      <c r="H33" s="97"/>
      <c r="I33" s="207">
        <f>SUM(I28:I32)</f>
        <v>36190</v>
      </c>
      <c r="J33" s="97"/>
      <c r="K33" s="207">
        <f>SUM(K28:K32)</f>
        <v>130058</v>
      </c>
      <c r="L33" s="97"/>
      <c r="M33" s="207">
        <f>SUM(M28:M32)</f>
        <v>6722714</v>
      </c>
      <c r="N33" s="97"/>
      <c r="O33" s="207">
        <f>SUM(O28:O32)</f>
        <v>0</v>
      </c>
      <c r="P33" s="97"/>
      <c r="Q33" s="207">
        <f>SUM(Q28:Q32)</f>
        <v>-15618</v>
      </c>
      <c r="R33" s="97"/>
      <c r="S33" s="207">
        <f>SUM(S28:S32)</f>
        <v>-15618</v>
      </c>
      <c r="T33" s="97"/>
      <c r="U33" s="207">
        <f>SUM(U28:U32)</f>
        <v>14453675</v>
      </c>
    </row>
    <row r="34" spans="1:21" s="260" customFormat="1" ht="18.75" customHeight="1" thickTop="1">
      <c r="A34" s="256"/>
      <c r="B34" s="257"/>
      <c r="C34" s="257"/>
      <c r="D34" s="257"/>
      <c r="E34" s="258"/>
      <c r="F34" s="259"/>
      <c r="G34" s="258"/>
      <c r="H34" s="259"/>
      <c r="I34" s="258"/>
      <c r="J34" s="259"/>
      <c r="K34" s="258"/>
      <c r="L34" s="259"/>
      <c r="M34" s="258"/>
      <c r="N34" s="259"/>
      <c r="O34" s="258"/>
      <c r="P34" s="259"/>
      <c r="Q34" s="258"/>
      <c r="R34" s="259"/>
      <c r="S34" s="258"/>
      <c r="T34" s="259"/>
      <c r="U34" s="258"/>
    </row>
    <row r="35" spans="1:21" ht="21.95" customHeight="1">
      <c r="A35" s="208" t="str">
        <f>+'9'!A42</f>
        <v>The accompanying notes on page 13 to 42 are an integral part of this interim financial information.</v>
      </c>
      <c r="B35" s="33"/>
      <c r="C35" s="10"/>
      <c r="D35" s="33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</row>
    <row r="37" spans="1:21" ht="16.350000000000001" customHeight="1">
      <c r="B37" s="210"/>
      <c r="C37" s="190"/>
      <c r="D37" s="210"/>
    </row>
    <row r="38" spans="1:21" ht="16.350000000000001" customHeight="1">
      <c r="B38" s="189"/>
      <c r="C38" s="190"/>
      <c r="D38" s="189"/>
    </row>
    <row r="39" spans="1:21" ht="16.350000000000001" customHeight="1">
      <c r="B39" s="189"/>
      <c r="C39" s="190"/>
      <c r="D39" s="189"/>
    </row>
    <row r="40" spans="1:21" ht="16.350000000000001" customHeight="1">
      <c r="B40" s="189"/>
      <c r="C40" s="190"/>
      <c r="D40" s="189"/>
    </row>
    <row r="41" spans="1:21" ht="16.350000000000001" customHeight="1">
      <c r="B41" s="189"/>
      <c r="C41" s="190"/>
      <c r="D41" s="189"/>
    </row>
    <row r="42" spans="1:21" ht="16.350000000000001" customHeight="1">
      <c r="B42" s="199"/>
      <c r="C42" s="200"/>
      <c r="D42" s="199"/>
    </row>
  </sheetData>
  <mergeCells count="3">
    <mergeCell ref="O7:S7"/>
    <mergeCell ref="O8:S8"/>
    <mergeCell ref="E6:U6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C315-957D-4559-A876-61190A5D7931}">
  <dimension ref="A1:K128"/>
  <sheetViews>
    <sheetView zoomScale="115" zoomScaleNormal="115" zoomScaleSheetLayoutView="115" workbookViewId="0">
      <selection activeCell="B15" sqref="B15"/>
    </sheetView>
  </sheetViews>
  <sheetFormatPr defaultColWidth="8.42578125" defaultRowHeight="12"/>
  <cols>
    <col min="1" max="1" width="1.42578125" style="6" customWidth="1"/>
    <col min="2" max="2" width="48.42578125" style="6" customWidth="1"/>
    <col min="3" max="3" width="5.42578125" style="6" customWidth="1"/>
    <col min="4" max="4" width="0.5703125" style="6" customWidth="1"/>
    <col min="5" max="5" width="11.5703125" style="6" customWidth="1"/>
    <col min="6" max="6" width="0.5703125" style="6" customWidth="1"/>
    <col min="7" max="7" width="11.5703125" style="6" customWidth="1"/>
    <col min="8" max="8" width="0.5703125" style="6" customWidth="1"/>
    <col min="9" max="9" width="10.5703125" style="6" customWidth="1"/>
    <col min="10" max="10" width="0.5703125" style="6" customWidth="1"/>
    <col min="11" max="11" width="10.5703125" style="6" customWidth="1"/>
    <col min="12" max="256" width="8.42578125" style="6"/>
    <col min="257" max="257" width="1.42578125" style="6" customWidth="1"/>
    <col min="258" max="258" width="51.42578125" style="6" customWidth="1"/>
    <col min="259" max="259" width="4.42578125" style="6" customWidth="1"/>
    <col min="260" max="260" width="0.5703125" style="6" customWidth="1"/>
    <col min="261" max="261" width="11.5703125" style="6" customWidth="1"/>
    <col min="262" max="262" width="0.5703125" style="6" customWidth="1"/>
    <col min="263" max="263" width="11.5703125" style="6" customWidth="1"/>
    <col min="264" max="264" width="0.5703125" style="6" customWidth="1"/>
    <col min="265" max="265" width="10.5703125" style="6" customWidth="1"/>
    <col min="266" max="266" width="0.5703125" style="6" customWidth="1"/>
    <col min="267" max="267" width="10.5703125" style="6" customWidth="1"/>
    <col min="268" max="512" width="8.42578125" style="6"/>
    <col min="513" max="513" width="1.42578125" style="6" customWidth="1"/>
    <col min="514" max="514" width="51.42578125" style="6" customWidth="1"/>
    <col min="515" max="515" width="4.42578125" style="6" customWidth="1"/>
    <col min="516" max="516" width="0.5703125" style="6" customWidth="1"/>
    <col min="517" max="517" width="11.5703125" style="6" customWidth="1"/>
    <col min="518" max="518" width="0.5703125" style="6" customWidth="1"/>
    <col min="519" max="519" width="11.5703125" style="6" customWidth="1"/>
    <col min="520" max="520" width="0.5703125" style="6" customWidth="1"/>
    <col min="521" max="521" width="10.5703125" style="6" customWidth="1"/>
    <col min="522" max="522" width="0.5703125" style="6" customWidth="1"/>
    <col min="523" max="523" width="10.5703125" style="6" customWidth="1"/>
    <col min="524" max="768" width="8.42578125" style="6"/>
    <col min="769" max="769" width="1.42578125" style="6" customWidth="1"/>
    <col min="770" max="770" width="51.42578125" style="6" customWidth="1"/>
    <col min="771" max="771" width="4.42578125" style="6" customWidth="1"/>
    <col min="772" max="772" width="0.5703125" style="6" customWidth="1"/>
    <col min="773" max="773" width="11.5703125" style="6" customWidth="1"/>
    <col min="774" max="774" width="0.5703125" style="6" customWidth="1"/>
    <col min="775" max="775" width="11.5703125" style="6" customWidth="1"/>
    <col min="776" max="776" width="0.5703125" style="6" customWidth="1"/>
    <col min="777" max="777" width="10.5703125" style="6" customWidth="1"/>
    <col min="778" max="778" width="0.5703125" style="6" customWidth="1"/>
    <col min="779" max="779" width="10.5703125" style="6" customWidth="1"/>
    <col min="780" max="1024" width="8.42578125" style="6"/>
    <col min="1025" max="1025" width="1.42578125" style="6" customWidth="1"/>
    <col min="1026" max="1026" width="51.42578125" style="6" customWidth="1"/>
    <col min="1027" max="1027" width="4.42578125" style="6" customWidth="1"/>
    <col min="1028" max="1028" width="0.5703125" style="6" customWidth="1"/>
    <col min="1029" max="1029" width="11.5703125" style="6" customWidth="1"/>
    <col min="1030" max="1030" width="0.5703125" style="6" customWidth="1"/>
    <col min="1031" max="1031" width="11.5703125" style="6" customWidth="1"/>
    <col min="1032" max="1032" width="0.5703125" style="6" customWidth="1"/>
    <col min="1033" max="1033" width="10.5703125" style="6" customWidth="1"/>
    <col min="1034" max="1034" width="0.5703125" style="6" customWidth="1"/>
    <col min="1035" max="1035" width="10.5703125" style="6" customWidth="1"/>
    <col min="1036" max="1280" width="8.42578125" style="6"/>
    <col min="1281" max="1281" width="1.42578125" style="6" customWidth="1"/>
    <col min="1282" max="1282" width="51.42578125" style="6" customWidth="1"/>
    <col min="1283" max="1283" width="4.42578125" style="6" customWidth="1"/>
    <col min="1284" max="1284" width="0.5703125" style="6" customWidth="1"/>
    <col min="1285" max="1285" width="11.5703125" style="6" customWidth="1"/>
    <col min="1286" max="1286" width="0.5703125" style="6" customWidth="1"/>
    <col min="1287" max="1287" width="11.5703125" style="6" customWidth="1"/>
    <col min="1288" max="1288" width="0.5703125" style="6" customWidth="1"/>
    <col min="1289" max="1289" width="10.5703125" style="6" customWidth="1"/>
    <col min="1290" max="1290" width="0.5703125" style="6" customWidth="1"/>
    <col min="1291" max="1291" width="10.5703125" style="6" customWidth="1"/>
    <col min="1292" max="1536" width="8.42578125" style="6"/>
    <col min="1537" max="1537" width="1.42578125" style="6" customWidth="1"/>
    <col min="1538" max="1538" width="51.42578125" style="6" customWidth="1"/>
    <col min="1539" max="1539" width="4.42578125" style="6" customWidth="1"/>
    <col min="1540" max="1540" width="0.5703125" style="6" customWidth="1"/>
    <col min="1541" max="1541" width="11.5703125" style="6" customWidth="1"/>
    <col min="1542" max="1542" width="0.5703125" style="6" customWidth="1"/>
    <col min="1543" max="1543" width="11.5703125" style="6" customWidth="1"/>
    <col min="1544" max="1544" width="0.5703125" style="6" customWidth="1"/>
    <col min="1545" max="1545" width="10.5703125" style="6" customWidth="1"/>
    <col min="1546" max="1546" width="0.5703125" style="6" customWidth="1"/>
    <col min="1547" max="1547" width="10.5703125" style="6" customWidth="1"/>
    <col min="1548" max="1792" width="8.42578125" style="6"/>
    <col min="1793" max="1793" width="1.42578125" style="6" customWidth="1"/>
    <col min="1794" max="1794" width="51.42578125" style="6" customWidth="1"/>
    <col min="1795" max="1795" width="4.42578125" style="6" customWidth="1"/>
    <col min="1796" max="1796" width="0.5703125" style="6" customWidth="1"/>
    <col min="1797" max="1797" width="11.5703125" style="6" customWidth="1"/>
    <col min="1798" max="1798" width="0.5703125" style="6" customWidth="1"/>
    <col min="1799" max="1799" width="11.5703125" style="6" customWidth="1"/>
    <col min="1800" max="1800" width="0.5703125" style="6" customWidth="1"/>
    <col min="1801" max="1801" width="10.5703125" style="6" customWidth="1"/>
    <col min="1802" max="1802" width="0.5703125" style="6" customWidth="1"/>
    <col min="1803" max="1803" width="10.5703125" style="6" customWidth="1"/>
    <col min="1804" max="2048" width="8.42578125" style="6"/>
    <col min="2049" max="2049" width="1.42578125" style="6" customWidth="1"/>
    <col min="2050" max="2050" width="51.42578125" style="6" customWidth="1"/>
    <col min="2051" max="2051" width="4.42578125" style="6" customWidth="1"/>
    <col min="2052" max="2052" width="0.5703125" style="6" customWidth="1"/>
    <col min="2053" max="2053" width="11.5703125" style="6" customWidth="1"/>
    <col min="2054" max="2054" width="0.5703125" style="6" customWidth="1"/>
    <col min="2055" max="2055" width="11.5703125" style="6" customWidth="1"/>
    <col min="2056" max="2056" width="0.5703125" style="6" customWidth="1"/>
    <col min="2057" max="2057" width="10.5703125" style="6" customWidth="1"/>
    <col min="2058" max="2058" width="0.5703125" style="6" customWidth="1"/>
    <col min="2059" max="2059" width="10.5703125" style="6" customWidth="1"/>
    <col min="2060" max="2304" width="8.42578125" style="6"/>
    <col min="2305" max="2305" width="1.42578125" style="6" customWidth="1"/>
    <col min="2306" max="2306" width="51.42578125" style="6" customWidth="1"/>
    <col min="2307" max="2307" width="4.42578125" style="6" customWidth="1"/>
    <col min="2308" max="2308" width="0.5703125" style="6" customWidth="1"/>
    <col min="2309" max="2309" width="11.5703125" style="6" customWidth="1"/>
    <col min="2310" max="2310" width="0.5703125" style="6" customWidth="1"/>
    <col min="2311" max="2311" width="11.5703125" style="6" customWidth="1"/>
    <col min="2312" max="2312" width="0.5703125" style="6" customWidth="1"/>
    <col min="2313" max="2313" width="10.5703125" style="6" customWidth="1"/>
    <col min="2314" max="2314" width="0.5703125" style="6" customWidth="1"/>
    <col min="2315" max="2315" width="10.5703125" style="6" customWidth="1"/>
    <col min="2316" max="2560" width="8.42578125" style="6"/>
    <col min="2561" max="2561" width="1.42578125" style="6" customWidth="1"/>
    <col min="2562" max="2562" width="51.42578125" style="6" customWidth="1"/>
    <col min="2563" max="2563" width="4.42578125" style="6" customWidth="1"/>
    <col min="2564" max="2564" width="0.5703125" style="6" customWidth="1"/>
    <col min="2565" max="2565" width="11.5703125" style="6" customWidth="1"/>
    <col min="2566" max="2566" width="0.5703125" style="6" customWidth="1"/>
    <col min="2567" max="2567" width="11.5703125" style="6" customWidth="1"/>
    <col min="2568" max="2568" width="0.5703125" style="6" customWidth="1"/>
    <col min="2569" max="2569" width="10.5703125" style="6" customWidth="1"/>
    <col min="2570" max="2570" width="0.5703125" style="6" customWidth="1"/>
    <col min="2571" max="2571" width="10.5703125" style="6" customWidth="1"/>
    <col min="2572" max="2816" width="8.42578125" style="6"/>
    <col min="2817" max="2817" width="1.42578125" style="6" customWidth="1"/>
    <col min="2818" max="2818" width="51.42578125" style="6" customWidth="1"/>
    <col min="2819" max="2819" width="4.42578125" style="6" customWidth="1"/>
    <col min="2820" max="2820" width="0.5703125" style="6" customWidth="1"/>
    <col min="2821" max="2821" width="11.5703125" style="6" customWidth="1"/>
    <col min="2822" max="2822" width="0.5703125" style="6" customWidth="1"/>
    <col min="2823" max="2823" width="11.5703125" style="6" customWidth="1"/>
    <col min="2824" max="2824" width="0.5703125" style="6" customWidth="1"/>
    <col min="2825" max="2825" width="10.5703125" style="6" customWidth="1"/>
    <col min="2826" max="2826" width="0.5703125" style="6" customWidth="1"/>
    <col min="2827" max="2827" width="10.5703125" style="6" customWidth="1"/>
    <col min="2828" max="3072" width="8.42578125" style="6"/>
    <col min="3073" max="3073" width="1.42578125" style="6" customWidth="1"/>
    <col min="3074" max="3074" width="51.42578125" style="6" customWidth="1"/>
    <col min="3075" max="3075" width="4.42578125" style="6" customWidth="1"/>
    <col min="3076" max="3076" width="0.5703125" style="6" customWidth="1"/>
    <col min="3077" max="3077" width="11.5703125" style="6" customWidth="1"/>
    <col min="3078" max="3078" width="0.5703125" style="6" customWidth="1"/>
    <col min="3079" max="3079" width="11.5703125" style="6" customWidth="1"/>
    <col min="3080" max="3080" width="0.5703125" style="6" customWidth="1"/>
    <col min="3081" max="3081" width="10.5703125" style="6" customWidth="1"/>
    <col min="3082" max="3082" width="0.5703125" style="6" customWidth="1"/>
    <col min="3083" max="3083" width="10.5703125" style="6" customWidth="1"/>
    <col min="3084" max="3328" width="8.42578125" style="6"/>
    <col min="3329" max="3329" width="1.42578125" style="6" customWidth="1"/>
    <col min="3330" max="3330" width="51.42578125" style="6" customWidth="1"/>
    <col min="3331" max="3331" width="4.42578125" style="6" customWidth="1"/>
    <col min="3332" max="3332" width="0.5703125" style="6" customWidth="1"/>
    <col min="3333" max="3333" width="11.5703125" style="6" customWidth="1"/>
    <col min="3334" max="3334" width="0.5703125" style="6" customWidth="1"/>
    <col min="3335" max="3335" width="11.5703125" style="6" customWidth="1"/>
    <col min="3336" max="3336" width="0.5703125" style="6" customWidth="1"/>
    <col min="3337" max="3337" width="10.5703125" style="6" customWidth="1"/>
    <col min="3338" max="3338" width="0.5703125" style="6" customWidth="1"/>
    <col min="3339" max="3339" width="10.5703125" style="6" customWidth="1"/>
    <col min="3340" max="3584" width="8.42578125" style="6"/>
    <col min="3585" max="3585" width="1.42578125" style="6" customWidth="1"/>
    <col min="3586" max="3586" width="51.42578125" style="6" customWidth="1"/>
    <col min="3587" max="3587" width="4.42578125" style="6" customWidth="1"/>
    <col min="3588" max="3588" width="0.5703125" style="6" customWidth="1"/>
    <col min="3589" max="3589" width="11.5703125" style="6" customWidth="1"/>
    <col min="3590" max="3590" width="0.5703125" style="6" customWidth="1"/>
    <col min="3591" max="3591" width="11.5703125" style="6" customWidth="1"/>
    <col min="3592" max="3592" width="0.5703125" style="6" customWidth="1"/>
    <col min="3593" max="3593" width="10.5703125" style="6" customWidth="1"/>
    <col min="3594" max="3594" width="0.5703125" style="6" customWidth="1"/>
    <col min="3595" max="3595" width="10.5703125" style="6" customWidth="1"/>
    <col min="3596" max="3840" width="8.42578125" style="6"/>
    <col min="3841" max="3841" width="1.42578125" style="6" customWidth="1"/>
    <col min="3842" max="3842" width="51.42578125" style="6" customWidth="1"/>
    <col min="3843" max="3843" width="4.42578125" style="6" customWidth="1"/>
    <col min="3844" max="3844" width="0.5703125" style="6" customWidth="1"/>
    <col min="3845" max="3845" width="11.5703125" style="6" customWidth="1"/>
    <col min="3846" max="3846" width="0.5703125" style="6" customWidth="1"/>
    <col min="3847" max="3847" width="11.5703125" style="6" customWidth="1"/>
    <col min="3848" max="3848" width="0.5703125" style="6" customWidth="1"/>
    <col min="3849" max="3849" width="10.5703125" style="6" customWidth="1"/>
    <col min="3850" max="3850" width="0.5703125" style="6" customWidth="1"/>
    <col min="3851" max="3851" width="10.5703125" style="6" customWidth="1"/>
    <col min="3852" max="4096" width="8.42578125" style="6"/>
    <col min="4097" max="4097" width="1.42578125" style="6" customWidth="1"/>
    <col min="4098" max="4098" width="51.42578125" style="6" customWidth="1"/>
    <col min="4099" max="4099" width="4.42578125" style="6" customWidth="1"/>
    <col min="4100" max="4100" width="0.5703125" style="6" customWidth="1"/>
    <col min="4101" max="4101" width="11.5703125" style="6" customWidth="1"/>
    <col min="4102" max="4102" width="0.5703125" style="6" customWidth="1"/>
    <col min="4103" max="4103" width="11.5703125" style="6" customWidth="1"/>
    <col min="4104" max="4104" width="0.5703125" style="6" customWidth="1"/>
    <col min="4105" max="4105" width="10.5703125" style="6" customWidth="1"/>
    <col min="4106" max="4106" width="0.5703125" style="6" customWidth="1"/>
    <col min="4107" max="4107" width="10.5703125" style="6" customWidth="1"/>
    <col min="4108" max="4352" width="8.42578125" style="6"/>
    <col min="4353" max="4353" width="1.42578125" style="6" customWidth="1"/>
    <col min="4354" max="4354" width="51.42578125" style="6" customWidth="1"/>
    <col min="4355" max="4355" width="4.42578125" style="6" customWidth="1"/>
    <col min="4356" max="4356" width="0.5703125" style="6" customWidth="1"/>
    <col min="4357" max="4357" width="11.5703125" style="6" customWidth="1"/>
    <col min="4358" max="4358" width="0.5703125" style="6" customWidth="1"/>
    <col min="4359" max="4359" width="11.5703125" style="6" customWidth="1"/>
    <col min="4360" max="4360" width="0.5703125" style="6" customWidth="1"/>
    <col min="4361" max="4361" width="10.5703125" style="6" customWidth="1"/>
    <col min="4362" max="4362" width="0.5703125" style="6" customWidth="1"/>
    <col min="4363" max="4363" width="10.5703125" style="6" customWidth="1"/>
    <col min="4364" max="4608" width="8.42578125" style="6"/>
    <col min="4609" max="4609" width="1.42578125" style="6" customWidth="1"/>
    <col min="4610" max="4610" width="51.42578125" style="6" customWidth="1"/>
    <col min="4611" max="4611" width="4.42578125" style="6" customWidth="1"/>
    <col min="4612" max="4612" width="0.5703125" style="6" customWidth="1"/>
    <col min="4613" max="4613" width="11.5703125" style="6" customWidth="1"/>
    <col min="4614" max="4614" width="0.5703125" style="6" customWidth="1"/>
    <col min="4615" max="4615" width="11.5703125" style="6" customWidth="1"/>
    <col min="4616" max="4616" width="0.5703125" style="6" customWidth="1"/>
    <col min="4617" max="4617" width="10.5703125" style="6" customWidth="1"/>
    <col min="4618" max="4618" width="0.5703125" style="6" customWidth="1"/>
    <col min="4619" max="4619" width="10.5703125" style="6" customWidth="1"/>
    <col min="4620" max="4864" width="8.42578125" style="6"/>
    <col min="4865" max="4865" width="1.42578125" style="6" customWidth="1"/>
    <col min="4866" max="4866" width="51.42578125" style="6" customWidth="1"/>
    <col min="4867" max="4867" width="4.42578125" style="6" customWidth="1"/>
    <col min="4868" max="4868" width="0.5703125" style="6" customWidth="1"/>
    <col min="4869" max="4869" width="11.5703125" style="6" customWidth="1"/>
    <col min="4870" max="4870" width="0.5703125" style="6" customWidth="1"/>
    <col min="4871" max="4871" width="11.5703125" style="6" customWidth="1"/>
    <col min="4872" max="4872" width="0.5703125" style="6" customWidth="1"/>
    <col min="4873" max="4873" width="10.5703125" style="6" customWidth="1"/>
    <col min="4874" max="4874" width="0.5703125" style="6" customWidth="1"/>
    <col min="4875" max="4875" width="10.5703125" style="6" customWidth="1"/>
    <col min="4876" max="5120" width="8.42578125" style="6"/>
    <col min="5121" max="5121" width="1.42578125" style="6" customWidth="1"/>
    <col min="5122" max="5122" width="51.42578125" style="6" customWidth="1"/>
    <col min="5123" max="5123" width="4.42578125" style="6" customWidth="1"/>
    <col min="5124" max="5124" width="0.5703125" style="6" customWidth="1"/>
    <col min="5125" max="5125" width="11.5703125" style="6" customWidth="1"/>
    <col min="5126" max="5126" width="0.5703125" style="6" customWidth="1"/>
    <col min="5127" max="5127" width="11.5703125" style="6" customWidth="1"/>
    <col min="5128" max="5128" width="0.5703125" style="6" customWidth="1"/>
    <col min="5129" max="5129" width="10.5703125" style="6" customWidth="1"/>
    <col min="5130" max="5130" width="0.5703125" style="6" customWidth="1"/>
    <col min="5131" max="5131" width="10.5703125" style="6" customWidth="1"/>
    <col min="5132" max="5376" width="8.42578125" style="6"/>
    <col min="5377" max="5377" width="1.42578125" style="6" customWidth="1"/>
    <col min="5378" max="5378" width="51.42578125" style="6" customWidth="1"/>
    <col min="5379" max="5379" width="4.42578125" style="6" customWidth="1"/>
    <col min="5380" max="5380" width="0.5703125" style="6" customWidth="1"/>
    <col min="5381" max="5381" width="11.5703125" style="6" customWidth="1"/>
    <col min="5382" max="5382" width="0.5703125" style="6" customWidth="1"/>
    <col min="5383" max="5383" width="11.5703125" style="6" customWidth="1"/>
    <col min="5384" max="5384" width="0.5703125" style="6" customWidth="1"/>
    <col min="5385" max="5385" width="10.5703125" style="6" customWidth="1"/>
    <col min="5386" max="5386" width="0.5703125" style="6" customWidth="1"/>
    <col min="5387" max="5387" width="10.5703125" style="6" customWidth="1"/>
    <col min="5388" max="5632" width="8.42578125" style="6"/>
    <col min="5633" max="5633" width="1.42578125" style="6" customWidth="1"/>
    <col min="5634" max="5634" width="51.42578125" style="6" customWidth="1"/>
    <col min="5635" max="5635" width="4.42578125" style="6" customWidth="1"/>
    <col min="5636" max="5636" width="0.5703125" style="6" customWidth="1"/>
    <col min="5637" max="5637" width="11.5703125" style="6" customWidth="1"/>
    <col min="5638" max="5638" width="0.5703125" style="6" customWidth="1"/>
    <col min="5639" max="5639" width="11.5703125" style="6" customWidth="1"/>
    <col min="5640" max="5640" width="0.5703125" style="6" customWidth="1"/>
    <col min="5641" max="5641" width="10.5703125" style="6" customWidth="1"/>
    <col min="5642" max="5642" width="0.5703125" style="6" customWidth="1"/>
    <col min="5643" max="5643" width="10.5703125" style="6" customWidth="1"/>
    <col min="5644" max="5888" width="8.42578125" style="6"/>
    <col min="5889" max="5889" width="1.42578125" style="6" customWidth="1"/>
    <col min="5890" max="5890" width="51.42578125" style="6" customWidth="1"/>
    <col min="5891" max="5891" width="4.42578125" style="6" customWidth="1"/>
    <col min="5892" max="5892" width="0.5703125" style="6" customWidth="1"/>
    <col min="5893" max="5893" width="11.5703125" style="6" customWidth="1"/>
    <col min="5894" max="5894" width="0.5703125" style="6" customWidth="1"/>
    <col min="5895" max="5895" width="11.5703125" style="6" customWidth="1"/>
    <col min="5896" max="5896" width="0.5703125" style="6" customWidth="1"/>
    <col min="5897" max="5897" width="10.5703125" style="6" customWidth="1"/>
    <col min="5898" max="5898" width="0.5703125" style="6" customWidth="1"/>
    <col min="5899" max="5899" width="10.5703125" style="6" customWidth="1"/>
    <col min="5900" max="6144" width="8.42578125" style="6"/>
    <col min="6145" max="6145" width="1.42578125" style="6" customWidth="1"/>
    <col min="6146" max="6146" width="51.42578125" style="6" customWidth="1"/>
    <col min="6147" max="6147" width="4.42578125" style="6" customWidth="1"/>
    <col min="6148" max="6148" width="0.5703125" style="6" customWidth="1"/>
    <col min="6149" max="6149" width="11.5703125" style="6" customWidth="1"/>
    <col min="6150" max="6150" width="0.5703125" style="6" customWidth="1"/>
    <col min="6151" max="6151" width="11.5703125" style="6" customWidth="1"/>
    <col min="6152" max="6152" width="0.5703125" style="6" customWidth="1"/>
    <col min="6153" max="6153" width="10.5703125" style="6" customWidth="1"/>
    <col min="6154" max="6154" width="0.5703125" style="6" customWidth="1"/>
    <col min="6155" max="6155" width="10.5703125" style="6" customWidth="1"/>
    <col min="6156" max="6400" width="8.42578125" style="6"/>
    <col min="6401" max="6401" width="1.42578125" style="6" customWidth="1"/>
    <col min="6402" max="6402" width="51.42578125" style="6" customWidth="1"/>
    <col min="6403" max="6403" width="4.42578125" style="6" customWidth="1"/>
    <col min="6404" max="6404" width="0.5703125" style="6" customWidth="1"/>
    <col min="6405" max="6405" width="11.5703125" style="6" customWidth="1"/>
    <col min="6406" max="6406" width="0.5703125" style="6" customWidth="1"/>
    <col min="6407" max="6407" width="11.5703125" style="6" customWidth="1"/>
    <col min="6408" max="6408" width="0.5703125" style="6" customWidth="1"/>
    <col min="6409" max="6409" width="10.5703125" style="6" customWidth="1"/>
    <col min="6410" max="6410" width="0.5703125" style="6" customWidth="1"/>
    <col min="6411" max="6411" width="10.5703125" style="6" customWidth="1"/>
    <col min="6412" max="6656" width="8.42578125" style="6"/>
    <col min="6657" max="6657" width="1.42578125" style="6" customWidth="1"/>
    <col min="6658" max="6658" width="51.42578125" style="6" customWidth="1"/>
    <col min="6659" max="6659" width="4.42578125" style="6" customWidth="1"/>
    <col min="6660" max="6660" width="0.5703125" style="6" customWidth="1"/>
    <col min="6661" max="6661" width="11.5703125" style="6" customWidth="1"/>
    <col min="6662" max="6662" width="0.5703125" style="6" customWidth="1"/>
    <col min="6663" max="6663" width="11.5703125" style="6" customWidth="1"/>
    <col min="6664" max="6664" width="0.5703125" style="6" customWidth="1"/>
    <col min="6665" max="6665" width="10.5703125" style="6" customWidth="1"/>
    <col min="6666" max="6666" width="0.5703125" style="6" customWidth="1"/>
    <col min="6667" max="6667" width="10.5703125" style="6" customWidth="1"/>
    <col min="6668" max="6912" width="8.42578125" style="6"/>
    <col min="6913" max="6913" width="1.42578125" style="6" customWidth="1"/>
    <col min="6914" max="6914" width="51.42578125" style="6" customWidth="1"/>
    <col min="6915" max="6915" width="4.42578125" style="6" customWidth="1"/>
    <col min="6916" max="6916" width="0.5703125" style="6" customWidth="1"/>
    <col min="6917" max="6917" width="11.5703125" style="6" customWidth="1"/>
    <col min="6918" max="6918" width="0.5703125" style="6" customWidth="1"/>
    <col min="6919" max="6919" width="11.5703125" style="6" customWidth="1"/>
    <col min="6920" max="6920" width="0.5703125" style="6" customWidth="1"/>
    <col min="6921" max="6921" width="10.5703125" style="6" customWidth="1"/>
    <col min="6922" max="6922" width="0.5703125" style="6" customWidth="1"/>
    <col min="6923" max="6923" width="10.5703125" style="6" customWidth="1"/>
    <col min="6924" max="7168" width="8.42578125" style="6"/>
    <col min="7169" max="7169" width="1.42578125" style="6" customWidth="1"/>
    <col min="7170" max="7170" width="51.42578125" style="6" customWidth="1"/>
    <col min="7171" max="7171" width="4.42578125" style="6" customWidth="1"/>
    <col min="7172" max="7172" width="0.5703125" style="6" customWidth="1"/>
    <col min="7173" max="7173" width="11.5703125" style="6" customWidth="1"/>
    <col min="7174" max="7174" width="0.5703125" style="6" customWidth="1"/>
    <col min="7175" max="7175" width="11.5703125" style="6" customWidth="1"/>
    <col min="7176" max="7176" width="0.5703125" style="6" customWidth="1"/>
    <col min="7177" max="7177" width="10.5703125" style="6" customWidth="1"/>
    <col min="7178" max="7178" width="0.5703125" style="6" customWidth="1"/>
    <col min="7179" max="7179" width="10.5703125" style="6" customWidth="1"/>
    <col min="7180" max="7424" width="8.42578125" style="6"/>
    <col min="7425" max="7425" width="1.42578125" style="6" customWidth="1"/>
    <col min="7426" max="7426" width="51.42578125" style="6" customWidth="1"/>
    <col min="7427" max="7427" width="4.42578125" style="6" customWidth="1"/>
    <col min="7428" max="7428" width="0.5703125" style="6" customWidth="1"/>
    <col min="7429" max="7429" width="11.5703125" style="6" customWidth="1"/>
    <col min="7430" max="7430" width="0.5703125" style="6" customWidth="1"/>
    <col min="7431" max="7431" width="11.5703125" style="6" customWidth="1"/>
    <col min="7432" max="7432" width="0.5703125" style="6" customWidth="1"/>
    <col min="7433" max="7433" width="10.5703125" style="6" customWidth="1"/>
    <col min="7434" max="7434" width="0.5703125" style="6" customWidth="1"/>
    <col min="7435" max="7435" width="10.5703125" style="6" customWidth="1"/>
    <col min="7436" max="7680" width="8.42578125" style="6"/>
    <col min="7681" max="7681" width="1.42578125" style="6" customWidth="1"/>
    <col min="7682" max="7682" width="51.42578125" style="6" customWidth="1"/>
    <col min="7683" max="7683" width="4.42578125" style="6" customWidth="1"/>
    <col min="7684" max="7684" width="0.5703125" style="6" customWidth="1"/>
    <col min="7685" max="7685" width="11.5703125" style="6" customWidth="1"/>
    <col min="7686" max="7686" width="0.5703125" style="6" customWidth="1"/>
    <col min="7687" max="7687" width="11.5703125" style="6" customWidth="1"/>
    <col min="7688" max="7688" width="0.5703125" style="6" customWidth="1"/>
    <col min="7689" max="7689" width="10.5703125" style="6" customWidth="1"/>
    <col min="7690" max="7690" width="0.5703125" style="6" customWidth="1"/>
    <col min="7691" max="7691" width="10.5703125" style="6" customWidth="1"/>
    <col min="7692" max="7936" width="8.42578125" style="6"/>
    <col min="7937" max="7937" width="1.42578125" style="6" customWidth="1"/>
    <col min="7938" max="7938" width="51.42578125" style="6" customWidth="1"/>
    <col min="7939" max="7939" width="4.42578125" style="6" customWidth="1"/>
    <col min="7940" max="7940" width="0.5703125" style="6" customWidth="1"/>
    <col min="7941" max="7941" width="11.5703125" style="6" customWidth="1"/>
    <col min="7942" max="7942" width="0.5703125" style="6" customWidth="1"/>
    <col min="7943" max="7943" width="11.5703125" style="6" customWidth="1"/>
    <col min="7944" max="7944" width="0.5703125" style="6" customWidth="1"/>
    <col min="7945" max="7945" width="10.5703125" style="6" customWidth="1"/>
    <col min="7946" max="7946" width="0.5703125" style="6" customWidth="1"/>
    <col min="7947" max="7947" width="10.5703125" style="6" customWidth="1"/>
    <col min="7948" max="8192" width="8.42578125" style="6"/>
    <col min="8193" max="8193" width="1.42578125" style="6" customWidth="1"/>
    <col min="8194" max="8194" width="51.42578125" style="6" customWidth="1"/>
    <col min="8195" max="8195" width="4.42578125" style="6" customWidth="1"/>
    <col min="8196" max="8196" width="0.5703125" style="6" customWidth="1"/>
    <col min="8197" max="8197" width="11.5703125" style="6" customWidth="1"/>
    <col min="8198" max="8198" width="0.5703125" style="6" customWidth="1"/>
    <col min="8199" max="8199" width="11.5703125" style="6" customWidth="1"/>
    <col min="8200" max="8200" width="0.5703125" style="6" customWidth="1"/>
    <col min="8201" max="8201" width="10.5703125" style="6" customWidth="1"/>
    <col min="8202" max="8202" width="0.5703125" style="6" customWidth="1"/>
    <col min="8203" max="8203" width="10.5703125" style="6" customWidth="1"/>
    <col min="8204" max="8448" width="8.42578125" style="6"/>
    <col min="8449" max="8449" width="1.42578125" style="6" customWidth="1"/>
    <col min="8450" max="8450" width="51.42578125" style="6" customWidth="1"/>
    <col min="8451" max="8451" width="4.42578125" style="6" customWidth="1"/>
    <col min="8452" max="8452" width="0.5703125" style="6" customWidth="1"/>
    <col min="8453" max="8453" width="11.5703125" style="6" customWidth="1"/>
    <col min="8454" max="8454" width="0.5703125" style="6" customWidth="1"/>
    <col min="8455" max="8455" width="11.5703125" style="6" customWidth="1"/>
    <col min="8456" max="8456" width="0.5703125" style="6" customWidth="1"/>
    <col min="8457" max="8457" width="10.5703125" style="6" customWidth="1"/>
    <col min="8458" max="8458" width="0.5703125" style="6" customWidth="1"/>
    <col min="8459" max="8459" width="10.5703125" style="6" customWidth="1"/>
    <col min="8460" max="8704" width="8.42578125" style="6"/>
    <col min="8705" max="8705" width="1.42578125" style="6" customWidth="1"/>
    <col min="8706" max="8706" width="51.42578125" style="6" customWidth="1"/>
    <col min="8707" max="8707" width="4.42578125" style="6" customWidth="1"/>
    <col min="8708" max="8708" width="0.5703125" style="6" customWidth="1"/>
    <col min="8709" max="8709" width="11.5703125" style="6" customWidth="1"/>
    <col min="8710" max="8710" width="0.5703125" style="6" customWidth="1"/>
    <col min="8711" max="8711" width="11.5703125" style="6" customWidth="1"/>
    <col min="8712" max="8712" width="0.5703125" style="6" customWidth="1"/>
    <col min="8713" max="8713" width="10.5703125" style="6" customWidth="1"/>
    <col min="8714" max="8714" width="0.5703125" style="6" customWidth="1"/>
    <col min="8715" max="8715" width="10.5703125" style="6" customWidth="1"/>
    <col min="8716" max="8960" width="8.42578125" style="6"/>
    <col min="8961" max="8961" width="1.42578125" style="6" customWidth="1"/>
    <col min="8962" max="8962" width="51.42578125" style="6" customWidth="1"/>
    <col min="8963" max="8963" width="4.42578125" style="6" customWidth="1"/>
    <col min="8964" max="8964" width="0.5703125" style="6" customWidth="1"/>
    <col min="8965" max="8965" width="11.5703125" style="6" customWidth="1"/>
    <col min="8966" max="8966" width="0.5703125" style="6" customWidth="1"/>
    <col min="8967" max="8967" width="11.5703125" style="6" customWidth="1"/>
    <col min="8968" max="8968" width="0.5703125" style="6" customWidth="1"/>
    <col min="8969" max="8969" width="10.5703125" style="6" customWidth="1"/>
    <col min="8970" max="8970" width="0.5703125" style="6" customWidth="1"/>
    <col min="8971" max="8971" width="10.5703125" style="6" customWidth="1"/>
    <col min="8972" max="9216" width="8.42578125" style="6"/>
    <col min="9217" max="9217" width="1.42578125" style="6" customWidth="1"/>
    <col min="9218" max="9218" width="51.42578125" style="6" customWidth="1"/>
    <col min="9219" max="9219" width="4.42578125" style="6" customWidth="1"/>
    <col min="9220" max="9220" width="0.5703125" style="6" customWidth="1"/>
    <col min="9221" max="9221" width="11.5703125" style="6" customWidth="1"/>
    <col min="9222" max="9222" width="0.5703125" style="6" customWidth="1"/>
    <col min="9223" max="9223" width="11.5703125" style="6" customWidth="1"/>
    <col min="9224" max="9224" width="0.5703125" style="6" customWidth="1"/>
    <col min="9225" max="9225" width="10.5703125" style="6" customWidth="1"/>
    <col min="9226" max="9226" width="0.5703125" style="6" customWidth="1"/>
    <col min="9227" max="9227" width="10.5703125" style="6" customWidth="1"/>
    <col min="9228" max="9472" width="8.42578125" style="6"/>
    <col min="9473" max="9473" width="1.42578125" style="6" customWidth="1"/>
    <col min="9474" max="9474" width="51.42578125" style="6" customWidth="1"/>
    <col min="9475" max="9475" width="4.42578125" style="6" customWidth="1"/>
    <col min="9476" max="9476" width="0.5703125" style="6" customWidth="1"/>
    <col min="9477" max="9477" width="11.5703125" style="6" customWidth="1"/>
    <col min="9478" max="9478" width="0.5703125" style="6" customWidth="1"/>
    <col min="9479" max="9479" width="11.5703125" style="6" customWidth="1"/>
    <col min="9480" max="9480" width="0.5703125" style="6" customWidth="1"/>
    <col min="9481" max="9481" width="10.5703125" style="6" customWidth="1"/>
    <col min="9482" max="9482" width="0.5703125" style="6" customWidth="1"/>
    <col min="9483" max="9483" width="10.5703125" style="6" customWidth="1"/>
    <col min="9484" max="9728" width="8.42578125" style="6"/>
    <col min="9729" max="9729" width="1.42578125" style="6" customWidth="1"/>
    <col min="9730" max="9730" width="51.42578125" style="6" customWidth="1"/>
    <col min="9731" max="9731" width="4.42578125" style="6" customWidth="1"/>
    <col min="9732" max="9732" width="0.5703125" style="6" customWidth="1"/>
    <col min="9733" max="9733" width="11.5703125" style="6" customWidth="1"/>
    <col min="9734" max="9734" width="0.5703125" style="6" customWidth="1"/>
    <col min="9735" max="9735" width="11.5703125" style="6" customWidth="1"/>
    <col min="9736" max="9736" width="0.5703125" style="6" customWidth="1"/>
    <col min="9737" max="9737" width="10.5703125" style="6" customWidth="1"/>
    <col min="9738" max="9738" width="0.5703125" style="6" customWidth="1"/>
    <col min="9739" max="9739" width="10.5703125" style="6" customWidth="1"/>
    <col min="9740" max="9984" width="8.42578125" style="6"/>
    <col min="9985" max="9985" width="1.42578125" style="6" customWidth="1"/>
    <col min="9986" max="9986" width="51.42578125" style="6" customWidth="1"/>
    <col min="9987" max="9987" width="4.42578125" style="6" customWidth="1"/>
    <col min="9988" max="9988" width="0.5703125" style="6" customWidth="1"/>
    <col min="9989" max="9989" width="11.5703125" style="6" customWidth="1"/>
    <col min="9990" max="9990" width="0.5703125" style="6" customWidth="1"/>
    <col min="9991" max="9991" width="11.5703125" style="6" customWidth="1"/>
    <col min="9992" max="9992" width="0.5703125" style="6" customWidth="1"/>
    <col min="9993" max="9993" width="10.5703125" style="6" customWidth="1"/>
    <col min="9994" max="9994" width="0.5703125" style="6" customWidth="1"/>
    <col min="9995" max="9995" width="10.5703125" style="6" customWidth="1"/>
    <col min="9996" max="10240" width="8.42578125" style="6"/>
    <col min="10241" max="10241" width="1.42578125" style="6" customWidth="1"/>
    <col min="10242" max="10242" width="51.42578125" style="6" customWidth="1"/>
    <col min="10243" max="10243" width="4.42578125" style="6" customWidth="1"/>
    <col min="10244" max="10244" width="0.5703125" style="6" customWidth="1"/>
    <col min="10245" max="10245" width="11.5703125" style="6" customWidth="1"/>
    <col min="10246" max="10246" width="0.5703125" style="6" customWidth="1"/>
    <col min="10247" max="10247" width="11.5703125" style="6" customWidth="1"/>
    <col min="10248" max="10248" width="0.5703125" style="6" customWidth="1"/>
    <col min="10249" max="10249" width="10.5703125" style="6" customWidth="1"/>
    <col min="10250" max="10250" width="0.5703125" style="6" customWidth="1"/>
    <col min="10251" max="10251" width="10.5703125" style="6" customWidth="1"/>
    <col min="10252" max="10496" width="8.42578125" style="6"/>
    <col min="10497" max="10497" width="1.42578125" style="6" customWidth="1"/>
    <col min="10498" max="10498" width="51.42578125" style="6" customWidth="1"/>
    <col min="10499" max="10499" width="4.42578125" style="6" customWidth="1"/>
    <col min="10500" max="10500" width="0.5703125" style="6" customWidth="1"/>
    <col min="10501" max="10501" width="11.5703125" style="6" customWidth="1"/>
    <col min="10502" max="10502" width="0.5703125" style="6" customWidth="1"/>
    <col min="10503" max="10503" width="11.5703125" style="6" customWidth="1"/>
    <col min="10504" max="10504" width="0.5703125" style="6" customWidth="1"/>
    <col min="10505" max="10505" width="10.5703125" style="6" customWidth="1"/>
    <col min="10506" max="10506" width="0.5703125" style="6" customWidth="1"/>
    <col min="10507" max="10507" width="10.5703125" style="6" customWidth="1"/>
    <col min="10508" max="10752" width="8.42578125" style="6"/>
    <col min="10753" max="10753" width="1.42578125" style="6" customWidth="1"/>
    <col min="10754" max="10754" width="51.42578125" style="6" customWidth="1"/>
    <col min="10755" max="10755" width="4.42578125" style="6" customWidth="1"/>
    <col min="10756" max="10756" width="0.5703125" style="6" customWidth="1"/>
    <col min="10757" max="10757" width="11.5703125" style="6" customWidth="1"/>
    <col min="10758" max="10758" width="0.5703125" style="6" customWidth="1"/>
    <col min="10759" max="10759" width="11.5703125" style="6" customWidth="1"/>
    <col min="10760" max="10760" width="0.5703125" style="6" customWidth="1"/>
    <col min="10761" max="10761" width="10.5703125" style="6" customWidth="1"/>
    <col min="10762" max="10762" width="0.5703125" style="6" customWidth="1"/>
    <col min="10763" max="10763" width="10.5703125" style="6" customWidth="1"/>
    <col min="10764" max="11008" width="8.42578125" style="6"/>
    <col min="11009" max="11009" width="1.42578125" style="6" customWidth="1"/>
    <col min="11010" max="11010" width="51.42578125" style="6" customWidth="1"/>
    <col min="11011" max="11011" width="4.42578125" style="6" customWidth="1"/>
    <col min="11012" max="11012" width="0.5703125" style="6" customWidth="1"/>
    <col min="11013" max="11013" width="11.5703125" style="6" customWidth="1"/>
    <col min="11014" max="11014" width="0.5703125" style="6" customWidth="1"/>
    <col min="11015" max="11015" width="11.5703125" style="6" customWidth="1"/>
    <col min="11016" max="11016" width="0.5703125" style="6" customWidth="1"/>
    <col min="11017" max="11017" width="10.5703125" style="6" customWidth="1"/>
    <col min="11018" max="11018" width="0.5703125" style="6" customWidth="1"/>
    <col min="11019" max="11019" width="10.5703125" style="6" customWidth="1"/>
    <col min="11020" max="11264" width="8.42578125" style="6"/>
    <col min="11265" max="11265" width="1.42578125" style="6" customWidth="1"/>
    <col min="11266" max="11266" width="51.42578125" style="6" customWidth="1"/>
    <col min="11267" max="11267" width="4.42578125" style="6" customWidth="1"/>
    <col min="11268" max="11268" width="0.5703125" style="6" customWidth="1"/>
    <col min="11269" max="11269" width="11.5703125" style="6" customWidth="1"/>
    <col min="11270" max="11270" width="0.5703125" style="6" customWidth="1"/>
    <col min="11271" max="11271" width="11.5703125" style="6" customWidth="1"/>
    <col min="11272" max="11272" width="0.5703125" style="6" customWidth="1"/>
    <col min="11273" max="11273" width="10.5703125" style="6" customWidth="1"/>
    <col min="11274" max="11274" width="0.5703125" style="6" customWidth="1"/>
    <col min="11275" max="11275" width="10.5703125" style="6" customWidth="1"/>
    <col min="11276" max="11520" width="8.42578125" style="6"/>
    <col min="11521" max="11521" width="1.42578125" style="6" customWidth="1"/>
    <col min="11522" max="11522" width="51.42578125" style="6" customWidth="1"/>
    <col min="11523" max="11523" width="4.42578125" style="6" customWidth="1"/>
    <col min="11524" max="11524" width="0.5703125" style="6" customWidth="1"/>
    <col min="11525" max="11525" width="11.5703125" style="6" customWidth="1"/>
    <col min="11526" max="11526" width="0.5703125" style="6" customWidth="1"/>
    <col min="11527" max="11527" width="11.5703125" style="6" customWidth="1"/>
    <col min="11528" max="11528" width="0.5703125" style="6" customWidth="1"/>
    <col min="11529" max="11529" width="10.5703125" style="6" customWidth="1"/>
    <col min="11530" max="11530" width="0.5703125" style="6" customWidth="1"/>
    <col min="11531" max="11531" width="10.5703125" style="6" customWidth="1"/>
    <col min="11532" max="11776" width="8.42578125" style="6"/>
    <col min="11777" max="11777" width="1.42578125" style="6" customWidth="1"/>
    <col min="11778" max="11778" width="51.42578125" style="6" customWidth="1"/>
    <col min="11779" max="11779" width="4.42578125" style="6" customWidth="1"/>
    <col min="11780" max="11780" width="0.5703125" style="6" customWidth="1"/>
    <col min="11781" max="11781" width="11.5703125" style="6" customWidth="1"/>
    <col min="11782" max="11782" width="0.5703125" style="6" customWidth="1"/>
    <col min="11783" max="11783" width="11.5703125" style="6" customWidth="1"/>
    <col min="11784" max="11784" width="0.5703125" style="6" customWidth="1"/>
    <col min="11785" max="11785" width="10.5703125" style="6" customWidth="1"/>
    <col min="11786" max="11786" width="0.5703125" style="6" customWidth="1"/>
    <col min="11787" max="11787" width="10.5703125" style="6" customWidth="1"/>
    <col min="11788" max="12032" width="8.42578125" style="6"/>
    <col min="12033" max="12033" width="1.42578125" style="6" customWidth="1"/>
    <col min="12034" max="12034" width="51.42578125" style="6" customWidth="1"/>
    <col min="12035" max="12035" width="4.42578125" style="6" customWidth="1"/>
    <col min="12036" max="12036" width="0.5703125" style="6" customWidth="1"/>
    <col min="12037" max="12037" width="11.5703125" style="6" customWidth="1"/>
    <col min="12038" max="12038" width="0.5703125" style="6" customWidth="1"/>
    <col min="12039" max="12039" width="11.5703125" style="6" customWidth="1"/>
    <col min="12040" max="12040" width="0.5703125" style="6" customWidth="1"/>
    <col min="12041" max="12041" width="10.5703125" style="6" customWidth="1"/>
    <col min="12042" max="12042" width="0.5703125" style="6" customWidth="1"/>
    <col min="12043" max="12043" width="10.5703125" style="6" customWidth="1"/>
    <col min="12044" max="12288" width="8.42578125" style="6"/>
    <col min="12289" max="12289" width="1.42578125" style="6" customWidth="1"/>
    <col min="12290" max="12290" width="51.42578125" style="6" customWidth="1"/>
    <col min="12291" max="12291" width="4.42578125" style="6" customWidth="1"/>
    <col min="12292" max="12292" width="0.5703125" style="6" customWidth="1"/>
    <col min="12293" max="12293" width="11.5703125" style="6" customWidth="1"/>
    <col min="12294" max="12294" width="0.5703125" style="6" customWidth="1"/>
    <col min="12295" max="12295" width="11.5703125" style="6" customWidth="1"/>
    <col min="12296" max="12296" width="0.5703125" style="6" customWidth="1"/>
    <col min="12297" max="12297" width="10.5703125" style="6" customWidth="1"/>
    <col min="12298" max="12298" width="0.5703125" style="6" customWidth="1"/>
    <col min="12299" max="12299" width="10.5703125" style="6" customWidth="1"/>
    <col min="12300" max="12544" width="8.42578125" style="6"/>
    <col min="12545" max="12545" width="1.42578125" style="6" customWidth="1"/>
    <col min="12546" max="12546" width="51.42578125" style="6" customWidth="1"/>
    <col min="12547" max="12547" width="4.42578125" style="6" customWidth="1"/>
    <col min="12548" max="12548" width="0.5703125" style="6" customWidth="1"/>
    <col min="12549" max="12549" width="11.5703125" style="6" customWidth="1"/>
    <col min="12550" max="12550" width="0.5703125" style="6" customWidth="1"/>
    <col min="12551" max="12551" width="11.5703125" style="6" customWidth="1"/>
    <col min="12552" max="12552" width="0.5703125" style="6" customWidth="1"/>
    <col min="12553" max="12553" width="10.5703125" style="6" customWidth="1"/>
    <col min="12554" max="12554" width="0.5703125" style="6" customWidth="1"/>
    <col min="12555" max="12555" width="10.5703125" style="6" customWidth="1"/>
    <col min="12556" max="12800" width="8.42578125" style="6"/>
    <col min="12801" max="12801" width="1.42578125" style="6" customWidth="1"/>
    <col min="12802" max="12802" width="51.42578125" style="6" customWidth="1"/>
    <col min="12803" max="12803" width="4.42578125" style="6" customWidth="1"/>
    <col min="12804" max="12804" width="0.5703125" style="6" customWidth="1"/>
    <col min="12805" max="12805" width="11.5703125" style="6" customWidth="1"/>
    <col min="12806" max="12806" width="0.5703125" style="6" customWidth="1"/>
    <col min="12807" max="12807" width="11.5703125" style="6" customWidth="1"/>
    <col min="12808" max="12808" width="0.5703125" style="6" customWidth="1"/>
    <col min="12809" max="12809" width="10.5703125" style="6" customWidth="1"/>
    <col min="12810" max="12810" width="0.5703125" style="6" customWidth="1"/>
    <col min="12811" max="12811" width="10.5703125" style="6" customWidth="1"/>
    <col min="12812" max="13056" width="8.42578125" style="6"/>
    <col min="13057" max="13057" width="1.42578125" style="6" customWidth="1"/>
    <col min="13058" max="13058" width="51.42578125" style="6" customWidth="1"/>
    <col min="13059" max="13059" width="4.42578125" style="6" customWidth="1"/>
    <col min="13060" max="13060" width="0.5703125" style="6" customWidth="1"/>
    <col min="13061" max="13061" width="11.5703125" style="6" customWidth="1"/>
    <col min="13062" max="13062" width="0.5703125" style="6" customWidth="1"/>
    <col min="13063" max="13063" width="11.5703125" style="6" customWidth="1"/>
    <col min="13064" max="13064" width="0.5703125" style="6" customWidth="1"/>
    <col min="13065" max="13065" width="10.5703125" style="6" customWidth="1"/>
    <col min="13066" max="13066" width="0.5703125" style="6" customWidth="1"/>
    <col min="13067" max="13067" width="10.5703125" style="6" customWidth="1"/>
    <col min="13068" max="13312" width="8.42578125" style="6"/>
    <col min="13313" max="13313" width="1.42578125" style="6" customWidth="1"/>
    <col min="13314" max="13314" width="51.42578125" style="6" customWidth="1"/>
    <col min="13315" max="13315" width="4.42578125" style="6" customWidth="1"/>
    <col min="13316" max="13316" width="0.5703125" style="6" customWidth="1"/>
    <col min="13317" max="13317" width="11.5703125" style="6" customWidth="1"/>
    <col min="13318" max="13318" width="0.5703125" style="6" customWidth="1"/>
    <col min="13319" max="13319" width="11.5703125" style="6" customWidth="1"/>
    <col min="13320" max="13320" width="0.5703125" style="6" customWidth="1"/>
    <col min="13321" max="13321" width="10.5703125" style="6" customWidth="1"/>
    <col min="13322" max="13322" width="0.5703125" style="6" customWidth="1"/>
    <col min="13323" max="13323" width="10.5703125" style="6" customWidth="1"/>
    <col min="13324" max="13568" width="8.42578125" style="6"/>
    <col min="13569" max="13569" width="1.42578125" style="6" customWidth="1"/>
    <col min="13570" max="13570" width="51.42578125" style="6" customWidth="1"/>
    <col min="13571" max="13571" width="4.42578125" style="6" customWidth="1"/>
    <col min="13572" max="13572" width="0.5703125" style="6" customWidth="1"/>
    <col min="13573" max="13573" width="11.5703125" style="6" customWidth="1"/>
    <col min="13574" max="13574" width="0.5703125" style="6" customWidth="1"/>
    <col min="13575" max="13575" width="11.5703125" style="6" customWidth="1"/>
    <col min="13576" max="13576" width="0.5703125" style="6" customWidth="1"/>
    <col min="13577" max="13577" width="10.5703125" style="6" customWidth="1"/>
    <col min="13578" max="13578" width="0.5703125" style="6" customWidth="1"/>
    <col min="13579" max="13579" width="10.5703125" style="6" customWidth="1"/>
    <col min="13580" max="13824" width="8.42578125" style="6"/>
    <col min="13825" max="13825" width="1.42578125" style="6" customWidth="1"/>
    <col min="13826" max="13826" width="51.42578125" style="6" customWidth="1"/>
    <col min="13827" max="13827" width="4.42578125" style="6" customWidth="1"/>
    <col min="13828" max="13828" width="0.5703125" style="6" customWidth="1"/>
    <col min="13829" max="13829" width="11.5703125" style="6" customWidth="1"/>
    <col min="13830" max="13830" width="0.5703125" style="6" customWidth="1"/>
    <col min="13831" max="13831" width="11.5703125" style="6" customWidth="1"/>
    <col min="13832" max="13832" width="0.5703125" style="6" customWidth="1"/>
    <col min="13833" max="13833" width="10.5703125" style="6" customWidth="1"/>
    <col min="13834" max="13834" width="0.5703125" style="6" customWidth="1"/>
    <col min="13835" max="13835" width="10.5703125" style="6" customWidth="1"/>
    <col min="13836" max="14080" width="8.42578125" style="6"/>
    <col min="14081" max="14081" width="1.42578125" style="6" customWidth="1"/>
    <col min="14082" max="14082" width="51.42578125" style="6" customWidth="1"/>
    <col min="14083" max="14083" width="4.42578125" style="6" customWidth="1"/>
    <col min="14084" max="14084" width="0.5703125" style="6" customWidth="1"/>
    <col min="14085" max="14085" width="11.5703125" style="6" customWidth="1"/>
    <col min="14086" max="14086" width="0.5703125" style="6" customWidth="1"/>
    <col min="14087" max="14087" width="11.5703125" style="6" customWidth="1"/>
    <col min="14088" max="14088" width="0.5703125" style="6" customWidth="1"/>
    <col min="14089" max="14089" width="10.5703125" style="6" customWidth="1"/>
    <col min="14090" max="14090" width="0.5703125" style="6" customWidth="1"/>
    <col min="14091" max="14091" width="10.5703125" style="6" customWidth="1"/>
    <col min="14092" max="14336" width="8.42578125" style="6"/>
    <col min="14337" max="14337" width="1.42578125" style="6" customWidth="1"/>
    <col min="14338" max="14338" width="51.42578125" style="6" customWidth="1"/>
    <col min="14339" max="14339" width="4.42578125" style="6" customWidth="1"/>
    <col min="14340" max="14340" width="0.5703125" style="6" customWidth="1"/>
    <col min="14341" max="14341" width="11.5703125" style="6" customWidth="1"/>
    <col min="14342" max="14342" width="0.5703125" style="6" customWidth="1"/>
    <col min="14343" max="14343" width="11.5703125" style="6" customWidth="1"/>
    <col min="14344" max="14344" width="0.5703125" style="6" customWidth="1"/>
    <col min="14345" max="14345" width="10.5703125" style="6" customWidth="1"/>
    <col min="14346" max="14346" width="0.5703125" style="6" customWidth="1"/>
    <col min="14347" max="14347" width="10.5703125" style="6" customWidth="1"/>
    <col min="14348" max="14592" width="8.42578125" style="6"/>
    <col min="14593" max="14593" width="1.42578125" style="6" customWidth="1"/>
    <col min="14594" max="14594" width="51.42578125" style="6" customWidth="1"/>
    <col min="14595" max="14595" width="4.42578125" style="6" customWidth="1"/>
    <col min="14596" max="14596" width="0.5703125" style="6" customWidth="1"/>
    <col min="14597" max="14597" width="11.5703125" style="6" customWidth="1"/>
    <col min="14598" max="14598" width="0.5703125" style="6" customWidth="1"/>
    <col min="14599" max="14599" width="11.5703125" style="6" customWidth="1"/>
    <col min="14600" max="14600" width="0.5703125" style="6" customWidth="1"/>
    <col min="14601" max="14601" width="10.5703125" style="6" customWidth="1"/>
    <col min="14602" max="14602" width="0.5703125" style="6" customWidth="1"/>
    <col min="14603" max="14603" width="10.5703125" style="6" customWidth="1"/>
    <col min="14604" max="14848" width="8.42578125" style="6"/>
    <col min="14849" max="14849" width="1.42578125" style="6" customWidth="1"/>
    <col min="14850" max="14850" width="51.42578125" style="6" customWidth="1"/>
    <col min="14851" max="14851" width="4.42578125" style="6" customWidth="1"/>
    <col min="14852" max="14852" width="0.5703125" style="6" customWidth="1"/>
    <col min="14853" max="14853" width="11.5703125" style="6" customWidth="1"/>
    <col min="14854" max="14854" width="0.5703125" style="6" customWidth="1"/>
    <col min="14855" max="14855" width="11.5703125" style="6" customWidth="1"/>
    <col min="14856" max="14856" width="0.5703125" style="6" customWidth="1"/>
    <col min="14857" max="14857" width="10.5703125" style="6" customWidth="1"/>
    <col min="14858" max="14858" width="0.5703125" style="6" customWidth="1"/>
    <col min="14859" max="14859" width="10.5703125" style="6" customWidth="1"/>
    <col min="14860" max="15104" width="8.42578125" style="6"/>
    <col min="15105" max="15105" width="1.42578125" style="6" customWidth="1"/>
    <col min="15106" max="15106" width="51.42578125" style="6" customWidth="1"/>
    <col min="15107" max="15107" width="4.42578125" style="6" customWidth="1"/>
    <col min="15108" max="15108" width="0.5703125" style="6" customWidth="1"/>
    <col min="15109" max="15109" width="11.5703125" style="6" customWidth="1"/>
    <col min="15110" max="15110" width="0.5703125" style="6" customWidth="1"/>
    <col min="15111" max="15111" width="11.5703125" style="6" customWidth="1"/>
    <col min="15112" max="15112" width="0.5703125" style="6" customWidth="1"/>
    <col min="15113" max="15113" width="10.5703125" style="6" customWidth="1"/>
    <col min="15114" max="15114" width="0.5703125" style="6" customWidth="1"/>
    <col min="15115" max="15115" width="10.5703125" style="6" customWidth="1"/>
    <col min="15116" max="15360" width="8.42578125" style="6"/>
    <col min="15361" max="15361" width="1.42578125" style="6" customWidth="1"/>
    <col min="15362" max="15362" width="51.42578125" style="6" customWidth="1"/>
    <col min="15363" max="15363" width="4.42578125" style="6" customWidth="1"/>
    <col min="15364" max="15364" width="0.5703125" style="6" customWidth="1"/>
    <col min="15365" max="15365" width="11.5703125" style="6" customWidth="1"/>
    <col min="15366" max="15366" width="0.5703125" style="6" customWidth="1"/>
    <col min="15367" max="15367" width="11.5703125" style="6" customWidth="1"/>
    <col min="15368" max="15368" width="0.5703125" style="6" customWidth="1"/>
    <col min="15369" max="15369" width="10.5703125" style="6" customWidth="1"/>
    <col min="15370" max="15370" width="0.5703125" style="6" customWidth="1"/>
    <col min="15371" max="15371" width="10.5703125" style="6" customWidth="1"/>
    <col min="15372" max="15616" width="8.42578125" style="6"/>
    <col min="15617" max="15617" width="1.42578125" style="6" customWidth="1"/>
    <col min="15618" max="15618" width="51.42578125" style="6" customWidth="1"/>
    <col min="15619" max="15619" width="4.42578125" style="6" customWidth="1"/>
    <col min="15620" max="15620" width="0.5703125" style="6" customWidth="1"/>
    <col min="15621" max="15621" width="11.5703125" style="6" customWidth="1"/>
    <col min="15622" max="15622" width="0.5703125" style="6" customWidth="1"/>
    <col min="15623" max="15623" width="11.5703125" style="6" customWidth="1"/>
    <col min="15624" max="15624" width="0.5703125" style="6" customWidth="1"/>
    <col min="15625" max="15625" width="10.5703125" style="6" customWidth="1"/>
    <col min="15626" max="15626" width="0.5703125" style="6" customWidth="1"/>
    <col min="15627" max="15627" width="10.5703125" style="6" customWidth="1"/>
    <col min="15628" max="15872" width="8.42578125" style="6"/>
    <col min="15873" max="15873" width="1.42578125" style="6" customWidth="1"/>
    <col min="15874" max="15874" width="51.42578125" style="6" customWidth="1"/>
    <col min="15875" max="15875" width="4.42578125" style="6" customWidth="1"/>
    <col min="15876" max="15876" width="0.5703125" style="6" customWidth="1"/>
    <col min="15877" max="15877" width="11.5703125" style="6" customWidth="1"/>
    <col min="15878" max="15878" width="0.5703125" style="6" customWidth="1"/>
    <col min="15879" max="15879" width="11.5703125" style="6" customWidth="1"/>
    <col min="15880" max="15880" width="0.5703125" style="6" customWidth="1"/>
    <col min="15881" max="15881" width="10.5703125" style="6" customWidth="1"/>
    <col min="15882" max="15882" width="0.5703125" style="6" customWidth="1"/>
    <col min="15883" max="15883" width="10.5703125" style="6" customWidth="1"/>
    <col min="15884" max="16128" width="8.42578125" style="6"/>
    <col min="16129" max="16129" width="1.42578125" style="6" customWidth="1"/>
    <col min="16130" max="16130" width="51.42578125" style="6" customWidth="1"/>
    <col min="16131" max="16131" width="4.42578125" style="6" customWidth="1"/>
    <col min="16132" max="16132" width="0.5703125" style="6" customWidth="1"/>
    <col min="16133" max="16133" width="11.5703125" style="6" customWidth="1"/>
    <col min="16134" max="16134" width="0.5703125" style="6" customWidth="1"/>
    <col min="16135" max="16135" width="11.5703125" style="6" customWidth="1"/>
    <col min="16136" max="16136" width="0.5703125" style="6" customWidth="1"/>
    <col min="16137" max="16137" width="10.5703125" style="6" customWidth="1"/>
    <col min="16138" max="16138" width="0.5703125" style="6" customWidth="1"/>
    <col min="16139" max="16139" width="10.5703125" style="6" customWidth="1"/>
    <col min="16140" max="16384" width="8.42578125" style="6"/>
  </cols>
  <sheetData>
    <row r="1" spans="1:11" ht="15" customHeight="1">
      <c r="A1" s="1" t="s">
        <v>0</v>
      </c>
      <c r="B1" s="1"/>
      <c r="C1" s="4"/>
      <c r="E1" s="4"/>
      <c r="F1" s="4"/>
      <c r="G1" s="4"/>
      <c r="I1" s="4"/>
      <c r="K1" s="4"/>
    </row>
    <row r="2" spans="1:11" ht="15" customHeight="1">
      <c r="A2" s="7" t="s">
        <v>192</v>
      </c>
      <c r="B2" s="223"/>
      <c r="C2" s="4"/>
      <c r="E2" s="4"/>
      <c r="F2" s="4"/>
      <c r="G2" s="4"/>
      <c r="I2" s="4"/>
      <c r="K2" s="4"/>
    </row>
    <row r="3" spans="1:11" ht="15" customHeight="1">
      <c r="A3" s="8" t="s">
        <v>130</v>
      </c>
      <c r="B3" s="224"/>
      <c r="C3" s="11"/>
      <c r="D3" s="33"/>
      <c r="E3" s="11"/>
      <c r="F3" s="11"/>
      <c r="G3" s="11"/>
      <c r="H3" s="33"/>
      <c r="I3" s="11"/>
      <c r="J3" s="33"/>
      <c r="K3" s="11"/>
    </row>
    <row r="4" spans="1:11" ht="13.35" customHeight="1">
      <c r="A4" s="7"/>
      <c r="B4" s="223"/>
      <c r="C4" s="4"/>
      <c r="E4" s="4"/>
      <c r="F4" s="4"/>
      <c r="G4" s="4"/>
      <c r="I4" s="4"/>
      <c r="K4" s="4"/>
    </row>
    <row r="5" spans="1:11" ht="13.35" customHeight="1">
      <c r="A5" s="7"/>
      <c r="B5" s="223"/>
      <c r="C5" s="4"/>
      <c r="E5" s="4"/>
      <c r="F5" s="4"/>
      <c r="G5" s="4"/>
      <c r="I5" s="4"/>
      <c r="K5" s="4"/>
    </row>
    <row r="6" spans="1:11" s="46" customFormat="1" ht="13.35" customHeight="1">
      <c r="A6" s="75"/>
      <c r="B6" s="225"/>
      <c r="C6" s="225"/>
      <c r="E6" s="278" t="s">
        <v>92</v>
      </c>
      <c r="F6" s="278"/>
      <c r="G6" s="278"/>
      <c r="H6" s="52"/>
      <c r="I6" s="278" t="s">
        <v>93</v>
      </c>
      <c r="J6" s="278"/>
      <c r="K6" s="278"/>
    </row>
    <row r="7" spans="1:11" s="46" customFormat="1" ht="13.35" customHeight="1">
      <c r="A7" s="75"/>
      <c r="B7" s="225"/>
      <c r="C7" s="225"/>
      <c r="E7" s="53" t="s">
        <v>6</v>
      </c>
      <c r="F7" s="52"/>
      <c r="G7" s="53" t="s">
        <v>6</v>
      </c>
      <c r="H7" s="52"/>
      <c r="I7" s="53" t="s">
        <v>6</v>
      </c>
      <c r="J7" s="52"/>
      <c r="K7" s="53" t="s">
        <v>6</v>
      </c>
    </row>
    <row r="8" spans="1:11" s="46" customFormat="1" ht="13.35" customHeight="1">
      <c r="A8" s="75"/>
      <c r="B8" s="225"/>
      <c r="C8" s="225"/>
      <c r="E8" s="53" t="s">
        <v>8</v>
      </c>
      <c r="F8" s="52"/>
      <c r="G8" s="53" t="s">
        <v>8</v>
      </c>
      <c r="H8" s="52"/>
      <c r="I8" s="53" t="s">
        <v>8</v>
      </c>
      <c r="J8" s="52"/>
      <c r="K8" s="53" t="s">
        <v>8</v>
      </c>
    </row>
    <row r="9" spans="1:11" s="46" customFormat="1" ht="13.35" customHeight="1">
      <c r="A9" s="75"/>
      <c r="B9" s="225"/>
      <c r="C9" s="54"/>
      <c r="E9" s="54" t="s">
        <v>10</v>
      </c>
      <c r="F9" s="53"/>
      <c r="G9" s="54">
        <v>2019</v>
      </c>
      <c r="I9" s="54" t="s">
        <v>10</v>
      </c>
      <c r="J9" s="53"/>
      <c r="K9" s="54">
        <v>2019</v>
      </c>
    </row>
    <row r="10" spans="1:11" s="46" customFormat="1" ht="13.35" customHeight="1">
      <c r="A10" s="226"/>
      <c r="B10" s="226"/>
      <c r="C10" s="273" t="s">
        <v>11</v>
      </c>
      <c r="D10" s="227"/>
      <c r="E10" s="228" t="s">
        <v>12</v>
      </c>
      <c r="F10" s="53"/>
      <c r="G10" s="228" t="s">
        <v>12</v>
      </c>
      <c r="H10" s="227"/>
      <c r="I10" s="228" t="s">
        <v>12</v>
      </c>
      <c r="J10" s="227"/>
      <c r="K10" s="228" t="s">
        <v>12</v>
      </c>
    </row>
    <row r="11" spans="1:11" s="46" customFormat="1" ht="13.35" customHeight="1">
      <c r="A11" s="47" t="s">
        <v>193</v>
      </c>
      <c r="B11" s="229"/>
      <c r="C11" s="63"/>
      <c r="E11" s="78"/>
      <c r="F11" s="79"/>
      <c r="G11" s="79"/>
      <c r="I11" s="78"/>
      <c r="K11" s="79"/>
    </row>
    <row r="12" spans="1:11" s="46" customFormat="1" ht="13.35" customHeight="1">
      <c r="A12" s="229" t="s">
        <v>107</v>
      </c>
      <c r="C12" s="63"/>
      <c r="E12" s="230">
        <f>'7-8 (6 M)'!D33</f>
        <v>2709942</v>
      </c>
      <c r="F12" s="231"/>
      <c r="G12" s="231">
        <v>2182943</v>
      </c>
      <c r="H12" s="231"/>
      <c r="I12" s="230">
        <f>'7-8 (6 M)'!H33</f>
        <v>1024910</v>
      </c>
      <c r="J12" s="231"/>
      <c r="K12" s="231">
        <v>130795</v>
      </c>
    </row>
    <row r="13" spans="1:11" s="46" customFormat="1" ht="13.35" customHeight="1">
      <c r="A13" s="232" t="s">
        <v>194</v>
      </c>
      <c r="C13" s="63"/>
      <c r="E13" s="230"/>
      <c r="F13" s="231"/>
      <c r="G13" s="231"/>
      <c r="H13" s="231"/>
      <c r="I13" s="230"/>
      <c r="J13" s="231"/>
      <c r="K13" s="231"/>
    </row>
    <row r="14" spans="1:11" s="46" customFormat="1" ht="13.35" customHeight="1">
      <c r="A14" s="232"/>
      <c r="B14" s="46" t="s">
        <v>273</v>
      </c>
      <c r="C14" s="63"/>
      <c r="E14" s="230">
        <v>229</v>
      </c>
      <c r="F14" s="231"/>
      <c r="G14" s="231">
        <v>0</v>
      </c>
      <c r="H14" s="231"/>
      <c r="I14" s="230">
        <v>-77</v>
      </c>
      <c r="J14" s="231"/>
      <c r="K14" s="231">
        <v>0</v>
      </c>
    </row>
    <row r="15" spans="1:11" s="46" customFormat="1" ht="13.35" customHeight="1">
      <c r="A15" s="229"/>
      <c r="B15" s="46" t="s">
        <v>195</v>
      </c>
      <c r="C15" s="63"/>
      <c r="E15" s="230">
        <v>0</v>
      </c>
      <c r="F15" s="231"/>
      <c r="G15" s="231">
        <v>-1837</v>
      </c>
      <c r="H15" s="231"/>
      <c r="I15" s="230">
        <v>0</v>
      </c>
      <c r="J15" s="231"/>
      <c r="K15" s="231">
        <v>-1618</v>
      </c>
    </row>
    <row r="16" spans="1:11" s="46" customFormat="1" ht="13.35" customHeight="1">
      <c r="A16" s="229"/>
      <c r="B16" s="46" t="s">
        <v>255</v>
      </c>
      <c r="C16" s="63">
        <v>11</v>
      </c>
      <c r="E16" s="230">
        <v>-42988</v>
      </c>
      <c r="F16" s="231"/>
      <c r="G16" s="231">
        <v>0</v>
      </c>
      <c r="H16" s="231"/>
      <c r="I16" s="230">
        <v>-25</v>
      </c>
      <c r="J16" s="231"/>
      <c r="K16" s="231">
        <v>0</v>
      </c>
    </row>
    <row r="17" spans="1:11" s="46" customFormat="1" ht="13.35" customHeight="1">
      <c r="A17" s="229"/>
      <c r="B17" s="46" t="s">
        <v>196</v>
      </c>
      <c r="C17" s="63" t="s">
        <v>259</v>
      </c>
      <c r="E17" s="230">
        <v>428413</v>
      </c>
      <c r="F17" s="231"/>
      <c r="G17" s="231">
        <v>113382</v>
      </c>
      <c r="H17" s="231"/>
      <c r="I17" s="230">
        <v>1833</v>
      </c>
      <c r="J17" s="231"/>
      <c r="K17" s="231">
        <v>519</v>
      </c>
    </row>
    <row r="18" spans="1:11" s="46" customFormat="1" ht="13.35" customHeight="1">
      <c r="A18" s="229"/>
      <c r="B18" s="46" t="s">
        <v>197</v>
      </c>
      <c r="C18" s="63">
        <v>22</v>
      </c>
      <c r="E18" s="230">
        <v>7606</v>
      </c>
      <c r="F18" s="231"/>
      <c r="G18" s="231">
        <v>2714</v>
      </c>
      <c r="H18" s="231"/>
      <c r="I18" s="230">
        <v>7606</v>
      </c>
      <c r="J18" s="231"/>
      <c r="K18" s="231">
        <v>2714</v>
      </c>
    </row>
    <row r="19" spans="1:11" s="46" customFormat="1" ht="13.35" customHeight="1">
      <c r="A19" s="229"/>
      <c r="B19" s="46" t="s">
        <v>198</v>
      </c>
      <c r="C19" s="63">
        <v>11</v>
      </c>
      <c r="E19" s="230">
        <v>317</v>
      </c>
      <c r="F19" s="231"/>
      <c r="G19" s="231">
        <v>457</v>
      </c>
      <c r="H19" s="231"/>
      <c r="I19" s="230">
        <v>0</v>
      </c>
      <c r="J19" s="231"/>
      <c r="K19" s="231">
        <v>0</v>
      </c>
    </row>
    <row r="20" spans="1:11" s="46" customFormat="1" ht="13.35" customHeight="1">
      <c r="A20" s="229"/>
      <c r="B20" s="229" t="s">
        <v>199</v>
      </c>
      <c r="C20" s="63"/>
      <c r="E20" s="230">
        <v>1469</v>
      </c>
      <c r="F20" s="231"/>
      <c r="G20" s="231">
        <v>1583</v>
      </c>
      <c r="H20" s="231"/>
      <c r="I20" s="230">
        <v>0</v>
      </c>
      <c r="J20" s="231"/>
      <c r="K20" s="231">
        <v>0</v>
      </c>
    </row>
    <row r="21" spans="1:11" s="46" customFormat="1" ht="13.35" customHeight="1">
      <c r="A21" s="229"/>
      <c r="B21" s="229" t="s">
        <v>256</v>
      </c>
      <c r="C21" s="63"/>
      <c r="E21" s="230">
        <v>-660</v>
      </c>
      <c r="F21" s="231"/>
      <c r="G21" s="231">
        <v>-180</v>
      </c>
      <c r="H21" s="231"/>
      <c r="I21" s="230">
        <v>0</v>
      </c>
      <c r="J21" s="231"/>
      <c r="K21" s="231">
        <v>0</v>
      </c>
    </row>
    <row r="22" spans="1:11" s="46" customFormat="1" ht="13.35" customHeight="1">
      <c r="A22" s="229"/>
      <c r="B22" s="229" t="s">
        <v>257</v>
      </c>
      <c r="C22" s="63"/>
      <c r="E22" s="230">
        <v>-17851</v>
      </c>
      <c r="F22" s="231"/>
      <c r="G22" s="231">
        <v>0</v>
      </c>
      <c r="H22" s="231"/>
      <c r="I22" s="230">
        <v>0</v>
      </c>
      <c r="J22" s="231"/>
      <c r="K22" s="231">
        <v>0</v>
      </c>
    </row>
    <row r="23" spans="1:11" s="46" customFormat="1" ht="13.35" customHeight="1">
      <c r="B23" s="46" t="s">
        <v>200</v>
      </c>
      <c r="C23" s="63"/>
      <c r="E23" s="230">
        <v>351</v>
      </c>
      <c r="F23" s="231"/>
      <c r="G23" s="231">
        <v>3776</v>
      </c>
      <c r="H23" s="231"/>
      <c r="I23" s="230">
        <v>0</v>
      </c>
      <c r="J23" s="231"/>
      <c r="K23" s="231">
        <v>0</v>
      </c>
    </row>
    <row r="24" spans="1:11" s="46" customFormat="1" ht="13.35" customHeight="1">
      <c r="B24" s="229" t="s">
        <v>251</v>
      </c>
      <c r="C24" s="63"/>
      <c r="E24" s="230">
        <v>27891</v>
      </c>
      <c r="F24" s="231"/>
      <c r="G24" s="231">
        <v>19230</v>
      </c>
      <c r="H24" s="231"/>
      <c r="I24" s="230">
        <v>0</v>
      </c>
      <c r="J24" s="231"/>
      <c r="K24" s="231">
        <v>0</v>
      </c>
    </row>
    <row r="25" spans="1:11" s="46" customFormat="1" ht="13.35" customHeight="1">
      <c r="B25" s="229" t="s">
        <v>189</v>
      </c>
      <c r="C25" s="63"/>
      <c r="E25" s="230">
        <v>268431</v>
      </c>
      <c r="F25" s="231"/>
      <c r="G25" s="231">
        <v>0</v>
      </c>
      <c r="H25" s="231"/>
      <c r="I25" s="230">
        <v>0</v>
      </c>
      <c r="J25" s="231"/>
      <c r="K25" s="231">
        <v>0</v>
      </c>
    </row>
    <row r="26" spans="1:11" s="46" customFormat="1" ht="13.35" customHeight="1">
      <c r="A26" s="229"/>
      <c r="B26" s="229" t="s">
        <v>201</v>
      </c>
      <c r="C26" s="63"/>
      <c r="E26" s="230">
        <v>0</v>
      </c>
      <c r="F26" s="231"/>
      <c r="G26" s="231">
        <v>256297</v>
      </c>
      <c r="H26" s="231"/>
      <c r="I26" s="230">
        <v>0</v>
      </c>
      <c r="J26" s="231"/>
      <c r="K26" s="231">
        <v>0</v>
      </c>
    </row>
    <row r="27" spans="1:11" s="46" customFormat="1" ht="13.35" customHeight="1">
      <c r="B27" s="229" t="s">
        <v>66</v>
      </c>
      <c r="C27" s="63"/>
      <c r="E27" s="230">
        <v>10702</v>
      </c>
      <c r="F27" s="231"/>
      <c r="G27" s="231">
        <v>6764</v>
      </c>
      <c r="H27" s="231"/>
      <c r="I27" s="230">
        <v>843</v>
      </c>
      <c r="J27" s="231"/>
      <c r="K27" s="231">
        <v>826</v>
      </c>
    </row>
    <row r="28" spans="1:11" s="46" customFormat="1" ht="13.35" customHeight="1">
      <c r="B28" s="229" t="s">
        <v>202</v>
      </c>
      <c r="C28" s="63"/>
      <c r="E28" s="230">
        <v>1662</v>
      </c>
      <c r="F28" s="231"/>
      <c r="G28" s="231">
        <v>147</v>
      </c>
      <c r="H28" s="231"/>
      <c r="I28" s="230">
        <v>9</v>
      </c>
      <c r="J28" s="231"/>
      <c r="K28" s="231">
        <v>9</v>
      </c>
    </row>
    <row r="29" spans="1:11" s="46" customFormat="1" ht="13.35" customHeight="1">
      <c r="B29" s="229" t="s">
        <v>96</v>
      </c>
      <c r="C29" s="63"/>
      <c r="E29" s="230">
        <v>-1733</v>
      </c>
      <c r="F29" s="231"/>
      <c r="G29" s="231">
        <v>-2090</v>
      </c>
      <c r="H29" s="231"/>
      <c r="I29" s="230">
        <v>-1017547</v>
      </c>
      <c r="J29" s="231"/>
      <c r="K29" s="231">
        <v>0</v>
      </c>
    </row>
    <row r="30" spans="1:11" s="46" customFormat="1" ht="13.35" customHeight="1">
      <c r="B30" s="229" t="s">
        <v>95</v>
      </c>
      <c r="C30" s="63"/>
      <c r="E30" s="230">
        <v>-4150903</v>
      </c>
      <c r="F30" s="231"/>
      <c r="G30" s="231">
        <v>-3405994</v>
      </c>
      <c r="H30" s="231"/>
      <c r="I30" s="230">
        <v>-369172</v>
      </c>
      <c r="J30" s="231"/>
      <c r="K30" s="231">
        <v>-380885</v>
      </c>
    </row>
    <row r="31" spans="1:11" s="46" customFormat="1" ht="13.35" customHeight="1">
      <c r="B31" s="229" t="s">
        <v>203</v>
      </c>
      <c r="C31" s="63"/>
      <c r="E31" s="78">
        <v>440910</v>
      </c>
      <c r="F31" s="79"/>
      <c r="G31" s="79">
        <v>400992</v>
      </c>
      <c r="H31" s="231"/>
      <c r="I31" s="230">
        <v>320642</v>
      </c>
      <c r="J31" s="231"/>
      <c r="K31" s="231">
        <v>217729</v>
      </c>
    </row>
    <row r="32" spans="1:11" s="46" customFormat="1" ht="13.35" customHeight="1">
      <c r="A32" s="47" t="s">
        <v>204</v>
      </c>
      <c r="B32" s="229"/>
      <c r="C32" s="63"/>
      <c r="E32" s="78"/>
      <c r="F32" s="79"/>
      <c r="G32" s="79"/>
      <c r="H32" s="233"/>
      <c r="I32" s="234"/>
      <c r="J32" s="235"/>
      <c r="K32" s="233"/>
    </row>
    <row r="33" spans="1:11" s="46" customFormat="1" ht="13.35" customHeight="1">
      <c r="B33" s="229" t="s">
        <v>206</v>
      </c>
      <c r="C33" s="236"/>
      <c r="E33" s="237">
        <v>-1232916</v>
      </c>
      <c r="F33" s="238"/>
      <c r="G33" s="238">
        <v>-2727161</v>
      </c>
      <c r="H33" s="239"/>
      <c r="I33" s="240">
        <v>0</v>
      </c>
      <c r="J33" s="235"/>
      <c r="K33" s="241">
        <v>0</v>
      </c>
    </row>
    <row r="34" spans="1:11" s="46" customFormat="1" ht="13.35" customHeight="1">
      <c r="B34" s="229" t="s">
        <v>205</v>
      </c>
      <c r="C34" s="236"/>
      <c r="E34" s="237">
        <v>0</v>
      </c>
      <c r="F34" s="238"/>
      <c r="G34" s="238">
        <v>0</v>
      </c>
      <c r="H34" s="239"/>
      <c r="I34" s="242">
        <v>350000</v>
      </c>
      <c r="J34" s="235"/>
      <c r="K34" s="239">
        <v>100000</v>
      </c>
    </row>
    <row r="35" spans="1:11" s="46" customFormat="1" ht="13.35" customHeight="1">
      <c r="B35" s="229" t="s">
        <v>24</v>
      </c>
      <c r="C35" s="243"/>
      <c r="E35" s="237">
        <v>29277</v>
      </c>
      <c r="F35" s="238"/>
      <c r="G35" s="238">
        <v>-115918</v>
      </c>
      <c r="H35" s="239"/>
      <c r="I35" s="240">
        <v>91091</v>
      </c>
      <c r="J35" s="235"/>
      <c r="K35" s="241">
        <v>-76</v>
      </c>
    </row>
    <row r="36" spans="1:11" s="46" customFormat="1" ht="13.35" customHeight="1">
      <c r="B36" s="229" t="s">
        <v>23</v>
      </c>
      <c r="C36" s="243"/>
      <c r="E36" s="237">
        <v>-230000</v>
      </c>
      <c r="F36" s="238"/>
      <c r="G36" s="238">
        <v>-700000</v>
      </c>
      <c r="H36" s="239"/>
      <c r="I36" s="240">
        <v>0</v>
      </c>
      <c r="J36" s="235"/>
      <c r="K36" s="241">
        <v>0</v>
      </c>
    </row>
    <row r="37" spans="1:11" s="46" customFormat="1" ht="13.35" customHeight="1">
      <c r="B37" s="229" t="s">
        <v>25</v>
      </c>
      <c r="C37" s="243"/>
      <c r="E37" s="237">
        <v>-87095</v>
      </c>
      <c r="F37" s="238"/>
      <c r="G37" s="238">
        <v>-20920</v>
      </c>
      <c r="H37" s="239"/>
      <c r="I37" s="240">
        <v>0</v>
      </c>
      <c r="J37" s="235"/>
      <c r="K37" s="241">
        <v>0</v>
      </c>
    </row>
    <row r="38" spans="1:11" s="46" customFormat="1" ht="13.35" customHeight="1">
      <c r="B38" s="229" t="s">
        <v>26</v>
      </c>
      <c r="C38" s="236"/>
      <c r="E38" s="237">
        <v>-2171</v>
      </c>
      <c r="F38" s="238"/>
      <c r="G38" s="238">
        <v>-3668</v>
      </c>
      <c r="H38" s="239"/>
      <c r="I38" s="240">
        <v>0</v>
      </c>
      <c r="J38" s="235"/>
      <c r="K38" s="241">
        <v>1425</v>
      </c>
    </row>
    <row r="39" spans="1:11" s="46" customFormat="1" ht="13.35" customHeight="1">
      <c r="B39" s="229" t="s">
        <v>43</v>
      </c>
      <c r="C39" s="236">
        <v>16</v>
      </c>
      <c r="E39" s="237">
        <v>-4803</v>
      </c>
      <c r="F39" s="238"/>
      <c r="G39" s="238">
        <v>2630</v>
      </c>
      <c r="H39" s="239"/>
      <c r="I39" s="240">
        <v>0</v>
      </c>
      <c r="J39" s="235"/>
      <c r="K39" s="241">
        <v>0</v>
      </c>
    </row>
    <row r="40" spans="1:11" s="46" customFormat="1" ht="13.35" customHeight="1">
      <c r="B40" s="229" t="s">
        <v>49</v>
      </c>
      <c r="C40" s="236">
        <v>17</v>
      </c>
      <c r="E40" s="237">
        <v>-26129</v>
      </c>
      <c r="F40" s="238"/>
      <c r="G40" s="238">
        <v>328580</v>
      </c>
      <c r="H40" s="239"/>
      <c r="I40" s="240">
        <v>0</v>
      </c>
      <c r="J40" s="235"/>
      <c r="K40" s="241">
        <v>0</v>
      </c>
    </row>
    <row r="41" spans="1:11" s="46" customFormat="1" ht="13.35" customHeight="1">
      <c r="B41" s="229" t="s">
        <v>55</v>
      </c>
      <c r="C41" s="236"/>
      <c r="E41" s="237">
        <v>279293</v>
      </c>
      <c r="F41" s="238"/>
      <c r="G41" s="238">
        <v>-52063</v>
      </c>
      <c r="H41" s="239"/>
      <c r="I41" s="240">
        <v>-1148</v>
      </c>
      <c r="J41" s="235"/>
      <c r="K41" s="241">
        <v>3393</v>
      </c>
    </row>
    <row r="42" spans="1:11" s="46" customFormat="1" ht="13.35" customHeight="1">
      <c r="B42" s="229" t="s">
        <v>58</v>
      </c>
      <c r="C42" s="236"/>
      <c r="E42" s="244">
        <v>1426</v>
      </c>
      <c r="F42" s="238"/>
      <c r="G42" s="245">
        <v>-18458</v>
      </c>
      <c r="H42" s="239"/>
      <c r="I42" s="246">
        <v>133</v>
      </c>
      <c r="J42" s="235"/>
      <c r="K42" s="247">
        <v>481</v>
      </c>
    </row>
    <row r="43" spans="1:11" s="46" customFormat="1" ht="8.1" customHeight="1">
      <c r="A43" s="229"/>
      <c r="B43" s="229"/>
      <c r="C43" s="243"/>
      <c r="E43" s="248"/>
      <c r="F43" s="243"/>
      <c r="G43" s="243"/>
      <c r="H43" s="243"/>
      <c r="I43" s="248"/>
      <c r="K43" s="243"/>
    </row>
    <row r="44" spans="1:11" s="46" customFormat="1" ht="13.35" customHeight="1">
      <c r="A44" s="46" t="s">
        <v>207</v>
      </c>
      <c r="B44" s="229"/>
      <c r="C44" s="79"/>
      <c r="E44" s="78">
        <f>SUM(E12:E42)</f>
        <v>-1589330</v>
      </c>
      <c r="F44" s="79"/>
      <c r="G44" s="79">
        <f>SUM(G12:G42)</f>
        <v>-3728794</v>
      </c>
      <c r="H44" s="79"/>
      <c r="I44" s="78">
        <f>SUM(I12:I42)</f>
        <v>409098</v>
      </c>
      <c r="J44" s="79"/>
      <c r="K44" s="79">
        <f>SUM(K12:K42)</f>
        <v>75312</v>
      </c>
    </row>
    <row r="45" spans="1:11" s="46" customFormat="1" ht="13.35" customHeight="1">
      <c r="A45" s="47"/>
      <c r="B45" s="229" t="s">
        <v>208</v>
      </c>
      <c r="C45" s="79"/>
      <c r="E45" s="78">
        <v>4041236</v>
      </c>
      <c r="F45" s="79"/>
      <c r="G45" s="79">
        <v>3379220</v>
      </c>
      <c r="H45" s="79"/>
      <c r="I45" s="78">
        <v>74040</v>
      </c>
      <c r="K45" s="79">
        <v>252218</v>
      </c>
    </row>
    <row r="46" spans="1:11" s="46" customFormat="1" ht="13.35" customHeight="1">
      <c r="A46" s="47"/>
      <c r="B46" s="229" t="s">
        <v>209</v>
      </c>
      <c r="C46" s="79"/>
      <c r="E46" s="78">
        <v>-403584</v>
      </c>
      <c r="F46" s="79"/>
      <c r="G46" s="79">
        <v>-424528</v>
      </c>
      <c r="H46" s="79"/>
      <c r="I46" s="78">
        <v>-310983</v>
      </c>
      <c r="K46" s="79">
        <v>-214861</v>
      </c>
    </row>
    <row r="47" spans="1:11" s="46" customFormat="1" ht="13.35" customHeight="1">
      <c r="B47" s="229" t="s">
        <v>210</v>
      </c>
      <c r="C47" s="79"/>
      <c r="E47" s="249">
        <v>-192712</v>
      </c>
      <c r="F47" s="243"/>
      <c r="G47" s="250">
        <v>-486981</v>
      </c>
      <c r="H47" s="243"/>
      <c r="I47" s="249">
        <v>-457</v>
      </c>
      <c r="K47" s="250">
        <v>-20484</v>
      </c>
    </row>
    <row r="48" spans="1:11" s="46" customFormat="1" ht="8.1" customHeight="1">
      <c r="B48" s="229"/>
      <c r="C48" s="79"/>
      <c r="E48" s="78"/>
      <c r="F48" s="79"/>
      <c r="G48" s="79"/>
      <c r="H48" s="79"/>
      <c r="I48" s="78"/>
      <c r="K48" s="79"/>
    </row>
    <row r="49" spans="1:11" s="46" customFormat="1" ht="13.35" customHeight="1">
      <c r="A49" s="47" t="s">
        <v>270</v>
      </c>
      <c r="B49" s="47"/>
      <c r="C49" s="79"/>
      <c r="E49" s="80">
        <f>SUM(E44:E47)</f>
        <v>1855610</v>
      </c>
      <c r="F49" s="79"/>
      <c r="G49" s="81">
        <f>SUM(G44:G47)</f>
        <v>-1261083</v>
      </c>
      <c r="H49" s="79"/>
      <c r="I49" s="80">
        <f>SUM(I44:I47)</f>
        <v>171698</v>
      </c>
      <c r="K49" s="81">
        <f>SUM(K44:K47)</f>
        <v>92185</v>
      </c>
    </row>
    <row r="50" spans="1:11" s="46" customFormat="1" ht="8.1" customHeight="1">
      <c r="A50" s="47"/>
      <c r="C50" s="79"/>
      <c r="E50" s="78"/>
      <c r="F50" s="79"/>
      <c r="G50" s="79"/>
      <c r="H50" s="79"/>
      <c r="I50" s="78"/>
      <c r="K50" s="79"/>
    </row>
    <row r="51" spans="1:11" s="46" customFormat="1" ht="13.35" customHeight="1">
      <c r="A51" s="232" t="s">
        <v>211</v>
      </c>
      <c r="B51" s="229"/>
      <c r="C51" s="79"/>
      <c r="E51" s="78"/>
      <c r="F51" s="79"/>
      <c r="G51" s="79"/>
      <c r="H51" s="79"/>
      <c r="I51" s="78"/>
      <c r="K51" s="79"/>
    </row>
    <row r="52" spans="1:11" s="46" customFormat="1" ht="13.35" customHeight="1">
      <c r="A52" s="229" t="s">
        <v>263</v>
      </c>
      <c r="B52" s="229"/>
      <c r="C52" s="63"/>
      <c r="E52" s="78"/>
      <c r="F52" s="79"/>
      <c r="G52" s="79"/>
      <c r="H52" s="79"/>
      <c r="I52" s="78"/>
      <c r="K52" s="79"/>
    </row>
    <row r="53" spans="1:11" s="46" customFormat="1" ht="13.35" customHeight="1">
      <c r="A53" s="229"/>
      <c r="B53" s="229" t="s">
        <v>264</v>
      </c>
      <c r="C53" s="63"/>
      <c r="E53" s="78">
        <v>-3</v>
      </c>
      <c r="F53" s="79"/>
      <c r="G53" s="79">
        <v>-3</v>
      </c>
      <c r="H53" s="79"/>
      <c r="I53" s="78">
        <v>0</v>
      </c>
      <c r="K53" s="79">
        <v>0</v>
      </c>
    </row>
    <row r="54" spans="1:11" s="46" customFormat="1" ht="13.35" customHeight="1">
      <c r="A54" s="229" t="s">
        <v>274</v>
      </c>
      <c r="B54" s="229"/>
      <c r="C54" s="63"/>
      <c r="E54" s="78">
        <v>350780</v>
      </c>
      <c r="F54" s="79"/>
      <c r="G54" s="79">
        <v>0</v>
      </c>
      <c r="H54" s="79"/>
      <c r="I54" s="78">
        <v>350000</v>
      </c>
      <c r="K54" s="79">
        <v>0</v>
      </c>
    </row>
    <row r="55" spans="1:11" s="46" customFormat="1" ht="13.35" customHeight="1">
      <c r="A55" s="229" t="s">
        <v>212</v>
      </c>
      <c r="B55" s="229"/>
      <c r="C55" s="63"/>
      <c r="E55" s="78">
        <v>0</v>
      </c>
      <c r="F55" s="79"/>
      <c r="G55" s="79">
        <v>2200000</v>
      </c>
      <c r="H55" s="79"/>
      <c r="I55" s="78">
        <v>0</v>
      </c>
      <c r="K55" s="79">
        <v>1600000</v>
      </c>
    </row>
    <row r="56" spans="1:11" s="46" customFormat="1" ht="13.35" customHeight="1">
      <c r="A56" s="229" t="s">
        <v>213</v>
      </c>
      <c r="B56" s="229"/>
      <c r="C56" s="63"/>
      <c r="E56" s="78">
        <v>0</v>
      </c>
      <c r="F56" s="79"/>
      <c r="G56" s="79">
        <v>-3200000</v>
      </c>
      <c r="H56" s="79"/>
      <c r="I56" s="78">
        <v>0</v>
      </c>
      <c r="K56" s="79">
        <v>-2300000</v>
      </c>
    </row>
    <row r="57" spans="1:11" s="46" customFormat="1" ht="13.35" customHeight="1">
      <c r="A57" s="229" t="s">
        <v>214</v>
      </c>
      <c r="B57" s="229"/>
      <c r="C57" s="63"/>
      <c r="E57" s="78">
        <v>0</v>
      </c>
      <c r="F57" s="79"/>
      <c r="G57" s="79">
        <v>-2500</v>
      </c>
      <c r="H57" s="79"/>
      <c r="I57" s="78">
        <v>0</v>
      </c>
      <c r="J57" s="79"/>
      <c r="K57" s="79">
        <v>-2500</v>
      </c>
    </row>
    <row r="58" spans="1:11" s="46" customFormat="1" ht="13.35" customHeight="1">
      <c r="A58" s="46" t="s">
        <v>215</v>
      </c>
      <c r="B58" s="229"/>
      <c r="C58" s="63" t="s">
        <v>261</v>
      </c>
      <c r="E58" s="78">
        <v>0</v>
      </c>
      <c r="F58" s="79"/>
      <c r="G58" s="79">
        <v>0</v>
      </c>
      <c r="H58" s="79"/>
      <c r="I58" s="78">
        <v>972800</v>
      </c>
      <c r="K58" s="79">
        <v>6927967</v>
      </c>
    </row>
    <row r="59" spans="1:11" s="46" customFormat="1" ht="13.35" customHeight="1">
      <c r="A59" s="46" t="s">
        <v>216</v>
      </c>
      <c r="B59" s="229"/>
      <c r="C59" s="63" t="s">
        <v>252</v>
      </c>
      <c r="E59" s="78">
        <v>0</v>
      </c>
      <c r="F59" s="79"/>
      <c r="G59" s="79">
        <v>0</v>
      </c>
      <c r="H59" s="79"/>
      <c r="I59" s="78">
        <v>-1715000</v>
      </c>
      <c r="J59" s="79"/>
      <c r="K59" s="79">
        <v>-3275000</v>
      </c>
    </row>
    <row r="60" spans="1:11" s="46" customFormat="1" ht="13.35" customHeight="1">
      <c r="A60" s="46" t="s">
        <v>217</v>
      </c>
      <c r="B60" s="229"/>
      <c r="C60" s="63"/>
      <c r="E60" s="78">
        <v>993</v>
      </c>
      <c r="F60" s="79"/>
      <c r="G60" s="79">
        <v>48169</v>
      </c>
      <c r="H60" s="79"/>
      <c r="I60" s="78">
        <v>0</v>
      </c>
      <c r="J60" s="79"/>
      <c r="K60" s="79">
        <v>0</v>
      </c>
    </row>
    <row r="61" spans="1:11" s="46" customFormat="1" ht="13.35" customHeight="1">
      <c r="A61" s="46" t="s">
        <v>218</v>
      </c>
      <c r="B61" s="229"/>
      <c r="C61" s="63">
        <v>14</v>
      </c>
      <c r="E61" s="78">
        <v>-152383</v>
      </c>
      <c r="F61" s="79"/>
      <c r="G61" s="79">
        <v>-151557</v>
      </c>
      <c r="H61" s="79"/>
      <c r="I61" s="78">
        <v>0</v>
      </c>
      <c r="K61" s="79">
        <v>-17881</v>
      </c>
    </row>
    <row r="62" spans="1:11" s="46" customFormat="1" ht="13.35" customHeight="1">
      <c r="A62" s="46" t="s">
        <v>219</v>
      </c>
      <c r="B62" s="229"/>
      <c r="C62" s="63">
        <v>14</v>
      </c>
      <c r="E62" s="78">
        <v>-1991</v>
      </c>
      <c r="F62" s="79"/>
      <c r="G62" s="79">
        <v>-2209</v>
      </c>
      <c r="H62" s="79"/>
      <c r="I62" s="78">
        <v>-11</v>
      </c>
      <c r="K62" s="79">
        <v>0</v>
      </c>
    </row>
    <row r="63" spans="1:11" s="46" customFormat="1" ht="13.35" customHeight="1">
      <c r="A63" s="46" t="s">
        <v>220</v>
      </c>
      <c r="B63" s="229"/>
      <c r="C63" s="63"/>
      <c r="E63" s="78">
        <v>0</v>
      </c>
      <c r="F63" s="79"/>
      <c r="G63" s="79">
        <v>-56513</v>
      </c>
      <c r="H63" s="79"/>
      <c r="I63" s="78">
        <v>0</v>
      </c>
      <c r="K63" s="79">
        <v>-5947806</v>
      </c>
    </row>
    <row r="64" spans="1:11" s="46" customFormat="1" ht="13.35" customHeight="1">
      <c r="A64" s="251" t="s">
        <v>221</v>
      </c>
      <c r="C64" s="236"/>
      <c r="E64" s="249">
        <v>1733</v>
      </c>
      <c r="F64" s="243"/>
      <c r="G64" s="250">
        <v>2090</v>
      </c>
      <c r="H64" s="243"/>
      <c r="I64" s="249">
        <v>1017547</v>
      </c>
      <c r="K64" s="250">
        <v>0</v>
      </c>
    </row>
    <row r="65" spans="1:11" s="46" customFormat="1" ht="8.1" customHeight="1">
      <c r="B65" s="229"/>
      <c r="C65" s="79"/>
      <c r="E65" s="78"/>
      <c r="F65" s="79"/>
      <c r="G65" s="79"/>
      <c r="H65" s="79"/>
      <c r="I65" s="78"/>
      <c r="K65" s="79"/>
    </row>
    <row r="66" spans="1:11" s="46" customFormat="1" ht="13.35" customHeight="1">
      <c r="A66" s="232" t="s">
        <v>271</v>
      </c>
      <c r="C66" s="79"/>
      <c r="E66" s="80">
        <f>SUM(E52:E64)</f>
        <v>199129</v>
      </c>
      <c r="F66" s="79"/>
      <c r="G66" s="81">
        <f>SUM(G52:G64)</f>
        <v>-1162523</v>
      </c>
      <c r="H66" s="79"/>
      <c r="I66" s="80">
        <f>SUM(I52:I64)</f>
        <v>625336</v>
      </c>
      <c r="J66" s="79"/>
      <c r="K66" s="81">
        <f>SUM(K52:K64)</f>
        <v>-3015220</v>
      </c>
    </row>
    <row r="67" spans="1:11" s="46" customFormat="1" ht="10.5" customHeight="1">
      <c r="A67" s="232"/>
      <c r="C67" s="79"/>
      <c r="E67" s="79"/>
      <c r="F67" s="79"/>
      <c r="G67" s="79"/>
      <c r="H67" s="79"/>
      <c r="I67" s="79"/>
      <c r="J67" s="79"/>
      <c r="K67" s="79"/>
    </row>
    <row r="68" spans="1:11" s="46" customFormat="1" ht="6.75" customHeight="1">
      <c r="A68" s="232"/>
      <c r="C68" s="79"/>
      <c r="E68" s="79"/>
      <c r="F68" s="79"/>
      <c r="G68" s="79"/>
      <c r="H68" s="79"/>
      <c r="I68" s="79"/>
      <c r="J68" s="79"/>
      <c r="K68" s="79"/>
    </row>
    <row r="69" spans="1:11" ht="21.95" customHeight="1">
      <c r="A69" s="282" t="str">
        <f>'2-4 e'!A62</f>
        <v>The accompanying notes on page 13 to 42 are an integral part of this interim financial information.</v>
      </c>
      <c r="B69" s="274"/>
      <c r="C69" s="274"/>
      <c r="D69" s="274"/>
      <c r="E69" s="274"/>
      <c r="F69" s="274"/>
      <c r="G69" s="274"/>
      <c r="H69" s="274"/>
      <c r="I69" s="274"/>
      <c r="J69" s="274"/>
      <c r="K69" s="33"/>
    </row>
    <row r="70" spans="1:11" ht="16.5" customHeight="1">
      <c r="A70" s="1" t="s">
        <v>0</v>
      </c>
      <c r="B70" s="1"/>
      <c r="C70" s="4"/>
      <c r="E70" s="4"/>
      <c r="F70" s="4"/>
      <c r="G70" s="4"/>
      <c r="I70" s="4"/>
      <c r="K70" s="4"/>
    </row>
    <row r="71" spans="1:11" ht="16.5" customHeight="1">
      <c r="A71" s="7" t="s">
        <v>222</v>
      </c>
      <c r="B71" s="223"/>
      <c r="C71" s="4"/>
      <c r="E71" s="4"/>
      <c r="F71" s="4"/>
      <c r="G71" s="4"/>
      <c r="I71" s="4"/>
      <c r="K71" s="4"/>
    </row>
    <row r="72" spans="1:11" ht="16.5" customHeight="1">
      <c r="A72" s="8" t="str">
        <f>A3</f>
        <v>For the six-month period ended 30 June 2020</v>
      </c>
      <c r="B72" s="224"/>
      <c r="C72" s="11"/>
      <c r="D72" s="33"/>
      <c r="E72" s="11"/>
      <c r="F72" s="11"/>
      <c r="G72" s="11"/>
      <c r="H72" s="33"/>
      <c r="I72" s="11"/>
      <c r="J72" s="33"/>
      <c r="K72" s="11"/>
    </row>
    <row r="73" spans="1:11" ht="16.5" customHeight="1">
      <c r="A73" s="7"/>
      <c r="B73" s="223"/>
      <c r="C73" s="4"/>
      <c r="E73" s="4"/>
      <c r="F73" s="4"/>
      <c r="G73" s="4"/>
      <c r="I73" s="4"/>
      <c r="K73" s="4"/>
    </row>
    <row r="74" spans="1:11" ht="16.5" customHeight="1">
      <c r="A74" s="7"/>
      <c r="B74" s="223"/>
      <c r="C74" s="4"/>
      <c r="E74" s="4"/>
      <c r="F74" s="4"/>
      <c r="G74" s="4"/>
      <c r="I74" s="4"/>
      <c r="K74" s="4"/>
    </row>
    <row r="75" spans="1:11" s="46" customFormat="1" ht="16.5" customHeight="1">
      <c r="A75" s="75"/>
      <c r="B75" s="225"/>
      <c r="C75" s="225"/>
      <c r="E75" s="278" t="s">
        <v>92</v>
      </c>
      <c r="F75" s="278"/>
      <c r="G75" s="278"/>
      <c r="I75" s="278" t="s">
        <v>93</v>
      </c>
      <c r="J75" s="278"/>
      <c r="K75" s="278"/>
    </row>
    <row r="76" spans="1:11" s="46" customFormat="1" ht="16.5" customHeight="1">
      <c r="A76" s="75"/>
      <c r="B76" s="225"/>
      <c r="C76" s="225"/>
      <c r="E76" s="53" t="s">
        <v>6</v>
      </c>
      <c r="F76" s="52"/>
      <c r="G76" s="53" t="s">
        <v>6</v>
      </c>
      <c r="H76" s="52"/>
      <c r="I76" s="53" t="s">
        <v>6</v>
      </c>
      <c r="J76" s="52"/>
      <c r="K76" s="53" t="s">
        <v>6</v>
      </c>
    </row>
    <row r="77" spans="1:11" s="46" customFormat="1" ht="16.5" customHeight="1">
      <c r="A77" s="75"/>
      <c r="B77" s="225"/>
      <c r="C77" s="225"/>
      <c r="E77" s="53" t="s">
        <v>8</v>
      </c>
      <c r="F77" s="52"/>
      <c r="G77" s="53" t="s">
        <v>8</v>
      </c>
      <c r="H77" s="52"/>
      <c r="I77" s="53" t="s">
        <v>8</v>
      </c>
      <c r="J77" s="52"/>
      <c r="K77" s="53" t="s">
        <v>8</v>
      </c>
    </row>
    <row r="78" spans="1:11" s="46" customFormat="1" ht="16.5" customHeight="1">
      <c r="A78" s="252"/>
      <c r="B78" s="252"/>
      <c r="C78" s="54"/>
      <c r="E78" s="54" t="s">
        <v>10</v>
      </c>
      <c r="F78" s="53"/>
      <c r="G78" s="54">
        <v>2019</v>
      </c>
      <c r="I78" s="54" t="s">
        <v>10</v>
      </c>
      <c r="J78" s="53"/>
      <c r="K78" s="54">
        <v>2019</v>
      </c>
    </row>
    <row r="79" spans="1:11" s="46" customFormat="1" ht="16.5" customHeight="1">
      <c r="A79" s="226"/>
      <c r="B79" s="226"/>
      <c r="C79" s="273" t="s">
        <v>11</v>
      </c>
      <c r="D79" s="227"/>
      <c r="E79" s="228" t="s">
        <v>12</v>
      </c>
      <c r="F79" s="53"/>
      <c r="G79" s="228" t="s">
        <v>12</v>
      </c>
      <c r="H79" s="227"/>
      <c r="I79" s="228" t="s">
        <v>12</v>
      </c>
      <c r="J79" s="227"/>
      <c r="K79" s="228" t="s">
        <v>12</v>
      </c>
    </row>
    <row r="80" spans="1:11" s="46" customFormat="1" ht="16.5" customHeight="1">
      <c r="A80" s="47" t="s">
        <v>223</v>
      </c>
      <c r="B80" s="229"/>
      <c r="C80" s="79"/>
      <c r="E80" s="78"/>
      <c r="F80" s="79"/>
      <c r="G80" s="79"/>
      <c r="I80" s="78"/>
      <c r="K80" s="79"/>
    </row>
    <row r="81" spans="1:11" s="46" customFormat="1" ht="16.5" customHeight="1">
      <c r="A81" s="46" t="s">
        <v>224</v>
      </c>
      <c r="B81" s="229"/>
      <c r="C81" s="44"/>
      <c r="E81" s="253"/>
      <c r="I81" s="253"/>
    </row>
    <row r="82" spans="1:11" s="46" customFormat="1" ht="16.5" customHeight="1">
      <c r="B82" s="229" t="s">
        <v>225</v>
      </c>
      <c r="C82" s="44">
        <v>19</v>
      </c>
      <c r="E82" s="78">
        <v>1820000</v>
      </c>
      <c r="F82" s="79"/>
      <c r="G82" s="79">
        <v>19000000</v>
      </c>
      <c r="H82" s="79"/>
      <c r="I82" s="78">
        <v>1820000</v>
      </c>
      <c r="J82" s="79"/>
      <c r="K82" s="79">
        <v>13000000</v>
      </c>
    </row>
    <row r="83" spans="1:11" s="46" customFormat="1" ht="16.5" customHeight="1">
      <c r="A83" s="46" t="s">
        <v>226</v>
      </c>
      <c r="B83" s="229"/>
      <c r="C83" s="44"/>
      <c r="E83" s="78"/>
      <c r="F83" s="79"/>
      <c r="G83" s="79"/>
      <c r="H83" s="79"/>
      <c r="I83" s="78"/>
      <c r="J83" s="79"/>
      <c r="K83" s="79"/>
    </row>
    <row r="84" spans="1:11" s="46" customFormat="1" ht="16.5" customHeight="1">
      <c r="B84" s="229" t="s">
        <v>225</v>
      </c>
      <c r="C84" s="44">
        <v>19</v>
      </c>
      <c r="E84" s="78">
        <v>-2803523</v>
      </c>
      <c r="F84" s="79"/>
      <c r="G84" s="79">
        <v>-21000000</v>
      </c>
      <c r="H84" s="79"/>
      <c r="I84" s="78">
        <v>-2803523</v>
      </c>
      <c r="J84" s="79"/>
      <c r="K84" s="79">
        <v>-15000000</v>
      </c>
    </row>
    <row r="85" spans="1:11" s="46" customFormat="1" ht="16.5" customHeight="1">
      <c r="A85" s="46" t="s">
        <v>227</v>
      </c>
      <c r="B85" s="229"/>
      <c r="C85" s="44"/>
      <c r="E85" s="78"/>
      <c r="F85" s="79"/>
      <c r="G85" s="79"/>
      <c r="H85" s="79"/>
      <c r="I85" s="78"/>
      <c r="J85" s="79"/>
      <c r="K85" s="79"/>
    </row>
    <row r="86" spans="1:11" s="46" customFormat="1" ht="16.5" customHeight="1">
      <c r="B86" s="229" t="s">
        <v>225</v>
      </c>
      <c r="C86" s="44">
        <v>19</v>
      </c>
      <c r="E86" s="78">
        <v>300000</v>
      </c>
      <c r="F86" s="79"/>
      <c r="G86" s="79">
        <v>500000</v>
      </c>
      <c r="H86" s="79"/>
      <c r="I86" s="78">
        <v>0</v>
      </c>
      <c r="J86" s="79"/>
      <c r="K86" s="79">
        <v>500000</v>
      </c>
    </row>
    <row r="87" spans="1:11" s="46" customFormat="1" ht="16.5" customHeight="1">
      <c r="A87" s="46" t="s">
        <v>228</v>
      </c>
      <c r="B87" s="229"/>
      <c r="C87" s="44"/>
      <c r="E87" s="78"/>
      <c r="F87" s="79"/>
      <c r="G87" s="79"/>
      <c r="H87" s="79"/>
      <c r="I87" s="78"/>
      <c r="J87" s="79"/>
      <c r="K87" s="79"/>
    </row>
    <row r="88" spans="1:11" s="46" customFormat="1" ht="16.5" customHeight="1">
      <c r="B88" s="229" t="s">
        <v>225</v>
      </c>
      <c r="C88" s="44">
        <v>19</v>
      </c>
      <c r="E88" s="78">
        <v>-1059953</v>
      </c>
      <c r="F88" s="79"/>
      <c r="G88" s="79">
        <v>-733333</v>
      </c>
      <c r="H88" s="79"/>
      <c r="I88" s="78">
        <v>-630509</v>
      </c>
      <c r="J88" s="79"/>
      <c r="K88" s="79">
        <v>-183334</v>
      </c>
    </row>
    <row r="89" spans="1:11" s="46" customFormat="1" ht="16.5" customHeight="1">
      <c r="A89" s="46" t="s">
        <v>229</v>
      </c>
      <c r="B89" s="229"/>
      <c r="C89" s="44"/>
      <c r="E89" s="78"/>
      <c r="F89" s="79"/>
      <c r="G89" s="79"/>
      <c r="H89" s="79"/>
      <c r="I89" s="78"/>
      <c r="J89" s="79"/>
      <c r="K89" s="79"/>
    </row>
    <row r="90" spans="1:11" s="46" customFormat="1" ht="16.5" customHeight="1">
      <c r="B90" s="229" t="s">
        <v>230</v>
      </c>
      <c r="C90" s="44"/>
      <c r="E90" s="78">
        <v>0</v>
      </c>
      <c r="F90" s="79"/>
      <c r="G90" s="79">
        <v>-338826</v>
      </c>
      <c r="H90" s="79"/>
      <c r="I90" s="78">
        <v>0</v>
      </c>
      <c r="J90" s="79"/>
      <c r="K90" s="79">
        <v>0</v>
      </c>
    </row>
    <row r="91" spans="1:11" s="46" customFormat="1" ht="16.5" customHeight="1">
      <c r="A91" s="46" t="s">
        <v>258</v>
      </c>
      <c r="B91" s="229"/>
      <c r="C91" s="44">
        <v>22</v>
      </c>
      <c r="E91" s="78">
        <v>2983950</v>
      </c>
      <c r="F91" s="79"/>
      <c r="G91" s="79">
        <v>3550000</v>
      </c>
      <c r="H91" s="79"/>
      <c r="I91" s="78">
        <v>2983950</v>
      </c>
      <c r="J91" s="79"/>
      <c r="K91" s="79">
        <v>3550000</v>
      </c>
    </row>
    <row r="92" spans="1:11" s="46" customFormat="1" ht="16.5" customHeight="1">
      <c r="A92" s="46" t="s">
        <v>232</v>
      </c>
      <c r="B92" s="229"/>
      <c r="C92" s="44">
        <v>22</v>
      </c>
      <c r="E92" s="78">
        <v>-1166100</v>
      </c>
      <c r="F92" s="79"/>
      <c r="G92" s="79">
        <v>-387009</v>
      </c>
      <c r="H92" s="79"/>
      <c r="I92" s="78">
        <v>-1166100</v>
      </c>
      <c r="J92" s="79"/>
      <c r="K92" s="79">
        <v>-387009</v>
      </c>
    </row>
    <row r="93" spans="1:11" s="46" customFormat="1" ht="16.5" customHeight="1">
      <c r="A93" s="46" t="s">
        <v>233</v>
      </c>
      <c r="B93" s="229"/>
      <c r="C93" s="44"/>
      <c r="E93" s="78">
        <v>0</v>
      </c>
      <c r="F93" s="79"/>
      <c r="G93" s="79">
        <v>2565000</v>
      </c>
      <c r="H93" s="79"/>
      <c r="I93" s="78">
        <v>0</v>
      </c>
      <c r="J93" s="79"/>
      <c r="K93" s="79">
        <v>2565000</v>
      </c>
    </row>
    <row r="94" spans="1:11" s="46" customFormat="1" ht="16.5" customHeight="1">
      <c r="A94" s="46" t="s">
        <v>262</v>
      </c>
      <c r="B94" s="229"/>
      <c r="C94" s="44">
        <v>24</v>
      </c>
      <c r="E94" s="78">
        <v>1789014</v>
      </c>
      <c r="F94" s="79"/>
      <c r="G94" s="79">
        <v>0</v>
      </c>
      <c r="H94" s="79"/>
      <c r="I94" s="78">
        <v>1789014</v>
      </c>
      <c r="J94" s="79"/>
      <c r="K94" s="79">
        <v>0</v>
      </c>
    </row>
    <row r="95" spans="1:11" s="46" customFormat="1" ht="16.5" customHeight="1">
      <c r="A95" s="46" t="s">
        <v>234</v>
      </c>
      <c r="B95" s="229"/>
      <c r="C95" s="44"/>
      <c r="E95" s="78">
        <v>-222759</v>
      </c>
      <c r="F95" s="79"/>
      <c r="G95" s="79">
        <v>0</v>
      </c>
      <c r="H95" s="79"/>
      <c r="I95" s="78">
        <v>0</v>
      </c>
      <c r="J95" s="79"/>
      <c r="K95" s="79">
        <v>0</v>
      </c>
    </row>
    <row r="96" spans="1:11" s="46" customFormat="1" ht="16.5" customHeight="1">
      <c r="A96" s="46" t="s">
        <v>235</v>
      </c>
      <c r="B96" s="229"/>
      <c r="C96" s="44"/>
      <c r="E96" s="262">
        <v>0</v>
      </c>
      <c r="F96" s="221"/>
      <c r="G96" s="221">
        <v>-14426</v>
      </c>
      <c r="H96" s="221"/>
      <c r="I96" s="262">
        <v>0</v>
      </c>
      <c r="J96" s="221"/>
      <c r="K96" s="221">
        <v>-14426</v>
      </c>
    </row>
    <row r="97" spans="1:11" s="46" customFormat="1" ht="16.5" customHeight="1">
      <c r="A97" s="46" t="s">
        <v>231</v>
      </c>
      <c r="B97" s="229"/>
      <c r="C97" s="44"/>
      <c r="E97" s="80">
        <v>-320192</v>
      </c>
      <c r="F97" s="79"/>
      <c r="G97" s="81">
        <v>-16351</v>
      </c>
      <c r="H97" s="79"/>
      <c r="I97" s="80">
        <v>-1684</v>
      </c>
      <c r="J97" s="79"/>
      <c r="K97" s="81">
        <v>0</v>
      </c>
    </row>
    <row r="98" spans="1:11" s="46" customFormat="1" ht="16.5" customHeight="1">
      <c r="B98" s="229"/>
      <c r="C98" s="79"/>
      <c r="E98" s="78"/>
      <c r="F98" s="79"/>
      <c r="G98" s="79"/>
      <c r="H98" s="79"/>
      <c r="I98" s="78"/>
      <c r="K98" s="79"/>
    </row>
    <row r="99" spans="1:11" s="46" customFormat="1" ht="16.5" customHeight="1">
      <c r="A99" s="47" t="s">
        <v>272</v>
      </c>
      <c r="B99" s="229"/>
      <c r="C99" s="79"/>
      <c r="E99" s="80">
        <f>SUM(E82:E97)</f>
        <v>1320437</v>
      </c>
      <c r="F99" s="79"/>
      <c r="G99" s="81">
        <f>SUM(G82:G97)</f>
        <v>3125055</v>
      </c>
      <c r="H99" s="79"/>
      <c r="I99" s="80">
        <f>SUM(I82:I97)</f>
        <v>1991148</v>
      </c>
      <c r="K99" s="81">
        <f>SUM(K82:K97)</f>
        <v>4030231</v>
      </c>
    </row>
    <row r="100" spans="1:11" s="46" customFormat="1" ht="16.5" customHeight="1">
      <c r="B100" s="229"/>
      <c r="C100" s="79"/>
      <c r="E100" s="78"/>
      <c r="F100" s="79"/>
      <c r="G100" s="79"/>
      <c r="H100" s="79"/>
      <c r="I100" s="78"/>
      <c r="K100" s="79"/>
    </row>
    <row r="101" spans="1:11" s="46" customFormat="1" ht="16.5" customHeight="1">
      <c r="A101" s="47" t="s">
        <v>236</v>
      </c>
      <c r="B101" s="229"/>
      <c r="E101" s="78">
        <f>SUM(E49+E66+E99)</f>
        <v>3375176</v>
      </c>
      <c r="F101" s="79"/>
      <c r="G101" s="79">
        <f>SUM(G49+G66+G99)</f>
        <v>701449</v>
      </c>
      <c r="H101" s="79"/>
      <c r="I101" s="78">
        <f>SUM(I49+I66+I99)</f>
        <v>2788182</v>
      </c>
      <c r="K101" s="79">
        <f>SUM(K49+K66+K99)</f>
        <v>1107196</v>
      </c>
    </row>
    <row r="102" spans="1:11" s="46" customFormat="1" ht="16.350000000000001" customHeight="1">
      <c r="A102" s="46" t="s">
        <v>237</v>
      </c>
      <c r="B102" s="229"/>
      <c r="C102" s="79"/>
      <c r="E102" s="78">
        <f>'2-4 e'!F17</f>
        <v>1648912</v>
      </c>
      <c r="F102" s="79"/>
      <c r="G102" s="79">
        <v>2409501</v>
      </c>
      <c r="H102" s="79"/>
      <c r="I102" s="78">
        <f>'2-4 e'!J17</f>
        <v>90401</v>
      </c>
      <c r="K102" s="79">
        <v>378287</v>
      </c>
    </row>
    <row r="103" spans="1:11" s="46" customFormat="1" ht="16.350000000000001" customHeight="1">
      <c r="A103" s="46" t="s">
        <v>265</v>
      </c>
      <c r="B103" s="47"/>
      <c r="C103" s="79"/>
      <c r="E103" s="80">
        <v>593</v>
      </c>
      <c r="F103" s="79"/>
      <c r="G103" s="81">
        <v>-4711</v>
      </c>
      <c r="H103" s="79"/>
      <c r="I103" s="80">
        <v>0</v>
      </c>
      <c r="K103" s="81">
        <v>0</v>
      </c>
    </row>
    <row r="104" spans="1:11" s="46" customFormat="1" ht="16.350000000000001" customHeight="1">
      <c r="B104" s="229"/>
      <c r="C104" s="79"/>
      <c r="E104" s="78"/>
      <c r="F104" s="79"/>
      <c r="G104" s="79"/>
      <c r="H104" s="79"/>
      <c r="I104" s="78"/>
      <c r="K104" s="79"/>
    </row>
    <row r="105" spans="1:11" s="46" customFormat="1" ht="16.350000000000001" customHeight="1" thickBot="1">
      <c r="A105" s="47" t="s">
        <v>238</v>
      </c>
      <c r="B105" s="229"/>
      <c r="E105" s="82">
        <f>E101+E103+E102</f>
        <v>5024681</v>
      </c>
      <c r="F105" s="79"/>
      <c r="G105" s="83">
        <f>G101+G103+G102</f>
        <v>3106239</v>
      </c>
      <c r="H105" s="79"/>
      <c r="I105" s="82">
        <f>I101+I103+I102</f>
        <v>2878583</v>
      </c>
      <c r="K105" s="83">
        <f>K101+K103+K102</f>
        <v>1485483</v>
      </c>
    </row>
    <row r="106" spans="1:11" s="46" customFormat="1" ht="16.5" customHeight="1" thickTop="1">
      <c r="B106" s="229"/>
      <c r="C106" s="79"/>
      <c r="E106" s="78"/>
      <c r="F106" s="79"/>
      <c r="G106" s="79"/>
      <c r="H106" s="79"/>
      <c r="I106" s="78"/>
      <c r="K106" s="79"/>
    </row>
    <row r="107" spans="1:11" s="46" customFormat="1" ht="16.5" customHeight="1">
      <c r="A107" s="47" t="s">
        <v>239</v>
      </c>
      <c r="B107" s="229"/>
      <c r="C107" s="79"/>
      <c r="E107" s="78"/>
      <c r="F107" s="79"/>
      <c r="G107" s="79"/>
      <c r="H107" s="79"/>
      <c r="I107" s="78"/>
      <c r="K107" s="79"/>
    </row>
    <row r="108" spans="1:11" s="46" customFormat="1" ht="16.5" customHeight="1">
      <c r="A108" s="47"/>
      <c r="B108" s="229"/>
      <c r="C108" s="79"/>
      <c r="E108" s="78"/>
      <c r="F108" s="79"/>
      <c r="G108" s="79"/>
      <c r="H108" s="79"/>
      <c r="I108" s="78"/>
      <c r="K108" s="79"/>
    </row>
    <row r="109" spans="1:11" s="46" customFormat="1" ht="16.5" customHeight="1">
      <c r="A109" s="46" t="s">
        <v>240</v>
      </c>
      <c r="C109" s="79"/>
      <c r="E109" s="78">
        <v>0</v>
      </c>
      <c r="G109" s="79">
        <v>3844</v>
      </c>
      <c r="I109" s="78">
        <v>0</v>
      </c>
      <c r="K109" s="79">
        <v>0</v>
      </c>
    </row>
    <row r="110" spans="1:11" s="46" customFormat="1" ht="16.350000000000001" customHeight="1">
      <c r="A110" s="260" t="s">
        <v>266</v>
      </c>
      <c r="B110" s="267"/>
      <c r="C110" s="44"/>
      <c r="E110" s="78"/>
      <c r="F110" s="79"/>
      <c r="G110" s="79"/>
      <c r="H110" s="79"/>
      <c r="I110" s="253"/>
    </row>
    <row r="111" spans="1:11" s="46" customFormat="1" ht="15" customHeight="1">
      <c r="A111" s="260"/>
      <c r="B111" s="267" t="s">
        <v>267</v>
      </c>
      <c r="C111" s="79"/>
      <c r="E111" s="78">
        <v>0</v>
      </c>
      <c r="F111" s="79"/>
      <c r="G111" s="79">
        <v>511660</v>
      </c>
      <c r="H111" s="79"/>
      <c r="I111" s="78">
        <v>0</v>
      </c>
      <c r="K111" s="79">
        <v>306236</v>
      </c>
    </row>
    <row r="112" spans="1:11" s="46" customFormat="1" ht="15" customHeight="1">
      <c r="A112" s="268" t="s">
        <v>268</v>
      </c>
      <c r="B112" s="267"/>
      <c r="C112" s="79"/>
      <c r="E112" s="78">
        <v>0</v>
      </c>
      <c r="F112" s="79"/>
      <c r="G112" s="79">
        <v>479</v>
      </c>
      <c r="H112" s="79"/>
      <c r="I112" s="78">
        <v>0</v>
      </c>
      <c r="K112" s="79">
        <v>203</v>
      </c>
    </row>
    <row r="113" spans="1:11" s="46" customFormat="1" ht="15" customHeight="1">
      <c r="A113" s="46" t="s">
        <v>241</v>
      </c>
      <c r="B113" s="229"/>
      <c r="C113" s="79"/>
      <c r="E113" s="78">
        <v>0</v>
      </c>
      <c r="F113" s="79"/>
      <c r="G113" s="79">
        <v>120474</v>
      </c>
      <c r="H113" s="79"/>
      <c r="I113" s="78"/>
      <c r="K113" s="79">
        <v>120474</v>
      </c>
    </row>
    <row r="114" spans="1:11" s="46" customFormat="1" ht="15" customHeight="1">
      <c r="A114" s="46" t="s">
        <v>117</v>
      </c>
      <c r="C114" s="79"/>
      <c r="E114" s="78"/>
      <c r="G114" s="79"/>
      <c r="I114" s="78"/>
      <c r="K114" s="79"/>
    </row>
    <row r="115" spans="1:11" s="46" customFormat="1" ht="15" customHeight="1">
      <c r="B115" s="46" t="s">
        <v>249</v>
      </c>
      <c r="C115" s="63">
        <v>11</v>
      </c>
      <c r="E115" s="78">
        <v>-2274</v>
      </c>
      <c r="G115" s="79">
        <v>0</v>
      </c>
      <c r="I115" s="78">
        <v>0</v>
      </c>
      <c r="K115" s="79">
        <v>0</v>
      </c>
    </row>
    <row r="116" spans="1:11" s="46" customFormat="1" ht="15" customHeight="1">
      <c r="A116" s="46" t="s">
        <v>250</v>
      </c>
      <c r="C116" s="79"/>
      <c r="E116" s="78">
        <v>381662</v>
      </c>
      <c r="G116" s="79">
        <v>0</v>
      </c>
      <c r="I116" s="78">
        <v>0</v>
      </c>
      <c r="K116" s="79">
        <v>0</v>
      </c>
    </row>
    <row r="117" spans="1:11" s="46" customFormat="1" ht="15" customHeight="1">
      <c r="B117" s="229"/>
      <c r="C117" s="79"/>
      <c r="E117" s="79"/>
      <c r="F117" s="79"/>
      <c r="G117" s="79"/>
      <c r="H117" s="79"/>
      <c r="I117" s="79"/>
      <c r="K117" s="79"/>
    </row>
    <row r="118" spans="1:11" s="46" customFormat="1" ht="15" customHeight="1">
      <c r="B118" s="229"/>
      <c r="C118" s="79"/>
      <c r="E118" s="79"/>
      <c r="F118" s="79"/>
      <c r="G118" s="79"/>
      <c r="H118" s="79"/>
      <c r="I118" s="79"/>
      <c r="K118" s="79"/>
    </row>
    <row r="119" spans="1:11" s="46" customFormat="1" ht="15" customHeight="1">
      <c r="B119" s="229"/>
      <c r="C119" s="79"/>
      <c r="E119" s="79"/>
      <c r="F119" s="79"/>
      <c r="G119" s="79"/>
      <c r="H119" s="79"/>
      <c r="I119" s="79"/>
      <c r="K119" s="79"/>
    </row>
    <row r="120" spans="1:11" s="46" customFormat="1" ht="15" customHeight="1">
      <c r="B120" s="229"/>
      <c r="C120" s="79"/>
      <c r="E120" s="79"/>
      <c r="F120" s="79"/>
      <c r="G120" s="79"/>
      <c r="H120" s="79"/>
      <c r="I120" s="79"/>
      <c r="K120" s="79"/>
    </row>
    <row r="121" spans="1:11" s="46" customFormat="1" ht="15" customHeight="1">
      <c r="B121" s="229"/>
      <c r="C121" s="79"/>
      <c r="E121" s="79"/>
      <c r="F121" s="79"/>
      <c r="G121" s="79"/>
      <c r="H121" s="79"/>
      <c r="I121" s="79"/>
      <c r="K121" s="79"/>
    </row>
    <row r="122" spans="1:11" ht="15" customHeight="1">
      <c r="B122" s="254"/>
      <c r="C122" s="4"/>
      <c r="E122" s="4"/>
      <c r="F122" s="4"/>
      <c r="G122" s="4"/>
      <c r="I122" s="4"/>
      <c r="K122" s="4"/>
    </row>
    <row r="123" spans="1:11" ht="15" customHeight="1">
      <c r="B123" s="254"/>
      <c r="C123" s="4"/>
      <c r="E123" s="4"/>
      <c r="F123" s="4"/>
      <c r="G123" s="4"/>
      <c r="I123" s="4"/>
      <c r="K123" s="4"/>
    </row>
    <row r="124" spans="1:11" s="46" customFormat="1" ht="9.75" customHeight="1">
      <c r="B124" s="229"/>
      <c r="C124" s="79"/>
      <c r="E124" s="79"/>
      <c r="F124" s="79"/>
      <c r="G124" s="79"/>
      <c r="H124" s="79"/>
      <c r="I124" s="79"/>
      <c r="K124" s="79"/>
    </row>
    <row r="125" spans="1:11" ht="21.95" customHeight="1">
      <c r="A125" s="255" t="str">
        <f>A69</f>
        <v>The accompanying notes on page 13 to 42 are an integral part of this interim financial information.</v>
      </c>
      <c r="B125" s="33"/>
      <c r="C125" s="11"/>
      <c r="D125" s="33"/>
      <c r="E125" s="11"/>
      <c r="F125" s="11"/>
      <c r="G125" s="11"/>
      <c r="H125" s="33"/>
      <c r="I125" s="11"/>
      <c r="J125" s="33"/>
      <c r="K125" s="11"/>
    </row>
    <row r="126" spans="1:11" ht="15" customHeight="1">
      <c r="C126" s="4"/>
      <c r="E126" s="4"/>
      <c r="F126" s="4"/>
      <c r="G126" s="4"/>
      <c r="I126" s="4"/>
      <c r="K126" s="4"/>
    </row>
    <row r="127" spans="1:11" ht="15" customHeight="1">
      <c r="C127" s="4"/>
      <c r="E127" s="4"/>
      <c r="F127" s="4"/>
      <c r="G127" s="4"/>
      <c r="I127" s="4"/>
      <c r="K127" s="4"/>
    </row>
    <row r="128" spans="1:11" ht="15" customHeight="1">
      <c r="C128" s="4"/>
      <c r="E128" s="4"/>
      <c r="F128" s="4"/>
      <c r="G128" s="4"/>
      <c r="I128" s="4"/>
      <c r="K128" s="4"/>
    </row>
  </sheetData>
  <mergeCells count="5">
    <mergeCell ref="E6:G6"/>
    <mergeCell ref="I6:K6"/>
    <mergeCell ref="A69:J69"/>
    <mergeCell ref="E75:G75"/>
    <mergeCell ref="I75:K75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  <ignoredErrors>
    <ignoredError sqref="E9: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</vt:lpstr>
      <vt:lpstr>5-6 (3-M)</vt:lpstr>
      <vt:lpstr>7-8 (6 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Krisana Yumthieng</cp:lastModifiedBy>
  <cp:lastPrinted>2020-08-14T02:36:26Z</cp:lastPrinted>
  <dcterms:created xsi:type="dcterms:W3CDTF">2020-08-04T04:28:02Z</dcterms:created>
  <dcterms:modified xsi:type="dcterms:W3CDTF">2020-08-14T04:24:15Z</dcterms:modified>
</cp:coreProperties>
</file>