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20730" windowHeight="11760" tabRatio="810" activeTab="1"/>
  </bookViews>
  <sheets>
    <sheet name="BS-3-5" sheetId="29" r:id="rId1"/>
    <sheet name="PL-6-9" sheetId="1" r:id="rId2"/>
    <sheet name="REcon-10 " sheetId="31" r:id="rId3"/>
    <sheet name="REcon-11 " sheetId="27" r:id="rId4"/>
    <sheet name="REsep-12" sheetId="32" r:id="rId5"/>
    <sheet name="REsep-13" sheetId="28" r:id="rId6"/>
    <sheet name="CF-14-15" sheetId="25" r:id="rId7"/>
  </sheets>
  <definedNames>
    <definedName name="_xlnm.Print_Area" localSheetId="0">'BS-3-5'!$A$1:$I$106</definedName>
    <definedName name="_xlnm.Print_Area" localSheetId="6">'CF-14-15'!$A$1:$I$93</definedName>
    <definedName name="_xlnm.Print_Area" localSheetId="1">'PL-6-9'!$A$1:$I$141</definedName>
    <definedName name="_xlnm.Print_Area" localSheetId="2">'REcon-10 '!$A$1:$AE$26</definedName>
    <definedName name="_xlnm.Print_Area" localSheetId="3">'REcon-11 '!$A$1:$AG$29</definedName>
    <definedName name="_xlnm.Print_Area" localSheetId="4">'REsep-12'!$A$1:$R$24</definedName>
    <definedName name="_xlnm.Print_Area" localSheetId="5">'REsep-13'!$A$1:$R$27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3" i="29" l="1"/>
  <c r="G7" i="1"/>
  <c r="G6" i="1"/>
</calcChain>
</file>

<file path=xl/sharedStrings.xml><?xml version="1.0" encoding="utf-8"?>
<sst xmlns="http://schemas.openxmlformats.org/spreadsheetml/2006/main" count="795" uniqueCount="238">
  <si>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</si>
  <si>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</si>
  <si>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</si>
  <si>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</si>
  <si>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</si>
  <si>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</si>
  <si>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</si>
  <si>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</si>
  <si>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</si>
  <si>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</si>
  <si>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</si>
  <si>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</si>
  <si>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</si>
  <si>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</si>
  <si>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</si>
  <si>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</si>
  <si>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</si>
  <si>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</si>
  <si>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</si>
  <si>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</si>
  <si>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</si>
  <si>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</si>
  <si>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</si>
  <si>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</si>
  <si>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</si>
  <si>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</si>
  <si>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</si>
  <si>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</si>
  <si>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financial  statements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</si>
  <si>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</si>
  <si>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</si>
  <si>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</si>
  <si>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</si>
  <si>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</si>
  <si>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</si>
  <si>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</si>
  <si>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</si>
  <si>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</si>
  <si>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</si>
  <si>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</si>
  <si>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</si>
  <si>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</si>
  <si>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</si>
  <si>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Long-term loans from financial institutions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</si>
  <si>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</si>
  <si>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</si>
  <si>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</si>
  <si>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</si>
  <si>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</si>
  <si>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</si>
  <si>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</si>
  <si>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</si>
  <si>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</si>
  <si>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</si>
  <si>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</si>
  <si>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</si>
  <si>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</si>
  <si>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</si>
  <si>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</si>
  <si>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</si>
  <si>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</si>
  <si>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</si>
  <si>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</si>
  <si>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</si>
  <si>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</si>
  <si>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</si>
  <si>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</si>
  <si>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</si>
  <si>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</si>
  <si>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</si>
  <si>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</si>
  <si>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Advance payment for plant and equipment</t>
  </si>
  <si>
    <t>Finance cost paid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</si>
  <si>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</si>
  <si>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</si>
  <si>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</si>
  <si>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</si>
  <si>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(Unaudited)</t>
  </si>
  <si>
    <t>Statement of comprehensive income (Unaudited)</t>
  </si>
  <si>
    <t>Three-month period ended</t>
  </si>
  <si>
    <t>Statement of cash flows (Unaudited)</t>
  </si>
  <si>
    <t>Investments in subsidiaries</t>
  </si>
  <si>
    <t xml:space="preserve">   Non-controlling interests</t>
  </si>
  <si>
    <t>Current assets</t>
  </si>
  <si>
    <t>Advances payment for plant and equipment</t>
  </si>
  <si>
    <t>Transportation income</t>
  </si>
  <si>
    <t>Provision for decommissioning</t>
  </si>
  <si>
    <t>Deferred tax assets</t>
  </si>
  <si>
    <t>Current portion of debentures</t>
  </si>
  <si>
    <t xml:space="preserve">Interest payable </t>
  </si>
  <si>
    <t>Profit (loss) attributable to:</t>
  </si>
  <si>
    <t xml:space="preserve">    Share premium on ordinary shares</t>
  </si>
  <si>
    <t>Other surpluses (deficits)</t>
  </si>
  <si>
    <t>30 June</t>
  </si>
  <si>
    <t xml:space="preserve">
30 June</t>
  </si>
  <si>
    <t>Six-month period ended</t>
  </si>
  <si>
    <t>Provision for employees benefits</t>
  </si>
  <si>
    <t>Dividend paid</t>
  </si>
  <si>
    <t>Proceeds from issue of debentures</t>
  </si>
  <si>
    <t>Issued and paid-up share capital</t>
  </si>
  <si>
    <t xml:space="preserve">Share premium </t>
  </si>
  <si>
    <t>Shareholding changes in Group</t>
  </si>
  <si>
    <t>Total other components of equity</t>
  </si>
  <si>
    <t>Cash outflow for decommissioning</t>
  </si>
  <si>
    <t xml:space="preserve">Net cash from (used in) financing activities  </t>
  </si>
  <si>
    <t>Other payable - plant and equipment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</si>
  <si>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</si>
  <si>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</si>
  <si>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</si>
  <si>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</si>
  <si>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</si>
  <si>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</si>
  <si>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</si>
  <si>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Provisions for employee benefits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</si>
  <si>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</si>
  <si>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</si>
  <si>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</si>
  <si>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</si>
  <si>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</si>
  <si>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</si>
  <si>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Tax (income) expense</t>
  </si>
  <si>
    <t xml:space="preserve">  Dividends</t>
  </si>
  <si>
    <t>Transactions with owners, recorded directly in equity</t>
  </si>
  <si>
    <t>Total transactions with owners, recorded directly in equity</t>
  </si>
  <si>
    <t>Statement of changes in equity (Unaudited)</t>
  </si>
  <si>
    <t>2019</t>
  </si>
  <si>
    <t>Six-month period ended 30 June 2019</t>
  </si>
  <si>
    <t>Balance at 1 January 2019</t>
  </si>
  <si>
    <t>Balance at 30 June 2019</t>
  </si>
  <si>
    <t xml:space="preserve">        Treasury shares reserve</t>
  </si>
  <si>
    <t>Treasury shares</t>
  </si>
  <si>
    <t>Share premium on treasury share</t>
  </si>
  <si>
    <t>Treasury shares reserve</t>
  </si>
  <si>
    <t xml:space="preserve">  Treasury shares purchased</t>
  </si>
  <si>
    <t>(Reversal of) bad and doubtful debt expense</t>
  </si>
  <si>
    <t>(Reversal of) losses on decline in value of inventories</t>
  </si>
  <si>
    <t>Decrease in long-term investments in related party</t>
  </si>
  <si>
    <t xml:space="preserve">   Profit</t>
  </si>
  <si>
    <t xml:space="preserve">   Profit </t>
  </si>
  <si>
    <t>Profit before income tax expense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</si>
  <si>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</si>
  <si>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</si>
  <si>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</si>
  <si>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attributable to:</t>
  </si>
  <si>
    <t>Total comprehensive income (expense) for the period</t>
  </si>
  <si>
    <t>Comprehensive income (expense) for the period</t>
  </si>
  <si>
    <t xml:space="preserve">   Other comprehensive income (expense)</t>
  </si>
  <si>
    <t>Cash and cash equivalents at 1 January</t>
  </si>
  <si>
    <t>Cash and cash equivalents at 30 June</t>
  </si>
  <si>
    <t>Cost of distributions and transportations</t>
  </si>
  <si>
    <t>Tax income (expense)</t>
  </si>
  <si>
    <t>Other comprehensive income (expense) for the period,</t>
  </si>
  <si>
    <t xml:space="preserve">   net of tax</t>
  </si>
  <si>
    <t>Repayment of debentures</t>
  </si>
  <si>
    <t xml:space="preserve">  Contributions by and distributions to owners of the parent</t>
  </si>
  <si>
    <t>Decrease in other long-term investments</t>
  </si>
  <si>
    <t>Proceeds from repayment of loans to related party</t>
  </si>
  <si>
    <t>Payment of treasury shares</t>
  </si>
  <si>
    <t>Net cash from (used in) investing activities</t>
  </si>
  <si>
    <t>Six-month period ended 30 June 2020</t>
  </si>
  <si>
    <t>Balance at 1 January 2020</t>
  </si>
  <si>
    <t>Balance at 30 June 2020</t>
  </si>
  <si>
    <t>2020</t>
  </si>
  <si>
    <t>Other current financial assets</t>
  </si>
  <si>
    <t>5, 18</t>
  </si>
  <si>
    <t>Other non-current financial assets</t>
  </si>
  <si>
    <t>Long-term investments in related party</t>
  </si>
  <si>
    <t>Receivables and advances to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</si>
  <si>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</si>
  <si>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</si>
  <si>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</si>
  <si>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</si>
  <si>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</si>
  <si>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Non-current provisions for employee benefits</t>
  </si>
  <si>
    <t xml:space="preserve">    (23,805,500 thousand ordinary shares, par value </t>
  </si>
  <si>
    <t xml:space="preserve">    at Baht 1 per share)</t>
  </si>
  <si>
    <t xml:space="preserve">    (19,180,500 thousand ordinary shares, par value</t>
  </si>
  <si>
    <t>Share premium:</t>
  </si>
  <si>
    <t>Share premium on treasury shares</t>
  </si>
  <si>
    <t>Revenue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</si>
  <si>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</si>
  <si>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</si>
  <si>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</si>
  <si>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</si>
  <si>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 xml:space="preserve">Total items that will be reclassified subsequently to profit </t>
  </si>
  <si>
    <t xml:space="preserve">   or loss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</si>
  <si>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</si>
  <si>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</si>
  <si>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</si>
  <si>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</si>
  <si>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</si>
  <si>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Balance at 31 December 2019 - as reported</t>
  </si>
  <si>
    <t>Impact of changes in accounting policies</t>
  </si>
  <si>
    <t>Share premium on ordinary share</t>
  </si>
  <si>
    <t>Gain (loss) on measuring financial assets</t>
  </si>
  <si>
    <t>Exchange difference on translating financial statement</t>
  </si>
  <si>
    <t>Gain (loss) on invesments in equity instruments designated at fair value through other comprehensive income</t>
  </si>
  <si>
    <t>Share of other comprehensive income (loss) of associates using equity method</t>
  </si>
  <si>
    <t>Gain (loss) on investments in equity instruments designated at fair value through other comprehensive income</t>
  </si>
  <si>
    <t>Share of profit of associates accounted for using equity method</t>
  </si>
  <si>
    <t>Cash generate from operating</t>
  </si>
  <si>
    <t xml:space="preserve">Net cash from operating activities </t>
  </si>
  <si>
    <t>3, 9</t>
  </si>
  <si>
    <t>11, 18</t>
  </si>
  <si>
    <t>Gross profit</t>
  </si>
  <si>
    <t>Share of profit of associates accounted for using equity metod</t>
  </si>
  <si>
    <t>Basic earnings per share (in Baht)</t>
  </si>
  <si>
    <t xml:space="preserve">   Attributable to owners of the parent</t>
  </si>
  <si>
    <t>Non-cash transactions</t>
  </si>
  <si>
    <t>Other non - current liabilities - intangible assets</t>
  </si>
  <si>
    <t>Profit before expenses</t>
  </si>
  <si>
    <t>Net foreign exchange loss</t>
  </si>
  <si>
    <t>Net foreign exchange gain</t>
  </si>
  <si>
    <t>Gain on measurement of financial assets</t>
  </si>
  <si>
    <t>Share of other comprehensive income of associates</t>
  </si>
  <si>
    <t>Loss on investments in equity instruments designated at</t>
  </si>
  <si>
    <t>Profit (loss) before income tax expense</t>
  </si>
  <si>
    <t xml:space="preserve">Increase (decrease) in short-term loans from financial institutions  </t>
  </si>
  <si>
    <t xml:space="preserve">Effect of exchange rate changes </t>
  </si>
  <si>
    <t>(Gain) loss on sale and write-off of plant and equipment</t>
  </si>
  <si>
    <t>Taxes paid</t>
  </si>
  <si>
    <t>Decrease in equity and debt instruments investment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</si>
  <si>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</si>
  <si>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</si>
  <si>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</si>
  <si>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</si>
  <si>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Revenue from sales of goods</t>
  </si>
  <si>
    <t>Adjustments to reconcile profit to cash receipts (payments)</t>
  </si>
  <si>
    <t>Profit from operating activities</t>
  </si>
  <si>
    <t xml:space="preserve">Other surpluses </t>
  </si>
  <si>
    <t>Gain from sale investment properties</t>
  </si>
  <si>
    <t>Process from sale of invesment properties</t>
  </si>
  <si>
    <t>Acquisition of subsidiary, net of cash acquired</t>
  </si>
  <si>
    <t xml:space="preserve">     in subsidiary</t>
  </si>
  <si>
    <t>Cash and cash equivalents from changes in holding of invesments</t>
  </si>
  <si>
    <t>Unrealised (gain) loss on foreign exchange</t>
  </si>
  <si>
    <t xml:space="preserve">     of the outstanding liability relating to a finance lease) </t>
  </si>
  <si>
    <r>
      <t xml:space="preserve">Payment of lease liabilities </t>
    </r>
    <r>
      <rPr>
        <i/>
        <sz val="11"/>
        <rFont val="Times New Roman"/>
        <family val="1"/>
      </rPr>
      <t>(2019: Payment by a lessee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>for reduction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</si>
</sst>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</numFmts>
  <fonts count="39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  <charset val="222"/>
    </font>
    <font>
      <sz val="8"/>
      <name val="CordiaUPC"/>
      <family val="2"/>
      <charset val="222"/>
    </font>
    <font>
      <sz val="8"/>
      <name val="Angsana New"/>
      <family val="1"/>
    </font>
    <font>
      <b/>
      <sz val="8"/>
      <name val="Times New Roman"/>
      <family val="1"/>
      <charset val="222"/>
    </font>
    <font>
      <i/>
      <sz val="8"/>
      <name val="Times New Roman"/>
      <family val="1"/>
    </font>
    <font>
      <sz val="8"/>
      <name val="Times New Roman"/>
      <family val="1"/>
    </font>
    <font>
      <b/>
      <sz val="11"/>
      <name val="CordiaUPC"/>
      <family val="2"/>
      <charset val="222"/>
    </font>
    <font>
      <sz val="11"/>
      <color rgb="FFFF0000"/>
      <name val="Times New Roman"/>
      <family val="1"/>
      <charset val="222"/>
    </font>
    <font>
      <sz val="11"/>
      <color rgb="FFFFC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54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Border="1"/>
    <xf numFmtId="168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/>
    <xf numFmtId="37" fontId="4" fillId="0" borderId="0" xfId="0" applyFont="1" applyFill="1" applyAlignment="1"/>
    <xf numFmtId="37" fontId="3" fillId="0" borderId="0" xfId="0" applyFont="1" applyFill="1" applyBorder="1" applyAlignment="1"/>
    <xf numFmtId="37" fontId="3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37" fontId="4" fillId="0" borderId="0" xfId="0" quotePrefix="1" applyFont="1" applyFill="1" applyBorder="1" applyAlignment="1">
      <alignment horizontal="left"/>
    </xf>
    <xf numFmtId="37" fontId="4" fillId="0" borderId="0" xfId="0" applyFont="1" applyFill="1" applyAlignment="1">
      <alignment horizontal="center"/>
    </xf>
    <xf numFmtId="37" fontId="3" fillId="0" borderId="0" xfId="0" quotePrefix="1" applyFont="1" applyFill="1" applyBorder="1" applyAlignment="1"/>
    <xf numFmtId="49" fontId="7" fillId="0" borderId="0" xfId="0" quotePrefix="1" applyNumberFormat="1" applyFont="1" applyFill="1" applyAlignment="1">
      <alignment horizontal="left"/>
    </xf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68" fontId="34" fillId="0" borderId="0" xfId="0" applyNumberFormat="1" applyFont="1" applyFill="1"/>
    <xf numFmtId="37" fontId="3" fillId="0" borderId="0" xfId="0" applyFont="1" applyFill="1" applyAlignment="1">
      <alignment horizontal="left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4" fontId="4" fillId="0" borderId="0" xfId="1" applyFont="1" applyFill="1"/>
    <xf numFmtId="37" fontId="9" fillId="0" borderId="0" xfId="0" quotePrefix="1" applyNumberFormat="1" applyFont="1" applyFill="1" applyAlignment="1">
      <alignment horizontal="left"/>
    </xf>
    <xf numFmtId="37" fontId="35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168" fontId="36" fillId="0" borderId="0" xfId="0" applyNumberFormat="1" applyFont="1" applyFill="1"/>
    <xf numFmtId="168" fontId="7" fillId="0" borderId="0" xfId="0" applyNumberFormat="1" applyFont="1" applyFill="1" applyBorder="1"/>
    <xf numFmtId="37" fontId="0" fillId="0" borderId="0" xfId="0" applyFill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/>
    <xf numFmtId="170" fontId="4" fillId="0" borderId="0" xfId="0" applyNumberFormat="1" applyFont="1" applyFill="1" applyBorder="1"/>
    <xf numFmtId="170" fontId="3" fillId="0" borderId="0" xfId="0" applyNumberFormat="1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37" fontId="8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/>
    <xf numFmtId="168" fontId="8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/>
    <xf numFmtId="4" fontId="8" fillId="0" borderId="0" xfId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68" fontId="37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1" fontId="7" fillId="0" borderId="0" xfId="0" applyNumberFormat="1" applyFont="1" applyFill="1" applyAlignment="1">
      <alignment horizontal="left"/>
    </xf>
    <xf numFmtId="41" fontId="36" fillId="0" borderId="0" xfId="0" applyNumberFormat="1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 applyAlignment="1">
      <alignment horizontal="left"/>
    </xf>
    <xf numFmtId="37" fontId="5" fillId="0" borderId="0" xfId="0" quotePrefix="1" applyFont="1" applyFill="1" applyBorder="1" applyAlignment="1">
      <alignment horizontal="center" wrapText="1"/>
    </xf>
    <xf numFmtId="37" fontId="18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4" fillId="0" borderId="0" xfId="0" applyNumberFormat="1" applyFont="1" applyFill="1"/>
    <xf numFmtId="37" fontId="17" fillId="0" borderId="0" xfId="0" quotePrefix="1" applyNumberFormat="1" applyFont="1" applyFill="1" applyAlignment="1">
      <alignment horizontal="center"/>
    </xf>
    <xf numFmtId="168" fontId="14" fillId="0" borderId="0" xfId="0" applyNumberFormat="1" applyFont="1" applyFill="1"/>
    <xf numFmtId="37" fontId="18" fillId="0" borderId="0" xfId="0" applyFont="1" applyFill="1" applyAlignment="1"/>
    <xf numFmtId="168" fontId="18" fillId="0" borderId="0" xfId="0" applyNumberFormat="1" applyFont="1" applyFill="1" applyBorder="1" applyAlignment="1">
      <alignment horizontal="right"/>
    </xf>
    <xf numFmtId="37" fontId="18" fillId="0" borderId="0" xfId="0" applyFont="1" applyFill="1"/>
    <xf numFmtId="37" fontId="18" fillId="0" borderId="0" xfId="0" applyFont="1" applyFill="1" applyBorder="1"/>
    <xf numFmtId="49" fontId="6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37" fontId="7" fillId="0" borderId="0" xfId="0" applyFont="1" applyFill="1" applyAlignment="1">
      <alignment horizontal="left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2" xfId="1" applyNumberFormat="1" applyFont="1" applyBorder="1"/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3" fillId="0" borderId="0" xfId="1" applyNumberFormat="1" applyFont="1"/>
    <xf numFmtId="37" fontId="3" fillId="0" borderId="1" xfId="1" applyNumberFormat="1" applyFont="1" applyBorder="1"/>
    <xf numFmtId="37" fontId="6" fillId="0" borderId="0" xfId="0" applyFont="1" applyFill="1" applyBorder="1" applyAlignment="1">
      <alignment horizontal="left"/>
    </xf>
    <xf numFmtId="37" fontId="3" fillId="0" borderId="0" xfId="0" applyFont="1" applyFill="1" applyBorder="1" applyAlignment="1">
      <alignment horizontal="left"/>
    </xf>
    <xf numFmtId="37" fontId="20" fillId="0" borderId="0" xfId="0" quotePrefix="1" applyNumberFormat="1" applyFont="1" applyFill="1" applyAlignment="1">
      <alignment horizontal="left"/>
    </xf>
    <xf numFmtId="37" fontId="20" fillId="0" borderId="0" xfId="0" applyNumberFormat="1" applyFont="1" applyFill="1" applyAlignment="1"/>
    <xf numFmtId="37" fontId="21" fillId="0" borderId="0" xfId="0" applyFont="1" applyFill="1"/>
    <xf numFmtId="37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horizontal="center"/>
    </xf>
    <xf numFmtId="168" fontId="22" fillId="0" borderId="0" xfId="0" applyNumberFormat="1" applyFont="1" applyFill="1" applyAlignment="1"/>
    <xf numFmtId="37" fontId="23" fillId="0" borderId="0" xfId="0" quotePrefix="1" applyNumberFormat="1" applyFont="1" applyFill="1" applyAlignment="1">
      <alignment horizontal="center"/>
    </xf>
    <xf numFmtId="37" fontId="22" fillId="0" borderId="0" xfId="0" applyFont="1" applyFill="1" applyAlignment="1"/>
    <xf numFmtId="168" fontId="24" fillId="0" borderId="0" xfId="0" applyNumberFormat="1" applyFont="1" applyFill="1" applyAlignment="1"/>
    <xf numFmtId="168" fontId="24" fillId="0" borderId="0" xfId="0" applyNumberFormat="1" applyFont="1" applyFill="1" applyBorder="1" applyAlignment="1"/>
    <xf numFmtId="37" fontId="22" fillId="0" borderId="0" xfId="0" quotePrefix="1" applyNumberFormat="1" applyFont="1" applyFill="1" applyAlignment="1"/>
    <xf numFmtId="37" fontId="22" fillId="0" borderId="0" xfId="0" quotePrefix="1" applyNumberFormat="1" applyFont="1" applyFill="1" applyBorder="1" applyAlignment="1">
      <alignment horizontal="center"/>
    </xf>
    <xf numFmtId="37" fontId="25" fillId="0" borderId="0" xfId="0" quotePrefix="1" applyNumberFormat="1" applyFont="1" applyFill="1" applyAlignment="1">
      <alignment horizontal="left"/>
    </xf>
    <xf numFmtId="37" fontId="8" fillId="0" borderId="0" xfId="1" applyNumberFormat="1" applyFont="1" applyFill="1" applyBorder="1"/>
    <xf numFmtId="37" fontId="3" fillId="0" borderId="1" xfId="1" applyNumberFormat="1" applyFont="1" applyFill="1" applyBorder="1" applyAlignment="1">
      <alignment horizontal="center"/>
    </xf>
    <xf numFmtId="37" fontId="3" fillId="0" borderId="0" xfId="1" applyNumberFormat="1" applyFont="1" applyFill="1"/>
    <xf numFmtId="37" fontId="3" fillId="0" borderId="1" xfId="1" applyNumberFormat="1" applyFont="1" applyFill="1" applyBorder="1"/>
    <xf numFmtId="37" fontId="3" fillId="0" borderId="0" xfId="1" applyNumberFormat="1" applyFont="1" applyFill="1" applyBorder="1"/>
    <xf numFmtId="37" fontId="3" fillId="0" borderId="2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171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0" fontId="4" fillId="0" borderId="0" xfId="0" applyNumberFormat="1" applyFont="1" applyFill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173" fontId="3" fillId="0" borderId="2" xfId="1" applyNumberFormat="1" applyFont="1" applyFill="1" applyBorder="1"/>
    <xf numFmtId="49" fontId="4" fillId="0" borderId="0" xfId="0" quotePrefix="1" applyNumberFormat="1" applyFont="1" applyFill="1" applyAlignment="1">
      <alignment horizontal="left"/>
    </xf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4" xfId="1" applyNumberFormat="1" applyFont="1" applyFill="1" applyBorder="1"/>
    <xf numFmtId="37" fontId="3" fillId="0" borderId="0" xfId="0" quotePrefix="1" applyNumberFormat="1" applyFont="1" applyFill="1" applyAlignment="1">
      <alignment horizontal="right"/>
    </xf>
    <xf numFmtId="37" fontId="7" fillId="0" borderId="3" xfId="0" quotePrefix="1" applyFont="1" applyFill="1" applyBorder="1" applyAlignment="1">
      <alignment horizontal="center" wrapText="1"/>
    </xf>
    <xf numFmtId="37" fontId="4" fillId="0" borderId="0" xfId="0" applyFont="1" applyBorder="1" applyAlignment="1">
      <alignment horizontal="center"/>
    </xf>
    <xf numFmtId="37" fontId="4" fillId="0" borderId="0" xfId="0" applyFont="1" applyBorder="1"/>
    <xf numFmtId="49" fontId="3" fillId="0" borderId="0" xfId="0" quotePrefix="1" applyNumberFormat="1" applyFont="1" applyFill="1" applyBorder="1" applyAlignment="1">
      <alignment horizontal="left"/>
    </xf>
    <xf numFmtId="37" fontId="3" fillId="0" borderId="0" xfId="0" applyFont="1"/>
    <xf numFmtId="37" fontId="8" fillId="0" borderId="0" xfId="0" applyFont="1"/>
    <xf numFmtId="37" fontId="7" fillId="0" borderId="0" xfId="0" applyFont="1" applyFill="1" applyBorder="1"/>
    <xf numFmtId="168" fontId="4" fillId="0" borderId="0" xfId="0" quotePrefix="1" applyNumberFormat="1" applyFont="1" applyFill="1" applyBorder="1" applyAlignment="1">
      <alignment horizontal="center" vertical="center"/>
    </xf>
    <xf numFmtId="37" fontId="4" fillId="0" borderId="0" xfId="0" applyFont="1" applyFill="1" applyBorder="1" applyAlignment="1">
      <alignment vertical="center"/>
    </xf>
    <xf numFmtId="37" fontId="4" fillId="0" borderId="0" xfId="0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/>
    </xf>
    <xf numFmtId="37" fontId="27" fillId="0" borderId="0" xfId="0" applyNumberFormat="1" applyFont="1" applyFill="1"/>
    <xf numFmtId="37" fontId="28" fillId="0" borderId="0" xfId="0" applyFont="1" applyFill="1"/>
    <xf numFmtId="37" fontId="29" fillId="0" borderId="0" xfId="0" applyNumberFormat="1" applyFont="1" applyFill="1" applyBorder="1" applyAlignment="1">
      <alignment horizontal="center"/>
    </xf>
    <xf numFmtId="37" fontId="30" fillId="0" borderId="0" xfId="0" quotePrefix="1" applyNumberFormat="1" applyFont="1" applyFill="1" applyAlignment="1">
      <alignment horizontal="left"/>
    </xf>
    <xf numFmtId="37" fontId="31" fillId="0" borderId="0" xfId="0" quotePrefix="1" applyNumberFormat="1" applyFont="1" applyFill="1" applyAlignment="1">
      <alignment horizontal="center"/>
    </xf>
    <xf numFmtId="37" fontId="32" fillId="0" borderId="0" xfId="0" applyNumberFormat="1" applyFont="1" applyFill="1"/>
    <xf numFmtId="37" fontId="32" fillId="0" borderId="0" xfId="0" applyNumberFormat="1" applyFont="1" applyFill="1" applyBorder="1"/>
    <xf numFmtId="37" fontId="27" fillId="0" borderId="0" xfId="0" applyNumberFormat="1" applyFont="1" applyFill="1" applyBorder="1"/>
    <xf numFmtId="37" fontId="29" fillId="0" borderId="0" xfId="0" quotePrefix="1" applyNumberFormat="1" applyFont="1" applyFill="1" applyAlignment="1"/>
    <xf numFmtId="0" fontId="1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38" fillId="0" borderId="0" xfId="1" applyNumberFormat="1" applyFont="1"/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" fontId="4" fillId="0" borderId="0" xfId="1" applyNumberFormat="1" applyFont="1" applyFill="1"/>
    <xf numFmtId="37" fontId="13" fillId="0" borderId="0" xfId="0" quotePrefix="1" applyNumberFormat="1" applyFont="1" applyFill="1" applyAlignment="1">
      <alignment horizontal="center"/>
    </xf>
    <xf numFmtId="37" fontId="33" fillId="0" borderId="0" xfId="0" applyFont="1" applyFill="1"/>
    <xf numFmtId="168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49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left"/>
    </xf>
    <xf numFmtId="37" fontId="36" fillId="0" borderId="0" xfId="0" applyNumberFormat="1" applyFont="1" applyFill="1" applyAlignment="1">
      <alignment horizontal="left"/>
    </xf>
    <xf numFmtId="37" fontId="36" fillId="0" borderId="0" xfId="0" applyNumberFormat="1" applyFont="1" applyFill="1"/>
    <xf numFmtId="37" fontId="7" fillId="0" borderId="0" xfId="1" applyNumberFormat="1" applyFont="1" applyFill="1" applyAlignment="1"/>
    <xf numFmtId="37" fontId="37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4" fillId="0" borderId="3" xfId="0" applyFont="1" applyFill="1" applyBorder="1" applyAlignment="1">
      <alignment horizontal="center"/>
    </xf>
    <xf numFmtId="37" fontId="7" fillId="0" borderId="3" xfId="1" applyNumberFormat="1" applyFont="1" applyBorder="1"/>
    <xf numFmtId="37" fontId="7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 wrapText="1"/>
    </xf>
    <xf numFmtId="37" fontId="4" fillId="0" borderId="3" xfId="1" applyNumberFormat="1" applyFont="1" applyFill="1" applyBorder="1"/>
    <xf numFmtId="171" fontId="4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37" fontId="8" fillId="0" borderId="0" xfId="0" applyFont="1" applyFill="1"/>
    <xf numFmtId="37" fontId="8" fillId="0" borderId="0" xfId="0" applyFont="1" applyFill="1" applyBorder="1" applyAlignment="1">
      <alignment horizontal="center"/>
    </xf>
    <xf numFmtId="37" fontId="9" fillId="0" borderId="0" xfId="0" quotePrefix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/>
    </xf>
    <xf numFmtId="37" fontId="7" fillId="0" borderId="0" xfId="0" applyFont="1" applyFill="1"/>
    <xf numFmtId="37" fontId="7" fillId="0" borderId="0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Alignment="1">
      <alignment horizontal="right"/>
    </xf>
    <xf numFmtId="49" fontId="8" fillId="0" borderId="0" xfId="0" quotePrefix="1" applyNumberFormat="1" applyFont="1" applyFill="1" applyBorder="1" applyAlignment="1">
      <alignment horizontal="left"/>
    </xf>
    <xf numFmtId="37" fontId="8" fillId="0" borderId="0" xfId="1" applyNumberFormat="1" applyFont="1"/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>
      <alignment horizontal="left"/>
    </xf>
    <xf numFmtId="37" fontId="7" fillId="0" borderId="0" xfId="0" applyFont="1" applyFill="1" applyAlignment="1">
      <alignment horizontal="center"/>
    </xf>
    <xf numFmtId="37" fontId="8" fillId="0" borderId="1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left"/>
    </xf>
    <xf numFmtId="37" fontId="7" fillId="0" borderId="0" xfId="0" applyFont="1" applyBorder="1" applyAlignment="1">
      <alignment horizontal="center"/>
    </xf>
    <xf numFmtId="37" fontId="7" fillId="0" borderId="0" xfId="0" applyFont="1" applyBorder="1"/>
    <xf numFmtId="168" fontId="8" fillId="0" borderId="0" xfId="0" applyNumberFormat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wrapText="1"/>
    </xf>
    <xf numFmtId="37" fontId="7" fillId="0" borderId="3" xfId="0" applyFont="1" applyFill="1" applyBorder="1" applyAlignment="1">
      <alignment horizontal="center" wrapText="1"/>
    </xf>
    <xf numFmtId="37" fontId="7" fillId="0" borderId="0" xfId="0" applyFont="1" applyFill="1" applyBorder="1" applyAlignment="1">
      <alignment wrapText="1"/>
    </xf>
    <xf numFmtId="37" fontId="8" fillId="0" borderId="0" xfId="0" quotePrefix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 vertical="center"/>
    </xf>
    <xf numFmtId="37" fontId="7" fillId="0" borderId="0" xfId="0" applyFont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1" xfId="1" applyNumberFormat="1" applyFont="1" applyBorder="1" applyAlignment="1">
      <alignment horizontal="center"/>
    </xf>
    <xf numFmtId="37" fontId="13" fillId="0" borderId="0" xfId="0" applyFont="1" applyFill="1" applyBorder="1" applyAlignment="1">
      <alignment horizontal="left"/>
    </xf>
    <xf numFmtId="37" fontId="7" fillId="0" borderId="0" xfId="0" applyFont="1" applyBorder="1" applyAlignment="1">
      <alignment horizontal="right"/>
    </xf>
    <xf numFmtId="37" fontId="8" fillId="0" borderId="0" xfId="0" applyFont="1" applyFill="1" applyBorder="1" applyAlignment="1">
      <alignment horizontal="left"/>
    </xf>
    <xf numFmtId="37" fontId="8" fillId="0" borderId="0" xfId="1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37" fontId="8" fillId="0" borderId="0" xfId="1" applyNumberFormat="1" applyFont="1" applyFill="1" applyBorder="1" applyAlignment="1">
      <alignment horizontal="center"/>
    </xf>
    <xf numFmtId="168" fontId="8" fillId="0" borderId="0" xfId="0" applyNumberFormat="1" applyFont="1" applyFill="1" applyBorder="1"/>
    <xf numFmtId="37" fontId="8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/>
    <xf numFmtId="37" fontId="9" fillId="0" borderId="0" xfId="0" applyNumberFormat="1" applyFont="1" applyFill="1" applyAlignment="1">
      <alignment horizontal="left"/>
    </xf>
    <xf numFmtId="168" fontId="7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  <xf numFmtId="170" fontId="8" fillId="0" borderId="3" xfId="0" applyNumberFormat="1" applyFont="1" applyFill="1" applyBorder="1" applyAlignment="1">
      <alignment horizontal="center"/>
    </xf>
    <xf numFmtId="0" fontId="9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170" fontId="7" fillId="0" borderId="3" xfId="0" applyNumberFormat="1" applyFont="1" applyBorder="1"/>
    <xf numFmtId="170" fontId="7" fillId="0" borderId="3" xfId="0" applyNumberFormat="1" applyFont="1" applyBorder="1" applyAlignment="1">
      <alignment horizontal="center"/>
    </xf>
    <xf numFmtId="171" fontId="7" fillId="0" borderId="3" xfId="0" applyNumberFormat="1" applyFont="1" applyBorder="1" applyAlignment="1">
      <alignment horizontal="center"/>
    </xf>
    <xf numFmtId="37" fontId="8" fillId="0" borderId="0" xfId="0" quotePrefix="1" applyFont="1" applyAlignment="1">
      <alignment horizontal="left"/>
    </xf>
    <xf numFmtId="171" fontId="8" fillId="0" borderId="3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37" fontId="8" fillId="0" borderId="3" xfId="1" applyNumberFormat="1" applyFont="1" applyBorder="1"/>
    <xf numFmtId="37" fontId="3" fillId="0" borderId="0" xfId="0" quotePrefix="1" applyFont="1" applyAlignment="1">
      <alignment horizontal="left"/>
    </xf>
    <xf numFmtId="37" fontId="8" fillId="0" borderId="5" xfId="1" applyNumberFormat="1" applyFont="1" applyBorder="1"/>
    <xf numFmtId="173" fontId="3" fillId="0" borderId="0" xfId="1" applyNumberFormat="1" applyFont="1" applyFill="1" applyBorder="1"/>
    <xf numFmtId="37" fontId="13" fillId="0" borderId="0" xfId="0" applyFont="1"/>
    <xf numFmtId="169" fontId="8" fillId="0" borderId="1" xfId="0" applyNumberFormat="1" applyFont="1" applyFill="1" applyBorder="1" applyAlignment="1">
      <alignment horizontal="center"/>
    </xf>
    <xf numFmtId="37" fontId="7" fillId="0" borderId="1" xfId="0" applyFont="1" applyBorder="1" applyAlignment="1">
      <alignment horizontal="center"/>
    </xf>
    <xf numFmtId="171" fontId="8" fillId="0" borderId="3" xfId="0" applyNumberFormat="1" applyFont="1" applyFill="1" applyBorder="1" applyAlignment="1">
      <alignment horizontal="center"/>
    </xf>
    <xf numFmtId="171" fontId="8" fillId="0" borderId="3" xfId="0" applyNumberFormat="1" applyFont="1" applyBorder="1" applyAlignment="1"/>
    <xf numFmtId="0" fontId="9" fillId="0" borderId="0" xfId="0" quotePrefix="1" applyNumberFormat="1" applyFont="1" applyAlignment="1">
      <alignment horizontal="center" vertical="center"/>
    </xf>
    <xf numFmtId="171" fontId="8" fillId="0" borderId="0" xfId="0" applyNumberFormat="1" applyFont="1" applyBorder="1" applyAlignment="1">
      <alignment horizontal="center" vertical="center"/>
    </xf>
    <xf numFmtId="37" fontId="8" fillId="0" borderId="5" xfId="1" applyNumberFormat="1" applyFont="1" applyBorder="1" applyAlignment="1"/>
    <xf numFmtId="0" fontId="13" fillId="0" borderId="0" xfId="0" applyNumberFormat="1" applyFont="1" applyFill="1" applyAlignment="1">
      <alignment wrapText="1"/>
    </xf>
    <xf numFmtId="168" fontId="7" fillId="0" borderId="0" xfId="0" applyNumberFormat="1" applyFont="1" applyFill="1" applyAlignment="1">
      <alignment horizontal="center" vertical="center"/>
    </xf>
    <xf numFmtId="170" fontId="8" fillId="0" borderId="1" xfId="0" applyNumberFormat="1" applyFont="1" applyFill="1" applyBorder="1"/>
    <xf numFmtId="37" fontId="4" fillId="0" borderId="0" xfId="1" applyNumberFormat="1" applyFont="1" applyFill="1" applyAlignment="1">
      <alignment horizontal="center"/>
    </xf>
    <xf numFmtId="170" fontId="8" fillId="0" borderId="1" xfId="0" applyNumberFormat="1" applyFont="1" applyFill="1" applyBorder="1" applyAlignment="1">
      <alignment horizontal="center"/>
    </xf>
    <xf numFmtId="171" fontId="8" fillId="0" borderId="0" xfId="0" applyNumberFormat="1" applyFont="1" applyBorder="1" applyAlignment="1">
      <alignment horizontal="center"/>
    </xf>
    <xf numFmtId="37" fontId="7" fillId="0" borderId="0" xfId="0" applyFont="1" applyFill="1" applyAlignment="1">
      <alignment horizontal="right"/>
    </xf>
    <xf numFmtId="37" fontId="8" fillId="0" borderId="1" xfId="1" applyNumberFormat="1" applyFont="1" applyFill="1" applyBorder="1" applyAlignment="1">
      <alignment horizontal="right"/>
    </xf>
    <xf numFmtId="37" fontId="7" fillId="0" borderId="0" xfId="0" applyFont="1" applyAlignment="1">
      <alignment horizontal="right"/>
    </xf>
    <xf numFmtId="37" fontId="8" fillId="0" borderId="5" xfId="1" applyNumberFormat="1" applyFont="1" applyBorder="1" applyAlignment="1">
      <alignment horizontal="right"/>
    </xf>
    <xf numFmtId="171" fontId="9" fillId="0" borderId="3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1" applyNumberFormat="1" applyFont="1" applyFill="1" applyBorder="1" applyAlignment="1">
      <alignment horizontal="center"/>
    </xf>
    <xf numFmtId="37" fontId="8" fillId="0" borderId="4" xfId="0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center" wrapText="1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168" fontId="5" fillId="0" borderId="0" xfId="0" applyNumberFormat="1" applyFont="1" applyFill="1" applyBorder="1" applyAlignment="1">
      <alignment horizontal="center"/>
    </xf>
    <xf numFmtId="37" fontId="8" fillId="0" borderId="0" xfId="0" applyFont="1" applyAlignment="1">
      <alignment horizontal="center"/>
    </xf>
    <xf numFmtId="37" fontId="4" fillId="0" borderId="3" xfId="0" quotePrefix="1" applyFont="1" applyFill="1" applyBorder="1" applyAlignment="1">
      <alignment horizontal="center" wrapText="1"/>
    </xf>
    <xf numFmtId="37" fontId="4" fillId="0" borderId="4" xfId="0" applyFont="1" applyFill="1" applyBorder="1" applyAlignment="1">
      <alignment horizontal="center" wrapText="1"/>
    </xf>
    <xf numFmtId="37" fontId="4" fillId="0" borderId="4" xfId="0" quotePrefix="1" applyFont="1" applyFill="1" applyBorder="1" applyAlignment="1">
      <alignment horizontal="center" wrapText="1"/>
    </xf>
    <xf numFmtId="37" fontId="7" fillId="0" borderId="3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  <xf numFmtId="37" fontId="7" fillId="0" borderId="4" xfId="0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wrapText="1"/>
    </xf>
    <xf numFmtId="37" fontId="7" fillId="0" borderId="4" xfId="0" quotePrefix="1" applyFont="1" applyFill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168" fontId="9" fillId="0" borderId="0" xfId="0" applyNumberFormat="1" applyFont="1" applyFill="1" applyBorder="1" applyAlignment="1">
      <alignment horizontal="center"/>
    </xf>
    <xf numFmtId="37" fontId="9" fillId="0" borderId="0" xfId="0" quotePrefix="1" applyFont="1" applyFill="1" applyBorder="1" applyAlignment="1">
      <alignment horizontal="center" vertical="center" wrapText="1"/>
    </xf>
    <xf numFmtId="37" fontId="8" fillId="0" borderId="0" xfId="0" quotePrefix="1" applyFont="1" applyFill="1" applyBorder="1" applyAlignment="1">
      <alignment horizontal="center"/>
    </xf>
    <xf numFmtId="37" fontId="7" fillId="0" borderId="0" xfId="0" applyFont="1" applyFill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vertical="center" wrapText="1"/>
    </xf>
    <xf numFmtId="37" fontId="7" fillId="0" borderId="0" xfId="0" quotePrefix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wrapText="1"/>
    </xf>
    <xf numFmtId="168" fontId="27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5"/>
  <sheetViews>
    <sheetView view="pageBreakPreview" zoomScale="91" zoomScaleNormal="85" zoomScaleSheetLayoutView="91" zoomScalePageLayoutView="90" workbookViewId="0">
      <selection activeCell="C1" sqref="C1"/>
    </sheetView>
  </sheetViews>
  <sheetFormatPr defaultColWidth="11" defaultRowHeight="15"/>
  <cols>
    <col min="1" max="1" width="45.85546875" style="60" customWidth="1"/>
    <col min="2" max="2" width="9.28515625" style="200" customWidth="1"/>
    <col min="3" max="3" width="14.85546875" style="34" customWidth="1"/>
    <col min="4" max="4" width="1.5703125" style="60" customWidth="1"/>
    <col min="5" max="5" width="14.85546875" style="34" customWidth="1"/>
    <col min="6" max="6" width="1.5703125" style="60" customWidth="1"/>
    <col min="7" max="7" width="14.85546875" style="34" customWidth="1"/>
    <col min="8" max="8" width="1.5703125" style="60" customWidth="1"/>
    <col min="9" max="9" width="15.5703125" style="34" customWidth="1"/>
    <col min="10" max="16384" width="11" style="60"/>
  </cols>
  <sheetData>
    <row r="1" spans="1:9" s="114" customFormat="1" ht="21" customHeight="1">
      <c r="A1" s="150" t="s">
        <v>21</v>
      </c>
      <c r="B1" s="199"/>
      <c r="I1" s="115"/>
    </row>
    <row r="2" spans="1:9" s="114" customFormat="1" ht="21" customHeight="1">
      <c r="A2" s="84" t="s">
        <v>74</v>
      </c>
      <c r="B2" s="199"/>
      <c r="C2" s="116"/>
      <c r="E2" s="116"/>
      <c r="I2" s="115"/>
    </row>
    <row r="3" spans="1:9" ht="21" customHeight="1">
      <c r="A3" s="84"/>
      <c r="G3" s="60"/>
      <c r="I3" s="21"/>
    </row>
    <row r="4" spans="1:9" ht="21" customHeight="1">
      <c r="A4" s="55"/>
      <c r="B4" s="189"/>
      <c r="C4" s="322" t="s">
        <v>0</v>
      </c>
      <c r="D4" s="322"/>
      <c r="E4" s="322"/>
      <c r="F4" s="86"/>
      <c r="G4" s="322" t="s">
        <v>29</v>
      </c>
      <c r="H4" s="322"/>
      <c r="I4" s="322"/>
    </row>
    <row r="5" spans="1:9" ht="21" customHeight="1">
      <c r="A5" s="55"/>
      <c r="B5" s="189"/>
      <c r="C5" s="322" t="s">
        <v>106</v>
      </c>
      <c r="D5" s="322"/>
      <c r="E5" s="322"/>
      <c r="F5" s="86"/>
      <c r="G5" s="322" t="s">
        <v>28</v>
      </c>
      <c r="H5" s="322"/>
      <c r="I5" s="322"/>
    </row>
    <row r="6" spans="1:9" ht="21" customHeight="1">
      <c r="C6" s="63" t="s">
        <v>93</v>
      </c>
      <c r="D6" s="87"/>
      <c r="E6" s="63" t="s">
        <v>64</v>
      </c>
      <c r="F6" s="86"/>
      <c r="G6" s="63" t="s">
        <v>93</v>
      </c>
      <c r="H6" s="87"/>
      <c r="I6" s="63" t="s">
        <v>64</v>
      </c>
    </row>
    <row r="7" spans="1:9" ht="21" customHeight="1">
      <c r="A7" s="88" t="s">
        <v>10</v>
      </c>
      <c r="B7" s="200" t="s">
        <v>39</v>
      </c>
      <c r="C7" s="160" t="s">
        <v>162</v>
      </c>
      <c r="D7" s="161"/>
      <c r="E7" s="160" t="s">
        <v>125</v>
      </c>
      <c r="F7" s="161"/>
      <c r="G7" s="160" t="s">
        <v>162</v>
      </c>
      <c r="H7" s="161"/>
      <c r="I7" s="160" t="s">
        <v>125</v>
      </c>
    </row>
    <row r="8" spans="1:9" ht="21" customHeight="1">
      <c r="A8" s="88"/>
      <c r="C8" s="160" t="s">
        <v>77</v>
      </c>
      <c r="D8" s="161"/>
      <c r="E8" s="160"/>
      <c r="F8" s="161"/>
      <c r="G8" s="160" t="s">
        <v>77</v>
      </c>
      <c r="H8" s="161"/>
      <c r="I8" s="160"/>
    </row>
    <row r="9" spans="1:9" ht="21" customHeight="1">
      <c r="A9" s="89"/>
      <c r="B9" s="189"/>
      <c r="C9" s="323" t="s">
        <v>23</v>
      </c>
      <c r="D9" s="323"/>
      <c r="E9" s="323"/>
      <c r="F9" s="323"/>
      <c r="G9" s="323"/>
      <c r="H9" s="323"/>
      <c r="I9" s="323"/>
    </row>
    <row r="10" spans="1:9" ht="21" customHeight="1">
      <c r="A10" s="90" t="s">
        <v>83</v>
      </c>
      <c r="B10" s="54"/>
      <c r="C10" s="108"/>
      <c r="D10" s="107"/>
      <c r="E10" s="107"/>
      <c r="F10" s="107"/>
      <c r="G10" s="215"/>
      <c r="H10" s="107"/>
      <c r="I10" s="107"/>
    </row>
    <row r="11" spans="1:9" ht="21" customHeight="1">
      <c r="A11" s="91" t="s">
        <v>1</v>
      </c>
      <c r="B11" s="54"/>
      <c r="C11" s="125">
        <v>4533678</v>
      </c>
      <c r="D11" s="124"/>
      <c r="E11" s="125">
        <v>2743845</v>
      </c>
      <c r="F11" s="124"/>
      <c r="G11" s="124">
        <v>2588280</v>
      </c>
      <c r="H11" s="124"/>
      <c r="I11" s="124">
        <v>962604</v>
      </c>
    </row>
    <row r="12" spans="1:9" ht="21" customHeight="1">
      <c r="A12" s="91" t="s">
        <v>6</v>
      </c>
      <c r="B12" s="54" t="s">
        <v>164</v>
      </c>
      <c r="C12" s="125">
        <v>4372814</v>
      </c>
      <c r="D12" s="124"/>
      <c r="E12" s="125">
        <v>4472456</v>
      </c>
      <c r="F12" s="124"/>
      <c r="G12" s="124">
        <v>3489052</v>
      </c>
      <c r="H12" s="124"/>
      <c r="I12" s="124">
        <v>4093572</v>
      </c>
    </row>
    <row r="13" spans="1:9" ht="21" customHeight="1">
      <c r="A13" s="55" t="s">
        <v>44</v>
      </c>
      <c r="B13" s="54"/>
      <c r="C13" s="125">
        <v>1025253</v>
      </c>
      <c r="D13" s="124"/>
      <c r="E13" s="125">
        <v>879898</v>
      </c>
      <c r="F13" s="124"/>
      <c r="G13" s="124">
        <v>556844</v>
      </c>
      <c r="H13" s="124"/>
      <c r="I13" s="124">
        <v>622515</v>
      </c>
    </row>
    <row r="14" spans="1:9" ht="21" customHeight="1">
      <c r="A14" s="55" t="s">
        <v>31</v>
      </c>
      <c r="B14" s="25">
        <v>5</v>
      </c>
      <c r="C14" s="126" t="s">
        <v>8</v>
      </c>
      <c r="D14" s="124"/>
      <c r="E14" s="126" t="s">
        <v>8</v>
      </c>
      <c r="F14" s="124"/>
      <c r="G14" s="124">
        <v>662729</v>
      </c>
      <c r="H14" s="124"/>
      <c r="I14" s="124">
        <v>499171</v>
      </c>
    </row>
    <row r="15" spans="1:9" ht="21" customHeight="1">
      <c r="A15" s="55" t="s">
        <v>69</v>
      </c>
      <c r="B15" s="54">
        <v>5</v>
      </c>
      <c r="C15" s="125">
        <v>28150</v>
      </c>
      <c r="D15" s="124"/>
      <c r="E15" s="125">
        <v>79070</v>
      </c>
      <c r="F15" s="124"/>
      <c r="G15" s="124">
        <v>300542</v>
      </c>
      <c r="H15" s="124"/>
      <c r="I15" s="124">
        <v>262886</v>
      </c>
    </row>
    <row r="16" spans="1:9" ht="21" customHeight="1">
      <c r="A16" s="91" t="s">
        <v>2</v>
      </c>
      <c r="B16" s="54">
        <v>6</v>
      </c>
      <c r="C16" s="125">
        <v>12431955</v>
      </c>
      <c r="D16" s="124"/>
      <c r="E16" s="125">
        <v>14178058</v>
      </c>
      <c r="F16" s="124"/>
      <c r="G16" s="124">
        <v>9990071</v>
      </c>
      <c r="H16" s="124"/>
      <c r="I16" s="124">
        <v>11715704</v>
      </c>
    </row>
    <row r="17" spans="1:9" ht="21" customHeight="1">
      <c r="A17" s="91" t="s">
        <v>163</v>
      </c>
      <c r="B17" s="54">
        <v>18</v>
      </c>
      <c r="C17" s="125">
        <v>41798</v>
      </c>
      <c r="D17" s="124"/>
      <c r="E17" s="125">
        <v>2650696</v>
      </c>
      <c r="F17" s="124"/>
      <c r="G17" s="130" t="s">
        <v>8</v>
      </c>
      <c r="H17" s="124"/>
      <c r="I17" s="130" t="s">
        <v>8</v>
      </c>
    </row>
    <row r="18" spans="1:9" ht="21" customHeight="1">
      <c r="A18" s="91" t="s">
        <v>5</v>
      </c>
      <c r="B18" s="54"/>
      <c r="C18" s="125">
        <v>404279</v>
      </c>
      <c r="D18" s="124"/>
      <c r="E18" s="125">
        <v>373504</v>
      </c>
      <c r="F18" s="124"/>
      <c r="G18" s="124">
        <v>192624</v>
      </c>
      <c r="H18" s="124"/>
      <c r="I18" s="124">
        <v>149821</v>
      </c>
    </row>
    <row r="19" spans="1:9" s="94" customFormat="1" ht="21" customHeight="1">
      <c r="A19" s="29" t="s">
        <v>12</v>
      </c>
      <c r="B19" s="54"/>
      <c r="C19" s="129">
        <v>22837927</v>
      </c>
      <c r="D19" s="124"/>
      <c r="E19" s="129">
        <v>25377527</v>
      </c>
      <c r="F19" s="124"/>
      <c r="G19" s="129">
        <v>17780142</v>
      </c>
      <c r="H19" s="124"/>
      <c r="I19" s="129">
        <v>18306273</v>
      </c>
    </row>
    <row r="20" spans="1:9" ht="21" customHeight="1">
      <c r="A20" s="50"/>
      <c r="B20" s="54"/>
      <c r="C20" s="109"/>
      <c r="D20" s="109"/>
      <c r="E20" s="109"/>
      <c r="F20" s="109"/>
      <c r="G20" s="91"/>
      <c r="H20" s="109"/>
      <c r="I20" s="91"/>
    </row>
    <row r="21" spans="1:9" ht="21" customHeight="1">
      <c r="A21" s="90" t="s">
        <v>11</v>
      </c>
      <c r="B21" s="54"/>
      <c r="C21" s="109"/>
      <c r="D21" s="109"/>
      <c r="E21" s="109"/>
      <c r="F21" s="109"/>
      <c r="G21" s="91"/>
      <c r="H21" s="109"/>
      <c r="I21" s="91"/>
    </row>
    <row r="22" spans="1:9" ht="21" customHeight="1">
      <c r="A22" s="55" t="s">
        <v>165</v>
      </c>
      <c r="B22" s="54">
        <v>18</v>
      </c>
      <c r="C22" s="224">
        <v>34906</v>
      </c>
      <c r="D22" s="109"/>
      <c r="E22" s="125">
        <v>34970</v>
      </c>
      <c r="F22" s="109"/>
      <c r="G22" s="124">
        <v>18305</v>
      </c>
      <c r="H22" s="109"/>
      <c r="I22" s="124">
        <v>18351</v>
      </c>
    </row>
    <row r="23" spans="1:9" ht="21" customHeight="1">
      <c r="A23" s="55" t="s">
        <v>107</v>
      </c>
      <c r="B23" s="25">
        <v>7</v>
      </c>
      <c r="C23" s="224">
        <v>785502</v>
      </c>
      <c r="D23" s="109"/>
      <c r="E23" s="125">
        <v>752558</v>
      </c>
      <c r="F23" s="109"/>
      <c r="G23" s="124">
        <v>229500</v>
      </c>
      <c r="H23" s="109"/>
      <c r="I23" s="124">
        <v>229500</v>
      </c>
    </row>
    <row r="24" spans="1:9" ht="21" customHeight="1">
      <c r="A24" s="55" t="s">
        <v>81</v>
      </c>
      <c r="B24" s="25">
        <v>8</v>
      </c>
      <c r="C24" s="126" t="s">
        <v>8</v>
      </c>
      <c r="D24" s="124"/>
      <c r="E24" s="126" t="s">
        <v>8</v>
      </c>
      <c r="F24" s="124"/>
      <c r="G24" s="124">
        <v>12443762</v>
      </c>
      <c r="H24" s="124"/>
      <c r="I24" s="124">
        <v>12443762</v>
      </c>
    </row>
    <row r="25" spans="1:9" ht="21" customHeight="1">
      <c r="A25" s="91" t="s">
        <v>166</v>
      </c>
      <c r="B25" s="54">
        <v>5</v>
      </c>
      <c r="C25" s="224">
        <v>45653</v>
      </c>
      <c r="D25" s="124"/>
      <c r="E25" s="125">
        <v>45653</v>
      </c>
      <c r="F25" s="124"/>
      <c r="G25" s="124">
        <v>45653</v>
      </c>
      <c r="H25" s="124"/>
      <c r="I25" s="124">
        <v>45653</v>
      </c>
    </row>
    <row r="26" spans="1:9" ht="21" customHeight="1">
      <c r="A26" s="55" t="s">
        <v>167</v>
      </c>
      <c r="B26" s="54">
        <v>5</v>
      </c>
      <c r="C26" s="126" t="s">
        <v>8</v>
      </c>
      <c r="D26" s="124"/>
      <c r="E26" s="126" t="s">
        <v>8</v>
      </c>
      <c r="F26" s="124"/>
      <c r="G26" s="124">
        <v>421984</v>
      </c>
      <c r="H26" s="124"/>
      <c r="I26" s="124">
        <v>421984</v>
      </c>
    </row>
    <row r="27" spans="1:9" ht="21" customHeight="1">
      <c r="A27" s="91" t="s">
        <v>41</v>
      </c>
      <c r="B27" s="54"/>
      <c r="C27" s="224">
        <v>372601</v>
      </c>
      <c r="D27" s="124"/>
      <c r="E27" s="125">
        <v>372750</v>
      </c>
      <c r="F27" s="124"/>
      <c r="G27" s="124">
        <v>74044</v>
      </c>
      <c r="H27" s="124"/>
      <c r="I27" s="124">
        <v>74044</v>
      </c>
    </row>
    <row r="28" spans="1:9" ht="21" customHeight="1">
      <c r="A28" s="91" t="s">
        <v>25</v>
      </c>
      <c r="B28" s="54">
        <v>9</v>
      </c>
      <c r="C28" s="224">
        <v>90991623</v>
      </c>
      <c r="D28" s="124"/>
      <c r="E28" s="125">
        <v>86252301</v>
      </c>
      <c r="F28" s="124"/>
      <c r="G28" s="124">
        <v>51961407</v>
      </c>
      <c r="H28" s="124"/>
      <c r="I28" s="124">
        <v>50390531</v>
      </c>
    </row>
    <row r="29" spans="1:9" ht="21" customHeight="1">
      <c r="A29" s="91" t="s">
        <v>168</v>
      </c>
      <c r="B29" s="54" t="s">
        <v>202</v>
      </c>
      <c r="C29" s="224">
        <v>621921</v>
      </c>
      <c r="D29" s="124"/>
      <c r="E29" s="126" t="s">
        <v>8</v>
      </c>
      <c r="F29" s="124"/>
      <c r="G29" s="224">
        <v>335894</v>
      </c>
      <c r="H29" s="124"/>
      <c r="I29" s="126" t="s">
        <v>8</v>
      </c>
    </row>
    <row r="30" spans="1:9" ht="21" customHeight="1">
      <c r="A30" s="91" t="s">
        <v>26</v>
      </c>
      <c r="B30" s="54"/>
      <c r="C30" s="224">
        <v>435340</v>
      </c>
      <c r="D30" s="124"/>
      <c r="E30" s="125">
        <v>136550</v>
      </c>
      <c r="F30" s="124"/>
      <c r="G30" s="124">
        <v>429765</v>
      </c>
      <c r="H30" s="124"/>
      <c r="I30" s="124">
        <v>136550</v>
      </c>
    </row>
    <row r="31" spans="1:9" ht="21" customHeight="1">
      <c r="A31" s="91" t="s">
        <v>84</v>
      </c>
      <c r="B31" s="54"/>
      <c r="C31" s="224">
        <v>624378</v>
      </c>
      <c r="D31" s="124"/>
      <c r="E31" s="125">
        <v>438713</v>
      </c>
      <c r="F31" s="124"/>
      <c r="G31" s="124">
        <v>329486</v>
      </c>
      <c r="H31" s="124"/>
      <c r="I31" s="124">
        <v>268075</v>
      </c>
    </row>
    <row r="32" spans="1:9" ht="21" customHeight="1">
      <c r="A32" s="91" t="s">
        <v>87</v>
      </c>
      <c r="B32" s="54"/>
      <c r="C32" s="224">
        <v>636343</v>
      </c>
      <c r="D32" s="124"/>
      <c r="E32" s="125">
        <v>671853</v>
      </c>
      <c r="F32" s="124"/>
      <c r="G32" s="201">
        <v>506491</v>
      </c>
      <c r="H32" s="124"/>
      <c r="I32" s="201">
        <v>506621</v>
      </c>
    </row>
    <row r="33" spans="1:9" ht="21" customHeight="1">
      <c r="A33" s="91" t="s">
        <v>27</v>
      </c>
      <c r="B33" s="54"/>
      <c r="C33" s="224">
        <v>111419</v>
      </c>
      <c r="D33" s="124"/>
      <c r="E33" s="125">
        <v>285270</v>
      </c>
      <c r="F33" s="124"/>
      <c r="G33" s="124">
        <v>86696</v>
      </c>
      <c r="H33" s="124"/>
      <c r="I33" s="124">
        <v>213768</v>
      </c>
    </row>
    <row r="34" spans="1:9" s="94" customFormat="1" ht="21" customHeight="1">
      <c r="A34" s="29" t="s">
        <v>13</v>
      </c>
      <c r="B34" s="25"/>
      <c r="C34" s="128">
        <v>94659686</v>
      </c>
      <c r="D34" s="124"/>
      <c r="E34" s="128">
        <v>88990618</v>
      </c>
      <c r="F34" s="124"/>
      <c r="G34" s="128">
        <v>66882987</v>
      </c>
      <c r="H34" s="124"/>
      <c r="I34" s="128">
        <v>64748839</v>
      </c>
    </row>
    <row r="35" spans="1:9" ht="21" customHeight="1">
      <c r="A35" s="29"/>
      <c r="B35" s="25"/>
      <c r="C35" s="92"/>
      <c r="D35" s="110"/>
      <c r="E35" s="92"/>
      <c r="F35" s="110"/>
      <c r="G35" s="213"/>
      <c r="H35" s="109"/>
      <c r="I35" s="213"/>
    </row>
    <row r="36" spans="1:9" s="94" customFormat="1" ht="21" customHeight="1" thickBot="1">
      <c r="A36" s="96" t="s">
        <v>14</v>
      </c>
      <c r="B36" s="25"/>
      <c r="C36" s="164">
        <v>117497613</v>
      </c>
      <c r="D36" s="124"/>
      <c r="E36" s="164">
        <v>114368145</v>
      </c>
      <c r="F36" s="124"/>
      <c r="G36" s="164">
        <v>84663129</v>
      </c>
      <c r="H36" s="124"/>
      <c r="I36" s="164">
        <v>83055112</v>
      </c>
    </row>
    <row r="37" spans="1:9" ht="21" customHeight="1" thickTop="1">
      <c r="A37" s="150" t="s">
        <v>21</v>
      </c>
      <c r="B37" s="189"/>
      <c r="C37" s="60"/>
      <c r="E37" s="60"/>
      <c r="G37" s="60"/>
      <c r="I37" s="60"/>
    </row>
    <row r="38" spans="1:9" ht="21" customHeight="1">
      <c r="A38" s="84" t="s">
        <v>74</v>
      </c>
      <c r="C38" s="60"/>
      <c r="E38" s="60"/>
      <c r="G38" s="60"/>
      <c r="I38" s="97"/>
    </row>
    <row r="39" spans="1:9" ht="21" customHeight="1">
      <c r="A39" s="98"/>
      <c r="C39" s="99"/>
      <c r="D39" s="99"/>
      <c r="E39" s="99"/>
      <c r="F39" s="99"/>
      <c r="G39" s="99"/>
      <c r="H39" s="99"/>
      <c r="I39" s="99"/>
    </row>
    <row r="40" spans="1:9" ht="21" customHeight="1">
      <c r="A40" s="55"/>
      <c r="C40" s="322" t="s">
        <v>0</v>
      </c>
      <c r="D40" s="322"/>
      <c r="E40" s="322"/>
      <c r="F40" s="86"/>
      <c r="G40" s="322" t="s">
        <v>29</v>
      </c>
      <c r="H40" s="322"/>
      <c r="I40" s="322"/>
    </row>
    <row r="41" spans="1:9" ht="21" customHeight="1">
      <c r="A41" s="55"/>
      <c r="B41" s="202"/>
      <c r="C41" s="322" t="s">
        <v>106</v>
      </c>
      <c r="D41" s="322"/>
      <c r="E41" s="322"/>
      <c r="F41" s="86"/>
      <c r="G41" s="322" t="s">
        <v>28</v>
      </c>
      <c r="H41" s="322"/>
      <c r="I41" s="322"/>
    </row>
    <row r="42" spans="1:9" ht="21" customHeight="1">
      <c r="C42" s="63" t="s">
        <v>93</v>
      </c>
      <c r="D42" s="87"/>
      <c r="E42" s="63" t="s">
        <v>64</v>
      </c>
      <c r="F42" s="86"/>
      <c r="G42" s="63" t="s">
        <v>93</v>
      </c>
      <c r="H42" s="87"/>
      <c r="I42" s="63" t="s">
        <v>64</v>
      </c>
    </row>
    <row r="43" spans="1:9" ht="21" customHeight="1">
      <c r="A43" s="29" t="s">
        <v>108</v>
      </c>
      <c r="B43" s="200" t="str">
        <f>+B7</f>
        <v>Note</v>
      </c>
      <c r="C43" s="160" t="s">
        <v>162</v>
      </c>
      <c r="D43" s="161"/>
      <c r="E43" s="160" t="s">
        <v>125</v>
      </c>
      <c r="F43" s="161"/>
      <c r="G43" s="160" t="s">
        <v>162</v>
      </c>
      <c r="H43" s="161"/>
      <c r="I43" s="160" t="s">
        <v>125</v>
      </c>
    </row>
    <row r="44" spans="1:9" ht="21" customHeight="1">
      <c r="A44" s="29"/>
      <c r="C44" s="160" t="s">
        <v>77</v>
      </c>
      <c r="D44" s="161"/>
      <c r="E44" s="160"/>
      <c r="F44" s="161"/>
      <c r="G44" s="160" t="s">
        <v>77</v>
      </c>
      <c r="H44" s="161"/>
      <c r="I44" s="160"/>
    </row>
    <row r="45" spans="1:9" ht="21" customHeight="1">
      <c r="A45" s="101"/>
      <c r="B45" s="203"/>
      <c r="C45" s="321" t="s">
        <v>23</v>
      </c>
      <c r="D45" s="321"/>
      <c r="E45" s="321"/>
      <c r="F45" s="321"/>
      <c r="G45" s="321"/>
      <c r="H45" s="321"/>
      <c r="I45" s="321"/>
    </row>
    <row r="46" spans="1:9" ht="21" customHeight="1">
      <c r="A46" s="90" t="s">
        <v>15</v>
      </c>
      <c r="B46" s="54"/>
      <c r="C46" s="64"/>
      <c r="G46" s="216"/>
    </row>
    <row r="47" spans="1:9" ht="21" customHeight="1">
      <c r="A47" s="55" t="s">
        <v>169</v>
      </c>
      <c r="B47" s="54">
        <v>10</v>
      </c>
      <c r="C47" s="125">
        <v>5227973</v>
      </c>
      <c r="E47" s="125">
        <v>2939529</v>
      </c>
      <c r="G47" s="125">
        <v>4171311</v>
      </c>
      <c r="I47" s="125">
        <v>2607863</v>
      </c>
    </row>
    <row r="48" spans="1:9" ht="21" customHeight="1">
      <c r="A48" s="55" t="s">
        <v>7</v>
      </c>
      <c r="B48" s="54" t="s">
        <v>164</v>
      </c>
      <c r="C48" s="125">
        <v>2417336</v>
      </c>
      <c r="E48" s="125">
        <v>2535610</v>
      </c>
      <c r="G48" s="125">
        <v>2054797</v>
      </c>
      <c r="I48" s="125">
        <v>2307482</v>
      </c>
    </row>
    <row r="49" spans="1:9" ht="21" customHeight="1">
      <c r="A49" s="91" t="s">
        <v>45</v>
      </c>
      <c r="B49" s="54"/>
      <c r="C49" s="125">
        <v>2997902</v>
      </c>
      <c r="D49" s="124"/>
      <c r="E49" s="125">
        <v>3734776</v>
      </c>
      <c r="F49" s="124"/>
      <c r="G49" s="124">
        <v>1743427</v>
      </c>
      <c r="H49" s="124"/>
      <c r="I49" s="124">
        <v>1802895</v>
      </c>
    </row>
    <row r="50" spans="1:9" ht="21" customHeight="1">
      <c r="A50" s="55" t="s">
        <v>70</v>
      </c>
      <c r="B50" s="54">
        <v>5</v>
      </c>
      <c r="C50" s="125">
        <v>10901</v>
      </c>
      <c r="D50" s="124"/>
      <c r="E50" s="125">
        <v>9827</v>
      </c>
      <c r="F50" s="124"/>
      <c r="G50" s="124">
        <v>205847</v>
      </c>
      <c r="H50" s="124"/>
      <c r="I50" s="124">
        <v>581604</v>
      </c>
    </row>
    <row r="51" spans="1:9" ht="21" customHeight="1">
      <c r="A51" s="55" t="s">
        <v>75</v>
      </c>
      <c r="B51" s="54"/>
      <c r="C51" s="126"/>
      <c r="D51" s="124"/>
      <c r="E51" s="126"/>
      <c r="F51" s="124"/>
      <c r="G51" s="124"/>
      <c r="H51" s="124"/>
      <c r="I51" s="124"/>
    </row>
    <row r="52" spans="1:9" ht="21" customHeight="1">
      <c r="A52" s="55" t="s">
        <v>76</v>
      </c>
      <c r="B52" s="54"/>
      <c r="C52" s="125">
        <v>1605929</v>
      </c>
      <c r="D52" s="124"/>
      <c r="E52" s="125">
        <v>1605033</v>
      </c>
      <c r="F52" s="124"/>
      <c r="G52" s="124">
        <v>1605929</v>
      </c>
      <c r="H52" s="124"/>
      <c r="I52" s="124">
        <v>1605033</v>
      </c>
    </row>
    <row r="53" spans="1:9" ht="21" customHeight="1">
      <c r="A53" s="55" t="s">
        <v>170</v>
      </c>
      <c r="B53" s="54">
        <v>3</v>
      </c>
      <c r="C53" s="34">
        <v>126835</v>
      </c>
      <c r="D53" s="124"/>
      <c r="E53" s="126" t="s">
        <v>8</v>
      </c>
      <c r="F53" s="124"/>
      <c r="G53" s="124">
        <v>82497</v>
      </c>
      <c r="H53" s="124"/>
      <c r="I53" s="126" t="s">
        <v>8</v>
      </c>
    </row>
    <row r="54" spans="1:9" ht="21" customHeight="1">
      <c r="A54" s="55" t="s">
        <v>88</v>
      </c>
      <c r="B54" s="25" t="s">
        <v>203</v>
      </c>
      <c r="C54" s="34">
        <v>13805000</v>
      </c>
      <c r="D54" s="124"/>
      <c r="E54" s="217">
        <v>7205000</v>
      </c>
      <c r="F54" s="124"/>
      <c r="G54" s="124">
        <v>13805000</v>
      </c>
      <c r="H54" s="124"/>
      <c r="I54" s="124">
        <v>7205000</v>
      </c>
    </row>
    <row r="55" spans="1:9" ht="21" customHeight="1">
      <c r="A55" s="91" t="s">
        <v>89</v>
      </c>
      <c r="B55" s="25"/>
      <c r="C55" s="217">
        <v>350149</v>
      </c>
      <c r="E55" s="217">
        <v>313840</v>
      </c>
      <c r="G55" s="125">
        <v>315829</v>
      </c>
      <c r="I55" s="125">
        <v>281416</v>
      </c>
    </row>
    <row r="56" spans="1:9" ht="21" customHeight="1">
      <c r="A56" s="91" t="s">
        <v>171</v>
      </c>
      <c r="B56" s="25"/>
      <c r="C56" s="217">
        <v>108475</v>
      </c>
      <c r="D56" s="124"/>
      <c r="E56" s="217">
        <v>62373</v>
      </c>
      <c r="F56" s="124"/>
      <c r="G56" s="126" t="s">
        <v>8</v>
      </c>
      <c r="H56" s="124"/>
      <c r="I56" s="126" t="s">
        <v>8</v>
      </c>
    </row>
    <row r="57" spans="1:9" ht="21" customHeight="1">
      <c r="A57" s="91" t="s">
        <v>3</v>
      </c>
      <c r="B57" s="25"/>
      <c r="C57" s="217">
        <v>312884</v>
      </c>
      <c r="D57" s="124"/>
      <c r="E57" s="217">
        <v>254596</v>
      </c>
      <c r="F57" s="124"/>
      <c r="G57" s="124">
        <v>130670</v>
      </c>
      <c r="H57" s="124"/>
      <c r="I57" s="124">
        <v>97370</v>
      </c>
    </row>
    <row r="58" spans="1:9" ht="21" customHeight="1">
      <c r="A58" s="29" t="s">
        <v>18</v>
      </c>
      <c r="B58" s="54"/>
      <c r="C58" s="129">
        <v>26963384</v>
      </c>
      <c r="D58" s="124"/>
      <c r="E58" s="129">
        <v>18660584</v>
      </c>
      <c r="F58" s="124"/>
      <c r="G58" s="129">
        <v>24115307</v>
      </c>
      <c r="H58" s="124"/>
      <c r="I58" s="129">
        <v>16488663</v>
      </c>
    </row>
    <row r="59" spans="1:9" ht="21" customHeight="1">
      <c r="A59" s="94"/>
      <c r="B59" s="54"/>
      <c r="C59" s="81"/>
      <c r="D59" s="81"/>
      <c r="E59" s="81"/>
      <c r="F59" s="81"/>
      <c r="G59" s="60"/>
      <c r="H59" s="81"/>
      <c r="I59" s="60"/>
    </row>
    <row r="60" spans="1:9" ht="21" customHeight="1">
      <c r="A60" s="90" t="s">
        <v>16</v>
      </c>
      <c r="B60" s="54"/>
      <c r="C60" s="80"/>
      <c r="D60" s="80"/>
      <c r="E60" s="80"/>
      <c r="F60" s="80"/>
      <c r="G60" s="27"/>
      <c r="H60" s="80"/>
      <c r="I60" s="27"/>
    </row>
    <row r="61" spans="1:9" ht="21" customHeight="1">
      <c r="A61" s="91" t="s">
        <v>43</v>
      </c>
      <c r="B61" s="25"/>
      <c r="C61" s="125">
        <v>2468398</v>
      </c>
      <c r="D61" s="124"/>
      <c r="E61" s="125">
        <v>2984304</v>
      </c>
      <c r="F61" s="124"/>
      <c r="G61" s="124">
        <v>2468398</v>
      </c>
      <c r="H61" s="124"/>
      <c r="I61" s="124">
        <v>2984304</v>
      </c>
    </row>
    <row r="62" spans="1:9" ht="21" customHeight="1">
      <c r="A62" s="55" t="s">
        <v>172</v>
      </c>
      <c r="B62" s="54">
        <v>3</v>
      </c>
      <c r="C62" s="125">
        <v>327945</v>
      </c>
      <c r="D62" s="124"/>
      <c r="E62" s="126" t="s">
        <v>8</v>
      </c>
      <c r="F62" s="124"/>
      <c r="G62" s="124">
        <v>129576</v>
      </c>
      <c r="H62" s="124"/>
      <c r="I62" s="130" t="s">
        <v>8</v>
      </c>
    </row>
    <row r="63" spans="1:9" s="94" customFormat="1" ht="21" customHeight="1">
      <c r="A63" s="55" t="s">
        <v>66</v>
      </c>
      <c r="B63" s="54" t="s">
        <v>203</v>
      </c>
      <c r="C63" s="125">
        <v>33293000</v>
      </c>
      <c r="D63" s="124"/>
      <c r="E63" s="125">
        <v>38495000</v>
      </c>
      <c r="F63" s="124"/>
      <c r="G63" s="124">
        <v>25475000</v>
      </c>
      <c r="H63" s="124"/>
      <c r="I63" s="124">
        <v>30675000</v>
      </c>
    </row>
    <row r="64" spans="1:9" ht="21" customHeight="1">
      <c r="A64" s="91" t="s">
        <v>65</v>
      </c>
      <c r="B64" s="54"/>
      <c r="C64" s="125">
        <v>55358</v>
      </c>
      <c r="D64" s="124"/>
      <c r="E64" s="125">
        <v>59578</v>
      </c>
      <c r="F64" s="124"/>
      <c r="G64" s="126" t="s">
        <v>8</v>
      </c>
      <c r="H64" s="124"/>
      <c r="I64" s="130" t="s">
        <v>8</v>
      </c>
    </row>
    <row r="65" spans="1:9" ht="21" customHeight="1">
      <c r="A65" s="55" t="s">
        <v>173</v>
      </c>
      <c r="B65" s="54"/>
      <c r="C65" s="125">
        <v>2364199</v>
      </c>
      <c r="D65" s="124"/>
      <c r="E65" s="125">
        <v>2337557</v>
      </c>
      <c r="F65" s="124"/>
      <c r="G65" s="124">
        <v>1992809</v>
      </c>
      <c r="H65" s="124"/>
      <c r="I65" s="124">
        <v>1970539</v>
      </c>
    </row>
    <row r="66" spans="1:9" ht="21" customHeight="1">
      <c r="A66" s="55" t="s">
        <v>9</v>
      </c>
      <c r="B66" s="54"/>
      <c r="C66" s="125">
        <v>425542</v>
      </c>
      <c r="D66" s="124"/>
      <c r="E66" s="125">
        <v>337676</v>
      </c>
      <c r="F66" s="124"/>
      <c r="G66" s="124">
        <v>251879</v>
      </c>
      <c r="H66" s="124"/>
      <c r="I66" s="124">
        <v>168531</v>
      </c>
    </row>
    <row r="67" spans="1:9" ht="21" customHeight="1">
      <c r="A67" s="29" t="s">
        <v>17</v>
      </c>
      <c r="B67" s="25"/>
      <c r="C67" s="129">
        <v>38934442</v>
      </c>
      <c r="D67" s="124"/>
      <c r="E67" s="129">
        <v>44214115</v>
      </c>
      <c r="F67" s="124"/>
      <c r="G67" s="129">
        <v>30317662</v>
      </c>
      <c r="H67" s="124"/>
      <c r="I67" s="129">
        <v>35798374</v>
      </c>
    </row>
    <row r="68" spans="1:9" ht="21" customHeight="1">
      <c r="A68" s="29"/>
      <c r="B68" s="25"/>
      <c r="C68" s="95"/>
      <c r="D68" s="95"/>
      <c r="E68" s="95"/>
      <c r="F68" s="95"/>
      <c r="G68" s="106"/>
      <c r="H68" s="95"/>
      <c r="I68" s="106"/>
    </row>
    <row r="69" spans="1:9" ht="21" customHeight="1">
      <c r="A69" s="96" t="s">
        <v>19</v>
      </c>
      <c r="B69" s="25"/>
      <c r="C69" s="165">
        <v>65897826</v>
      </c>
      <c r="D69" s="132"/>
      <c r="E69" s="165">
        <v>62874699</v>
      </c>
      <c r="F69" s="132"/>
      <c r="G69" s="165">
        <v>54432969</v>
      </c>
      <c r="H69" s="132"/>
      <c r="I69" s="165">
        <v>52287037</v>
      </c>
    </row>
    <row r="70" spans="1:9" ht="21" customHeight="1">
      <c r="A70" s="213"/>
      <c r="B70" s="202"/>
      <c r="C70" s="175"/>
      <c r="D70" s="132"/>
      <c r="E70" s="175"/>
      <c r="F70" s="132"/>
      <c r="G70" s="132"/>
      <c r="H70" s="132"/>
      <c r="I70" s="132"/>
    </row>
    <row r="71" spans="1:9" s="94" customFormat="1" ht="21" customHeight="1">
      <c r="A71" s="214"/>
      <c r="B71" s="202"/>
      <c r="C71" s="151"/>
      <c r="D71" s="132"/>
      <c r="E71" s="162"/>
      <c r="F71" s="132"/>
      <c r="G71" s="162"/>
      <c r="H71" s="132"/>
      <c r="I71" s="162"/>
    </row>
    <row r="72" spans="1:9" ht="21" customHeight="1">
      <c r="A72" s="150" t="s">
        <v>21</v>
      </c>
      <c r="B72" s="189"/>
      <c r="C72" s="65"/>
      <c r="G72" s="65"/>
      <c r="I72" s="102"/>
    </row>
    <row r="73" spans="1:9" ht="21" customHeight="1">
      <c r="A73" s="84" t="s">
        <v>74</v>
      </c>
      <c r="B73" s="189"/>
      <c r="C73" s="65"/>
      <c r="E73" s="65"/>
      <c r="G73" s="65"/>
      <c r="I73" s="53"/>
    </row>
    <row r="74" spans="1:9" ht="21" customHeight="1">
      <c r="A74" s="96"/>
      <c r="B74" s="189"/>
      <c r="C74" s="65"/>
      <c r="E74" s="65"/>
      <c r="G74" s="65"/>
      <c r="I74" s="65"/>
    </row>
    <row r="75" spans="1:9" ht="21" customHeight="1">
      <c r="A75" s="96"/>
      <c r="B75" s="202"/>
      <c r="C75" s="85" t="s">
        <v>0</v>
      </c>
      <c r="D75" s="85"/>
      <c r="E75" s="100"/>
      <c r="F75" s="86"/>
      <c r="G75" s="85" t="s">
        <v>29</v>
      </c>
      <c r="H75" s="85"/>
      <c r="I75" s="85"/>
    </row>
    <row r="76" spans="1:9" ht="21" customHeight="1">
      <c r="A76" s="96"/>
      <c r="B76" s="203"/>
      <c r="C76" s="85" t="s">
        <v>106</v>
      </c>
      <c r="D76" s="85"/>
      <c r="E76" s="85"/>
      <c r="F76" s="86"/>
      <c r="G76" s="85" t="s">
        <v>28</v>
      </c>
      <c r="H76" s="85"/>
      <c r="I76" s="85"/>
    </row>
    <row r="77" spans="1:9" ht="21" customHeight="1">
      <c r="C77" s="63" t="s">
        <v>93</v>
      </c>
      <c r="D77" s="87"/>
      <c r="E77" s="63" t="s">
        <v>64</v>
      </c>
      <c r="F77" s="63"/>
      <c r="G77" s="63" t="s">
        <v>93</v>
      </c>
      <c r="H77" s="87"/>
      <c r="I77" s="63" t="s">
        <v>64</v>
      </c>
    </row>
    <row r="78" spans="1:9" ht="21" customHeight="1">
      <c r="A78" s="29" t="s">
        <v>108</v>
      </c>
      <c r="B78" s="200" t="s">
        <v>39</v>
      </c>
      <c r="C78" s="160" t="s">
        <v>162</v>
      </c>
      <c r="D78" s="161"/>
      <c r="E78" s="160" t="s">
        <v>125</v>
      </c>
      <c r="F78" s="161"/>
      <c r="G78" s="160" t="s">
        <v>162</v>
      </c>
      <c r="H78" s="161"/>
      <c r="I78" s="160" t="s">
        <v>125</v>
      </c>
    </row>
    <row r="79" spans="1:9" ht="21" customHeight="1">
      <c r="A79" s="29"/>
      <c r="C79" s="160" t="s">
        <v>77</v>
      </c>
      <c r="D79" s="160"/>
      <c r="E79" s="160"/>
      <c r="F79" s="160"/>
      <c r="G79" s="160" t="s">
        <v>77</v>
      </c>
      <c r="H79" s="160"/>
      <c r="I79" s="160"/>
    </row>
    <row r="80" spans="1:9" ht="21" customHeight="1">
      <c r="B80" s="203"/>
      <c r="C80" s="321" t="s">
        <v>23</v>
      </c>
      <c r="D80" s="321"/>
      <c r="E80" s="321"/>
      <c r="F80" s="321"/>
      <c r="G80" s="321"/>
      <c r="H80" s="321"/>
      <c r="I80" s="321"/>
    </row>
    <row r="81" spans="1:10" ht="21" customHeight="1">
      <c r="A81" s="103" t="s">
        <v>109</v>
      </c>
      <c r="B81" s="54"/>
      <c r="C81" s="208"/>
      <c r="D81" s="208"/>
      <c r="E81" s="83"/>
      <c r="F81" s="208"/>
      <c r="G81" s="209"/>
      <c r="H81" s="208"/>
      <c r="I81" s="208"/>
      <c r="J81" s="27"/>
    </row>
    <row r="82" spans="1:10" ht="21" customHeight="1">
      <c r="A82" s="91" t="s">
        <v>67</v>
      </c>
      <c r="B82" s="54"/>
      <c r="C82" s="104"/>
      <c r="D82" s="208"/>
      <c r="E82" s="83"/>
      <c r="F82" s="208"/>
      <c r="G82" s="218"/>
      <c r="H82" s="208"/>
      <c r="I82" s="208"/>
      <c r="J82" s="27"/>
    </row>
    <row r="83" spans="1:10" ht="21" customHeight="1">
      <c r="A83" s="55" t="s">
        <v>30</v>
      </c>
      <c r="B83" s="54"/>
      <c r="C83" s="175"/>
      <c r="D83" s="132"/>
      <c r="E83" s="175"/>
      <c r="F83" s="132"/>
      <c r="G83" s="132"/>
      <c r="H83" s="132"/>
      <c r="I83" s="132"/>
      <c r="J83" s="27"/>
    </row>
    <row r="84" spans="1:10" ht="21" customHeight="1">
      <c r="A84" s="57" t="s">
        <v>174</v>
      </c>
      <c r="B84" s="25"/>
      <c r="C84" s="125"/>
      <c r="D84" s="124"/>
      <c r="E84" s="125"/>
      <c r="F84" s="124"/>
      <c r="G84" s="124"/>
      <c r="H84" s="124"/>
      <c r="I84" s="124"/>
      <c r="J84" s="27"/>
    </row>
    <row r="85" spans="1:10" ht="21" customHeight="1" thickBot="1">
      <c r="A85" s="57" t="s">
        <v>175</v>
      </c>
      <c r="B85" s="54"/>
      <c r="C85" s="131">
        <v>23805500</v>
      </c>
      <c r="D85" s="124"/>
      <c r="E85" s="131">
        <v>23805500</v>
      </c>
      <c r="F85" s="124"/>
      <c r="G85" s="131">
        <v>23805500</v>
      </c>
      <c r="H85" s="124"/>
      <c r="I85" s="131">
        <v>23805500</v>
      </c>
      <c r="J85" s="27"/>
    </row>
    <row r="86" spans="1:10" ht="21" customHeight="1" thickTop="1">
      <c r="A86" s="55" t="s">
        <v>24</v>
      </c>
      <c r="B86" s="25"/>
      <c r="C86" s="125"/>
      <c r="D86" s="124"/>
      <c r="E86" s="125"/>
      <c r="F86" s="124"/>
      <c r="G86" s="204"/>
      <c r="H86" s="124"/>
      <c r="I86" s="204"/>
      <c r="J86" s="27"/>
    </row>
    <row r="87" spans="1:10" ht="21" customHeight="1">
      <c r="A87" s="57" t="s">
        <v>176</v>
      </c>
      <c r="B87" s="25"/>
      <c r="C87" s="125"/>
      <c r="D87" s="124"/>
      <c r="E87" s="125"/>
      <c r="F87" s="124"/>
      <c r="G87" s="124"/>
      <c r="H87" s="124"/>
      <c r="I87" s="124"/>
      <c r="J87" s="27"/>
    </row>
    <row r="88" spans="1:10" ht="21" customHeight="1">
      <c r="A88" s="57" t="s">
        <v>175</v>
      </c>
      <c r="B88" s="54"/>
      <c r="C88" s="125">
        <v>19180500</v>
      </c>
      <c r="D88" s="124"/>
      <c r="E88" s="125">
        <v>19180500</v>
      </c>
      <c r="F88" s="130"/>
      <c r="G88" s="124">
        <v>19180500</v>
      </c>
      <c r="H88" s="130"/>
      <c r="I88" s="124">
        <v>19180500</v>
      </c>
      <c r="J88" s="27"/>
    </row>
    <row r="89" spans="1:10" ht="21" customHeight="1">
      <c r="A89" s="55" t="s">
        <v>177</v>
      </c>
      <c r="B89" s="25"/>
      <c r="C89" s="125"/>
      <c r="D89" s="124"/>
      <c r="E89" s="125"/>
      <c r="F89" s="124"/>
      <c r="G89" s="204"/>
      <c r="H89" s="124"/>
      <c r="I89" s="204"/>
      <c r="J89" s="27"/>
    </row>
    <row r="90" spans="1:10" ht="21" customHeight="1">
      <c r="A90" s="55" t="s">
        <v>91</v>
      </c>
      <c r="B90" s="54"/>
      <c r="C90" s="125">
        <v>60600</v>
      </c>
      <c r="D90" s="124"/>
      <c r="E90" s="125">
        <v>60600</v>
      </c>
      <c r="F90" s="124"/>
      <c r="G90" s="124">
        <v>60600</v>
      </c>
      <c r="H90" s="124"/>
      <c r="I90" s="124">
        <v>60600</v>
      </c>
      <c r="J90" s="27"/>
    </row>
    <row r="91" spans="1:10" ht="21" customHeight="1">
      <c r="A91" s="55" t="s">
        <v>229</v>
      </c>
      <c r="B91" s="54"/>
      <c r="C91" s="125">
        <v>9840436</v>
      </c>
      <c r="D91" s="124"/>
      <c r="E91" s="125">
        <v>9840436</v>
      </c>
      <c r="F91" s="124"/>
      <c r="G91" s="130" t="s">
        <v>8</v>
      </c>
      <c r="H91" s="124"/>
      <c r="I91" s="130" t="s">
        <v>8</v>
      </c>
      <c r="J91" s="27"/>
    </row>
    <row r="92" spans="1:10" ht="21" customHeight="1">
      <c r="A92" s="55" t="s">
        <v>178</v>
      </c>
      <c r="B92" s="54"/>
      <c r="C92" s="125">
        <v>35218</v>
      </c>
      <c r="D92" s="124"/>
      <c r="E92" s="125">
        <v>35218</v>
      </c>
      <c r="F92" s="124"/>
      <c r="G92" s="130" t="s">
        <v>8</v>
      </c>
      <c r="H92" s="124"/>
      <c r="I92" s="130" t="s">
        <v>8</v>
      </c>
      <c r="J92" s="27"/>
    </row>
    <row r="93" spans="1:10" ht="21" customHeight="1">
      <c r="A93" s="55" t="s">
        <v>37</v>
      </c>
      <c r="B93" s="54"/>
      <c r="C93" s="125"/>
      <c r="D93" s="124"/>
      <c r="E93" s="125"/>
      <c r="F93" s="124"/>
      <c r="G93" s="124"/>
      <c r="H93" s="124"/>
      <c r="I93" s="124"/>
      <c r="J93" s="27"/>
    </row>
    <row r="94" spans="1:10" ht="21" customHeight="1">
      <c r="A94" s="55" t="s">
        <v>34</v>
      </c>
      <c r="B94" s="54"/>
      <c r="C94" s="125"/>
      <c r="D94" s="124"/>
      <c r="E94" s="125"/>
      <c r="F94" s="124"/>
      <c r="G94" s="124"/>
      <c r="H94" s="124"/>
      <c r="I94" s="124"/>
      <c r="J94" s="27"/>
    </row>
    <row r="95" spans="1:10" ht="21" customHeight="1">
      <c r="A95" s="55" t="s">
        <v>35</v>
      </c>
      <c r="B95" s="25"/>
      <c r="C95" s="125">
        <v>850858</v>
      </c>
      <c r="D95" s="124"/>
      <c r="E95" s="125">
        <v>850858</v>
      </c>
      <c r="F95" s="124"/>
      <c r="G95" s="124">
        <v>850858</v>
      </c>
      <c r="H95" s="124"/>
      <c r="I95" s="124">
        <v>850858</v>
      </c>
      <c r="J95" s="27"/>
    </row>
    <row r="96" spans="1:10" ht="21" customHeight="1">
      <c r="A96" s="48" t="s">
        <v>129</v>
      </c>
      <c r="B96" s="25">
        <v>12</v>
      </c>
      <c r="C96" s="224">
        <v>453531</v>
      </c>
      <c r="D96" s="124"/>
      <c r="E96" s="126" t="s">
        <v>8</v>
      </c>
      <c r="F96" s="124"/>
      <c r="G96" s="125">
        <v>453531</v>
      </c>
      <c r="H96" s="124"/>
      <c r="I96" s="126" t="s">
        <v>8</v>
      </c>
      <c r="J96" s="27"/>
    </row>
    <row r="97" spans="1:10" ht="21" customHeight="1">
      <c r="A97" s="48" t="s">
        <v>38</v>
      </c>
      <c r="B97" s="25"/>
      <c r="C97" s="125">
        <v>13320130</v>
      </c>
      <c r="D97" s="124"/>
      <c r="E97" s="125">
        <v>13341336</v>
      </c>
      <c r="F97" s="124"/>
      <c r="G97" s="124">
        <v>10138507</v>
      </c>
      <c r="H97" s="124"/>
      <c r="I97" s="124">
        <v>10676370</v>
      </c>
      <c r="J97" s="27"/>
    </row>
    <row r="98" spans="1:10" s="94" customFormat="1" ht="21" customHeight="1">
      <c r="A98" s="55" t="s">
        <v>130</v>
      </c>
      <c r="B98" s="25">
        <v>12</v>
      </c>
      <c r="C98" s="224">
        <v>-453531</v>
      </c>
      <c r="D98" s="124"/>
      <c r="E98" s="126" t="s">
        <v>8</v>
      </c>
      <c r="F98" s="124"/>
      <c r="G98" s="124">
        <v>-453531</v>
      </c>
      <c r="H98" s="124"/>
      <c r="I98" s="130" t="s">
        <v>8</v>
      </c>
      <c r="J98" s="106"/>
    </row>
    <row r="99" spans="1:10" ht="21" customHeight="1">
      <c r="A99" s="55" t="s">
        <v>68</v>
      </c>
      <c r="B99" s="25"/>
      <c r="C99" s="125">
        <v>98891</v>
      </c>
      <c r="D99" s="124"/>
      <c r="E99" s="125">
        <v>108164</v>
      </c>
      <c r="F99" s="124"/>
      <c r="G99" s="125">
        <v>-305</v>
      </c>
      <c r="H99" s="124"/>
      <c r="I99" s="125">
        <v>-253</v>
      </c>
      <c r="J99" s="27"/>
    </row>
    <row r="100" spans="1:10" s="94" customFormat="1" ht="21" customHeight="1">
      <c r="A100" s="96" t="s">
        <v>117</v>
      </c>
      <c r="B100" s="25"/>
      <c r="C100" s="166">
        <v>43386633</v>
      </c>
      <c r="D100" s="124"/>
      <c r="E100" s="166">
        <v>43417112</v>
      </c>
      <c r="F100" s="162"/>
      <c r="G100" s="166">
        <v>30230160</v>
      </c>
      <c r="H100" s="124"/>
      <c r="I100" s="166">
        <v>30768075</v>
      </c>
      <c r="J100" s="106"/>
    </row>
    <row r="101" spans="1:10" s="94" customFormat="1" ht="21" customHeight="1">
      <c r="A101" s="91" t="s">
        <v>42</v>
      </c>
      <c r="B101" s="25"/>
      <c r="C101" s="125">
        <v>8213154</v>
      </c>
      <c r="D101" s="124"/>
      <c r="E101" s="125">
        <v>8076334</v>
      </c>
      <c r="F101" s="124"/>
      <c r="G101" s="130" t="s">
        <v>8</v>
      </c>
      <c r="H101" s="130"/>
      <c r="I101" s="130" t="s">
        <v>8</v>
      </c>
      <c r="J101" s="106"/>
    </row>
    <row r="102" spans="1:10" s="94" customFormat="1" ht="21" customHeight="1">
      <c r="A102" s="29" t="s">
        <v>110</v>
      </c>
      <c r="B102" s="25"/>
      <c r="C102" s="129">
        <v>51599787</v>
      </c>
      <c r="D102" s="124"/>
      <c r="E102" s="129">
        <v>51493446</v>
      </c>
      <c r="F102" s="124"/>
      <c r="G102" s="129">
        <v>30230160</v>
      </c>
      <c r="H102" s="124"/>
      <c r="I102" s="129">
        <v>30768075</v>
      </c>
      <c r="J102" s="106"/>
    </row>
    <row r="103" spans="1:10" s="94" customFormat="1" ht="21" customHeight="1">
      <c r="A103" s="29"/>
      <c r="B103" s="25"/>
      <c r="C103" s="105"/>
      <c r="D103" s="93"/>
      <c r="E103" s="105"/>
      <c r="F103" s="93"/>
      <c r="G103" s="219"/>
      <c r="H103" s="93"/>
      <c r="I103" s="219"/>
      <c r="J103" s="106"/>
    </row>
    <row r="104" spans="1:10" ht="21" customHeight="1" thickBot="1">
      <c r="A104" s="29" t="s">
        <v>111</v>
      </c>
      <c r="B104" s="54"/>
      <c r="C104" s="164">
        <v>117497613</v>
      </c>
      <c r="D104" s="132"/>
      <c r="E104" s="164">
        <v>114368145</v>
      </c>
      <c r="F104" s="132"/>
      <c r="G104" s="164">
        <v>84663129</v>
      </c>
      <c r="H104" s="132"/>
      <c r="I104" s="164">
        <v>83055112</v>
      </c>
      <c r="J104" s="27"/>
    </row>
    <row r="105" spans="1:10" ht="15.75" thickTop="1">
      <c r="A105" s="27"/>
      <c r="B105" s="203"/>
      <c r="C105" s="65"/>
      <c r="D105" s="27"/>
      <c r="E105" s="65"/>
      <c r="F105" s="27"/>
      <c r="G105" s="65"/>
      <c r="H105" s="27"/>
      <c r="I105" s="65"/>
      <c r="J105" s="27"/>
    </row>
  </sheetData>
  <mergeCells count="11">
    <mergeCell ref="C80:I80"/>
    <mergeCell ref="C4:E4"/>
    <mergeCell ref="G4:I4"/>
    <mergeCell ref="C5:E5"/>
    <mergeCell ref="G5:I5"/>
    <mergeCell ref="C9:I9"/>
    <mergeCell ref="C45:I45"/>
    <mergeCell ref="C40:E40"/>
    <mergeCell ref="C41:E41"/>
    <mergeCell ref="G40:I40"/>
    <mergeCell ref="G41:I41"/>
  </mergeCells>
  <pageMargins left="0.75" right="0.75" top="0.48" bottom="0.5" header="0.5" footer="0.5"/>
  <pageSetup paperSize="9" scale="78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2"/>
  <sheetViews>
    <sheetView tabSelected="1" view="pageBreakPreview" zoomScale="90" zoomScaleNormal="72" zoomScaleSheetLayoutView="90" zoomScalePageLayoutView="120" workbookViewId="0">
      <selection activeCell="C141" sqref="C141"/>
    </sheetView>
  </sheetViews>
  <sheetFormatPr defaultColWidth="11" defaultRowHeight="15"/>
  <cols>
    <col min="1" max="1" width="63.5703125" style="5" customWidth="1"/>
    <col min="2" max="2" width="8.7109375" style="12" customWidth="1"/>
    <col min="3" max="3" width="15.85546875" style="6" customWidth="1"/>
    <col min="4" max="4" width="1.28515625" style="5" customWidth="1"/>
    <col min="5" max="5" width="15.28515625" style="6" customWidth="1"/>
    <col min="6" max="6" width="1.28515625" style="5" customWidth="1"/>
    <col min="7" max="7" width="14.85546875" style="6" customWidth="1"/>
    <col min="8" max="8" width="1.28515625" style="5" customWidth="1"/>
    <col min="9" max="9" width="16.42578125" style="6" customWidth="1"/>
    <col min="10" max="10" width="11" style="5"/>
    <col min="11" max="11" width="13.140625" style="5" bestFit="1" customWidth="1"/>
    <col min="12" max="12" width="13.85546875" style="5" bestFit="1" customWidth="1"/>
    <col min="13" max="13" width="13.42578125" style="5" customWidth="1"/>
    <col min="14" max="14" width="11.5703125" style="5" customWidth="1"/>
    <col min="15" max="15" width="11" style="5"/>
    <col min="16" max="17" width="14.140625" style="5" bestFit="1" customWidth="1"/>
    <col min="18" max="16384" width="11" style="5"/>
  </cols>
  <sheetData>
    <row r="1" spans="1:11" s="112" customFormat="1" ht="20.25" customHeight="1">
      <c r="A1" s="150" t="s">
        <v>21</v>
      </c>
      <c r="B1" s="22"/>
      <c r="C1" s="11"/>
      <c r="D1" s="11"/>
      <c r="E1" s="11"/>
      <c r="F1" s="11"/>
      <c r="G1" s="11"/>
      <c r="H1" s="11"/>
      <c r="I1" s="11"/>
    </row>
    <row r="2" spans="1:11" s="112" customFormat="1" ht="20.25" customHeight="1">
      <c r="A2" s="84" t="s">
        <v>78</v>
      </c>
      <c r="B2" s="22"/>
      <c r="C2" s="11"/>
      <c r="D2" s="11"/>
      <c r="E2" s="11"/>
      <c r="F2" s="11"/>
      <c r="G2" s="11"/>
      <c r="H2" s="11"/>
      <c r="I2" s="11"/>
    </row>
    <row r="3" spans="1:11" ht="20.25" customHeight="1">
      <c r="A3" s="7"/>
      <c r="C3" s="17"/>
      <c r="D3" s="17"/>
      <c r="E3" s="17"/>
      <c r="F3" s="17"/>
      <c r="G3" s="17"/>
      <c r="H3" s="17"/>
      <c r="I3" s="17"/>
    </row>
    <row r="4" spans="1:11" s="167" customFormat="1" ht="20.25" customHeight="1">
      <c r="A4" s="1"/>
      <c r="B4" s="13"/>
      <c r="C4" s="322" t="s">
        <v>0</v>
      </c>
      <c r="D4" s="322"/>
      <c r="E4" s="322"/>
      <c r="F4" s="19"/>
      <c r="G4" s="322" t="s">
        <v>29</v>
      </c>
      <c r="H4" s="322"/>
      <c r="I4" s="322"/>
    </row>
    <row r="5" spans="1:11" s="167" customFormat="1" ht="20.25" customHeight="1">
      <c r="A5" s="1"/>
      <c r="B5" s="22"/>
      <c r="C5" s="322" t="s">
        <v>28</v>
      </c>
      <c r="D5" s="322"/>
      <c r="E5" s="322"/>
      <c r="F5" s="19"/>
      <c r="G5" s="322" t="s">
        <v>28</v>
      </c>
      <c r="H5" s="322"/>
      <c r="I5" s="322"/>
    </row>
    <row r="6" spans="1:11" s="167" customFormat="1" ht="20.25" customHeight="1">
      <c r="A6" s="1"/>
      <c r="B6" s="22"/>
      <c r="C6" s="328" t="s">
        <v>79</v>
      </c>
      <c r="D6" s="328"/>
      <c r="E6" s="328"/>
      <c r="F6" s="19"/>
      <c r="G6" s="328" t="str">
        <f>C6</f>
        <v>Three-month period ended</v>
      </c>
      <c r="H6" s="328"/>
      <c r="I6" s="328"/>
    </row>
    <row r="7" spans="1:11" s="167" customFormat="1" ht="20.25" customHeight="1">
      <c r="A7" s="1"/>
      <c r="B7" s="22"/>
      <c r="C7" s="329" t="s">
        <v>94</v>
      </c>
      <c r="D7" s="329"/>
      <c r="E7" s="329"/>
      <c r="F7" s="19"/>
      <c r="G7" s="327" t="str">
        <f>C7</f>
        <v xml:space="preserve">
30 June</v>
      </c>
      <c r="H7" s="327"/>
      <c r="I7" s="327"/>
    </row>
    <row r="8" spans="1:11" ht="20.25" customHeight="1">
      <c r="A8" s="1"/>
      <c r="B8" s="22" t="s">
        <v>39</v>
      </c>
      <c r="C8" s="49">
        <v>2020</v>
      </c>
      <c r="D8" s="23"/>
      <c r="E8" s="49">
        <v>2019</v>
      </c>
      <c r="F8" s="24"/>
      <c r="G8" s="49">
        <v>2020</v>
      </c>
      <c r="H8" s="23"/>
      <c r="I8" s="49">
        <v>2019</v>
      </c>
    </row>
    <row r="9" spans="1:11" ht="20.25" customHeight="1">
      <c r="A9" s="11"/>
      <c r="B9" s="13"/>
      <c r="C9" s="324" t="s">
        <v>23</v>
      </c>
      <c r="D9" s="324"/>
      <c r="E9" s="324"/>
      <c r="F9" s="324"/>
      <c r="G9" s="324"/>
      <c r="H9" s="324"/>
      <c r="I9" s="324"/>
    </row>
    <row r="10" spans="1:11" ht="20.25" customHeight="1">
      <c r="A10" s="90" t="s">
        <v>179</v>
      </c>
      <c r="B10" s="12">
        <v>5</v>
      </c>
      <c r="C10" s="51"/>
      <c r="E10" s="51"/>
      <c r="G10" s="51"/>
      <c r="I10" s="51"/>
    </row>
    <row r="11" spans="1:11" ht="20.25" customHeight="1">
      <c r="A11" s="2" t="s">
        <v>226</v>
      </c>
      <c r="B11" s="13">
        <v>13</v>
      </c>
      <c r="C11" s="168">
        <v>7976849</v>
      </c>
      <c r="D11" s="168"/>
      <c r="E11" s="168">
        <v>9629303</v>
      </c>
      <c r="F11" s="168"/>
      <c r="G11" s="168">
        <v>5269255</v>
      </c>
      <c r="H11" s="168"/>
      <c r="I11" s="168">
        <v>7154650</v>
      </c>
      <c r="J11" s="4"/>
    </row>
    <row r="12" spans="1:11" ht="20.25" customHeight="1">
      <c r="A12" s="1" t="s">
        <v>225</v>
      </c>
      <c r="B12" s="13">
        <v>6</v>
      </c>
      <c r="C12" s="168">
        <v>-5824005</v>
      </c>
      <c r="D12" s="168"/>
      <c r="E12" s="168">
        <v>-7497815</v>
      </c>
      <c r="F12" s="168"/>
      <c r="G12" s="168">
        <v>-4682913</v>
      </c>
      <c r="H12" s="168"/>
      <c r="I12" s="168">
        <v>-6590945</v>
      </c>
      <c r="J12" s="4"/>
    </row>
    <row r="13" spans="1:11" ht="20.25" customHeight="1">
      <c r="A13" s="88" t="s">
        <v>204</v>
      </c>
      <c r="C13" s="166">
        <v>2152844</v>
      </c>
      <c r="D13" s="124"/>
      <c r="E13" s="166">
        <v>2131488</v>
      </c>
      <c r="F13" s="124"/>
      <c r="G13" s="166">
        <v>586342</v>
      </c>
      <c r="H13" s="124"/>
      <c r="I13" s="166">
        <v>563705</v>
      </c>
      <c r="J13" s="4"/>
      <c r="K13" s="151"/>
    </row>
    <row r="14" spans="1:11" ht="20.25" customHeight="1">
      <c r="A14" s="7"/>
      <c r="C14" s="77"/>
      <c r="D14" s="77"/>
      <c r="E14" s="77"/>
      <c r="F14" s="77"/>
      <c r="G14" s="77"/>
      <c r="H14" s="77"/>
      <c r="I14" s="77"/>
      <c r="J14" s="4"/>
      <c r="K14" s="4"/>
    </row>
    <row r="15" spans="1:11" ht="20.25" customHeight="1">
      <c r="A15" s="2" t="s">
        <v>85</v>
      </c>
      <c r="C15" s="168">
        <v>290296</v>
      </c>
      <c r="D15" s="168"/>
      <c r="E15" s="168">
        <v>299768</v>
      </c>
      <c r="F15" s="168"/>
      <c r="G15" s="168">
        <v>311705</v>
      </c>
      <c r="H15" s="168"/>
      <c r="I15" s="168">
        <v>310876</v>
      </c>
      <c r="J15" s="4"/>
      <c r="K15" s="4"/>
    </row>
    <row r="16" spans="1:11" ht="20.25" customHeight="1">
      <c r="A16" s="2" t="s">
        <v>212</v>
      </c>
      <c r="C16" s="168">
        <v>79284</v>
      </c>
      <c r="D16" s="168"/>
      <c r="E16" s="168">
        <v>82195</v>
      </c>
      <c r="F16" s="168"/>
      <c r="G16" s="168">
        <v>83463</v>
      </c>
      <c r="H16" s="168"/>
      <c r="I16" s="168">
        <v>79779</v>
      </c>
      <c r="J16" s="4"/>
      <c r="K16" s="4"/>
    </row>
    <row r="17" spans="1:11" ht="20.25" customHeight="1">
      <c r="A17" s="2" t="s">
        <v>40</v>
      </c>
      <c r="B17" s="13">
        <v>5</v>
      </c>
      <c r="C17" s="168">
        <v>17373</v>
      </c>
      <c r="D17" s="168"/>
      <c r="E17" s="168">
        <v>26953</v>
      </c>
      <c r="F17" s="168"/>
      <c r="G17" s="168">
        <v>1286126</v>
      </c>
      <c r="H17" s="168"/>
      <c r="I17" s="168">
        <v>832068</v>
      </c>
      <c r="J17" s="4"/>
      <c r="K17" s="4"/>
    </row>
    <row r="18" spans="1:11" ht="20.25" customHeight="1">
      <c r="A18" s="2" t="s">
        <v>4</v>
      </c>
      <c r="B18" s="13"/>
      <c r="C18" s="169">
        <v>230603</v>
      </c>
      <c r="D18" s="168"/>
      <c r="E18" s="169">
        <v>153219</v>
      </c>
      <c r="F18" s="168"/>
      <c r="G18" s="169">
        <v>149674</v>
      </c>
      <c r="H18" s="168"/>
      <c r="I18" s="169">
        <v>147285</v>
      </c>
      <c r="J18" s="4"/>
      <c r="K18" s="4"/>
    </row>
    <row r="19" spans="1:11" ht="20.25" customHeight="1">
      <c r="A19" s="88" t="s">
        <v>210</v>
      </c>
      <c r="B19" s="13"/>
      <c r="C19" s="129">
        <v>2770400</v>
      </c>
      <c r="D19" s="151"/>
      <c r="E19" s="129">
        <v>2693623</v>
      </c>
      <c r="F19" s="151"/>
      <c r="G19" s="129">
        <v>2417310</v>
      </c>
      <c r="H19" s="151"/>
      <c r="I19" s="129">
        <v>1933713</v>
      </c>
      <c r="J19" s="4"/>
      <c r="K19" s="151"/>
    </row>
    <row r="20" spans="1:11" ht="20.25" customHeight="1">
      <c r="A20" s="88"/>
      <c r="B20" s="13"/>
      <c r="C20" s="151"/>
      <c r="D20" s="151"/>
      <c r="E20" s="151"/>
      <c r="F20" s="151"/>
      <c r="G20" s="151"/>
      <c r="H20" s="151"/>
      <c r="I20" s="151"/>
      <c r="J20" s="4"/>
      <c r="K20" s="151"/>
    </row>
    <row r="21" spans="1:11" ht="20.25" customHeight="1">
      <c r="A21" s="2" t="s">
        <v>149</v>
      </c>
      <c r="B21" s="13"/>
      <c r="C21" s="169">
        <v>-747958</v>
      </c>
      <c r="D21" s="168"/>
      <c r="E21" s="169">
        <v>-1116994</v>
      </c>
      <c r="F21" s="168"/>
      <c r="G21" s="169">
        <v>-661510</v>
      </c>
      <c r="H21" s="168"/>
      <c r="I21" s="169">
        <v>-986863</v>
      </c>
      <c r="J21" s="4"/>
      <c r="K21" s="4"/>
    </row>
    <row r="22" spans="1:11" ht="20.25" customHeight="1">
      <c r="A22" s="2" t="s">
        <v>32</v>
      </c>
      <c r="B22" s="13"/>
      <c r="C22" s="169">
        <v>-447043</v>
      </c>
      <c r="D22" s="168"/>
      <c r="E22" s="169">
        <v>-593311</v>
      </c>
      <c r="F22" s="168"/>
      <c r="G22" s="169">
        <v>-273395</v>
      </c>
      <c r="H22" s="168"/>
      <c r="I22" s="169">
        <v>-397465</v>
      </c>
      <c r="J22" s="4"/>
      <c r="K22" s="4"/>
    </row>
    <row r="23" spans="1:11" ht="20.25" customHeight="1">
      <c r="A23" s="7" t="s">
        <v>20</v>
      </c>
      <c r="B23" s="13"/>
      <c r="C23" s="308">
        <v>-1195001</v>
      </c>
      <c r="D23" s="95"/>
      <c r="E23" s="308">
        <v>-1710305</v>
      </c>
      <c r="F23" s="95"/>
      <c r="G23" s="308">
        <v>-934905</v>
      </c>
      <c r="H23" s="95"/>
      <c r="I23" s="308">
        <v>-1384328</v>
      </c>
      <c r="J23" s="4"/>
      <c r="K23" s="4"/>
    </row>
    <row r="24" spans="1:11" ht="20.25" customHeight="1">
      <c r="A24" s="7"/>
      <c r="B24" s="13"/>
      <c r="C24" s="95"/>
      <c r="D24" s="78"/>
      <c r="E24" s="95"/>
      <c r="F24" s="78"/>
      <c r="G24" s="95"/>
      <c r="H24" s="78"/>
      <c r="I24" s="95"/>
      <c r="J24" s="4"/>
      <c r="K24" s="4"/>
    </row>
    <row r="25" spans="1:11" ht="20.25" customHeight="1">
      <c r="A25" s="88" t="s">
        <v>228</v>
      </c>
      <c r="B25" s="13"/>
      <c r="C25" s="151">
        <v>1575399</v>
      </c>
      <c r="D25" s="151"/>
      <c r="E25" s="151">
        <v>983318</v>
      </c>
      <c r="F25" s="151"/>
      <c r="G25" s="151">
        <v>1482405</v>
      </c>
      <c r="H25" s="151"/>
      <c r="I25" s="151">
        <v>549385</v>
      </c>
      <c r="J25" s="4"/>
      <c r="K25" s="151"/>
    </row>
    <row r="26" spans="1:11" ht="20.25" customHeight="1">
      <c r="A26" s="55" t="s">
        <v>33</v>
      </c>
      <c r="B26" s="13">
        <v>13</v>
      </c>
      <c r="C26" s="78">
        <v>-502949</v>
      </c>
      <c r="D26" s="78"/>
      <c r="E26" s="169">
        <v>-469822</v>
      </c>
      <c r="F26" s="78"/>
      <c r="G26" s="78">
        <v>-447604</v>
      </c>
      <c r="H26" s="78"/>
      <c r="I26" s="169">
        <v>-429405</v>
      </c>
      <c r="J26" s="4"/>
      <c r="K26" s="4"/>
    </row>
    <row r="27" spans="1:11" ht="20.25" customHeight="1">
      <c r="A27" s="1" t="s">
        <v>205</v>
      </c>
      <c r="B27" s="13"/>
      <c r="C27" s="226">
        <v>20588</v>
      </c>
      <c r="D27" s="78"/>
      <c r="E27" s="226">
        <v>18395</v>
      </c>
      <c r="F27" s="78"/>
      <c r="G27" s="227" t="s">
        <v>8</v>
      </c>
      <c r="H27" s="78"/>
      <c r="I27" s="227" t="s">
        <v>8</v>
      </c>
      <c r="J27" s="4"/>
    </row>
    <row r="28" spans="1:11" ht="20.25" customHeight="1">
      <c r="A28" s="88" t="s">
        <v>139</v>
      </c>
      <c r="B28" s="13"/>
      <c r="C28" s="127">
        <v>1093038</v>
      </c>
      <c r="D28" s="127"/>
      <c r="E28" s="127">
        <v>531891</v>
      </c>
      <c r="F28" s="127"/>
      <c r="G28" s="127">
        <v>1034801</v>
      </c>
      <c r="H28" s="127"/>
      <c r="I28" s="127">
        <v>119980</v>
      </c>
      <c r="J28" s="4"/>
    </row>
    <row r="29" spans="1:11" ht="20.25" customHeight="1">
      <c r="A29" s="2" t="s">
        <v>150</v>
      </c>
      <c r="B29" s="12">
        <v>15</v>
      </c>
      <c r="C29" s="168">
        <v>-81597</v>
      </c>
      <c r="D29" s="78"/>
      <c r="E29" s="168">
        <v>55509</v>
      </c>
      <c r="F29" s="78"/>
      <c r="G29" s="171">
        <v>-16840</v>
      </c>
      <c r="H29" s="78"/>
      <c r="I29" s="171">
        <v>99389</v>
      </c>
      <c r="J29" s="4"/>
    </row>
    <row r="30" spans="1:11" ht="20.25" customHeight="1" thickBot="1">
      <c r="A30" s="88" t="s">
        <v>140</v>
      </c>
      <c r="C30" s="133">
        <v>1011441</v>
      </c>
      <c r="D30" s="132"/>
      <c r="E30" s="133">
        <v>587400</v>
      </c>
      <c r="F30" s="132"/>
      <c r="G30" s="133">
        <v>1017961</v>
      </c>
      <c r="H30" s="132"/>
      <c r="I30" s="133">
        <v>219369</v>
      </c>
      <c r="J30" s="4"/>
    </row>
    <row r="31" spans="1:11" ht="20.25" customHeight="1" thickTop="1">
      <c r="A31" s="150" t="s">
        <v>21</v>
      </c>
      <c r="B31" s="22"/>
      <c r="C31" s="79"/>
      <c r="D31" s="79"/>
      <c r="E31" s="79"/>
      <c r="F31" s="79"/>
      <c r="G31" s="79"/>
      <c r="H31" s="79"/>
      <c r="I31" s="79"/>
    </row>
    <row r="32" spans="1:11" ht="20.25" customHeight="1">
      <c r="A32" s="84" t="s">
        <v>78</v>
      </c>
      <c r="B32" s="22"/>
      <c r="C32" s="79"/>
      <c r="D32" s="79"/>
      <c r="E32" s="79"/>
      <c r="F32" s="79"/>
      <c r="G32" s="79"/>
      <c r="H32" s="79"/>
      <c r="I32" s="79"/>
    </row>
    <row r="33" spans="1:9" ht="20.25" customHeight="1">
      <c r="A33" s="55"/>
      <c r="C33" s="17"/>
      <c r="D33" s="17"/>
      <c r="E33" s="17"/>
      <c r="F33" s="17"/>
      <c r="G33" s="17"/>
      <c r="H33" s="17"/>
      <c r="I33" s="17"/>
    </row>
    <row r="34" spans="1:9" ht="20.25" customHeight="1">
      <c r="A34" s="91"/>
      <c r="B34" s="13"/>
      <c r="C34" s="322" t="s">
        <v>0</v>
      </c>
      <c r="D34" s="322"/>
      <c r="E34" s="322"/>
      <c r="F34" s="19"/>
      <c r="G34" s="322" t="s">
        <v>29</v>
      </c>
      <c r="H34" s="322"/>
      <c r="I34" s="322"/>
    </row>
    <row r="35" spans="1:9" ht="20.25" customHeight="1">
      <c r="A35" s="91"/>
      <c r="B35" s="22"/>
      <c r="C35" s="322" t="s">
        <v>28</v>
      </c>
      <c r="D35" s="322"/>
      <c r="E35" s="322"/>
      <c r="F35" s="19"/>
      <c r="G35" s="322" t="s">
        <v>28</v>
      </c>
      <c r="H35" s="322"/>
      <c r="I35" s="322"/>
    </row>
    <row r="36" spans="1:9" ht="20.25" customHeight="1">
      <c r="A36" s="91"/>
      <c r="B36" s="13"/>
      <c r="C36" s="325" t="s">
        <v>79</v>
      </c>
      <c r="D36" s="325"/>
      <c r="E36" s="325"/>
      <c r="F36" s="19"/>
      <c r="G36" s="325" t="s">
        <v>79</v>
      </c>
      <c r="H36" s="325"/>
      <c r="I36" s="325"/>
    </row>
    <row r="37" spans="1:9" ht="20.25" customHeight="1">
      <c r="A37" s="91"/>
      <c r="B37" s="13"/>
      <c r="C37" s="326" t="s">
        <v>93</v>
      </c>
      <c r="D37" s="326"/>
      <c r="E37" s="326"/>
      <c r="F37" s="19"/>
      <c r="G37" s="326" t="s">
        <v>93</v>
      </c>
      <c r="H37" s="326"/>
      <c r="I37" s="326"/>
    </row>
    <row r="38" spans="1:9" ht="20.25" customHeight="1">
      <c r="A38" s="91"/>
      <c r="B38" s="22" t="s">
        <v>39</v>
      </c>
      <c r="C38" s="49">
        <v>2020</v>
      </c>
      <c r="D38" s="23"/>
      <c r="E38" s="49">
        <v>2019</v>
      </c>
      <c r="F38" s="24"/>
      <c r="G38" s="49">
        <v>2020</v>
      </c>
      <c r="H38" s="23"/>
      <c r="I38" s="49">
        <v>2019</v>
      </c>
    </row>
    <row r="39" spans="1:9" ht="20.25" customHeight="1">
      <c r="A39" s="60"/>
      <c r="B39" s="13"/>
      <c r="C39" s="324" t="s">
        <v>23</v>
      </c>
      <c r="D39" s="324"/>
      <c r="E39" s="324"/>
      <c r="F39" s="324"/>
      <c r="G39" s="324"/>
      <c r="H39" s="324"/>
      <c r="I39" s="324"/>
    </row>
    <row r="40" spans="1:9" ht="20.25" customHeight="1">
      <c r="A40" s="29" t="s">
        <v>180</v>
      </c>
      <c r="B40" s="22"/>
      <c r="C40" s="79"/>
      <c r="D40" s="79"/>
      <c r="E40" s="79"/>
      <c r="F40" s="79"/>
      <c r="G40" s="79"/>
      <c r="H40" s="79"/>
      <c r="I40" s="79"/>
    </row>
    <row r="41" spans="1:9" ht="20.25" customHeight="1">
      <c r="A41" s="90" t="s">
        <v>119</v>
      </c>
      <c r="B41" s="22"/>
      <c r="C41" s="79"/>
      <c r="D41" s="79"/>
      <c r="E41" s="79"/>
      <c r="F41" s="79"/>
      <c r="G41" s="79"/>
      <c r="H41" s="79"/>
      <c r="I41" s="79"/>
    </row>
    <row r="42" spans="1:9" ht="20.25" customHeight="1">
      <c r="A42" s="28" t="s">
        <v>181</v>
      </c>
      <c r="B42" s="22"/>
      <c r="C42" s="169">
        <v>-127</v>
      </c>
      <c r="D42" s="79"/>
      <c r="E42" s="169">
        <v>-63</v>
      </c>
      <c r="F42" s="79"/>
      <c r="G42" s="169" t="s">
        <v>8</v>
      </c>
      <c r="H42" s="79"/>
      <c r="I42" s="169" t="s">
        <v>8</v>
      </c>
    </row>
    <row r="43" spans="1:9" ht="20.25" customHeight="1">
      <c r="A43" s="28" t="s">
        <v>213</v>
      </c>
      <c r="B43" s="22"/>
      <c r="C43" s="78">
        <v>2</v>
      </c>
      <c r="D43" s="78"/>
      <c r="E43" s="169" t="s">
        <v>8</v>
      </c>
      <c r="F43" s="78"/>
      <c r="G43" s="169" t="s">
        <v>8</v>
      </c>
      <c r="H43" s="78"/>
      <c r="I43" s="169" t="s">
        <v>8</v>
      </c>
    </row>
    <row r="44" spans="1:9" ht="20.25" customHeight="1">
      <c r="A44" s="55" t="s">
        <v>214</v>
      </c>
      <c r="B44" s="13"/>
      <c r="C44" s="78"/>
      <c r="D44" s="78"/>
    </row>
    <row r="45" spans="1:9" ht="20.25" customHeight="1">
      <c r="A45" s="123" t="s">
        <v>183</v>
      </c>
      <c r="B45" s="280"/>
      <c r="C45" s="172">
        <v>5448</v>
      </c>
      <c r="D45" s="78"/>
      <c r="E45" s="172">
        <v>796</v>
      </c>
      <c r="F45" s="78"/>
      <c r="G45" s="169" t="s">
        <v>8</v>
      </c>
      <c r="H45" s="78"/>
      <c r="I45" s="172" t="s">
        <v>8</v>
      </c>
    </row>
    <row r="46" spans="1:9" ht="20.25" customHeight="1">
      <c r="A46" s="33" t="s">
        <v>184</v>
      </c>
      <c r="B46" s="22"/>
      <c r="C46" s="170"/>
      <c r="D46" s="79"/>
      <c r="E46" s="170"/>
      <c r="F46" s="79"/>
      <c r="G46" s="170"/>
      <c r="H46" s="79"/>
      <c r="I46" s="170"/>
    </row>
    <row r="47" spans="1:9" ht="20.25" customHeight="1">
      <c r="A47" s="225" t="s">
        <v>185</v>
      </c>
      <c r="B47" s="22"/>
      <c r="C47" s="279">
        <v>5323</v>
      </c>
      <c r="D47" s="95"/>
      <c r="E47" s="279">
        <v>733</v>
      </c>
      <c r="F47" s="95"/>
      <c r="G47" s="301">
        <v>0</v>
      </c>
      <c r="H47" s="95"/>
      <c r="I47" s="279">
        <v>0</v>
      </c>
    </row>
    <row r="48" spans="1:9" ht="20.25" customHeight="1">
      <c r="A48" s="225"/>
      <c r="B48" s="22"/>
      <c r="C48" s="228"/>
      <c r="D48" s="95"/>
      <c r="E48" s="228"/>
      <c r="F48" s="95"/>
      <c r="G48" s="228"/>
      <c r="H48" s="95"/>
      <c r="I48" s="228"/>
    </row>
    <row r="49" spans="1:9" s="285" customFormat="1" ht="21" customHeight="1">
      <c r="A49" s="286" t="s">
        <v>186</v>
      </c>
      <c r="B49" s="280"/>
      <c r="C49" s="282"/>
      <c r="D49" s="282"/>
      <c r="E49" s="283"/>
      <c r="F49" s="282"/>
      <c r="G49" s="284"/>
      <c r="H49" s="282"/>
      <c r="I49" s="284"/>
    </row>
    <row r="50" spans="1:9" s="285" customFormat="1" ht="21" customHeight="1">
      <c r="A50" s="281" t="s">
        <v>187</v>
      </c>
      <c r="B50" s="280"/>
      <c r="C50" s="282"/>
      <c r="D50" s="282"/>
      <c r="E50" s="283"/>
      <c r="F50" s="282"/>
      <c r="G50" s="284"/>
      <c r="H50" s="282"/>
      <c r="I50" s="284"/>
    </row>
    <row r="51" spans="1:9" s="285" customFormat="1" ht="21" customHeight="1">
      <c r="A51" s="281" t="s">
        <v>188</v>
      </c>
      <c r="B51" s="280"/>
      <c r="C51" s="282">
        <v>29</v>
      </c>
      <c r="D51" s="282"/>
      <c r="E51" s="283">
        <v>-47</v>
      </c>
      <c r="F51" s="282"/>
      <c r="G51" s="284">
        <v>29</v>
      </c>
      <c r="H51" s="282"/>
      <c r="I51" s="284">
        <v>-47</v>
      </c>
    </row>
    <row r="52" spans="1:9" s="285" customFormat="1" ht="21" customHeight="1">
      <c r="A52" s="281" t="s">
        <v>189</v>
      </c>
      <c r="B52" s="280"/>
      <c r="C52" s="287">
        <v>-6</v>
      </c>
      <c r="D52" s="282"/>
      <c r="E52" s="288">
        <v>10</v>
      </c>
      <c r="F52" s="282"/>
      <c r="G52" s="289">
        <v>-6</v>
      </c>
      <c r="H52" s="282"/>
      <c r="I52" s="289">
        <v>10</v>
      </c>
    </row>
    <row r="53" spans="1:9" s="285" customFormat="1" ht="21" customHeight="1">
      <c r="A53" s="290" t="s">
        <v>190</v>
      </c>
      <c r="B53" s="303"/>
      <c r="C53" s="302">
        <v>23</v>
      </c>
      <c r="D53" s="304"/>
      <c r="E53" s="291">
        <v>-37</v>
      </c>
      <c r="F53" s="304"/>
      <c r="G53" s="291">
        <v>23</v>
      </c>
      <c r="H53" s="311"/>
      <c r="I53" s="291">
        <v>-37</v>
      </c>
    </row>
    <row r="54" spans="1:9" s="285" customFormat="1" ht="21" customHeight="1">
      <c r="A54" s="290" t="s">
        <v>151</v>
      </c>
      <c r="B54" s="292"/>
      <c r="C54" s="283"/>
      <c r="D54" s="282"/>
      <c r="E54" s="283"/>
      <c r="F54" s="282"/>
      <c r="G54" s="283"/>
      <c r="H54" s="282"/>
      <c r="I54" s="283"/>
    </row>
    <row r="55" spans="1:9" s="285" customFormat="1" ht="21" customHeight="1">
      <c r="A55" s="290" t="s">
        <v>152</v>
      </c>
      <c r="B55" s="292"/>
      <c r="C55" s="302">
        <v>5346</v>
      </c>
      <c r="D55" s="304"/>
      <c r="E55" s="291">
        <v>696</v>
      </c>
      <c r="F55" s="304"/>
      <c r="G55" s="291">
        <v>23</v>
      </c>
      <c r="H55" s="304"/>
      <c r="I55" s="291">
        <v>-37</v>
      </c>
    </row>
    <row r="56" spans="1:9" s="285" customFormat="1" ht="21" customHeight="1" thickBot="1">
      <c r="A56" s="295" t="s">
        <v>141</v>
      </c>
      <c r="B56" s="292"/>
      <c r="C56" s="296">
        <v>1016787</v>
      </c>
      <c r="D56" s="162"/>
      <c r="E56" s="296">
        <v>588096</v>
      </c>
      <c r="F56" s="162"/>
      <c r="G56" s="305">
        <v>1017984</v>
      </c>
      <c r="H56" s="162"/>
      <c r="I56" s="315">
        <v>219332</v>
      </c>
    </row>
    <row r="57" spans="1:9" ht="20.25" customHeight="1" thickTop="1">
      <c r="A57" s="225"/>
      <c r="B57" s="22"/>
      <c r="C57" s="228"/>
      <c r="D57" s="95"/>
      <c r="E57" s="228"/>
      <c r="F57" s="95"/>
      <c r="G57" s="228"/>
      <c r="H57" s="95"/>
      <c r="I57" s="228"/>
    </row>
    <row r="58" spans="1:9" ht="20.25" customHeight="1">
      <c r="A58" s="158" t="s">
        <v>90</v>
      </c>
      <c r="B58" s="22"/>
      <c r="C58" s="79"/>
      <c r="D58" s="79"/>
      <c r="E58" s="79"/>
      <c r="F58" s="79"/>
      <c r="G58" s="79"/>
      <c r="H58" s="79"/>
      <c r="I58" s="79"/>
    </row>
    <row r="59" spans="1:9" ht="20.25" customHeight="1">
      <c r="A59" s="159" t="s">
        <v>118</v>
      </c>
      <c r="B59" s="22"/>
      <c r="C59" s="78">
        <v>662734</v>
      </c>
      <c r="D59" s="79"/>
      <c r="E59" s="78">
        <v>215105</v>
      </c>
      <c r="F59" s="79"/>
      <c r="G59" s="78">
        <v>1017961</v>
      </c>
      <c r="H59" s="79"/>
      <c r="I59" s="78">
        <v>219369</v>
      </c>
    </row>
    <row r="60" spans="1:9" ht="20.25" customHeight="1">
      <c r="A60" s="157" t="s">
        <v>82</v>
      </c>
      <c r="B60" s="22"/>
      <c r="C60" s="78">
        <v>348707</v>
      </c>
      <c r="D60" s="79"/>
      <c r="E60" s="78">
        <v>372295</v>
      </c>
      <c r="F60" s="78"/>
      <c r="G60" s="169" t="s">
        <v>8</v>
      </c>
      <c r="H60" s="78"/>
      <c r="I60" s="169" t="s">
        <v>8</v>
      </c>
    </row>
    <row r="61" spans="1:9" ht="20.25" customHeight="1" thickBot="1">
      <c r="A61" s="158" t="s">
        <v>142</v>
      </c>
      <c r="B61" s="22"/>
      <c r="C61" s="133">
        <v>1011441</v>
      </c>
      <c r="D61" s="132"/>
      <c r="E61" s="133">
        <v>587400</v>
      </c>
      <c r="F61" s="132"/>
      <c r="G61" s="133">
        <v>1017961</v>
      </c>
      <c r="H61" s="132"/>
      <c r="I61" s="133">
        <v>219369</v>
      </c>
    </row>
    <row r="62" spans="1:9" ht="20.25" customHeight="1" thickTop="1">
      <c r="A62" s="55"/>
      <c r="B62" s="22"/>
      <c r="C62" s="79"/>
      <c r="D62" s="79"/>
      <c r="E62" s="79"/>
      <c r="F62" s="79"/>
      <c r="G62" s="79"/>
      <c r="H62" s="79"/>
      <c r="I62" s="79"/>
    </row>
    <row r="63" spans="1:9" ht="20.25" customHeight="1">
      <c r="A63" s="158" t="s">
        <v>143</v>
      </c>
      <c r="B63" s="22"/>
      <c r="C63" s="79"/>
      <c r="D63" s="79"/>
      <c r="E63" s="79"/>
      <c r="F63" s="79"/>
      <c r="G63" s="79"/>
      <c r="H63" s="79"/>
      <c r="I63" s="79"/>
    </row>
    <row r="64" spans="1:9" ht="20.25" customHeight="1">
      <c r="A64" s="159" t="s">
        <v>118</v>
      </c>
      <c r="B64" s="22"/>
      <c r="C64" s="78">
        <v>668080</v>
      </c>
      <c r="D64" s="78"/>
      <c r="E64" s="78">
        <v>215800</v>
      </c>
      <c r="F64" s="78"/>
      <c r="G64" s="172">
        <v>1017984</v>
      </c>
      <c r="H64" s="78"/>
      <c r="I64" s="172">
        <v>219332</v>
      </c>
    </row>
    <row r="65" spans="1:9" ht="20.25" customHeight="1">
      <c r="A65" s="157" t="s">
        <v>82</v>
      </c>
      <c r="B65" s="22"/>
      <c r="C65" s="78">
        <v>348707</v>
      </c>
      <c r="D65" s="79"/>
      <c r="E65" s="78">
        <v>372296</v>
      </c>
      <c r="F65" s="79"/>
      <c r="G65" s="169" t="s">
        <v>8</v>
      </c>
      <c r="H65" s="79"/>
      <c r="I65" s="169" t="s">
        <v>8</v>
      </c>
    </row>
    <row r="66" spans="1:9" ht="20.25" customHeight="1" thickBot="1">
      <c r="A66" s="158" t="s">
        <v>141</v>
      </c>
      <c r="B66" s="22"/>
      <c r="C66" s="133">
        <v>1016787</v>
      </c>
      <c r="D66" s="132"/>
      <c r="E66" s="133">
        <v>588096</v>
      </c>
      <c r="F66" s="132"/>
      <c r="G66" s="133">
        <v>1017984</v>
      </c>
      <c r="H66" s="132"/>
      <c r="I66" s="133">
        <v>219332</v>
      </c>
    </row>
    <row r="67" spans="1:9" ht="20.25" customHeight="1" thickTop="1">
      <c r="A67" s="55"/>
      <c r="B67" s="22"/>
      <c r="C67" s="79"/>
      <c r="D67" s="79"/>
      <c r="E67" s="79"/>
      <c r="F67" s="79"/>
      <c r="G67" s="79"/>
      <c r="H67" s="79"/>
      <c r="I67" s="79"/>
    </row>
    <row r="68" spans="1:9" ht="20.25" customHeight="1">
      <c r="A68" s="306" t="s">
        <v>206</v>
      </c>
      <c r="B68" s="22"/>
      <c r="C68" s="79"/>
      <c r="D68" s="79"/>
      <c r="E68" s="79"/>
      <c r="F68" s="79"/>
      <c r="G68" s="79"/>
      <c r="H68" s="79"/>
      <c r="I68" s="79"/>
    </row>
    <row r="69" spans="1:9" ht="20.25" customHeight="1" thickBot="1">
      <c r="A69" s="158" t="s">
        <v>207</v>
      </c>
      <c r="B69" s="13">
        <v>17</v>
      </c>
      <c r="C69" s="173">
        <v>3.5000000000000003E-2</v>
      </c>
      <c r="D69" s="297"/>
      <c r="E69" s="173">
        <v>1.0999999999999999E-2</v>
      </c>
      <c r="F69" s="297"/>
      <c r="G69" s="173">
        <v>5.3999999999999999E-2</v>
      </c>
      <c r="H69" s="297"/>
      <c r="I69" s="173">
        <v>1.0999999999999999E-2</v>
      </c>
    </row>
    <row r="70" spans="1:9" ht="20.25" customHeight="1" thickTop="1"/>
    <row r="71" spans="1:9" s="112" customFormat="1" ht="20.25" customHeight="1">
      <c r="A71" s="150" t="s">
        <v>21</v>
      </c>
      <c r="B71" s="22"/>
      <c r="C71" s="11"/>
      <c r="D71" s="11"/>
      <c r="E71" s="11"/>
      <c r="F71" s="11"/>
      <c r="G71" s="11"/>
      <c r="H71" s="11"/>
      <c r="I71" s="11"/>
    </row>
    <row r="72" spans="1:9" s="112" customFormat="1" ht="20.25" customHeight="1">
      <c r="A72" s="84" t="s">
        <v>78</v>
      </c>
      <c r="B72" s="22"/>
      <c r="C72" s="11"/>
      <c r="D72" s="11"/>
      <c r="E72" s="11"/>
      <c r="F72" s="11"/>
      <c r="G72" s="11"/>
      <c r="H72" s="11"/>
      <c r="I72" s="11"/>
    </row>
    <row r="73" spans="1:9" ht="20.25" customHeight="1">
      <c r="A73" s="7"/>
      <c r="C73" s="17"/>
      <c r="D73" s="17"/>
      <c r="E73" s="17"/>
      <c r="F73" s="17"/>
      <c r="G73" s="17"/>
      <c r="H73" s="17"/>
      <c r="I73" s="17"/>
    </row>
    <row r="74" spans="1:9" ht="20.25" customHeight="1">
      <c r="A74" s="1"/>
      <c r="B74" s="13"/>
      <c r="C74" s="322" t="s">
        <v>0</v>
      </c>
      <c r="D74" s="322"/>
      <c r="E74" s="322"/>
      <c r="F74" s="19"/>
      <c r="G74" s="322" t="s">
        <v>29</v>
      </c>
      <c r="H74" s="322"/>
      <c r="I74" s="322"/>
    </row>
    <row r="75" spans="1:9" ht="20.25" customHeight="1">
      <c r="A75" s="1"/>
      <c r="B75" s="22"/>
      <c r="C75" s="322" t="s">
        <v>28</v>
      </c>
      <c r="D75" s="322"/>
      <c r="E75" s="322"/>
      <c r="F75" s="19"/>
      <c r="G75" s="322" t="s">
        <v>28</v>
      </c>
      <c r="H75" s="322"/>
      <c r="I75" s="322"/>
    </row>
    <row r="76" spans="1:9" ht="20.25" customHeight="1">
      <c r="A76" s="1"/>
      <c r="B76" s="22"/>
      <c r="C76" s="325" t="s">
        <v>95</v>
      </c>
      <c r="D76" s="325"/>
      <c r="E76" s="325"/>
      <c r="F76" s="19"/>
      <c r="G76" s="327" t="s">
        <v>95</v>
      </c>
      <c r="H76" s="327"/>
      <c r="I76" s="327"/>
    </row>
    <row r="77" spans="1:9" ht="20.25" customHeight="1">
      <c r="A77" s="1"/>
      <c r="B77" s="22"/>
      <c r="C77" s="326" t="s">
        <v>93</v>
      </c>
      <c r="D77" s="326"/>
      <c r="E77" s="326"/>
      <c r="F77" s="19"/>
      <c r="G77" s="327" t="s">
        <v>93</v>
      </c>
      <c r="H77" s="327"/>
      <c r="I77" s="327"/>
    </row>
    <row r="78" spans="1:9" ht="20.25" customHeight="1">
      <c r="A78" s="1"/>
      <c r="B78" s="22" t="s">
        <v>39</v>
      </c>
      <c r="C78" s="49">
        <v>2020</v>
      </c>
      <c r="D78" s="23"/>
      <c r="E78" s="49">
        <v>2019</v>
      </c>
      <c r="F78" s="24"/>
      <c r="G78" s="49">
        <v>2020</v>
      </c>
      <c r="H78" s="23"/>
      <c r="I78" s="49">
        <v>2019</v>
      </c>
    </row>
    <row r="79" spans="1:9" ht="20.25" customHeight="1">
      <c r="A79" s="11"/>
      <c r="B79" s="13"/>
      <c r="C79" s="324" t="s">
        <v>23</v>
      </c>
      <c r="D79" s="324"/>
      <c r="E79" s="324"/>
      <c r="F79" s="324"/>
      <c r="G79" s="324"/>
      <c r="H79" s="324"/>
      <c r="I79" s="324"/>
    </row>
    <row r="80" spans="1:9" ht="20.25" customHeight="1">
      <c r="A80" s="90" t="s">
        <v>179</v>
      </c>
      <c r="B80" s="12">
        <v>5</v>
      </c>
      <c r="C80" s="51"/>
      <c r="E80" s="51"/>
      <c r="G80" s="51"/>
      <c r="I80" s="51"/>
    </row>
    <row r="81" spans="1:10" ht="20.25" customHeight="1">
      <c r="A81" s="2" t="s">
        <v>226</v>
      </c>
      <c r="B81" s="13">
        <v>13</v>
      </c>
      <c r="C81" s="168">
        <v>17199610</v>
      </c>
      <c r="D81" s="168"/>
      <c r="E81" s="168">
        <v>18878334</v>
      </c>
      <c r="F81" s="168"/>
      <c r="G81" s="168">
        <v>11697799</v>
      </c>
      <c r="H81" s="168"/>
      <c r="I81" s="168">
        <v>14055740</v>
      </c>
      <c r="J81" s="4"/>
    </row>
    <row r="82" spans="1:10" ht="20.25" customHeight="1">
      <c r="A82" s="1" t="s">
        <v>225</v>
      </c>
      <c r="B82" s="13">
        <v>6</v>
      </c>
      <c r="C82" s="168">
        <v>-12898451</v>
      </c>
      <c r="D82" s="168"/>
      <c r="E82" s="168">
        <v>-14560152</v>
      </c>
      <c r="F82" s="168"/>
      <c r="G82" s="168">
        <v>-10443376</v>
      </c>
      <c r="H82" s="168"/>
      <c r="I82" s="168">
        <v>-12681847</v>
      </c>
      <c r="J82" s="4"/>
    </row>
    <row r="83" spans="1:10" ht="20.25" customHeight="1">
      <c r="A83" s="94" t="s">
        <v>204</v>
      </c>
      <c r="C83" s="166">
        <v>4301159</v>
      </c>
      <c r="D83" s="127"/>
      <c r="E83" s="166">
        <v>4318182</v>
      </c>
      <c r="F83" s="127"/>
      <c r="G83" s="166">
        <v>1254423</v>
      </c>
      <c r="H83" s="127"/>
      <c r="I83" s="166">
        <v>1373893</v>
      </c>
      <c r="J83" s="4"/>
    </row>
    <row r="84" spans="1:10" ht="20.25" customHeight="1">
      <c r="A84" s="7"/>
      <c r="C84" s="77"/>
      <c r="D84" s="77"/>
      <c r="E84" s="77"/>
      <c r="F84" s="77"/>
      <c r="G84" s="77"/>
      <c r="H84" s="77"/>
      <c r="I84" s="77"/>
      <c r="J84" s="4"/>
    </row>
    <row r="85" spans="1:10" ht="20.25" customHeight="1">
      <c r="A85" s="2" t="s">
        <v>85</v>
      </c>
      <c r="C85" s="168">
        <v>570446</v>
      </c>
      <c r="D85" s="168"/>
      <c r="E85" s="168">
        <v>606834</v>
      </c>
      <c r="F85" s="168"/>
      <c r="G85" s="168">
        <v>609894</v>
      </c>
      <c r="H85" s="168"/>
      <c r="I85" s="168">
        <v>623347</v>
      </c>
      <c r="J85" s="4"/>
    </row>
    <row r="86" spans="1:10" ht="20.25" customHeight="1">
      <c r="A86" s="2" t="s">
        <v>212</v>
      </c>
      <c r="C86" s="168">
        <v>43454</v>
      </c>
      <c r="D86" s="168"/>
      <c r="E86" s="168">
        <v>266447</v>
      </c>
      <c r="F86" s="168"/>
      <c r="G86" s="309" t="s">
        <v>8</v>
      </c>
      <c r="H86" s="168"/>
      <c r="I86" s="168">
        <v>237373</v>
      </c>
      <c r="J86" s="4"/>
    </row>
    <row r="87" spans="1:10" ht="20.25" customHeight="1">
      <c r="A87" s="2" t="s">
        <v>40</v>
      </c>
      <c r="B87" s="13">
        <v>5</v>
      </c>
      <c r="C87" s="168">
        <v>35107</v>
      </c>
      <c r="D87" s="168"/>
      <c r="E87" s="168">
        <v>45883</v>
      </c>
      <c r="F87" s="168"/>
      <c r="G87" s="168">
        <v>1298460</v>
      </c>
      <c r="H87" s="168"/>
      <c r="I87" s="168">
        <v>841426</v>
      </c>
      <c r="J87" s="4"/>
    </row>
    <row r="88" spans="1:10" ht="20.25" customHeight="1">
      <c r="A88" s="2" t="s">
        <v>4</v>
      </c>
      <c r="B88" s="13"/>
      <c r="C88" s="168">
        <v>357611</v>
      </c>
      <c r="D88" s="168"/>
      <c r="E88" s="168">
        <v>243330</v>
      </c>
      <c r="F88" s="168"/>
      <c r="G88" s="168">
        <v>314064</v>
      </c>
      <c r="H88" s="168"/>
      <c r="I88" s="168">
        <v>333281</v>
      </c>
      <c r="J88" s="4"/>
    </row>
    <row r="89" spans="1:10" ht="20.25" customHeight="1">
      <c r="A89" s="94" t="s">
        <v>210</v>
      </c>
      <c r="B89" s="13"/>
      <c r="C89" s="129">
        <v>5307777</v>
      </c>
      <c r="D89" s="151"/>
      <c r="E89" s="129">
        <v>5480676</v>
      </c>
      <c r="F89" s="151"/>
      <c r="G89" s="129">
        <v>3476841</v>
      </c>
      <c r="H89" s="151"/>
      <c r="I89" s="129">
        <v>3409320</v>
      </c>
      <c r="J89" s="4"/>
    </row>
    <row r="90" spans="1:10" ht="20.25" customHeight="1">
      <c r="A90" s="94"/>
      <c r="B90" s="13"/>
      <c r="C90" s="151"/>
      <c r="D90" s="151"/>
      <c r="E90" s="151"/>
      <c r="F90" s="151"/>
      <c r="G90" s="151"/>
      <c r="H90" s="151"/>
      <c r="I90" s="151"/>
      <c r="J90" s="4"/>
    </row>
    <row r="91" spans="1:10" ht="20.25" customHeight="1">
      <c r="A91" s="2" t="s">
        <v>149</v>
      </c>
      <c r="B91" s="13"/>
      <c r="C91" s="168">
        <v>-1680373</v>
      </c>
      <c r="D91" s="168"/>
      <c r="E91" s="168">
        <v>-2097318</v>
      </c>
      <c r="F91" s="168"/>
      <c r="G91" s="168">
        <v>-1497330</v>
      </c>
      <c r="H91" s="168"/>
      <c r="I91" s="168">
        <v>-1865466</v>
      </c>
      <c r="J91" s="4"/>
    </row>
    <row r="92" spans="1:10" ht="20.25" customHeight="1">
      <c r="A92" s="2" t="s">
        <v>32</v>
      </c>
      <c r="B92" s="13"/>
      <c r="C92" s="168">
        <v>-885497</v>
      </c>
      <c r="D92" s="168"/>
      <c r="E92" s="168">
        <v>-1074570</v>
      </c>
      <c r="F92" s="168"/>
      <c r="G92" s="168">
        <v>-577623</v>
      </c>
      <c r="H92" s="168"/>
      <c r="I92" s="168">
        <v>-704325</v>
      </c>
      <c r="J92" s="4"/>
    </row>
    <row r="93" spans="1:10" ht="20.25" customHeight="1">
      <c r="A93" s="55" t="s">
        <v>211</v>
      </c>
      <c r="B93" s="13"/>
      <c r="C93" s="172" t="s">
        <v>8</v>
      </c>
      <c r="D93" s="78"/>
      <c r="E93" s="172" t="s">
        <v>8</v>
      </c>
      <c r="F93" s="78"/>
      <c r="G93" s="78">
        <v>-7191</v>
      </c>
      <c r="H93" s="78"/>
      <c r="I93" s="172" t="s">
        <v>8</v>
      </c>
      <c r="J93" s="4"/>
    </row>
    <row r="94" spans="1:10" ht="20.25" customHeight="1">
      <c r="A94" s="29" t="s">
        <v>20</v>
      </c>
      <c r="B94" s="13"/>
      <c r="C94" s="310">
        <v>-2565870</v>
      </c>
      <c r="D94" s="172"/>
      <c r="E94" s="310">
        <v>-3171888</v>
      </c>
      <c r="F94" s="172"/>
      <c r="G94" s="310">
        <v>-2082144</v>
      </c>
      <c r="H94" s="172"/>
      <c r="I94" s="310">
        <v>-2569791</v>
      </c>
      <c r="J94" s="4"/>
    </row>
    <row r="95" spans="1:10" ht="20.25" customHeight="1">
      <c r="A95" s="55"/>
      <c r="B95" s="13"/>
      <c r="C95" s="172"/>
      <c r="D95" s="78"/>
      <c r="E95" s="172"/>
      <c r="F95" s="78"/>
      <c r="G95" s="78"/>
      <c r="H95" s="78"/>
      <c r="I95" s="172"/>
      <c r="J95" s="4"/>
    </row>
    <row r="96" spans="1:10" ht="20.25" customHeight="1">
      <c r="A96" s="88" t="s">
        <v>228</v>
      </c>
      <c r="B96" s="13"/>
      <c r="C96" s="228">
        <v>2741907</v>
      </c>
      <c r="D96" s="78"/>
      <c r="E96" s="228">
        <v>2308788</v>
      </c>
      <c r="F96" s="78"/>
      <c r="G96" s="95">
        <v>1394697</v>
      </c>
      <c r="H96" s="78"/>
      <c r="I96" s="228">
        <v>839529</v>
      </c>
      <c r="J96" s="4"/>
    </row>
    <row r="97" spans="1:10" ht="20.25" customHeight="1">
      <c r="A97" s="60" t="s">
        <v>33</v>
      </c>
      <c r="B97" s="13">
        <v>13</v>
      </c>
      <c r="C97" s="5">
        <v>-954281</v>
      </c>
      <c r="E97" s="5">
        <v>-946803</v>
      </c>
      <c r="G97" s="5">
        <v>-845062</v>
      </c>
      <c r="I97" s="5">
        <v>-865535</v>
      </c>
      <c r="J97" s="4"/>
    </row>
    <row r="98" spans="1:10" ht="20.25" customHeight="1">
      <c r="A98" s="55" t="s">
        <v>205</v>
      </c>
      <c r="B98" s="13">
        <v>7</v>
      </c>
      <c r="C98" s="78">
        <v>42238</v>
      </c>
      <c r="D98" s="78"/>
      <c r="E98" s="78">
        <v>22862</v>
      </c>
      <c r="F98" s="78"/>
      <c r="G98" s="169" t="s">
        <v>8</v>
      </c>
      <c r="H98" s="78"/>
      <c r="I98" s="169" t="s">
        <v>8</v>
      </c>
      <c r="J98" s="4"/>
    </row>
    <row r="99" spans="1:10" ht="20.25" customHeight="1">
      <c r="A99" s="94" t="s">
        <v>216</v>
      </c>
      <c r="C99" s="170">
        <v>1829864</v>
      </c>
      <c r="D99" s="155"/>
      <c r="E99" s="170">
        <v>1384847</v>
      </c>
      <c r="F99" s="155"/>
      <c r="G99" s="170">
        <v>549635</v>
      </c>
      <c r="H99" s="155"/>
      <c r="I99" s="170">
        <v>-26006</v>
      </c>
      <c r="J99" s="4"/>
    </row>
    <row r="100" spans="1:10" ht="20.25" customHeight="1">
      <c r="A100" s="60" t="s">
        <v>150</v>
      </c>
      <c r="B100" s="12">
        <v>15</v>
      </c>
      <c r="C100" s="171">
        <v>-127172</v>
      </c>
      <c r="D100" s="78"/>
      <c r="E100" s="171">
        <v>24632</v>
      </c>
      <c r="F100" s="78"/>
      <c r="G100" s="171">
        <v>-144</v>
      </c>
      <c r="H100" s="78"/>
      <c r="I100" s="171">
        <v>109195</v>
      </c>
      <c r="J100" s="4"/>
    </row>
    <row r="101" spans="1:10" ht="20.25" customHeight="1" thickBot="1">
      <c r="A101" s="94" t="s">
        <v>140</v>
      </c>
      <c r="C101" s="133">
        <v>1702692</v>
      </c>
      <c r="D101" s="132"/>
      <c r="E101" s="133">
        <v>1409479</v>
      </c>
      <c r="F101" s="132"/>
      <c r="G101" s="133">
        <v>549491</v>
      </c>
      <c r="H101" s="132"/>
      <c r="I101" s="133">
        <v>83189</v>
      </c>
      <c r="J101" s="4"/>
    </row>
    <row r="102" spans="1:10" ht="20.25" customHeight="1" thickTop="1">
      <c r="A102" s="7"/>
      <c r="B102" s="22"/>
      <c r="C102" s="79"/>
      <c r="D102" s="79"/>
      <c r="E102" s="79"/>
      <c r="F102" s="79"/>
      <c r="G102" s="79"/>
      <c r="H102" s="79"/>
      <c r="I102" s="79"/>
    </row>
    <row r="103" spans="1:10" ht="20.25" customHeight="1">
      <c r="A103" s="150" t="s">
        <v>21</v>
      </c>
      <c r="B103" s="22"/>
      <c r="C103" s="79"/>
      <c r="D103" s="79"/>
      <c r="E103" s="79"/>
      <c r="F103" s="79"/>
      <c r="G103" s="79"/>
      <c r="H103" s="79"/>
      <c r="I103" s="79"/>
    </row>
    <row r="104" spans="1:10" ht="20.25" customHeight="1">
      <c r="A104" s="84" t="s">
        <v>78</v>
      </c>
      <c r="B104" s="22"/>
      <c r="C104" s="79"/>
      <c r="D104" s="79"/>
      <c r="E104" s="79"/>
      <c r="F104" s="79"/>
      <c r="G104" s="79"/>
      <c r="H104" s="79"/>
      <c r="I104" s="79"/>
    </row>
    <row r="105" spans="1:10" ht="20.25" customHeight="1">
      <c r="A105" s="55"/>
      <c r="C105" s="17"/>
      <c r="D105" s="17"/>
      <c r="E105" s="17"/>
      <c r="F105" s="17"/>
      <c r="G105" s="17"/>
      <c r="H105" s="17"/>
      <c r="I105" s="17"/>
    </row>
    <row r="106" spans="1:10" ht="20.25" customHeight="1">
      <c r="A106" s="91"/>
      <c r="B106" s="13"/>
      <c r="C106" s="322" t="s">
        <v>0</v>
      </c>
      <c r="D106" s="322"/>
      <c r="E106" s="322"/>
      <c r="F106" s="19"/>
      <c r="G106" s="322" t="s">
        <v>29</v>
      </c>
      <c r="H106" s="322"/>
      <c r="I106" s="322"/>
    </row>
    <row r="107" spans="1:10" ht="20.25" customHeight="1">
      <c r="A107" s="91"/>
      <c r="B107" s="22"/>
      <c r="C107" s="322" t="s">
        <v>28</v>
      </c>
      <c r="D107" s="322"/>
      <c r="E107" s="322"/>
      <c r="F107" s="19"/>
      <c r="G107" s="322" t="s">
        <v>28</v>
      </c>
      <c r="H107" s="322"/>
      <c r="I107" s="322"/>
    </row>
    <row r="108" spans="1:10" ht="20.25" customHeight="1">
      <c r="A108" s="91"/>
      <c r="B108" s="13"/>
      <c r="C108" s="325" t="s">
        <v>95</v>
      </c>
      <c r="D108" s="325"/>
      <c r="E108" s="325"/>
      <c r="F108" s="19"/>
      <c r="G108" s="325" t="s">
        <v>95</v>
      </c>
      <c r="H108" s="325"/>
      <c r="I108" s="325"/>
    </row>
    <row r="109" spans="1:10" ht="20.25" customHeight="1">
      <c r="A109" s="91"/>
      <c r="B109" s="13"/>
      <c r="C109" s="326" t="s">
        <v>93</v>
      </c>
      <c r="D109" s="326"/>
      <c r="E109" s="326"/>
      <c r="F109" s="19"/>
      <c r="G109" s="326" t="s">
        <v>93</v>
      </c>
      <c r="H109" s="326"/>
      <c r="I109" s="326"/>
    </row>
    <row r="110" spans="1:10" ht="20.25" customHeight="1">
      <c r="A110" s="91"/>
      <c r="B110" s="22" t="s">
        <v>39</v>
      </c>
      <c r="C110" s="49">
        <v>2020</v>
      </c>
      <c r="D110" s="23"/>
      <c r="E110" s="49">
        <v>2019</v>
      </c>
      <c r="F110" s="24"/>
      <c r="G110" s="49">
        <v>2020</v>
      </c>
      <c r="H110" s="23"/>
      <c r="I110" s="49">
        <v>2019</v>
      </c>
    </row>
    <row r="111" spans="1:10" ht="20.25" customHeight="1">
      <c r="A111" s="60"/>
      <c r="B111" s="13"/>
      <c r="C111" s="324" t="s">
        <v>23</v>
      </c>
      <c r="D111" s="324"/>
      <c r="E111" s="324"/>
      <c r="F111" s="324"/>
      <c r="G111" s="324"/>
      <c r="H111" s="324"/>
      <c r="I111" s="324"/>
    </row>
    <row r="112" spans="1:10" ht="20.25" customHeight="1">
      <c r="A112" s="29" t="s">
        <v>180</v>
      </c>
      <c r="B112" s="22"/>
      <c r="C112" s="79"/>
      <c r="D112" s="79"/>
      <c r="E112" s="79"/>
      <c r="F112" s="79"/>
      <c r="G112" s="79"/>
      <c r="H112" s="79"/>
      <c r="I112" s="79"/>
    </row>
    <row r="113" spans="1:9" ht="20.25" customHeight="1">
      <c r="A113" s="90" t="s">
        <v>119</v>
      </c>
      <c r="B113" s="22"/>
      <c r="C113" s="79"/>
      <c r="D113" s="79"/>
      <c r="E113" s="79"/>
      <c r="F113" s="79"/>
      <c r="G113" s="79"/>
      <c r="H113" s="79"/>
      <c r="I113" s="79"/>
    </row>
    <row r="114" spans="1:9" ht="20.25" customHeight="1">
      <c r="A114" s="28" t="s">
        <v>181</v>
      </c>
      <c r="B114" s="22"/>
      <c r="C114" s="169">
        <v>70</v>
      </c>
      <c r="D114" s="79"/>
      <c r="E114" s="169">
        <v>-154</v>
      </c>
      <c r="F114" s="79"/>
      <c r="G114" s="169" t="s">
        <v>8</v>
      </c>
      <c r="H114" s="79"/>
      <c r="I114" s="169" t="s">
        <v>8</v>
      </c>
    </row>
    <row r="115" spans="1:9" ht="20.25" customHeight="1">
      <c r="A115" s="28" t="s">
        <v>213</v>
      </c>
      <c r="B115" s="22"/>
      <c r="C115" s="78">
        <v>5</v>
      </c>
      <c r="D115" s="78"/>
      <c r="E115" s="78">
        <v>5</v>
      </c>
      <c r="F115" s="78"/>
      <c r="G115" s="169" t="s">
        <v>8</v>
      </c>
      <c r="H115" s="78"/>
      <c r="I115" s="169" t="s">
        <v>8</v>
      </c>
    </row>
    <row r="116" spans="1:9" ht="20.25" customHeight="1">
      <c r="A116" s="55" t="s">
        <v>182</v>
      </c>
      <c r="B116" s="13"/>
      <c r="C116" s="78"/>
      <c r="D116" s="78"/>
      <c r="E116" s="169"/>
      <c r="F116" s="78"/>
      <c r="G116" s="169"/>
      <c r="H116" s="78"/>
      <c r="I116" s="169"/>
    </row>
    <row r="117" spans="1:9" ht="20.25" customHeight="1">
      <c r="A117" s="123" t="s">
        <v>183</v>
      </c>
      <c r="B117" s="280">
        <v>7</v>
      </c>
      <c r="C117" s="172">
        <v>-9294</v>
      </c>
      <c r="D117" s="78"/>
      <c r="E117" s="172">
        <v>1831</v>
      </c>
      <c r="F117" s="78"/>
      <c r="G117" s="169" t="s">
        <v>8</v>
      </c>
      <c r="H117" s="78"/>
      <c r="I117" s="169" t="s">
        <v>8</v>
      </c>
    </row>
    <row r="118" spans="1:9" ht="20.25" customHeight="1">
      <c r="A118" s="33" t="s">
        <v>184</v>
      </c>
      <c r="B118" s="22"/>
      <c r="C118" s="170"/>
      <c r="D118" s="79"/>
      <c r="E118" s="170"/>
      <c r="F118" s="79"/>
      <c r="G118" s="170"/>
      <c r="H118" s="79"/>
      <c r="I118" s="170"/>
    </row>
    <row r="119" spans="1:9" ht="20.25" customHeight="1">
      <c r="A119" s="225" t="s">
        <v>185</v>
      </c>
      <c r="B119" s="22"/>
      <c r="C119" s="279">
        <v>-9219</v>
      </c>
      <c r="D119" s="228"/>
      <c r="E119" s="279">
        <v>1682</v>
      </c>
      <c r="F119" s="228"/>
      <c r="G119" s="316" t="s">
        <v>8</v>
      </c>
      <c r="H119" s="228"/>
      <c r="I119" s="316" t="s">
        <v>8</v>
      </c>
    </row>
    <row r="120" spans="1:9" ht="20.25" customHeight="1">
      <c r="A120" s="225"/>
      <c r="B120" s="22"/>
      <c r="C120" s="228"/>
      <c r="D120" s="95"/>
      <c r="E120" s="228"/>
      <c r="F120" s="95"/>
      <c r="G120" s="228"/>
      <c r="H120" s="95"/>
      <c r="I120" s="228"/>
    </row>
    <row r="121" spans="1:9" s="285" customFormat="1" ht="21" customHeight="1">
      <c r="A121" s="286" t="s">
        <v>186</v>
      </c>
      <c r="B121" s="280"/>
      <c r="C121" s="282"/>
      <c r="D121" s="282"/>
      <c r="E121" s="283"/>
      <c r="F121" s="282"/>
      <c r="G121" s="284"/>
      <c r="H121" s="282"/>
      <c r="I121" s="284"/>
    </row>
    <row r="122" spans="1:9" s="285" customFormat="1" ht="21" customHeight="1">
      <c r="A122" s="281" t="s">
        <v>215</v>
      </c>
      <c r="B122" s="280"/>
      <c r="C122" s="282"/>
      <c r="D122" s="282"/>
      <c r="E122" s="283"/>
      <c r="F122" s="282"/>
      <c r="G122" s="284"/>
      <c r="H122" s="282"/>
      <c r="I122" s="284"/>
    </row>
    <row r="123" spans="1:9" s="285" customFormat="1" ht="21" customHeight="1">
      <c r="A123" s="281" t="s">
        <v>188</v>
      </c>
      <c r="B123" s="280"/>
      <c r="C123" s="282">
        <v>-65</v>
      </c>
      <c r="D123" s="282"/>
      <c r="E123" s="169">
        <v>-47</v>
      </c>
      <c r="F123" s="282"/>
      <c r="G123" s="284">
        <v>-65</v>
      </c>
      <c r="H123" s="282"/>
      <c r="I123" s="169">
        <v>-47</v>
      </c>
    </row>
    <row r="124" spans="1:9" s="285" customFormat="1" ht="21" customHeight="1">
      <c r="A124" s="281" t="s">
        <v>189</v>
      </c>
      <c r="B124" s="280"/>
      <c r="C124" s="287">
        <v>13</v>
      </c>
      <c r="D124" s="282"/>
      <c r="E124" s="227">
        <v>10</v>
      </c>
      <c r="F124" s="282"/>
      <c r="G124" s="289">
        <v>13</v>
      </c>
      <c r="H124" s="282"/>
      <c r="I124" s="227">
        <v>10</v>
      </c>
    </row>
    <row r="125" spans="1:9" s="285" customFormat="1" ht="21" customHeight="1">
      <c r="A125" s="290" t="s">
        <v>190</v>
      </c>
      <c r="B125" s="280"/>
      <c r="C125" s="291">
        <v>-52</v>
      </c>
      <c r="D125" s="311"/>
      <c r="E125" s="291">
        <v>-37</v>
      </c>
      <c r="F125" s="291"/>
      <c r="G125" s="291">
        <v>-52</v>
      </c>
      <c r="H125" s="291"/>
      <c r="I125" s="291">
        <v>-37</v>
      </c>
    </row>
    <row r="126" spans="1:9" s="285" customFormat="1" ht="21" customHeight="1">
      <c r="A126" s="290" t="s">
        <v>151</v>
      </c>
      <c r="B126" s="292"/>
      <c r="C126" s="283"/>
      <c r="D126" s="282"/>
      <c r="E126" s="283"/>
      <c r="F126" s="282"/>
      <c r="G126" s="283"/>
      <c r="H126" s="282"/>
      <c r="I126" s="283"/>
    </row>
    <row r="127" spans="1:9" s="285" customFormat="1" ht="21" customHeight="1">
      <c r="A127" s="293" t="s">
        <v>152</v>
      </c>
      <c r="B127" s="292"/>
      <c r="C127" s="294">
        <v>-9271</v>
      </c>
      <c r="D127" s="162"/>
      <c r="E127" s="294">
        <v>1645</v>
      </c>
      <c r="F127" s="162"/>
      <c r="G127" s="294">
        <v>-52</v>
      </c>
      <c r="H127" s="162"/>
      <c r="I127" s="294">
        <v>-37</v>
      </c>
    </row>
    <row r="128" spans="1:9" s="285" customFormat="1" ht="21" customHeight="1" thickBot="1">
      <c r="A128" s="295" t="s">
        <v>141</v>
      </c>
      <c r="B128" s="292"/>
      <c r="C128" s="296">
        <v>1693421</v>
      </c>
      <c r="D128" s="162"/>
      <c r="E128" s="296">
        <v>1411124</v>
      </c>
      <c r="F128" s="162"/>
      <c r="G128" s="296">
        <v>549439</v>
      </c>
      <c r="H128" s="162"/>
      <c r="I128" s="296">
        <v>83152</v>
      </c>
    </row>
    <row r="129" spans="1:9" ht="20.25" customHeight="1" thickTop="1">
      <c r="A129" s="225"/>
      <c r="B129" s="22"/>
      <c r="C129" s="228"/>
      <c r="D129" s="95"/>
      <c r="E129" s="228"/>
      <c r="F129" s="95"/>
      <c r="G129" s="228"/>
      <c r="H129" s="95"/>
      <c r="I129" s="228"/>
    </row>
    <row r="130" spans="1:9" ht="20.25" customHeight="1">
      <c r="A130" s="158" t="s">
        <v>90</v>
      </c>
      <c r="B130" s="22"/>
      <c r="C130" s="79"/>
      <c r="D130" s="79"/>
      <c r="E130" s="79"/>
      <c r="F130" s="79"/>
      <c r="G130" s="79"/>
      <c r="H130" s="79"/>
      <c r="I130" s="79"/>
    </row>
    <row r="131" spans="1:9" ht="20.25" customHeight="1">
      <c r="A131" s="159" t="s">
        <v>118</v>
      </c>
      <c r="B131" s="22"/>
      <c r="C131" s="78">
        <v>1066148</v>
      </c>
      <c r="D131" s="79"/>
      <c r="E131" s="78">
        <v>744671</v>
      </c>
      <c r="F131" s="79"/>
      <c r="G131" s="78">
        <v>549491</v>
      </c>
      <c r="H131" s="79"/>
      <c r="I131" s="78">
        <v>83189</v>
      </c>
    </row>
    <row r="132" spans="1:9" ht="20.25" customHeight="1">
      <c r="A132" s="157" t="s">
        <v>82</v>
      </c>
      <c r="B132" s="22"/>
      <c r="C132" s="78">
        <v>636544</v>
      </c>
      <c r="D132" s="79"/>
      <c r="E132" s="78">
        <v>664808</v>
      </c>
      <c r="F132" s="78"/>
      <c r="G132" s="169" t="s">
        <v>8</v>
      </c>
      <c r="H132" s="78"/>
      <c r="I132" s="227" t="s">
        <v>8</v>
      </c>
    </row>
    <row r="133" spans="1:9" ht="20.25" customHeight="1" thickBot="1">
      <c r="A133" s="158" t="s">
        <v>142</v>
      </c>
      <c r="B133" s="22"/>
      <c r="C133" s="133">
        <v>1702692</v>
      </c>
      <c r="D133" s="132"/>
      <c r="E133" s="133">
        <v>1409479</v>
      </c>
      <c r="F133" s="132"/>
      <c r="G133" s="133">
        <v>549491</v>
      </c>
      <c r="H133" s="132"/>
      <c r="I133" s="133">
        <v>83189</v>
      </c>
    </row>
    <row r="134" spans="1:9" ht="20.25" customHeight="1" thickTop="1">
      <c r="A134" s="55"/>
      <c r="B134" s="22"/>
      <c r="C134" s="79"/>
      <c r="D134" s="79"/>
      <c r="E134" s="79"/>
      <c r="F134" s="79"/>
      <c r="G134" s="79"/>
      <c r="H134" s="79"/>
      <c r="I134" s="79"/>
    </row>
    <row r="135" spans="1:9" ht="20.25" customHeight="1">
      <c r="A135" s="158" t="s">
        <v>143</v>
      </c>
      <c r="B135" s="22"/>
      <c r="C135" s="79"/>
      <c r="D135" s="79"/>
      <c r="E135" s="79"/>
      <c r="F135" s="79"/>
      <c r="G135" s="79"/>
      <c r="H135" s="79"/>
      <c r="I135" s="79"/>
    </row>
    <row r="136" spans="1:9" ht="20.25" customHeight="1">
      <c r="A136" s="159" t="s">
        <v>118</v>
      </c>
      <c r="B136" s="22"/>
      <c r="C136" s="78">
        <v>1056875</v>
      </c>
      <c r="D136" s="78"/>
      <c r="E136" s="78">
        <v>746315</v>
      </c>
      <c r="F136" s="78"/>
      <c r="G136" s="172">
        <v>549439</v>
      </c>
      <c r="H136" s="78"/>
      <c r="I136" s="172">
        <v>83152</v>
      </c>
    </row>
    <row r="137" spans="1:9" ht="20.25" customHeight="1">
      <c r="A137" s="157" t="s">
        <v>82</v>
      </c>
      <c r="B137" s="22"/>
      <c r="C137" s="78">
        <v>636546</v>
      </c>
      <c r="D137" s="79"/>
      <c r="E137" s="78">
        <v>664809</v>
      </c>
      <c r="F137" s="79"/>
      <c r="G137" s="169" t="s">
        <v>8</v>
      </c>
      <c r="H137" s="79"/>
      <c r="I137" s="227" t="s">
        <v>8</v>
      </c>
    </row>
    <row r="138" spans="1:9" ht="20.25" customHeight="1" thickBot="1">
      <c r="A138" s="158" t="s">
        <v>141</v>
      </c>
      <c r="B138" s="22"/>
      <c r="C138" s="133">
        <v>1693421</v>
      </c>
      <c r="D138" s="132"/>
      <c r="E138" s="133">
        <v>1411124</v>
      </c>
      <c r="F138" s="132"/>
      <c r="G138" s="133">
        <v>549439</v>
      </c>
      <c r="H138" s="132"/>
      <c r="I138" s="133">
        <v>83152</v>
      </c>
    </row>
    <row r="139" spans="1:9" ht="20.25" customHeight="1" thickTop="1">
      <c r="A139" s="55"/>
      <c r="B139" s="22"/>
      <c r="C139" s="79"/>
      <c r="D139" s="79"/>
      <c r="E139" s="79"/>
      <c r="F139" s="79"/>
      <c r="G139" s="79"/>
      <c r="H139" s="79"/>
      <c r="I139" s="79"/>
    </row>
    <row r="140" spans="1:9" ht="20.25" customHeight="1">
      <c r="A140" s="306" t="s">
        <v>206</v>
      </c>
      <c r="B140" s="22"/>
      <c r="C140" s="79"/>
      <c r="D140" s="79"/>
      <c r="E140" s="79"/>
      <c r="F140" s="79"/>
      <c r="G140" s="79"/>
      <c r="H140" s="79"/>
      <c r="I140" s="79"/>
    </row>
    <row r="141" spans="1:9" ht="20.25" customHeight="1" thickBot="1">
      <c r="A141" s="158" t="s">
        <v>207</v>
      </c>
      <c r="B141" s="13">
        <v>17</v>
      </c>
      <c r="C141" s="173">
        <v>5.6000000000000001E-2</v>
      </c>
      <c r="D141" s="297"/>
      <c r="E141" s="173">
        <v>3.9E-2</v>
      </c>
      <c r="F141" s="297"/>
      <c r="G141" s="173">
        <v>2.9000000000000001E-2</v>
      </c>
      <c r="H141" s="297"/>
      <c r="I141" s="173">
        <v>4.0000000000000001E-3</v>
      </c>
    </row>
    <row r="142" spans="1:9" ht="15.75" thickTop="1"/>
  </sheetData>
  <mergeCells count="36"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34:E34"/>
    <mergeCell ref="G34:I34"/>
    <mergeCell ref="C35:E35"/>
    <mergeCell ref="G35:I35"/>
    <mergeCell ref="C36:E36"/>
    <mergeCell ref="G36:I36"/>
    <mergeCell ref="C37:E37"/>
    <mergeCell ref="G37:I37"/>
    <mergeCell ref="C39:I39"/>
    <mergeCell ref="C74:E74"/>
    <mergeCell ref="G74:I74"/>
    <mergeCell ref="C75:E75"/>
    <mergeCell ref="G75:I75"/>
    <mergeCell ref="C76:E76"/>
    <mergeCell ref="G76:I76"/>
    <mergeCell ref="C77:E77"/>
    <mergeCell ref="G77:I77"/>
    <mergeCell ref="C79:I79"/>
    <mergeCell ref="C106:E106"/>
    <mergeCell ref="G106:I106"/>
    <mergeCell ref="C111:I111"/>
    <mergeCell ref="C107:E107"/>
    <mergeCell ref="G107:I107"/>
    <mergeCell ref="C108:E108"/>
    <mergeCell ref="G108:I108"/>
    <mergeCell ref="C109:E109"/>
    <mergeCell ref="G109:I109"/>
  </mergeCells>
  <pageMargins left="0.75" right="0.75" top="0.48" bottom="0.5" header="0.5" footer="0.5"/>
  <pageSetup paperSize="9" scale="67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0" max="16383" man="1"/>
    <brk id="70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875"/>
  <sheetViews>
    <sheetView view="pageBreakPreview" zoomScale="70" zoomScaleNormal="70" zoomScaleSheetLayoutView="70" zoomScalePageLayoutView="140" workbookViewId="0">
      <selection activeCell="C10" sqref="C10:AE23"/>
    </sheetView>
  </sheetViews>
  <sheetFormatPr defaultColWidth="9.140625" defaultRowHeight="19.5" customHeight="1"/>
  <cols>
    <col min="1" max="1" width="58.5703125" style="35" customWidth="1"/>
    <col min="2" max="2" width="9.42578125" style="35" customWidth="1"/>
    <col min="3" max="3" width="14.42578125" style="46" customWidth="1"/>
    <col min="4" max="4" width="0.85546875" style="46" customWidth="1"/>
    <col min="5" max="5" width="11.140625" style="35" customWidth="1"/>
    <col min="6" max="6" width="0.7109375" style="35" customWidth="1"/>
    <col min="7" max="7" width="16.7109375" style="35" customWidth="1"/>
    <col min="8" max="8" width="0.7109375" style="35" customWidth="1"/>
    <col min="9" max="9" width="13" style="35" customWidth="1"/>
    <col min="10" max="10" width="0.85546875" style="35" customWidth="1"/>
    <col min="11" max="11" width="11.85546875" style="35" customWidth="1"/>
    <col min="12" max="12" width="0.85546875" style="35" customWidth="1"/>
    <col min="13" max="13" width="12.5703125" style="35" customWidth="1"/>
    <col min="14" max="14" width="1" style="35" customWidth="1"/>
    <col min="15" max="15" width="15.42578125" style="35" customWidth="1"/>
    <col min="16" max="16" width="0.85546875" style="46" customWidth="1"/>
    <col min="17" max="17" width="13" style="46" customWidth="1"/>
    <col min="18" max="18" width="0.85546875" style="35" customWidth="1"/>
    <col min="19" max="19" width="15.85546875" style="35" customWidth="1"/>
    <col min="20" max="20" width="1" style="35" customWidth="1"/>
    <col min="21" max="21" width="16.85546875" style="35" customWidth="1"/>
    <col min="22" max="22" width="1" style="35" customWidth="1"/>
    <col min="23" max="23" width="16.85546875" style="35" customWidth="1"/>
    <col min="24" max="24" width="0.85546875" style="35" customWidth="1"/>
    <col min="25" max="25" width="13.85546875" style="35" customWidth="1"/>
    <col min="26" max="26" width="0.7109375" style="35" customWidth="1"/>
    <col min="27" max="27" width="15" style="35" customWidth="1"/>
    <col min="28" max="28" width="0.7109375" style="35" customWidth="1"/>
    <col min="29" max="29" width="16.28515625" style="35" customWidth="1"/>
    <col min="30" max="30" width="0.85546875" style="35" customWidth="1"/>
    <col min="31" max="31" width="14.7109375" style="35" customWidth="1"/>
    <col min="32" max="32" width="0.85546875" style="35" customWidth="1"/>
    <col min="33" max="33" width="16.28515625" style="35" customWidth="1"/>
    <col min="34" max="34" width="0.85546875" style="35" customWidth="1"/>
    <col min="35" max="35" width="12.7109375" style="35" customWidth="1"/>
    <col min="36" max="54" width="9.140625" style="35"/>
    <col min="55" max="55" width="17.28515625" style="35" customWidth="1"/>
    <col min="56" max="16384" width="9.140625" style="35"/>
  </cols>
  <sheetData>
    <row r="1" spans="1:31" ht="19.5" customHeight="1">
      <c r="A1" s="150" t="s">
        <v>22</v>
      </c>
      <c r="B1" s="138"/>
      <c r="C1" s="52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37"/>
    </row>
    <row r="2" spans="1:31" ht="19.5" customHeight="1">
      <c r="A2" s="84" t="s">
        <v>124</v>
      </c>
      <c r="B2" s="18"/>
      <c r="C2" s="3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37"/>
    </row>
    <row r="3" spans="1:31" ht="19.5" customHeight="1">
      <c r="A3" s="7"/>
      <c r="B3" s="7"/>
      <c r="C3" s="3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31" ht="19.149999999999999" customHeight="1">
      <c r="A4" s="32"/>
      <c r="B4" s="32"/>
      <c r="C4" s="334" t="s">
        <v>48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</row>
    <row r="5" spans="1:31" ht="29.45" customHeight="1">
      <c r="A5" s="32"/>
      <c r="B5" s="32"/>
      <c r="C5" s="39"/>
      <c r="D5" s="39"/>
      <c r="E5" s="111"/>
      <c r="F5" s="111"/>
      <c r="G5" s="179" t="s">
        <v>92</v>
      </c>
      <c r="H5" s="111"/>
      <c r="I5" s="111"/>
      <c r="J5" s="39"/>
      <c r="K5" s="335" t="s">
        <v>37</v>
      </c>
      <c r="L5" s="335"/>
      <c r="M5" s="335"/>
      <c r="N5" s="335"/>
      <c r="O5" s="335"/>
      <c r="P5" s="39"/>
      <c r="Q5" s="39"/>
      <c r="R5" s="39"/>
      <c r="S5" s="335" t="s">
        <v>68</v>
      </c>
      <c r="T5" s="335"/>
      <c r="U5" s="335"/>
      <c r="V5" s="335"/>
      <c r="W5" s="335"/>
      <c r="X5" s="335"/>
      <c r="Y5" s="335"/>
    </row>
    <row r="6" spans="1:31" ht="25.9" customHeight="1">
      <c r="A6" s="32"/>
      <c r="B6" s="32"/>
      <c r="C6" s="330" t="s">
        <v>99</v>
      </c>
      <c r="D6" s="210"/>
      <c r="E6" s="330" t="s">
        <v>193</v>
      </c>
      <c r="F6" s="210"/>
      <c r="G6" s="336" t="s">
        <v>101</v>
      </c>
      <c r="H6" s="277"/>
      <c r="I6" s="330" t="s">
        <v>131</v>
      </c>
      <c r="J6" s="40"/>
      <c r="K6" s="336" t="s">
        <v>36</v>
      </c>
      <c r="L6" s="211"/>
      <c r="M6" s="336" t="s">
        <v>132</v>
      </c>
      <c r="N6" s="211"/>
      <c r="O6" s="337" t="s">
        <v>47</v>
      </c>
      <c r="P6" s="277"/>
      <c r="Q6" s="330" t="s">
        <v>130</v>
      </c>
      <c r="R6" s="40"/>
      <c r="S6" s="337" t="s">
        <v>195</v>
      </c>
      <c r="T6" s="40"/>
      <c r="U6" s="330" t="s">
        <v>194</v>
      </c>
      <c r="V6" s="40"/>
      <c r="W6" s="330" t="s">
        <v>197</v>
      </c>
      <c r="X6" s="40"/>
      <c r="Y6" s="331" t="s">
        <v>102</v>
      </c>
      <c r="Z6" s="40"/>
      <c r="AA6" s="330" t="s">
        <v>117</v>
      </c>
      <c r="AB6" s="40"/>
      <c r="AC6" s="331" t="s">
        <v>42</v>
      </c>
      <c r="AD6" s="40"/>
      <c r="AE6" s="332" t="s">
        <v>110</v>
      </c>
    </row>
    <row r="7" spans="1:31" ht="46.9" customHeight="1">
      <c r="A7" s="15"/>
      <c r="B7" s="22" t="s">
        <v>39</v>
      </c>
      <c r="C7" s="330"/>
      <c r="D7" s="210"/>
      <c r="E7" s="330"/>
      <c r="F7" s="210"/>
      <c r="G7" s="331"/>
      <c r="H7" s="277"/>
      <c r="I7" s="330"/>
      <c r="J7" s="122"/>
      <c r="K7" s="331"/>
      <c r="L7" s="211"/>
      <c r="M7" s="331"/>
      <c r="N7" s="210"/>
      <c r="O7" s="330"/>
      <c r="P7" s="277"/>
      <c r="Q7" s="330"/>
      <c r="R7" s="122"/>
      <c r="S7" s="330"/>
      <c r="T7" s="122"/>
      <c r="U7" s="330"/>
      <c r="V7" s="122"/>
      <c r="W7" s="330"/>
      <c r="X7" s="210"/>
      <c r="Y7" s="331"/>
      <c r="Z7" s="210"/>
      <c r="AA7" s="330"/>
      <c r="AB7" s="122"/>
      <c r="AC7" s="331"/>
      <c r="AD7" s="122"/>
      <c r="AE7" s="332"/>
    </row>
    <row r="8" spans="1:31" ht="19.5" customHeight="1">
      <c r="A8" s="7"/>
      <c r="B8" s="7"/>
      <c r="C8" s="333" t="s">
        <v>23</v>
      </c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33"/>
      <c r="AD8" s="333"/>
      <c r="AE8" s="333"/>
    </row>
    <row r="9" spans="1:31" ht="19.5" customHeight="1">
      <c r="A9" s="184" t="s">
        <v>126</v>
      </c>
      <c r="B9" s="7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76"/>
      <c r="Y9" s="82"/>
      <c r="Z9" s="76"/>
      <c r="AA9" s="82"/>
      <c r="AB9" s="82"/>
      <c r="AC9" s="82"/>
      <c r="AD9" s="82"/>
      <c r="AE9" s="82"/>
    </row>
    <row r="10" spans="1:31" ht="19.5" customHeight="1">
      <c r="A10" s="184" t="s">
        <v>127</v>
      </c>
      <c r="B10" s="182"/>
      <c r="C10" s="134">
        <v>20190000</v>
      </c>
      <c r="D10" s="183"/>
      <c r="E10" s="134">
        <v>60600</v>
      </c>
      <c r="F10" s="134"/>
      <c r="G10" s="134">
        <v>9840436</v>
      </c>
      <c r="H10" s="134"/>
      <c r="I10" s="134">
        <v>35218</v>
      </c>
      <c r="J10" s="134"/>
      <c r="K10" s="134">
        <v>836921</v>
      </c>
      <c r="L10" s="134"/>
      <c r="M10" s="134">
        <v>1682625</v>
      </c>
      <c r="N10" s="134"/>
      <c r="O10" s="134">
        <v>12409100</v>
      </c>
      <c r="P10" s="183"/>
      <c r="Q10" s="134">
        <v>-1682625</v>
      </c>
      <c r="R10" s="134"/>
      <c r="S10" s="134">
        <v>92</v>
      </c>
      <c r="T10" s="134"/>
      <c r="U10" s="134">
        <v>-7</v>
      </c>
      <c r="V10" s="134"/>
      <c r="W10" s="134">
        <v>109352</v>
      </c>
      <c r="X10" s="134"/>
      <c r="Y10" s="134">
        <v>109437</v>
      </c>
      <c r="Z10" s="134"/>
      <c r="AA10" s="134">
        <v>43481712</v>
      </c>
      <c r="AB10" s="134"/>
      <c r="AC10" s="134">
        <v>7454877</v>
      </c>
      <c r="AD10" s="134"/>
      <c r="AE10" s="134">
        <v>50936589</v>
      </c>
    </row>
    <row r="11" spans="1:31" ht="19.5" customHeight="1">
      <c r="A11" s="42"/>
      <c r="B11" s="4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70"/>
      <c r="X11" s="76"/>
      <c r="Y11" s="70"/>
      <c r="Z11" s="76"/>
      <c r="AA11" s="82"/>
      <c r="AB11" s="82"/>
      <c r="AC11" s="82"/>
      <c r="AD11" s="82"/>
      <c r="AE11" s="82"/>
    </row>
    <row r="12" spans="1:31" ht="19.5" customHeight="1">
      <c r="A12" s="184" t="s">
        <v>122</v>
      </c>
      <c r="B12" s="4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70"/>
      <c r="X12" s="76"/>
      <c r="Y12" s="70"/>
      <c r="Z12" s="76"/>
      <c r="AA12" s="82"/>
      <c r="AB12" s="82"/>
      <c r="AC12" s="82"/>
      <c r="AD12" s="82"/>
      <c r="AE12" s="82"/>
    </row>
    <row r="13" spans="1:31" ht="19.5" customHeight="1">
      <c r="A13" s="121" t="s">
        <v>154</v>
      </c>
      <c r="B13" s="42"/>
      <c r="C13" s="71"/>
      <c r="D13" s="71"/>
      <c r="E13" s="71"/>
      <c r="F13" s="71"/>
      <c r="G13" s="76"/>
      <c r="H13" s="71"/>
      <c r="I13" s="71"/>
      <c r="J13" s="76"/>
      <c r="K13" s="82"/>
      <c r="L13" s="82"/>
      <c r="M13" s="82"/>
      <c r="N13" s="82"/>
      <c r="O13" s="76"/>
      <c r="P13" s="71"/>
      <c r="Q13" s="71"/>
      <c r="R13" s="76"/>
      <c r="S13" s="76"/>
      <c r="T13" s="82"/>
      <c r="U13" s="82"/>
      <c r="V13" s="82"/>
      <c r="W13" s="82"/>
      <c r="X13" s="76"/>
      <c r="Y13" s="82"/>
      <c r="Z13" s="76"/>
      <c r="AA13" s="76"/>
      <c r="AB13" s="82"/>
      <c r="AC13" s="82"/>
      <c r="AD13" s="82"/>
      <c r="AE13" s="76"/>
    </row>
    <row r="14" spans="1:31" ht="19.5" customHeight="1">
      <c r="A14" s="43" t="s">
        <v>133</v>
      </c>
      <c r="B14" s="189">
        <v>12</v>
      </c>
      <c r="C14" s="46" t="s">
        <v>8</v>
      </c>
      <c r="D14" s="35"/>
      <c r="E14" s="46" t="s">
        <v>8</v>
      </c>
      <c r="F14" s="46"/>
      <c r="G14" s="46" t="s">
        <v>8</v>
      </c>
      <c r="H14" s="46"/>
      <c r="I14" s="46" t="s">
        <v>8</v>
      </c>
      <c r="K14" s="46" t="s">
        <v>8</v>
      </c>
      <c r="L14" s="46"/>
      <c r="M14" s="124">
        <v>301270</v>
      </c>
      <c r="N14" s="82"/>
      <c r="O14" s="124">
        <v>-301270</v>
      </c>
      <c r="P14" s="35"/>
      <c r="Q14" s="124">
        <v>-301270</v>
      </c>
      <c r="S14" s="46" t="s">
        <v>8</v>
      </c>
      <c r="T14" s="82"/>
      <c r="U14" s="46" t="s">
        <v>8</v>
      </c>
      <c r="V14" s="82"/>
      <c r="W14" s="46" t="s">
        <v>8</v>
      </c>
      <c r="X14" s="76"/>
      <c r="Y14" s="46" t="s">
        <v>8</v>
      </c>
      <c r="Z14" s="76"/>
      <c r="AA14" s="35">
        <v>-301270</v>
      </c>
      <c r="AB14" s="82"/>
      <c r="AC14" s="46" t="s">
        <v>8</v>
      </c>
      <c r="AE14" s="35">
        <v>-301270</v>
      </c>
    </row>
    <row r="15" spans="1:31" ht="19.5" customHeight="1">
      <c r="A15" s="43" t="s">
        <v>121</v>
      </c>
      <c r="B15" s="189">
        <v>16</v>
      </c>
      <c r="C15" s="46" t="s">
        <v>8</v>
      </c>
      <c r="D15" s="35"/>
      <c r="E15" s="46" t="s">
        <v>8</v>
      </c>
      <c r="F15" s="46"/>
      <c r="G15" s="46" t="s">
        <v>8</v>
      </c>
      <c r="H15" s="46"/>
      <c r="I15" s="46" t="s">
        <v>8</v>
      </c>
      <c r="K15" s="46" t="s">
        <v>8</v>
      </c>
      <c r="L15" s="46"/>
      <c r="M15" s="222" t="s">
        <v>8</v>
      </c>
      <c r="N15" s="82"/>
      <c r="O15" s="223">
        <v>-383610</v>
      </c>
      <c r="P15" s="35"/>
      <c r="Q15" s="222" t="s">
        <v>8</v>
      </c>
      <c r="S15" s="46" t="s">
        <v>8</v>
      </c>
      <c r="T15" s="82"/>
      <c r="U15" s="46" t="s">
        <v>8</v>
      </c>
      <c r="V15" s="82"/>
      <c r="W15" s="46" t="s">
        <v>8</v>
      </c>
      <c r="X15" s="76"/>
      <c r="Y15" s="46" t="s">
        <v>8</v>
      </c>
      <c r="Z15" s="76"/>
      <c r="AA15" s="35">
        <v>-383610</v>
      </c>
      <c r="AB15" s="82"/>
      <c r="AC15" s="35">
        <v>-249867</v>
      </c>
      <c r="AE15" s="35">
        <v>-633477</v>
      </c>
    </row>
    <row r="16" spans="1:31" ht="19.5" customHeight="1">
      <c r="A16" s="184" t="s">
        <v>123</v>
      </c>
      <c r="B16" s="42"/>
      <c r="C16" s="152" t="s">
        <v>8</v>
      </c>
      <c r="D16" s="153"/>
      <c r="E16" s="152" t="s">
        <v>8</v>
      </c>
      <c r="F16" s="220"/>
      <c r="G16" s="152" t="s">
        <v>8</v>
      </c>
      <c r="H16" s="220"/>
      <c r="I16" s="152" t="s">
        <v>8</v>
      </c>
      <c r="J16" s="153"/>
      <c r="K16" s="152" t="s">
        <v>8</v>
      </c>
      <c r="L16" s="220"/>
      <c r="M16" s="135">
        <v>301270</v>
      </c>
      <c r="N16" s="82"/>
      <c r="O16" s="154">
        <v>-684880</v>
      </c>
      <c r="P16" s="153"/>
      <c r="Q16" s="135">
        <v>-301270</v>
      </c>
      <c r="R16" s="153"/>
      <c r="S16" s="152" t="s">
        <v>8</v>
      </c>
      <c r="T16" s="82"/>
      <c r="U16" s="152" t="s">
        <v>8</v>
      </c>
      <c r="V16" s="82"/>
      <c r="W16" s="152" t="s">
        <v>8</v>
      </c>
      <c r="X16" s="76"/>
      <c r="Y16" s="152" t="s">
        <v>8</v>
      </c>
      <c r="Z16" s="76"/>
      <c r="AA16" s="154">
        <v>-684880</v>
      </c>
      <c r="AB16" s="82"/>
      <c r="AC16" s="154">
        <v>-249867</v>
      </c>
      <c r="AD16" s="153"/>
      <c r="AE16" s="154">
        <v>-934747</v>
      </c>
    </row>
    <row r="17" spans="1:31" ht="19.5" customHeight="1">
      <c r="A17" s="174"/>
      <c r="B17" s="42"/>
      <c r="C17" s="71"/>
      <c r="D17" s="71"/>
      <c r="E17" s="71"/>
      <c r="F17" s="71"/>
      <c r="G17" s="71"/>
      <c r="H17" s="71"/>
      <c r="I17" s="71"/>
      <c r="J17" s="76"/>
      <c r="K17" s="71"/>
      <c r="L17" s="71"/>
      <c r="M17" s="71"/>
      <c r="N17" s="82"/>
      <c r="O17" s="71"/>
      <c r="P17" s="71"/>
      <c r="Q17" s="71"/>
      <c r="R17" s="76"/>
      <c r="S17" s="71"/>
      <c r="T17" s="82"/>
      <c r="U17" s="71"/>
      <c r="V17" s="82"/>
      <c r="W17" s="71"/>
      <c r="X17" s="76"/>
      <c r="Y17" s="71"/>
      <c r="Z17" s="76"/>
      <c r="AA17" s="71"/>
      <c r="AB17" s="82"/>
      <c r="AC17" s="71"/>
      <c r="AD17" s="76"/>
      <c r="AE17" s="76"/>
    </row>
    <row r="18" spans="1:31" ht="19.5" customHeight="1">
      <c r="A18" s="184" t="s">
        <v>145</v>
      </c>
      <c r="B18" s="44"/>
      <c r="C18" s="72"/>
      <c r="D18" s="72"/>
      <c r="E18" s="72"/>
      <c r="F18" s="72"/>
      <c r="G18" s="72"/>
      <c r="H18" s="72"/>
      <c r="I18" s="72"/>
      <c r="J18" s="70"/>
      <c r="K18" s="72"/>
      <c r="L18" s="72"/>
      <c r="M18" s="72"/>
      <c r="N18" s="70"/>
      <c r="O18" s="72"/>
      <c r="P18" s="72"/>
      <c r="Q18" s="72"/>
      <c r="R18" s="70"/>
      <c r="S18" s="72"/>
      <c r="T18" s="70"/>
      <c r="U18" s="70"/>
      <c r="V18" s="70"/>
      <c r="W18" s="72"/>
      <c r="X18" s="70"/>
      <c r="Y18" s="72"/>
      <c r="Z18" s="70"/>
      <c r="AA18" s="72"/>
      <c r="AB18" s="72"/>
      <c r="AC18" s="72"/>
      <c r="AD18" s="70"/>
      <c r="AE18" s="82"/>
    </row>
    <row r="19" spans="1:31" ht="19.5" customHeight="1">
      <c r="A19" s="45" t="s">
        <v>138</v>
      </c>
      <c r="B19" s="45"/>
      <c r="C19" s="46" t="s">
        <v>8</v>
      </c>
      <c r="D19" s="35"/>
      <c r="E19" s="46" t="s">
        <v>8</v>
      </c>
      <c r="F19" s="46"/>
      <c r="G19" s="46" t="s">
        <v>8</v>
      </c>
      <c r="H19" s="46"/>
      <c r="I19" s="46" t="s">
        <v>8</v>
      </c>
      <c r="K19" s="46" t="s">
        <v>8</v>
      </c>
      <c r="L19" s="46"/>
      <c r="M19" s="46" t="s">
        <v>8</v>
      </c>
      <c r="O19" s="35">
        <v>744671</v>
      </c>
      <c r="P19" s="35"/>
      <c r="Q19" s="46" t="s">
        <v>8</v>
      </c>
      <c r="S19" s="46" t="s">
        <v>8</v>
      </c>
      <c r="U19" s="46" t="s">
        <v>8</v>
      </c>
      <c r="W19" s="46" t="s">
        <v>8</v>
      </c>
      <c r="Y19" s="46" t="s">
        <v>8</v>
      </c>
      <c r="AA19" s="35">
        <v>744671</v>
      </c>
      <c r="AC19" s="35">
        <v>664808</v>
      </c>
      <c r="AD19" s="36"/>
      <c r="AE19" s="35">
        <v>1409479</v>
      </c>
    </row>
    <row r="20" spans="1:31" ht="19.5" customHeight="1">
      <c r="A20" s="45" t="s">
        <v>146</v>
      </c>
      <c r="B20" s="45"/>
      <c r="C20" s="46" t="s">
        <v>8</v>
      </c>
      <c r="D20" s="35"/>
      <c r="E20" s="46" t="s">
        <v>8</v>
      </c>
      <c r="F20" s="46"/>
      <c r="G20" s="46" t="s">
        <v>8</v>
      </c>
      <c r="H20" s="46"/>
      <c r="I20" s="46" t="s">
        <v>8</v>
      </c>
      <c r="K20" s="46" t="s">
        <v>8</v>
      </c>
      <c r="L20" s="46"/>
      <c r="M20" s="46" t="s">
        <v>8</v>
      </c>
      <c r="O20" s="46" t="s">
        <v>8</v>
      </c>
      <c r="P20" s="35"/>
      <c r="Q20" s="46" t="s">
        <v>8</v>
      </c>
      <c r="S20" s="35">
        <v>-154</v>
      </c>
      <c r="U20" s="35">
        <v>-33</v>
      </c>
      <c r="W20" s="35">
        <v>1831</v>
      </c>
      <c r="Y20" s="35">
        <v>1644</v>
      </c>
      <c r="AA20" s="35">
        <v>1644</v>
      </c>
      <c r="AC20" s="35">
        <v>1</v>
      </c>
      <c r="AD20" s="36"/>
      <c r="AE20" s="35">
        <v>1645</v>
      </c>
    </row>
    <row r="21" spans="1:31" ht="19.5" customHeight="1">
      <c r="A21" s="184" t="s">
        <v>144</v>
      </c>
      <c r="B21" s="44"/>
      <c r="C21" s="152" t="s">
        <v>8</v>
      </c>
      <c r="D21" s="153"/>
      <c r="E21" s="152" t="s">
        <v>8</v>
      </c>
      <c r="F21" s="220"/>
      <c r="G21" s="152" t="s">
        <v>8</v>
      </c>
      <c r="H21" s="220"/>
      <c r="I21" s="152" t="s">
        <v>8</v>
      </c>
      <c r="J21" s="153"/>
      <c r="K21" s="152" t="s">
        <v>8</v>
      </c>
      <c r="L21" s="220"/>
      <c r="M21" s="152" t="s">
        <v>8</v>
      </c>
      <c r="N21" s="153"/>
      <c r="O21" s="154">
        <v>744671</v>
      </c>
      <c r="P21" s="153"/>
      <c r="Q21" s="152" t="s">
        <v>8</v>
      </c>
      <c r="R21" s="153"/>
      <c r="S21" s="154">
        <v>-154</v>
      </c>
      <c r="T21" s="153"/>
      <c r="U21" s="154">
        <v>-33</v>
      </c>
      <c r="V21" s="153"/>
      <c r="W21" s="154">
        <v>1831</v>
      </c>
      <c r="X21" s="153"/>
      <c r="Y21" s="154">
        <v>1644</v>
      </c>
      <c r="Z21" s="153"/>
      <c r="AA21" s="154">
        <v>746315</v>
      </c>
      <c r="AB21" s="153"/>
      <c r="AC21" s="154">
        <v>664809</v>
      </c>
      <c r="AD21" s="155"/>
      <c r="AE21" s="154">
        <v>1411124</v>
      </c>
    </row>
    <row r="22" spans="1:31" ht="19.5" customHeight="1">
      <c r="A22" s="45"/>
      <c r="B22" s="45"/>
      <c r="C22" s="180"/>
      <c r="D22" s="181"/>
      <c r="E22" s="180"/>
      <c r="F22" s="180"/>
      <c r="G22" s="180"/>
      <c r="H22" s="180"/>
      <c r="I22" s="180"/>
      <c r="J22" s="181"/>
      <c r="K22" s="36"/>
      <c r="L22" s="36"/>
      <c r="M22" s="36"/>
      <c r="N22" s="181"/>
      <c r="O22" s="36"/>
      <c r="P22" s="181"/>
      <c r="Q22" s="180"/>
      <c r="R22" s="181"/>
      <c r="S22" s="36"/>
      <c r="T22" s="181"/>
      <c r="U22" s="180"/>
      <c r="V22" s="181"/>
      <c r="W22" s="180"/>
      <c r="X22" s="181"/>
      <c r="Y22" s="180"/>
      <c r="Z22" s="181"/>
      <c r="AA22" s="180"/>
      <c r="AB22" s="181"/>
      <c r="AC22" s="180"/>
      <c r="AD22" s="181"/>
      <c r="AE22" s="180"/>
    </row>
    <row r="23" spans="1:31" ht="19.5" customHeight="1" thickBot="1">
      <c r="A23" s="184" t="s">
        <v>128</v>
      </c>
      <c r="B23" s="44"/>
      <c r="C23" s="156">
        <v>20190000</v>
      </c>
      <c r="D23" s="32"/>
      <c r="E23" s="156">
        <v>60600</v>
      </c>
      <c r="F23" s="155"/>
      <c r="G23" s="156">
        <v>9840436</v>
      </c>
      <c r="H23" s="155"/>
      <c r="I23" s="156">
        <v>35218</v>
      </c>
      <c r="J23" s="153"/>
      <c r="K23" s="156">
        <v>836921</v>
      </c>
      <c r="L23" s="155"/>
      <c r="M23" s="156">
        <v>1983895</v>
      </c>
      <c r="N23" s="153"/>
      <c r="O23" s="156">
        <v>12468891</v>
      </c>
      <c r="P23" s="32"/>
      <c r="Q23" s="156">
        <v>-1983895</v>
      </c>
      <c r="R23" s="153"/>
      <c r="S23" s="156">
        <v>-62</v>
      </c>
      <c r="T23" s="153"/>
      <c r="U23" s="156">
        <v>-40</v>
      </c>
      <c r="V23" s="153"/>
      <c r="W23" s="156">
        <v>111183</v>
      </c>
      <c r="X23" s="153"/>
      <c r="Y23" s="156">
        <v>111081</v>
      </c>
      <c r="Z23" s="153"/>
      <c r="AA23" s="156">
        <v>43543147</v>
      </c>
      <c r="AB23" s="153"/>
      <c r="AC23" s="156">
        <v>7869819</v>
      </c>
      <c r="AD23" s="153"/>
      <c r="AE23" s="156">
        <v>51412966</v>
      </c>
    </row>
    <row r="24" spans="1:31" ht="19.5" customHeight="1" thickTop="1">
      <c r="C24" s="40"/>
      <c r="D24" s="40"/>
      <c r="P24" s="40"/>
      <c r="Q24" s="40"/>
    </row>
    <row r="25" spans="1:31" ht="19.5" customHeight="1">
      <c r="C25" s="40"/>
      <c r="D25" s="40"/>
      <c r="P25" s="40"/>
      <c r="Q25" s="40"/>
    </row>
    <row r="26" spans="1:31" ht="19.5" customHeight="1">
      <c r="C26" s="40"/>
      <c r="D26" s="40"/>
      <c r="P26" s="40"/>
      <c r="Q26" s="40"/>
    </row>
    <row r="27" spans="1:31" ht="19.5" customHeight="1">
      <c r="C27" s="40"/>
      <c r="D27" s="40"/>
      <c r="P27" s="40"/>
      <c r="Q27" s="40"/>
    </row>
    <row r="28" spans="1:31" ht="19.5" customHeight="1">
      <c r="C28" s="40"/>
      <c r="D28" s="40"/>
      <c r="P28" s="40"/>
      <c r="Q28" s="40"/>
    </row>
    <row r="29" spans="1:31" ht="19.5" customHeight="1">
      <c r="C29" s="40"/>
      <c r="D29" s="40"/>
      <c r="P29" s="40"/>
      <c r="Q29" s="40"/>
    </row>
    <row r="30" spans="1:31" ht="19.5" customHeight="1">
      <c r="C30" s="40"/>
      <c r="D30" s="40"/>
      <c r="P30" s="40"/>
      <c r="Q30" s="40"/>
    </row>
    <row r="31" spans="1:31" ht="19.5" customHeight="1">
      <c r="C31" s="40"/>
      <c r="D31" s="40"/>
      <c r="P31" s="40"/>
      <c r="Q31" s="40"/>
    </row>
    <row r="32" spans="1:31" ht="19.5" customHeight="1">
      <c r="C32" s="40"/>
      <c r="D32" s="40"/>
      <c r="P32" s="40"/>
      <c r="Q32" s="40"/>
    </row>
    <row r="33" spans="3:17" ht="19.5" customHeight="1">
      <c r="C33" s="40"/>
      <c r="D33" s="40"/>
      <c r="P33" s="40"/>
      <c r="Q33" s="40"/>
    </row>
    <row r="34" spans="3:17" ht="19.5" customHeight="1">
      <c r="C34" s="40"/>
      <c r="D34" s="40"/>
      <c r="P34" s="40"/>
      <c r="Q34" s="40"/>
    </row>
    <row r="35" spans="3:17" ht="19.5" customHeight="1">
      <c r="C35" s="40"/>
      <c r="D35" s="40"/>
      <c r="P35" s="40"/>
      <c r="Q35" s="40"/>
    </row>
    <row r="36" spans="3:17" ht="19.5" customHeight="1">
      <c r="C36" s="40"/>
      <c r="D36" s="40"/>
      <c r="P36" s="40"/>
      <c r="Q36" s="40"/>
    </row>
    <row r="37" spans="3:17" ht="19.5" customHeight="1">
      <c r="C37" s="40"/>
      <c r="D37" s="40"/>
      <c r="P37" s="40"/>
      <c r="Q37" s="40"/>
    </row>
    <row r="38" spans="3:17" ht="19.5" customHeight="1">
      <c r="C38" s="40"/>
      <c r="D38" s="40"/>
      <c r="P38" s="40"/>
      <c r="Q38" s="40"/>
    </row>
    <row r="39" spans="3:17" ht="19.5" customHeight="1">
      <c r="C39" s="40"/>
      <c r="D39" s="40"/>
      <c r="P39" s="40"/>
      <c r="Q39" s="40"/>
    </row>
    <row r="40" spans="3:17" ht="19.5" customHeight="1">
      <c r="C40" s="40"/>
      <c r="D40" s="40"/>
      <c r="P40" s="40"/>
      <c r="Q40" s="40"/>
    </row>
    <row r="41" spans="3:17" ht="19.5" customHeight="1">
      <c r="C41" s="40"/>
      <c r="D41" s="40"/>
      <c r="P41" s="40"/>
      <c r="Q41" s="40"/>
    </row>
    <row r="42" spans="3:17" ht="19.5" customHeight="1">
      <c r="C42" s="40"/>
      <c r="D42" s="40"/>
      <c r="P42" s="40"/>
      <c r="Q42" s="40"/>
    </row>
    <row r="43" spans="3:17" ht="19.5" customHeight="1">
      <c r="C43" s="40"/>
      <c r="D43" s="40"/>
      <c r="P43" s="40"/>
      <c r="Q43" s="40"/>
    </row>
    <row r="44" spans="3:17" ht="19.5" customHeight="1">
      <c r="C44" s="40"/>
      <c r="D44" s="40"/>
      <c r="P44" s="40"/>
      <c r="Q44" s="40"/>
    </row>
    <row r="45" spans="3:17" ht="19.5" customHeight="1">
      <c r="C45" s="40"/>
      <c r="D45" s="40"/>
      <c r="P45" s="40"/>
      <c r="Q45" s="40"/>
    </row>
    <row r="46" spans="3:17" ht="19.5" customHeight="1">
      <c r="C46" s="40"/>
      <c r="D46" s="40"/>
      <c r="P46" s="40"/>
      <c r="Q46" s="40"/>
    </row>
    <row r="47" spans="3:17" ht="19.5" customHeight="1">
      <c r="C47" s="40"/>
      <c r="D47" s="40"/>
      <c r="P47" s="40"/>
      <c r="Q47" s="40"/>
    </row>
    <row r="48" spans="3:17" ht="19.5" customHeight="1">
      <c r="C48" s="40"/>
      <c r="D48" s="40"/>
      <c r="P48" s="40"/>
      <c r="Q48" s="40"/>
    </row>
    <row r="49" spans="3:17" ht="19.5" customHeight="1">
      <c r="C49" s="40"/>
      <c r="D49" s="40"/>
      <c r="P49" s="40"/>
      <c r="Q49" s="40"/>
    </row>
    <row r="50" spans="3:17" ht="19.5" customHeight="1">
      <c r="C50" s="40"/>
      <c r="D50" s="40"/>
      <c r="P50" s="40"/>
      <c r="Q50" s="40"/>
    </row>
    <row r="51" spans="3:17" ht="19.5" customHeight="1">
      <c r="C51" s="40"/>
      <c r="D51" s="40"/>
      <c r="P51" s="40"/>
      <c r="Q51" s="40"/>
    </row>
    <row r="52" spans="3:17" ht="19.5" customHeight="1">
      <c r="C52" s="40"/>
      <c r="D52" s="40"/>
      <c r="P52" s="40"/>
      <c r="Q52" s="40"/>
    </row>
    <row r="53" spans="3:17" ht="19.5" customHeight="1">
      <c r="C53" s="40"/>
      <c r="D53" s="40"/>
      <c r="P53" s="40"/>
      <c r="Q53" s="40"/>
    </row>
    <row r="54" spans="3:17" ht="19.5" customHeight="1">
      <c r="C54" s="40"/>
      <c r="D54" s="40"/>
      <c r="P54" s="40"/>
      <c r="Q54" s="40"/>
    </row>
    <row r="55" spans="3:17" ht="19.5" customHeight="1">
      <c r="C55" s="40"/>
      <c r="D55" s="40"/>
      <c r="P55" s="40"/>
      <c r="Q55" s="40"/>
    </row>
    <row r="56" spans="3:17" ht="19.5" customHeight="1">
      <c r="C56" s="40"/>
      <c r="D56" s="40"/>
      <c r="P56" s="40"/>
      <c r="Q56" s="40"/>
    </row>
    <row r="57" spans="3:17" ht="19.5" customHeight="1">
      <c r="C57" s="40"/>
      <c r="D57" s="40"/>
      <c r="P57" s="40"/>
      <c r="Q57" s="40"/>
    </row>
    <row r="58" spans="3:17" ht="19.5" customHeight="1">
      <c r="C58" s="40"/>
      <c r="D58" s="40"/>
      <c r="P58" s="40"/>
      <c r="Q58" s="40"/>
    </row>
    <row r="59" spans="3:17" ht="19.5" customHeight="1">
      <c r="C59" s="40"/>
      <c r="D59" s="40"/>
      <c r="P59" s="40"/>
      <c r="Q59" s="40"/>
    </row>
    <row r="60" spans="3:17" ht="19.5" customHeight="1">
      <c r="C60" s="40"/>
      <c r="D60" s="40"/>
      <c r="P60" s="40"/>
      <c r="Q60" s="40"/>
    </row>
    <row r="61" spans="3:17" ht="19.5" customHeight="1">
      <c r="C61" s="40"/>
      <c r="D61" s="40"/>
      <c r="P61" s="40"/>
      <c r="Q61" s="40"/>
    </row>
    <row r="62" spans="3:17" ht="19.5" customHeight="1">
      <c r="C62" s="40"/>
      <c r="D62" s="40"/>
      <c r="P62" s="40"/>
      <c r="Q62" s="40"/>
    </row>
    <row r="63" spans="3:17" ht="19.5" customHeight="1">
      <c r="C63" s="40"/>
      <c r="D63" s="40"/>
      <c r="P63" s="40"/>
      <c r="Q63" s="40"/>
    </row>
    <row r="64" spans="3:17" ht="19.5" customHeight="1">
      <c r="C64" s="40"/>
      <c r="D64" s="40"/>
      <c r="P64" s="40"/>
      <c r="Q64" s="40"/>
    </row>
    <row r="65" spans="3:17" ht="19.5" customHeight="1">
      <c r="C65" s="40"/>
      <c r="D65" s="40"/>
      <c r="P65" s="40"/>
      <c r="Q65" s="40"/>
    </row>
    <row r="66" spans="3:17" ht="19.5" customHeight="1">
      <c r="C66" s="40"/>
      <c r="D66" s="40"/>
      <c r="P66" s="40"/>
      <c r="Q66" s="40"/>
    </row>
    <row r="67" spans="3:17" ht="19.5" customHeight="1">
      <c r="C67" s="40"/>
      <c r="D67" s="40"/>
      <c r="P67" s="40"/>
      <c r="Q67" s="40"/>
    </row>
    <row r="68" spans="3:17" ht="19.5" customHeight="1">
      <c r="C68" s="40"/>
      <c r="D68" s="40"/>
      <c r="P68" s="40"/>
      <c r="Q68" s="40"/>
    </row>
    <row r="69" spans="3:17" ht="19.5" customHeight="1">
      <c r="C69" s="40"/>
      <c r="D69" s="40"/>
      <c r="P69" s="40"/>
      <c r="Q69" s="40"/>
    </row>
    <row r="70" spans="3:17" ht="19.5" customHeight="1">
      <c r="C70" s="40"/>
      <c r="D70" s="40"/>
      <c r="P70" s="40"/>
      <c r="Q70" s="40"/>
    </row>
    <row r="71" spans="3:17" ht="19.5" customHeight="1">
      <c r="C71" s="40"/>
      <c r="D71" s="40"/>
      <c r="P71" s="40"/>
      <c r="Q71" s="40"/>
    </row>
    <row r="72" spans="3:17" ht="19.5" customHeight="1">
      <c r="C72" s="40"/>
      <c r="D72" s="40"/>
      <c r="P72" s="40"/>
      <c r="Q72" s="40"/>
    </row>
    <row r="73" spans="3:17" ht="19.5" customHeight="1">
      <c r="C73" s="40"/>
      <c r="D73" s="40"/>
      <c r="P73" s="40"/>
      <c r="Q73" s="40"/>
    </row>
    <row r="74" spans="3:17" ht="19.5" customHeight="1">
      <c r="C74" s="40"/>
      <c r="D74" s="40"/>
      <c r="P74" s="40"/>
      <c r="Q74" s="40"/>
    </row>
    <row r="75" spans="3:17" ht="19.5" customHeight="1">
      <c r="C75" s="40"/>
      <c r="D75" s="40"/>
      <c r="P75" s="40"/>
      <c r="Q75" s="40"/>
    </row>
    <row r="76" spans="3:17" ht="19.5" customHeight="1">
      <c r="C76" s="40"/>
      <c r="D76" s="40"/>
      <c r="P76" s="40"/>
      <c r="Q76" s="40"/>
    </row>
    <row r="77" spans="3:17" ht="19.5" customHeight="1">
      <c r="C77" s="40"/>
      <c r="D77" s="40"/>
      <c r="P77" s="40"/>
      <c r="Q77" s="40"/>
    </row>
    <row r="78" spans="3:17" ht="19.5" customHeight="1">
      <c r="C78" s="40"/>
      <c r="D78" s="40"/>
      <c r="P78" s="40"/>
      <c r="Q78" s="40"/>
    </row>
    <row r="79" spans="3:17" ht="19.5" customHeight="1">
      <c r="C79" s="40"/>
      <c r="D79" s="40"/>
      <c r="P79" s="40"/>
      <c r="Q79" s="40"/>
    </row>
    <row r="80" spans="3:17" ht="19.5" customHeight="1">
      <c r="C80" s="40"/>
      <c r="D80" s="40"/>
      <c r="P80" s="40"/>
      <c r="Q80" s="40"/>
    </row>
    <row r="81" spans="3:17" ht="19.5" customHeight="1">
      <c r="C81" s="40"/>
      <c r="D81" s="40"/>
      <c r="P81" s="40"/>
      <c r="Q81" s="40"/>
    </row>
    <row r="82" spans="3:17" ht="19.5" customHeight="1">
      <c r="C82" s="40"/>
      <c r="D82" s="40"/>
      <c r="P82" s="40"/>
      <c r="Q82" s="40"/>
    </row>
    <row r="83" spans="3:17" ht="19.5" customHeight="1">
      <c r="C83" s="40"/>
      <c r="D83" s="40"/>
      <c r="P83" s="40"/>
      <c r="Q83" s="40"/>
    </row>
    <row r="84" spans="3:17" ht="19.5" customHeight="1">
      <c r="C84" s="40"/>
      <c r="D84" s="40"/>
      <c r="P84" s="40"/>
      <c r="Q84" s="40"/>
    </row>
    <row r="85" spans="3:17" ht="19.5" customHeight="1">
      <c r="C85" s="40"/>
      <c r="D85" s="40"/>
      <c r="P85" s="40"/>
      <c r="Q85" s="40"/>
    </row>
    <row r="86" spans="3:17" ht="19.5" customHeight="1">
      <c r="C86" s="40"/>
      <c r="D86" s="40"/>
      <c r="P86" s="40"/>
      <c r="Q86" s="40"/>
    </row>
    <row r="87" spans="3:17" ht="19.5" customHeight="1">
      <c r="C87" s="40"/>
      <c r="D87" s="40"/>
      <c r="P87" s="40"/>
      <c r="Q87" s="40"/>
    </row>
    <row r="88" spans="3:17" ht="19.5" customHeight="1">
      <c r="C88" s="40"/>
      <c r="D88" s="40"/>
      <c r="P88" s="40"/>
      <c r="Q88" s="40"/>
    </row>
    <row r="89" spans="3:17" ht="19.5" customHeight="1">
      <c r="C89" s="40"/>
      <c r="D89" s="40"/>
      <c r="P89" s="40"/>
      <c r="Q89" s="40"/>
    </row>
    <row r="90" spans="3:17" ht="19.5" customHeight="1">
      <c r="C90" s="40"/>
      <c r="D90" s="40"/>
      <c r="P90" s="40"/>
      <c r="Q90" s="40"/>
    </row>
    <row r="91" spans="3:17" ht="19.5" customHeight="1">
      <c r="C91" s="40"/>
      <c r="D91" s="40"/>
      <c r="P91" s="40"/>
      <c r="Q91" s="40"/>
    </row>
    <row r="92" spans="3:17" ht="19.5" customHeight="1">
      <c r="C92" s="40"/>
      <c r="D92" s="40"/>
      <c r="P92" s="40"/>
      <c r="Q92" s="40"/>
    </row>
    <row r="93" spans="3:17" ht="19.5" customHeight="1">
      <c r="C93" s="40"/>
      <c r="D93" s="40"/>
      <c r="P93" s="40"/>
      <c r="Q93" s="40"/>
    </row>
    <row r="94" spans="3:17" ht="19.5" customHeight="1">
      <c r="C94" s="40"/>
      <c r="D94" s="40"/>
      <c r="P94" s="40"/>
      <c r="Q94" s="40"/>
    </row>
    <row r="95" spans="3:17" ht="19.5" customHeight="1">
      <c r="C95" s="40"/>
      <c r="D95" s="40"/>
      <c r="P95" s="40"/>
      <c r="Q95" s="40"/>
    </row>
    <row r="96" spans="3:17" ht="19.5" customHeight="1">
      <c r="C96" s="40"/>
      <c r="D96" s="40"/>
      <c r="P96" s="40"/>
      <c r="Q96" s="40"/>
    </row>
    <row r="97" spans="3:17" ht="19.5" customHeight="1">
      <c r="C97" s="40"/>
      <c r="D97" s="40"/>
      <c r="P97" s="40"/>
      <c r="Q97" s="40"/>
    </row>
    <row r="98" spans="3:17" ht="19.5" customHeight="1">
      <c r="C98" s="40"/>
      <c r="D98" s="40"/>
      <c r="P98" s="40"/>
      <c r="Q98" s="40"/>
    </row>
    <row r="99" spans="3:17" ht="19.5" customHeight="1">
      <c r="C99" s="40"/>
      <c r="D99" s="40"/>
      <c r="P99" s="40"/>
      <c r="Q99" s="40"/>
    </row>
    <row r="100" spans="3:17" ht="19.5" customHeight="1">
      <c r="C100" s="40"/>
      <c r="D100" s="40"/>
      <c r="P100" s="40"/>
      <c r="Q100" s="40"/>
    </row>
    <row r="101" spans="3:17" ht="19.5" customHeight="1">
      <c r="C101" s="40"/>
      <c r="D101" s="40"/>
      <c r="P101" s="40"/>
      <c r="Q101" s="40"/>
    </row>
    <row r="102" spans="3:17" ht="19.5" customHeight="1">
      <c r="C102" s="40"/>
      <c r="D102" s="40"/>
      <c r="P102" s="40"/>
      <c r="Q102" s="40"/>
    </row>
    <row r="103" spans="3:17" ht="19.5" customHeight="1">
      <c r="C103" s="40"/>
      <c r="D103" s="40"/>
      <c r="P103" s="40"/>
      <c r="Q103" s="40"/>
    </row>
    <row r="104" spans="3:17" ht="19.5" customHeight="1">
      <c r="C104" s="40"/>
      <c r="D104" s="40"/>
      <c r="P104" s="40"/>
      <c r="Q104" s="40"/>
    </row>
    <row r="105" spans="3:17" ht="19.5" customHeight="1">
      <c r="C105" s="40"/>
      <c r="D105" s="40"/>
      <c r="P105" s="40"/>
      <c r="Q105" s="40"/>
    </row>
    <row r="106" spans="3:17" ht="19.5" customHeight="1">
      <c r="C106" s="40"/>
      <c r="D106" s="40"/>
      <c r="P106" s="40"/>
      <c r="Q106" s="40"/>
    </row>
    <row r="107" spans="3:17" ht="19.5" customHeight="1">
      <c r="C107" s="40"/>
      <c r="D107" s="40"/>
      <c r="P107" s="40"/>
      <c r="Q107" s="40"/>
    </row>
    <row r="108" spans="3:17" ht="19.5" customHeight="1">
      <c r="C108" s="40"/>
      <c r="D108" s="40"/>
      <c r="P108" s="40"/>
      <c r="Q108" s="40"/>
    </row>
    <row r="109" spans="3:17" ht="19.5" customHeight="1">
      <c r="C109" s="40"/>
      <c r="D109" s="40"/>
      <c r="P109" s="40"/>
      <c r="Q109" s="40"/>
    </row>
    <row r="110" spans="3:17" ht="19.5" customHeight="1">
      <c r="C110" s="40"/>
      <c r="D110" s="40"/>
      <c r="P110" s="40"/>
      <c r="Q110" s="40"/>
    </row>
    <row r="111" spans="3:17" ht="19.5" customHeight="1">
      <c r="C111" s="40"/>
      <c r="D111" s="40"/>
      <c r="P111" s="40"/>
      <c r="Q111" s="40"/>
    </row>
    <row r="112" spans="3:17" ht="19.5" customHeight="1">
      <c r="C112" s="40"/>
      <c r="D112" s="40"/>
      <c r="P112" s="40"/>
      <c r="Q112" s="40"/>
    </row>
    <row r="113" spans="3:17" ht="19.5" customHeight="1">
      <c r="C113" s="40"/>
      <c r="D113" s="40"/>
      <c r="P113" s="40"/>
      <c r="Q113" s="40"/>
    </row>
    <row r="114" spans="3:17" ht="19.5" customHeight="1">
      <c r="C114" s="40"/>
      <c r="D114" s="40"/>
      <c r="P114" s="40"/>
      <c r="Q114" s="40"/>
    </row>
    <row r="115" spans="3:17" ht="19.5" customHeight="1">
      <c r="C115" s="40"/>
      <c r="D115" s="40"/>
      <c r="P115" s="40"/>
      <c r="Q115" s="40"/>
    </row>
    <row r="116" spans="3:17" ht="19.5" customHeight="1">
      <c r="C116" s="40"/>
      <c r="D116" s="40"/>
      <c r="P116" s="40"/>
      <c r="Q116" s="40"/>
    </row>
    <row r="117" spans="3:17" ht="19.5" customHeight="1">
      <c r="C117" s="40"/>
      <c r="D117" s="40"/>
      <c r="P117" s="40"/>
      <c r="Q117" s="40"/>
    </row>
    <row r="118" spans="3:17" ht="19.5" customHeight="1">
      <c r="C118" s="40"/>
      <c r="D118" s="40"/>
      <c r="P118" s="40"/>
      <c r="Q118" s="40"/>
    </row>
    <row r="119" spans="3:17" ht="19.5" customHeight="1">
      <c r="C119" s="40"/>
      <c r="D119" s="40"/>
      <c r="P119" s="40"/>
      <c r="Q119" s="40"/>
    </row>
    <row r="120" spans="3:17" ht="19.5" customHeight="1">
      <c r="C120" s="40"/>
      <c r="D120" s="40"/>
      <c r="P120" s="40"/>
      <c r="Q120" s="40"/>
    </row>
    <row r="121" spans="3:17" ht="19.5" customHeight="1">
      <c r="C121" s="40"/>
      <c r="D121" s="40"/>
      <c r="P121" s="40"/>
      <c r="Q121" s="40"/>
    </row>
    <row r="122" spans="3:17" ht="19.5" customHeight="1">
      <c r="C122" s="40"/>
      <c r="D122" s="40"/>
      <c r="P122" s="40"/>
      <c r="Q122" s="40"/>
    </row>
    <row r="123" spans="3:17" ht="19.5" customHeight="1">
      <c r="C123" s="40"/>
      <c r="D123" s="40"/>
      <c r="P123" s="40"/>
      <c r="Q123" s="40"/>
    </row>
    <row r="124" spans="3:17" ht="19.5" customHeight="1">
      <c r="C124" s="40"/>
      <c r="D124" s="40"/>
      <c r="P124" s="40"/>
      <c r="Q124" s="40"/>
    </row>
    <row r="125" spans="3:17" ht="19.5" customHeight="1">
      <c r="C125" s="40"/>
      <c r="D125" s="40"/>
      <c r="P125" s="40"/>
      <c r="Q125" s="40"/>
    </row>
    <row r="126" spans="3:17" ht="19.5" customHeight="1">
      <c r="C126" s="40"/>
      <c r="D126" s="40"/>
      <c r="P126" s="40"/>
      <c r="Q126" s="40"/>
    </row>
    <row r="127" spans="3:17" ht="19.5" customHeight="1">
      <c r="C127" s="40"/>
      <c r="D127" s="40"/>
      <c r="P127" s="40"/>
      <c r="Q127" s="40"/>
    </row>
    <row r="128" spans="3:17" ht="19.5" customHeight="1">
      <c r="C128" s="40"/>
      <c r="D128" s="40"/>
      <c r="P128" s="40"/>
      <c r="Q128" s="40"/>
    </row>
    <row r="129" spans="3:17" ht="19.5" customHeight="1">
      <c r="C129" s="40"/>
      <c r="D129" s="40"/>
      <c r="P129" s="40"/>
      <c r="Q129" s="40"/>
    </row>
    <row r="130" spans="3:17" ht="19.5" customHeight="1">
      <c r="C130" s="40"/>
      <c r="D130" s="40"/>
      <c r="P130" s="40"/>
      <c r="Q130" s="40"/>
    </row>
    <row r="131" spans="3:17" ht="19.5" customHeight="1">
      <c r="C131" s="40"/>
      <c r="D131" s="40"/>
      <c r="P131" s="40"/>
      <c r="Q131" s="40"/>
    </row>
    <row r="132" spans="3:17" ht="19.5" customHeight="1">
      <c r="C132" s="40"/>
      <c r="D132" s="40"/>
      <c r="P132" s="40"/>
      <c r="Q132" s="40"/>
    </row>
    <row r="133" spans="3:17" ht="19.5" customHeight="1">
      <c r="C133" s="40"/>
      <c r="D133" s="40"/>
      <c r="P133" s="40"/>
      <c r="Q133" s="40"/>
    </row>
    <row r="134" spans="3:17" ht="19.5" customHeight="1">
      <c r="C134" s="40"/>
      <c r="D134" s="40"/>
      <c r="P134" s="40"/>
      <c r="Q134" s="40"/>
    </row>
    <row r="135" spans="3:17" ht="19.5" customHeight="1">
      <c r="C135" s="40"/>
      <c r="D135" s="40"/>
      <c r="P135" s="40"/>
      <c r="Q135" s="40"/>
    </row>
    <row r="136" spans="3:17" ht="19.5" customHeight="1">
      <c r="C136" s="40"/>
      <c r="D136" s="40"/>
      <c r="P136" s="40"/>
      <c r="Q136" s="40"/>
    </row>
    <row r="137" spans="3:17" ht="19.5" customHeight="1">
      <c r="C137" s="40"/>
      <c r="D137" s="40"/>
      <c r="P137" s="40"/>
      <c r="Q137" s="40"/>
    </row>
    <row r="138" spans="3:17" ht="19.5" customHeight="1">
      <c r="C138" s="40"/>
      <c r="D138" s="40"/>
      <c r="P138" s="40"/>
      <c r="Q138" s="40"/>
    </row>
    <row r="139" spans="3:17" ht="19.5" customHeight="1">
      <c r="C139" s="40"/>
      <c r="D139" s="40"/>
      <c r="P139" s="40"/>
      <c r="Q139" s="40"/>
    </row>
    <row r="140" spans="3:17" ht="19.5" customHeight="1">
      <c r="C140" s="40"/>
      <c r="D140" s="40"/>
      <c r="P140" s="40"/>
      <c r="Q140" s="40"/>
    </row>
    <row r="141" spans="3:17" ht="19.5" customHeight="1">
      <c r="C141" s="40"/>
      <c r="D141" s="40"/>
      <c r="P141" s="40"/>
      <c r="Q141" s="40"/>
    </row>
    <row r="142" spans="3:17" ht="19.5" customHeight="1">
      <c r="C142" s="40"/>
      <c r="D142" s="40"/>
      <c r="P142" s="40"/>
      <c r="Q142" s="40"/>
    </row>
    <row r="143" spans="3:17" ht="19.5" customHeight="1">
      <c r="C143" s="40"/>
      <c r="D143" s="40"/>
      <c r="P143" s="40"/>
      <c r="Q143" s="40"/>
    </row>
    <row r="144" spans="3:17" ht="19.5" customHeight="1">
      <c r="C144" s="40"/>
      <c r="D144" s="40"/>
      <c r="P144" s="40"/>
      <c r="Q144" s="40"/>
    </row>
    <row r="145" spans="3:17" ht="19.5" customHeight="1">
      <c r="C145" s="40"/>
      <c r="D145" s="40"/>
      <c r="P145" s="40"/>
      <c r="Q145" s="40"/>
    </row>
    <row r="146" spans="3:17" ht="19.5" customHeight="1">
      <c r="C146" s="40"/>
      <c r="D146" s="40"/>
      <c r="P146" s="40"/>
      <c r="Q146" s="40"/>
    </row>
    <row r="147" spans="3:17" ht="19.5" customHeight="1">
      <c r="C147" s="40"/>
      <c r="D147" s="40"/>
      <c r="P147" s="40"/>
      <c r="Q147" s="40"/>
    </row>
    <row r="148" spans="3:17" ht="19.5" customHeight="1">
      <c r="C148" s="40"/>
      <c r="D148" s="40"/>
      <c r="P148" s="40"/>
      <c r="Q148" s="40"/>
    </row>
    <row r="149" spans="3:17" ht="19.5" customHeight="1">
      <c r="C149" s="40"/>
      <c r="D149" s="40"/>
      <c r="P149" s="40"/>
      <c r="Q149" s="40"/>
    </row>
    <row r="150" spans="3:17" ht="19.5" customHeight="1">
      <c r="C150" s="40"/>
      <c r="D150" s="40"/>
      <c r="P150" s="40"/>
      <c r="Q150" s="40"/>
    </row>
    <row r="151" spans="3:17" ht="19.5" customHeight="1">
      <c r="C151" s="40"/>
      <c r="D151" s="40"/>
      <c r="P151" s="40"/>
      <c r="Q151" s="40"/>
    </row>
    <row r="152" spans="3:17" ht="19.5" customHeight="1">
      <c r="C152" s="40"/>
      <c r="D152" s="40"/>
      <c r="P152" s="40"/>
      <c r="Q152" s="40"/>
    </row>
    <row r="153" spans="3:17" ht="19.5" customHeight="1">
      <c r="C153" s="40"/>
      <c r="D153" s="40"/>
      <c r="P153" s="40"/>
      <c r="Q153" s="40"/>
    </row>
    <row r="154" spans="3:17" ht="19.5" customHeight="1">
      <c r="C154" s="40"/>
      <c r="D154" s="40"/>
      <c r="P154" s="40"/>
      <c r="Q154" s="40"/>
    </row>
    <row r="155" spans="3:17" ht="19.5" customHeight="1">
      <c r="C155" s="40"/>
      <c r="D155" s="40"/>
      <c r="P155" s="40"/>
      <c r="Q155" s="40"/>
    </row>
    <row r="156" spans="3:17" ht="19.5" customHeight="1">
      <c r="C156" s="40"/>
      <c r="D156" s="40"/>
      <c r="P156" s="40"/>
      <c r="Q156" s="40"/>
    </row>
    <row r="157" spans="3:17" ht="19.5" customHeight="1">
      <c r="C157" s="40"/>
      <c r="D157" s="40"/>
      <c r="P157" s="40"/>
      <c r="Q157" s="40"/>
    </row>
    <row r="158" spans="3:17" ht="19.5" customHeight="1">
      <c r="C158" s="40"/>
      <c r="D158" s="40"/>
      <c r="P158" s="40"/>
      <c r="Q158" s="40"/>
    </row>
    <row r="159" spans="3:17" ht="19.5" customHeight="1">
      <c r="C159" s="40"/>
      <c r="D159" s="40"/>
      <c r="P159" s="40"/>
      <c r="Q159" s="40"/>
    </row>
    <row r="160" spans="3:17" ht="19.5" customHeight="1">
      <c r="C160" s="40"/>
      <c r="D160" s="40"/>
      <c r="P160" s="40"/>
      <c r="Q160" s="40"/>
    </row>
    <row r="161" spans="3:17" ht="19.5" customHeight="1">
      <c r="C161" s="40"/>
      <c r="D161" s="40"/>
      <c r="P161" s="40"/>
      <c r="Q161" s="40"/>
    </row>
    <row r="162" spans="3:17" ht="19.5" customHeight="1">
      <c r="C162" s="40"/>
      <c r="D162" s="40"/>
      <c r="P162" s="40"/>
      <c r="Q162" s="40"/>
    </row>
    <row r="163" spans="3:17" ht="19.5" customHeight="1">
      <c r="C163" s="40"/>
      <c r="D163" s="40"/>
      <c r="P163" s="40"/>
      <c r="Q163" s="40"/>
    </row>
    <row r="164" spans="3:17" ht="19.5" customHeight="1">
      <c r="C164" s="40"/>
      <c r="D164" s="40"/>
      <c r="P164" s="40"/>
      <c r="Q164" s="40"/>
    </row>
    <row r="165" spans="3:17" ht="19.5" customHeight="1">
      <c r="C165" s="40"/>
      <c r="D165" s="40"/>
      <c r="P165" s="40"/>
      <c r="Q165" s="40"/>
    </row>
    <row r="166" spans="3:17" ht="19.5" customHeight="1">
      <c r="C166" s="40"/>
      <c r="D166" s="40"/>
      <c r="P166" s="40"/>
      <c r="Q166" s="40"/>
    </row>
    <row r="167" spans="3:17" ht="19.5" customHeight="1">
      <c r="C167" s="40"/>
      <c r="D167" s="40"/>
      <c r="P167" s="40"/>
      <c r="Q167" s="40"/>
    </row>
    <row r="168" spans="3:17" ht="19.5" customHeight="1">
      <c r="C168" s="40"/>
      <c r="D168" s="40"/>
      <c r="P168" s="40"/>
      <c r="Q168" s="40"/>
    </row>
    <row r="169" spans="3:17" ht="19.5" customHeight="1">
      <c r="C169" s="40"/>
      <c r="D169" s="40"/>
      <c r="P169" s="40"/>
      <c r="Q169" s="40"/>
    </row>
    <row r="170" spans="3:17" ht="19.5" customHeight="1">
      <c r="C170" s="40"/>
      <c r="D170" s="40"/>
      <c r="P170" s="40"/>
      <c r="Q170" s="40"/>
    </row>
    <row r="171" spans="3:17" ht="19.5" customHeight="1">
      <c r="C171" s="40"/>
      <c r="D171" s="40"/>
      <c r="P171" s="40"/>
      <c r="Q171" s="40"/>
    </row>
    <row r="172" spans="3:17" ht="19.5" customHeight="1">
      <c r="C172" s="40"/>
      <c r="D172" s="40"/>
      <c r="P172" s="40"/>
      <c r="Q172" s="40"/>
    </row>
    <row r="173" spans="3:17" ht="19.5" customHeight="1">
      <c r="C173" s="40"/>
      <c r="D173" s="40"/>
      <c r="P173" s="40"/>
      <c r="Q173" s="40"/>
    </row>
    <row r="174" spans="3:17" ht="19.5" customHeight="1">
      <c r="C174" s="40"/>
      <c r="D174" s="40"/>
      <c r="P174" s="40"/>
      <c r="Q174" s="40"/>
    </row>
    <row r="175" spans="3:17" ht="19.5" customHeight="1">
      <c r="C175" s="40"/>
      <c r="D175" s="40"/>
      <c r="P175" s="40"/>
      <c r="Q175" s="40"/>
    </row>
    <row r="176" spans="3:17" ht="19.5" customHeight="1">
      <c r="C176" s="40"/>
      <c r="D176" s="40"/>
      <c r="P176" s="40"/>
      <c r="Q176" s="40"/>
    </row>
    <row r="177" spans="3:17" ht="19.5" customHeight="1">
      <c r="C177" s="40"/>
      <c r="D177" s="40"/>
      <c r="P177" s="40"/>
      <c r="Q177" s="40"/>
    </row>
    <row r="178" spans="3:17" ht="19.5" customHeight="1">
      <c r="C178" s="40"/>
      <c r="D178" s="40"/>
      <c r="P178" s="40"/>
      <c r="Q178" s="40"/>
    </row>
    <row r="179" spans="3:17" ht="19.5" customHeight="1">
      <c r="C179" s="40"/>
      <c r="D179" s="40"/>
      <c r="P179" s="40"/>
      <c r="Q179" s="40"/>
    </row>
    <row r="180" spans="3:17" ht="19.5" customHeight="1">
      <c r="C180" s="40"/>
      <c r="D180" s="40"/>
      <c r="P180" s="40"/>
      <c r="Q180" s="40"/>
    </row>
    <row r="181" spans="3:17" ht="19.5" customHeight="1">
      <c r="C181" s="40"/>
      <c r="D181" s="40"/>
      <c r="P181" s="40"/>
      <c r="Q181" s="40"/>
    </row>
    <row r="182" spans="3:17" ht="19.5" customHeight="1">
      <c r="C182" s="40"/>
      <c r="D182" s="40"/>
      <c r="P182" s="40"/>
      <c r="Q182" s="40"/>
    </row>
    <row r="183" spans="3:17" ht="19.5" customHeight="1">
      <c r="C183" s="40"/>
      <c r="D183" s="40"/>
      <c r="P183" s="40"/>
      <c r="Q183" s="40"/>
    </row>
    <row r="184" spans="3:17" ht="19.5" customHeight="1">
      <c r="C184" s="40"/>
      <c r="D184" s="40"/>
      <c r="P184" s="40"/>
      <c r="Q184" s="40"/>
    </row>
    <row r="185" spans="3:17" ht="19.5" customHeight="1">
      <c r="C185" s="40"/>
      <c r="D185" s="40"/>
      <c r="P185" s="40"/>
      <c r="Q185" s="40"/>
    </row>
    <row r="186" spans="3:17" ht="19.5" customHeight="1">
      <c r="C186" s="40"/>
      <c r="D186" s="40"/>
      <c r="P186" s="40"/>
      <c r="Q186" s="40"/>
    </row>
    <row r="187" spans="3:17" ht="19.5" customHeight="1">
      <c r="C187" s="40"/>
      <c r="D187" s="40"/>
      <c r="P187" s="40"/>
      <c r="Q187" s="40"/>
    </row>
    <row r="188" spans="3:17" ht="19.5" customHeight="1">
      <c r="C188" s="40"/>
      <c r="D188" s="40"/>
      <c r="P188" s="40"/>
      <c r="Q188" s="40"/>
    </row>
    <row r="189" spans="3:17" ht="19.5" customHeight="1">
      <c r="C189" s="40"/>
      <c r="D189" s="40"/>
      <c r="P189" s="40"/>
      <c r="Q189" s="40"/>
    </row>
    <row r="190" spans="3:17" ht="19.5" customHeight="1">
      <c r="C190" s="40"/>
      <c r="D190" s="40"/>
      <c r="P190" s="40"/>
      <c r="Q190" s="40"/>
    </row>
    <row r="191" spans="3:17" ht="19.5" customHeight="1">
      <c r="C191" s="40"/>
      <c r="D191" s="40"/>
      <c r="P191" s="40"/>
      <c r="Q191" s="40"/>
    </row>
    <row r="192" spans="3:17" ht="19.5" customHeight="1">
      <c r="C192" s="40"/>
      <c r="D192" s="40"/>
      <c r="P192" s="40"/>
      <c r="Q192" s="40"/>
    </row>
    <row r="193" spans="3:17" ht="19.5" customHeight="1">
      <c r="C193" s="40"/>
      <c r="D193" s="40"/>
      <c r="P193" s="40"/>
      <c r="Q193" s="40"/>
    </row>
    <row r="194" spans="3:17" ht="19.5" customHeight="1">
      <c r="C194" s="40"/>
      <c r="D194" s="40"/>
      <c r="P194" s="40"/>
      <c r="Q194" s="40"/>
    </row>
    <row r="195" spans="3:17" ht="19.5" customHeight="1">
      <c r="C195" s="40"/>
      <c r="D195" s="40"/>
      <c r="P195" s="40"/>
      <c r="Q195" s="40"/>
    </row>
    <row r="196" spans="3:17" ht="19.5" customHeight="1">
      <c r="C196" s="40"/>
      <c r="D196" s="40"/>
      <c r="P196" s="40"/>
      <c r="Q196" s="40"/>
    </row>
    <row r="197" spans="3:17" ht="19.5" customHeight="1">
      <c r="C197" s="40"/>
      <c r="D197" s="40"/>
      <c r="P197" s="40"/>
      <c r="Q197" s="40"/>
    </row>
    <row r="198" spans="3:17" ht="19.5" customHeight="1">
      <c r="C198" s="40"/>
      <c r="D198" s="40"/>
      <c r="P198" s="40"/>
      <c r="Q198" s="40"/>
    </row>
    <row r="199" spans="3:17" ht="19.5" customHeight="1">
      <c r="C199" s="40"/>
      <c r="D199" s="40"/>
      <c r="P199" s="40"/>
      <c r="Q199" s="40"/>
    </row>
    <row r="200" spans="3:17" ht="19.5" customHeight="1">
      <c r="C200" s="40"/>
      <c r="D200" s="40"/>
      <c r="P200" s="40"/>
      <c r="Q200" s="40"/>
    </row>
    <row r="201" spans="3:17" ht="19.5" customHeight="1">
      <c r="C201" s="40"/>
      <c r="D201" s="40"/>
      <c r="P201" s="40"/>
      <c r="Q201" s="40"/>
    </row>
    <row r="202" spans="3:17" ht="19.5" customHeight="1">
      <c r="C202" s="40"/>
      <c r="D202" s="40"/>
      <c r="P202" s="40"/>
      <c r="Q202" s="40"/>
    </row>
    <row r="203" spans="3:17" ht="19.5" customHeight="1">
      <c r="C203" s="40"/>
      <c r="D203" s="40"/>
      <c r="P203" s="40"/>
      <c r="Q203" s="40"/>
    </row>
    <row r="204" spans="3:17" ht="19.5" customHeight="1">
      <c r="C204" s="40"/>
      <c r="D204" s="40"/>
      <c r="P204" s="40"/>
      <c r="Q204" s="40"/>
    </row>
    <row r="205" spans="3:17" ht="19.5" customHeight="1">
      <c r="C205" s="40"/>
      <c r="D205" s="40"/>
      <c r="P205" s="40"/>
      <c r="Q205" s="40"/>
    </row>
    <row r="206" spans="3:17" ht="19.5" customHeight="1">
      <c r="C206" s="40"/>
      <c r="D206" s="40"/>
      <c r="P206" s="40"/>
      <c r="Q206" s="40"/>
    </row>
    <row r="207" spans="3:17" ht="19.5" customHeight="1">
      <c r="C207" s="40"/>
      <c r="D207" s="40"/>
      <c r="P207" s="40"/>
      <c r="Q207" s="40"/>
    </row>
    <row r="208" spans="3:17" ht="19.5" customHeight="1">
      <c r="C208" s="40"/>
      <c r="D208" s="40"/>
      <c r="P208" s="40"/>
      <c r="Q208" s="40"/>
    </row>
    <row r="209" spans="3:17" ht="19.5" customHeight="1">
      <c r="C209" s="40"/>
      <c r="D209" s="40"/>
      <c r="P209" s="40"/>
      <c r="Q209" s="40"/>
    </row>
    <row r="210" spans="3:17" ht="19.5" customHeight="1">
      <c r="C210" s="40"/>
      <c r="D210" s="40"/>
      <c r="P210" s="40"/>
      <c r="Q210" s="40"/>
    </row>
    <row r="211" spans="3:17" ht="19.5" customHeight="1">
      <c r="C211" s="40"/>
      <c r="D211" s="40"/>
      <c r="P211" s="40"/>
      <c r="Q211" s="40"/>
    </row>
    <row r="212" spans="3:17" ht="19.5" customHeight="1">
      <c r="C212" s="40"/>
      <c r="D212" s="40"/>
      <c r="P212" s="40"/>
      <c r="Q212" s="40"/>
    </row>
    <row r="213" spans="3:17" ht="19.5" customHeight="1">
      <c r="C213" s="40"/>
      <c r="D213" s="40"/>
      <c r="P213" s="40"/>
      <c r="Q213" s="40"/>
    </row>
    <row r="214" spans="3:17" ht="19.5" customHeight="1">
      <c r="C214" s="40"/>
      <c r="D214" s="40"/>
      <c r="P214" s="40"/>
      <c r="Q214" s="40"/>
    </row>
    <row r="215" spans="3:17" ht="19.5" customHeight="1">
      <c r="C215" s="40"/>
      <c r="D215" s="40"/>
      <c r="P215" s="40"/>
      <c r="Q215" s="40"/>
    </row>
    <row r="216" spans="3:17" ht="19.5" customHeight="1">
      <c r="C216" s="40"/>
      <c r="D216" s="40"/>
      <c r="P216" s="40"/>
      <c r="Q216" s="40"/>
    </row>
    <row r="217" spans="3:17" ht="19.5" customHeight="1">
      <c r="C217" s="40"/>
      <c r="D217" s="40"/>
      <c r="P217" s="40"/>
      <c r="Q217" s="40"/>
    </row>
    <row r="218" spans="3:17" ht="19.5" customHeight="1">
      <c r="C218" s="40"/>
      <c r="D218" s="40"/>
      <c r="P218" s="40"/>
      <c r="Q218" s="40"/>
    </row>
    <row r="219" spans="3:17" ht="19.5" customHeight="1">
      <c r="C219" s="40"/>
      <c r="D219" s="40"/>
      <c r="P219" s="40"/>
      <c r="Q219" s="40"/>
    </row>
    <row r="220" spans="3:17" ht="19.5" customHeight="1">
      <c r="C220" s="40"/>
      <c r="D220" s="40"/>
      <c r="P220" s="40"/>
      <c r="Q220" s="40"/>
    </row>
    <row r="221" spans="3:17" ht="19.5" customHeight="1">
      <c r="C221" s="40"/>
      <c r="D221" s="40"/>
      <c r="P221" s="40"/>
      <c r="Q221" s="40"/>
    </row>
    <row r="222" spans="3:17" ht="19.5" customHeight="1">
      <c r="C222" s="40"/>
      <c r="D222" s="40"/>
      <c r="P222" s="40"/>
      <c r="Q222" s="40"/>
    </row>
    <row r="223" spans="3:17" ht="19.5" customHeight="1">
      <c r="C223" s="40"/>
      <c r="D223" s="40"/>
      <c r="P223" s="40"/>
      <c r="Q223" s="40"/>
    </row>
    <row r="224" spans="3:17" ht="19.5" customHeight="1">
      <c r="C224" s="40"/>
      <c r="D224" s="40"/>
      <c r="P224" s="40"/>
      <c r="Q224" s="40"/>
    </row>
    <row r="225" spans="3:17" ht="19.5" customHeight="1">
      <c r="C225" s="40"/>
      <c r="D225" s="40"/>
      <c r="P225" s="40"/>
      <c r="Q225" s="40"/>
    </row>
    <row r="226" spans="3:17" ht="19.5" customHeight="1">
      <c r="C226" s="40"/>
      <c r="D226" s="40"/>
      <c r="P226" s="40"/>
      <c r="Q226" s="40"/>
    </row>
    <row r="227" spans="3:17" ht="19.5" customHeight="1">
      <c r="C227" s="40"/>
      <c r="D227" s="40"/>
      <c r="P227" s="40"/>
      <c r="Q227" s="40"/>
    </row>
    <row r="228" spans="3:17" ht="19.5" customHeight="1">
      <c r="C228" s="40"/>
      <c r="D228" s="40"/>
      <c r="P228" s="40"/>
      <c r="Q228" s="40"/>
    </row>
    <row r="229" spans="3:17" ht="19.5" customHeight="1">
      <c r="C229" s="40"/>
      <c r="D229" s="40"/>
      <c r="P229" s="40"/>
      <c r="Q229" s="40"/>
    </row>
    <row r="230" spans="3:17" ht="19.5" customHeight="1">
      <c r="C230" s="40"/>
      <c r="D230" s="40"/>
      <c r="P230" s="40"/>
      <c r="Q230" s="40"/>
    </row>
    <row r="231" spans="3:17" ht="19.5" customHeight="1">
      <c r="C231" s="40"/>
      <c r="D231" s="40"/>
      <c r="P231" s="40"/>
      <c r="Q231" s="40"/>
    </row>
    <row r="232" spans="3:17" ht="19.5" customHeight="1">
      <c r="C232" s="40"/>
      <c r="D232" s="40"/>
      <c r="P232" s="40"/>
      <c r="Q232" s="40"/>
    </row>
    <row r="233" spans="3:17" ht="19.5" customHeight="1">
      <c r="C233" s="40"/>
      <c r="D233" s="40"/>
      <c r="P233" s="40"/>
      <c r="Q233" s="40"/>
    </row>
    <row r="234" spans="3:17" ht="19.5" customHeight="1">
      <c r="C234" s="40"/>
      <c r="D234" s="40"/>
      <c r="P234" s="40"/>
      <c r="Q234" s="40"/>
    </row>
    <row r="235" spans="3:17" ht="19.5" customHeight="1">
      <c r="C235" s="40"/>
      <c r="D235" s="40"/>
      <c r="P235" s="40"/>
      <c r="Q235" s="40"/>
    </row>
    <row r="236" spans="3:17" ht="19.5" customHeight="1">
      <c r="C236" s="40"/>
      <c r="D236" s="40"/>
      <c r="P236" s="40"/>
      <c r="Q236" s="40"/>
    </row>
    <row r="237" spans="3:17" ht="19.5" customHeight="1">
      <c r="C237" s="40"/>
      <c r="D237" s="40"/>
      <c r="P237" s="40"/>
      <c r="Q237" s="40"/>
    </row>
    <row r="238" spans="3:17" ht="19.5" customHeight="1">
      <c r="C238" s="40"/>
      <c r="D238" s="40"/>
      <c r="P238" s="40"/>
      <c r="Q238" s="40"/>
    </row>
    <row r="239" spans="3:17" ht="19.5" customHeight="1">
      <c r="C239" s="40"/>
      <c r="D239" s="40"/>
      <c r="P239" s="40"/>
      <c r="Q239" s="40"/>
    </row>
    <row r="240" spans="3:17" ht="19.5" customHeight="1">
      <c r="C240" s="40"/>
      <c r="D240" s="40"/>
      <c r="P240" s="40"/>
      <c r="Q240" s="40"/>
    </row>
    <row r="241" spans="3:17" ht="19.5" customHeight="1">
      <c r="C241" s="40"/>
      <c r="D241" s="40"/>
      <c r="P241" s="40"/>
      <c r="Q241" s="40"/>
    </row>
    <row r="242" spans="3:17" ht="19.5" customHeight="1">
      <c r="C242" s="40"/>
      <c r="D242" s="40"/>
      <c r="P242" s="40"/>
      <c r="Q242" s="40"/>
    </row>
    <row r="243" spans="3:17" ht="19.5" customHeight="1">
      <c r="C243" s="40"/>
      <c r="D243" s="40"/>
      <c r="P243" s="40"/>
      <c r="Q243" s="40"/>
    </row>
    <row r="244" spans="3:17" ht="19.5" customHeight="1">
      <c r="C244" s="40"/>
      <c r="D244" s="40"/>
      <c r="P244" s="40"/>
      <c r="Q244" s="40"/>
    </row>
    <row r="245" spans="3:17" ht="19.5" customHeight="1">
      <c r="C245" s="40"/>
      <c r="D245" s="40"/>
      <c r="P245" s="40"/>
      <c r="Q245" s="40"/>
    </row>
    <row r="246" spans="3:17" ht="19.5" customHeight="1">
      <c r="C246" s="40"/>
      <c r="D246" s="40"/>
      <c r="P246" s="40"/>
      <c r="Q246" s="40"/>
    </row>
    <row r="247" spans="3:17" ht="19.5" customHeight="1">
      <c r="C247" s="40"/>
      <c r="D247" s="40"/>
      <c r="P247" s="40"/>
      <c r="Q247" s="40"/>
    </row>
    <row r="248" spans="3:17" ht="19.5" customHeight="1">
      <c r="C248" s="40"/>
      <c r="D248" s="40"/>
      <c r="P248" s="40"/>
      <c r="Q248" s="40"/>
    </row>
    <row r="249" spans="3:17" ht="19.5" customHeight="1">
      <c r="C249" s="40"/>
      <c r="D249" s="40"/>
      <c r="P249" s="40"/>
      <c r="Q249" s="40"/>
    </row>
    <row r="250" spans="3:17" ht="19.5" customHeight="1">
      <c r="C250" s="40"/>
      <c r="D250" s="40"/>
      <c r="P250" s="40"/>
      <c r="Q250" s="40"/>
    </row>
    <row r="251" spans="3:17" ht="19.5" customHeight="1">
      <c r="C251" s="40"/>
      <c r="D251" s="40"/>
      <c r="P251" s="40"/>
      <c r="Q251" s="40"/>
    </row>
    <row r="252" spans="3:17" ht="19.5" customHeight="1">
      <c r="C252" s="40"/>
      <c r="D252" s="40"/>
      <c r="P252" s="40"/>
      <c r="Q252" s="40"/>
    </row>
    <row r="253" spans="3:17" ht="19.5" customHeight="1">
      <c r="C253" s="40"/>
      <c r="D253" s="40"/>
      <c r="P253" s="40"/>
      <c r="Q253" s="40"/>
    </row>
    <row r="254" spans="3:17" ht="19.5" customHeight="1">
      <c r="C254" s="40"/>
      <c r="D254" s="40"/>
      <c r="P254" s="40"/>
      <c r="Q254" s="40"/>
    </row>
    <row r="255" spans="3:17" ht="19.5" customHeight="1">
      <c r="C255" s="40"/>
      <c r="D255" s="40"/>
      <c r="P255" s="40"/>
      <c r="Q255" s="40"/>
    </row>
    <row r="256" spans="3:17" ht="19.5" customHeight="1">
      <c r="C256" s="40"/>
      <c r="D256" s="40"/>
      <c r="P256" s="40"/>
      <c r="Q256" s="40"/>
    </row>
    <row r="257" spans="3:17" ht="19.5" customHeight="1">
      <c r="C257" s="40"/>
      <c r="D257" s="40"/>
      <c r="P257" s="40"/>
      <c r="Q257" s="40"/>
    </row>
    <row r="258" spans="3:17" ht="19.5" customHeight="1">
      <c r="C258" s="40"/>
      <c r="D258" s="40"/>
      <c r="P258" s="40"/>
      <c r="Q258" s="40"/>
    </row>
    <row r="259" spans="3:17" ht="19.5" customHeight="1">
      <c r="C259" s="40"/>
      <c r="D259" s="40"/>
      <c r="P259" s="40"/>
      <c r="Q259" s="40"/>
    </row>
    <row r="260" spans="3:17" ht="19.5" customHeight="1">
      <c r="C260" s="40"/>
      <c r="D260" s="40"/>
      <c r="P260" s="40"/>
      <c r="Q260" s="40"/>
    </row>
    <row r="261" spans="3:17" ht="19.5" customHeight="1">
      <c r="C261" s="40"/>
      <c r="D261" s="40"/>
      <c r="P261" s="40"/>
      <c r="Q261" s="40"/>
    </row>
    <row r="262" spans="3:17" ht="19.5" customHeight="1">
      <c r="C262" s="40"/>
      <c r="D262" s="40"/>
      <c r="P262" s="40"/>
      <c r="Q262" s="40"/>
    </row>
    <row r="263" spans="3:17" ht="19.5" customHeight="1">
      <c r="C263" s="40"/>
      <c r="D263" s="40"/>
      <c r="P263" s="40"/>
      <c r="Q263" s="40"/>
    </row>
    <row r="264" spans="3:17" ht="19.5" customHeight="1">
      <c r="C264" s="40"/>
      <c r="D264" s="40"/>
      <c r="P264" s="40"/>
      <c r="Q264" s="40"/>
    </row>
    <row r="265" spans="3:17" ht="19.5" customHeight="1">
      <c r="C265" s="40"/>
      <c r="D265" s="40"/>
      <c r="P265" s="40"/>
      <c r="Q265" s="40"/>
    </row>
    <row r="266" spans="3:17" ht="19.5" customHeight="1">
      <c r="C266" s="40"/>
      <c r="D266" s="40"/>
      <c r="P266" s="40"/>
      <c r="Q266" s="40"/>
    </row>
    <row r="267" spans="3:17" ht="19.5" customHeight="1">
      <c r="C267" s="40"/>
      <c r="D267" s="40"/>
      <c r="P267" s="40"/>
      <c r="Q267" s="40"/>
    </row>
    <row r="268" spans="3:17" ht="19.5" customHeight="1">
      <c r="C268" s="40"/>
      <c r="D268" s="40"/>
      <c r="P268" s="40"/>
      <c r="Q268" s="40"/>
    </row>
    <row r="269" spans="3:17" ht="19.5" customHeight="1">
      <c r="C269" s="40"/>
      <c r="D269" s="40"/>
      <c r="P269" s="40"/>
      <c r="Q269" s="40"/>
    </row>
    <row r="270" spans="3:17" ht="19.5" customHeight="1">
      <c r="C270" s="40"/>
      <c r="D270" s="40"/>
      <c r="P270" s="40"/>
      <c r="Q270" s="40"/>
    </row>
    <row r="271" spans="3:17" ht="19.5" customHeight="1">
      <c r="C271" s="40"/>
      <c r="D271" s="40"/>
      <c r="P271" s="40"/>
      <c r="Q271" s="40"/>
    </row>
    <row r="272" spans="3:17" ht="19.5" customHeight="1">
      <c r="C272" s="40"/>
      <c r="D272" s="40"/>
      <c r="P272" s="40"/>
      <c r="Q272" s="40"/>
    </row>
    <row r="273" spans="3:17" ht="19.5" customHeight="1">
      <c r="C273" s="40"/>
      <c r="D273" s="40"/>
      <c r="P273" s="40"/>
      <c r="Q273" s="40"/>
    </row>
    <row r="274" spans="3:17" ht="19.5" customHeight="1">
      <c r="C274" s="40"/>
      <c r="D274" s="40"/>
      <c r="P274" s="40"/>
      <c r="Q274" s="40"/>
    </row>
    <row r="275" spans="3:17" ht="19.5" customHeight="1">
      <c r="C275" s="40"/>
      <c r="D275" s="40"/>
      <c r="P275" s="40"/>
      <c r="Q275" s="40"/>
    </row>
    <row r="276" spans="3:17" ht="19.5" customHeight="1">
      <c r="C276" s="40"/>
      <c r="D276" s="40"/>
      <c r="P276" s="40"/>
      <c r="Q276" s="40"/>
    </row>
    <row r="277" spans="3:17" ht="19.5" customHeight="1">
      <c r="C277" s="40"/>
      <c r="D277" s="40"/>
      <c r="P277" s="40"/>
      <c r="Q277" s="40"/>
    </row>
    <row r="278" spans="3:17" ht="19.5" customHeight="1">
      <c r="C278" s="40"/>
      <c r="D278" s="40"/>
      <c r="P278" s="40"/>
      <c r="Q278" s="40"/>
    </row>
    <row r="279" spans="3:17" ht="19.5" customHeight="1">
      <c r="C279" s="40"/>
      <c r="D279" s="40"/>
      <c r="P279" s="40"/>
      <c r="Q279" s="40"/>
    </row>
    <row r="280" spans="3:17" ht="19.5" customHeight="1">
      <c r="C280" s="40"/>
      <c r="D280" s="40"/>
      <c r="P280" s="40"/>
      <c r="Q280" s="40"/>
    </row>
    <row r="281" spans="3:17" ht="19.5" customHeight="1">
      <c r="C281" s="40"/>
      <c r="D281" s="40"/>
      <c r="P281" s="40"/>
      <c r="Q281" s="40"/>
    </row>
    <row r="282" spans="3:17" ht="19.5" customHeight="1">
      <c r="C282" s="40"/>
      <c r="D282" s="40"/>
      <c r="P282" s="40"/>
      <c r="Q282" s="40"/>
    </row>
    <row r="283" spans="3:17" ht="19.5" customHeight="1">
      <c r="C283" s="40"/>
      <c r="D283" s="40"/>
      <c r="P283" s="40"/>
      <c r="Q283" s="40"/>
    </row>
    <row r="284" spans="3:17" ht="19.5" customHeight="1">
      <c r="C284" s="40"/>
      <c r="D284" s="40"/>
      <c r="P284" s="40"/>
      <c r="Q284" s="40"/>
    </row>
    <row r="285" spans="3:17" ht="19.5" customHeight="1">
      <c r="C285" s="40"/>
      <c r="D285" s="40"/>
      <c r="P285" s="40"/>
      <c r="Q285" s="40"/>
    </row>
    <row r="286" spans="3:17" ht="19.5" customHeight="1">
      <c r="C286" s="40"/>
      <c r="D286" s="40"/>
      <c r="P286" s="40"/>
      <c r="Q286" s="40"/>
    </row>
    <row r="287" spans="3:17" ht="19.5" customHeight="1">
      <c r="C287" s="40"/>
      <c r="D287" s="40"/>
      <c r="P287" s="40"/>
      <c r="Q287" s="40"/>
    </row>
    <row r="288" spans="3:17" ht="19.5" customHeight="1">
      <c r="C288" s="40"/>
      <c r="D288" s="40"/>
      <c r="P288" s="40"/>
      <c r="Q288" s="40"/>
    </row>
    <row r="289" spans="3:17" ht="19.5" customHeight="1">
      <c r="C289" s="40"/>
      <c r="D289" s="40"/>
      <c r="P289" s="40"/>
      <c r="Q289" s="40"/>
    </row>
    <row r="290" spans="3:17" ht="19.5" customHeight="1">
      <c r="C290" s="40"/>
      <c r="D290" s="40"/>
      <c r="P290" s="40"/>
      <c r="Q290" s="40"/>
    </row>
    <row r="291" spans="3:17" ht="19.5" customHeight="1">
      <c r="C291" s="40"/>
      <c r="D291" s="40"/>
      <c r="P291" s="40"/>
      <c r="Q291" s="40"/>
    </row>
    <row r="292" spans="3:17" ht="19.5" customHeight="1">
      <c r="C292" s="40"/>
      <c r="D292" s="40"/>
      <c r="P292" s="40"/>
      <c r="Q292" s="40"/>
    </row>
    <row r="293" spans="3:17" ht="19.5" customHeight="1">
      <c r="C293" s="40"/>
      <c r="D293" s="40"/>
      <c r="P293" s="40"/>
      <c r="Q293" s="40"/>
    </row>
    <row r="294" spans="3:17" ht="19.5" customHeight="1">
      <c r="C294" s="40"/>
      <c r="D294" s="40"/>
      <c r="P294" s="40"/>
      <c r="Q294" s="40"/>
    </row>
    <row r="295" spans="3:17" ht="19.5" customHeight="1">
      <c r="C295" s="40"/>
      <c r="D295" s="40"/>
      <c r="P295" s="40"/>
      <c r="Q295" s="40"/>
    </row>
    <row r="296" spans="3:17" ht="19.5" customHeight="1">
      <c r="C296" s="40"/>
      <c r="D296" s="40"/>
      <c r="P296" s="40"/>
      <c r="Q296" s="40"/>
    </row>
    <row r="297" spans="3:17" ht="19.5" customHeight="1">
      <c r="C297" s="40"/>
      <c r="D297" s="40"/>
      <c r="P297" s="40"/>
      <c r="Q297" s="40"/>
    </row>
    <row r="298" spans="3:17" ht="19.5" customHeight="1">
      <c r="C298" s="40"/>
      <c r="D298" s="40"/>
      <c r="P298" s="40"/>
      <c r="Q298" s="40"/>
    </row>
    <row r="299" spans="3:17" ht="19.5" customHeight="1">
      <c r="C299" s="40"/>
      <c r="D299" s="40"/>
      <c r="P299" s="40"/>
      <c r="Q299" s="40"/>
    </row>
    <row r="300" spans="3:17" ht="19.5" customHeight="1">
      <c r="C300" s="40"/>
      <c r="D300" s="40"/>
      <c r="P300" s="40"/>
      <c r="Q300" s="40"/>
    </row>
    <row r="301" spans="3:17" ht="19.5" customHeight="1">
      <c r="C301" s="40"/>
      <c r="D301" s="40"/>
      <c r="P301" s="40"/>
      <c r="Q301" s="40"/>
    </row>
    <row r="302" spans="3:17" ht="19.5" customHeight="1">
      <c r="C302" s="40"/>
      <c r="D302" s="40"/>
      <c r="P302" s="40"/>
      <c r="Q302" s="40"/>
    </row>
    <row r="303" spans="3:17" ht="19.5" customHeight="1">
      <c r="C303" s="40"/>
      <c r="D303" s="40"/>
      <c r="P303" s="40"/>
      <c r="Q303" s="40"/>
    </row>
    <row r="304" spans="3:17" ht="19.5" customHeight="1">
      <c r="C304" s="40"/>
      <c r="D304" s="40"/>
      <c r="P304" s="40"/>
      <c r="Q304" s="40"/>
    </row>
    <row r="305" spans="3:17" ht="19.5" customHeight="1">
      <c r="C305" s="40"/>
      <c r="D305" s="40"/>
      <c r="P305" s="40"/>
      <c r="Q305" s="40"/>
    </row>
    <row r="306" spans="3:17" ht="19.5" customHeight="1">
      <c r="C306" s="40"/>
      <c r="D306" s="40"/>
      <c r="P306" s="40"/>
      <c r="Q306" s="40"/>
    </row>
    <row r="307" spans="3:17" ht="19.5" customHeight="1">
      <c r="C307" s="40"/>
      <c r="D307" s="40"/>
      <c r="P307" s="40"/>
      <c r="Q307" s="40"/>
    </row>
    <row r="308" spans="3:17" ht="19.5" customHeight="1">
      <c r="C308" s="40"/>
      <c r="D308" s="40"/>
      <c r="P308" s="40"/>
      <c r="Q308" s="40"/>
    </row>
    <row r="309" spans="3:17" ht="19.5" customHeight="1">
      <c r="C309" s="40"/>
      <c r="D309" s="40"/>
      <c r="P309" s="40"/>
      <c r="Q309" s="40"/>
    </row>
    <row r="310" spans="3:17" ht="19.5" customHeight="1">
      <c r="C310" s="40"/>
      <c r="D310" s="40"/>
      <c r="P310" s="40"/>
      <c r="Q310" s="40"/>
    </row>
    <row r="311" spans="3:17" ht="19.5" customHeight="1">
      <c r="C311" s="40"/>
      <c r="D311" s="40"/>
      <c r="P311" s="40"/>
      <c r="Q311" s="40"/>
    </row>
    <row r="312" spans="3:17" ht="19.5" customHeight="1">
      <c r="C312" s="40"/>
      <c r="D312" s="40"/>
      <c r="P312" s="40"/>
      <c r="Q312" s="40"/>
    </row>
    <row r="313" spans="3:17" ht="19.5" customHeight="1">
      <c r="C313" s="40"/>
      <c r="D313" s="40"/>
      <c r="P313" s="40"/>
      <c r="Q313" s="40"/>
    </row>
    <row r="314" spans="3:17" ht="19.5" customHeight="1">
      <c r="C314" s="40"/>
      <c r="D314" s="40"/>
      <c r="P314" s="40"/>
      <c r="Q314" s="40"/>
    </row>
    <row r="315" spans="3:17" ht="19.5" customHeight="1">
      <c r="C315" s="40"/>
      <c r="D315" s="40"/>
      <c r="P315" s="40"/>
      <c r="Q315" s="40"/>
    </row>
    <row r="316" spans="3:17" ht="19.5" customHeight="1">
      <c r="C316" s="40"/>
      <c r="D316" s="40"/>
      <c r="P316" s="40"/>
      <c r="Q316" s="40"/>
    </row>
    <row r="317" spans="3:17" ht="19.5" customHeight="1">
      <c r="C317" s="40"/>
      <c r="D317" s="40"/>
      <c r="P317" s="40"/>
      <c r="Q317" s="40"/>
    </row>
    <row r="318" spans="3:17" ht="19.5" customHeight="1">
      <c r="C318" s="40"/>
      <c r="D318" s="40"/>
      <c r="P318" s="40"/>
      <c r="Q318" s="40"/>
    </row>
    <row r="319" spans="3:17" ht="19.5" customHeight="1">
      <c r="C319" s="40"/>
      <c r="D319" s="40"/>
      <c r="P319" s="40"/>
      <c r="Q319" s="40"/>
    </row>
    <row r="320" spans="3:17" ht="19.5" customHeight="1">
      <c r="C320" s="40"/>
      <c r="D320" s="40"/>
      <c r="P320" s="40"/>
      <c r="Q320" s="40"/>
    </row>
    <row r="321" spans="3:17" ht="19.5" customHeight="1">
      <c r="C321" s="40"/>
      <c r="D321" s="40"/>
      <c r="P321" s="40"/>
      <c r="Q321" s="40"/>
    </row>
    <row r="322" spans="3:17" ht="19.5" customHeight="1">
      <c r="C322" s="40"/>
      <c r="D322" s="40"/>
      <c r="P322" s="40"/>
      <c r="Q322" s="40"/>
    </row>
    <row r="323" spans="3:17" ht="19.5" customHeight="1">
      <c r="C323" s="40"/>
      <c r="D323" s="40"/>
      <c r="P323" s="40"/>
      <c r="Q323" s="40"/>
    </row>
    <row r="324" spans="3:17" ht="19.5" customHeight="1">
      <c r="C324" s="40"/>
      <c r="D324" s="40"/>
      <c r="P324" s="40"/>
      <c r="Q324" s="40"/>
    </row>
    <row r="325" spans="3:17" ht="19.5" customHeight="1">
      <c r="C325" s="40"/>
      <c r="D325" s="40"/>
      <c r="P325" s="40"/>
      <c r="Q325" s="40"/>
    </row>
    <row r="326" spans="3:17" ht="19.5" customHeight="1">
      <c r="C326" s="40"/>
      <c r="D326" s="40"/>
      <c r="P326" s="40"/>
      <c r="Q326" s="40"/>
    </row>
    <row r="327" spans="3:17" ht="19.5" customHeight="1">
      <c r="C327" s="40"/>
      <c r="D327" s="40"/>
      <c r="P327" s="40"/>
      <c r="Q327" s="40"/>
    </row>
    <row r="328" spans="3:17" ht="19.5" customHeight="1">
      <c r="C328" s="40"/>
      <c r="D328" s="40"/>
      <c r="P328" s="40"/>
      <c r="Q328" s="40"/>
    </row>
    <row r="329" spans="3:17" ht="19.5" customHeight="1">
      <c r="C329" s="40"/>
      <c r="D329" s="40"/>
      <c r="P329" s="40"/>
      <c r="Q329" s="40"/>
    </row>
    <row r="330" spans="3:17" ht="19.5" customHeight="1">
      <c r="C330" s="40"/>
      <c r="D330" s="40"/>
      <c r="P330" s="40"/>
      <c r="Q330" s="40"/>
    </row>
    <row r="331" spans="3:17" ht="19.5" customHeight="1">
      <c r="C331" s="40"/>
      <c r="D331" s="40"/>
      <c r="P331" s="40"/>
      <c r="Q331" s="40"/>
    </row>
    <row r="332" spans="3:17" ht="19.5" customHeight="1">
      <c r="C332" s="40"/>
      <c r="D332" s="40"/>
      <c r="P332" s="40"/>
      <c r="Q332" s="40"/>
    </row>
    <row r="333" spans="3:17" ht="19.5" customHeight="1">
      <c r="C333" s="40"/>
      <c r="D333" s="40"/>
      <c r="P333" s="40"/>
      <c r="Q333" s="40"/>
    </row>
    <row r="334" spans="3:17" ht="19.5" customHeight="1">
      <c r="C334" s="40"/>
      <c r="D334" s="40"/>
      <c r="P334" s="40"/>
      <c r="Q334" s="40"/>
    </row>
    <row r="335" spans="3:17" ht="19.5" customHeight="1">
      <c r="C335" s="40"/>
      <c r="D335" s="40"/>
      <c r="P335" s="40"/>
      <c r="Q335" s="40"/>
    </row>
    <row r="336" spans="3:17" ht="19.5" customHeight="1">
      <c r="C336" s="40"/>
      <c r="D336" s="40"/>
      <c r="P336" s="40"/>
      <c r="Q336" s="40"/>
    </row>
    <row r="337" spans="3:17" ht="19.5" customHeight="1">
      <c r="C337" s="40"/>
      <c r="D337" s="40"/>
      <c r="P337" s="40"/>
      <c r="Q337" s="40"/>
    </row>
    <row r="338" spans="3:17" ht="19.5" customHeight="1">
      <c r="C338" s="40"/>
      <c r="D338" s="40"/>
      <c r="P338" s="40"/>
      <c r="Q338" s="40"/>
    </row>
    <row r="339" spans="3:17" ht="19.5" customHeight="1">
      <c r="C339" s="40"/>
      <c r="D339" s="40"/>
      <c r="P339" s="40"/>
      <c r="Q339" s="40"/>
    </row>
    <row r="340" spans="3:17" ht="19.5" customHeight="1">
      <c r="C340" s="40"/>
      <c r="D340" s="40"/>
      <c r="P340" s="40"/>
      <c r="Q340" s="40"/>
    </row>
    <row r="341" spans="3:17" ht="19.5" customHeight="1">
      <c r="C341" s="40"/>
      <c r="D341" s="40"/>
      <c r="P341" s="40"/>
      <c r="Q341" s="40"/>
    </row>
    <row r="342" spans="3:17" ht="19.5" customHeight="1">
      <c r="C342" s="40"/>
      <c r="D342" s="40"/>
      <c r="P342" s="40"/>
      <c r="Q342" s="40"/>
    </row>
    <row r="343" spans="3:17" ht="19.5" customHeight="1">
      <c r="C343" s="40"/>
      <c r="D343" s="40"/>
      <c r="P343" s="40"/>
      <c r="Q343" s="40"/>
    </row>
    <row r="344" spans="3:17" ht="19.5" customHeight="1">
      <c r="C344" s="40"/>
      <c r="D344" s="40"/>
      <c r="P344" s="40"/>
      <c r="Q344" s="40"/>
    </row>
    <row r="345" spans="3:17" ht="19.5" customHeight="1">
      <c r="C345" s="40"/>
      <c r="D345" s="40"/>
      <c r="P345" s="40"/>
      <c r="Q345" s="40"/>
    </row>
    <row r="346" spans="3:17" ht="19.5" customHeight="1">
      <c r="C346" s="40"/>
      <c r="D346" s="40"/>
      <c r="P346" s="40"/>
      <c r="Q346" s="40"/>
    </row>
    <row r="347" spans="3:17" ht="19.5" customHeight="1">
      <c r="C347" s="40"/>
      <c r="D347" s="40"/>
      <c r="P347" s="40"/>
      <c r="Q347" s="40"/>
    </row>
    <row r="348" spans="3:17" ht="19.5" customHeight="1">
      <c r="C348" s="40"/>
      <c r="D348" s="40"/>
      <c r="P348" s="40"/>
      <c r="Q348" s="40"/>
    </row>
    <row r="349" spans="3:17" ht="19.5" customHeight="1">
      <c r="C349" s="40"/>
      <c r="D349" s="40"/>
      <c r="P349" s="40"/>
      <c r="Q349" s="40"/>
    </row>
    <row r="350" spans="3:17" ht="19.5" customHeight="1">
      <c r="C350" s="40"/>
      <c r="D350" s="40"/>
      <c r="P350" s="40"/>
      <c r="Q350" s="40"/>
    </row>
    <row r="351" spans="3:17" ht="19.5" customHeight="1">
      <c r="C351" s="40"/>
      <c r="D351" s="40"/>
      <c r="P351" s="40"/>
      <c r="Q351" s="40"/>
    </row>
    <row r="352" spans="3:17" ht="19.5" customHeight="1">
      <c r="C352" s="40"/>
      <c r="D352" s="40"/>
      <c r="P352" s="40"/>
      <c r="Q352" s="40"/>
    </row>
    <row r="353" spans="3:17" ht="19.5" customHeight="1">
      <c r="C353" s="40"/>
      <c r="D353" s="40"/>
      <c r="P353" s="40"/>
      <c r="Q353" s="40"/>
    </row>
    <row r="354" spans="3:17" ht="19.5" customHeight="1">
      <c r="C354" s="40"/>
      <c r="D354" s="40"/>
      <c r="P354" s="40"/>
      <c r="Q354" s="40"/>
    </row>
    <row r="355" spans="3:17" ht="19.5" customHeight="1">
      <c r="C355" s="40"/>
      <c r="D355" s="40"/>
      <c r="P355" s="40"/>
      <c r="Q355" s="40"/>
    </row>
    <row r="356" spans="3:17" ht="19.5" customHeight="1">
      <c r="C356" s="40"/>
      <c r="D356" s="40"/>
      <c r="P356" s="40"/>
      <c r="Q356" s="40"/>
    </row>
    <row r="357" spans="3:17" ht="19.5" customHeight="1">
      <c r="C357" s="40"/>
      <c r="D357" s="40"/>
      <c r="P357" s="40"/>
      <c r="Q357" s="40"/>
    </row>
    <row r="358" spans="3:17" ht="19.5" customHeight="1">
      <c r="C358" s="40"/>
      <c r="D358" s="40"/>
      <c r="P358" s="40"/>
      <c r="Q358" s="40"/>
    </row>
    <row r="359" spans="3:17" ht="19.5" customHeight="1">
      <c r="C359" s="40"/>
      <c r="D359" s="40"/>
      <c r="P359" s="40"/>
      <c r="Q359" s="40"/>
    </row>
    <row r="360" spans="3:17" ht="19.5" customHeight="1">
      <c r="C360" s="40"/>
      <c r="D360" s="40"/>
      <c r="P360" s="40"/>
      <c r="Q360" s="40"/>
    </row>
    <row r="361" spans="3:17" ht="19.5" customHeight="1">
      <c r="C361" s="40"/>
      <c r="D361" s="40"/>
      <c r="P361" s="40"/>
      <c r="Q361" s="40"/>
    </row>
    <row r="362" spans="3:17" ht="19.5" customHeight="1">
      <c r="C362" s="40"/>
      <c r="D362" s="40"/>
      <c r="P362" s="40"/>
      <c r="Q362" s="40"/>
    </row>
    <row r="363" spans="3:17" ht="19.5" customHeight="1">
      <c r="C363" s="40"/>
      <c r="D363" s="40"/>
      <c r="P363" s="40"/>
      <c r="Q363" s="40"/>
    </row>
    <row r="364" spans="3:17" ht="19.5" customHeight="1">
      <c r="C364" s="40"/>
      <c r="D364" s="40"/>
      <c r="P364" s="40"/>
      <c r="Q364" s="40"/>
    </row>
    <row r="365" spans="3:17" ht="19.5" customHeight="1">
      <c r="C365" s="40"/>
      <c r="D365" s="40"/>
      <c r="P365" s="40"/>
      <c r="Q365" s="40"/>
    </row>
    <row r="366" spans="3:17" ht="19.5" customHeight="1">
      <c r="C366" s="40"/>
      <c r="D366" s="40"/>
      <c r="P366" s="40"/>
      <c r="Q366" s="40"/>
    </row>
    <row r="367" spans="3:17" ht="19.5" customHeight="1">
      <c r="C367" s="40"/>
      <c r="D367" s="40"/>
      <c r="P367" s="40"/>
      <c r="Q367" s="40"/>
    </row>
    <row r="368" spans="3:17" ht="19.5" customHeight="1">
      <c r="C368" s="40"/>
      <c r="D368" s="40"/>
      <c r="P368" s="40"/>
      <c r="Q368" s="40"/>
    </row>
    <row r="369" spans="3:17" ht="19.5" customHeight="1">
      <c r="C369" s="40"/>
      <c r="D369" s="40"/>
      <c r="P369" s="40"/>
      <c r="Q369" s="40"/>
    </row>
    <row r="370" spans="3:17" ht="19.5" customHeight="1">
      <c r="C370" s="40"/>
      <c r="D370" s="40"/>
      <c r="P370" s="40"/>
      <c r="Q370" s="40"/>
    </row>
    <row r="371" spans="3:17" ht="19.5" customHeight="1">
      <c r="C371" s="40"/>
      <c r="D371" s="40"/>
      <c r="P371" s="40"/>
      <c r="Q371" s="40"/>
    </row>
    <row r="372" spans="3:17" ht="19.5" customHeight="1">
      <c r="C372" s="40"/>
      <c r="D372" s="40"/>
      <c r="P372" s="40"/>
      <c r="Q372" s="40"/>
    </row>
    <row r="373" spans="3:17" ht="19.5" customHeight="1">
      <c r="C373" s="40"/>
      <c r="D373" s="40"/>
      <c r="P373" s="40"/>
      <c r="Q373" s="40"/>
    </row>
    <row r="374" spans="3:17" ht="19.5" customHeight="1">
      <c r="C374" s="40"/>
      <c r="D374" s="40"/>
      <c r="P374" s="40"/>
      <c r="Q374" s="40"/>
    </row>
    <row r="375" spans="3:17" ht="19.5" customHeight="1">
      <c r="C375" s="40"/>
      <c r="D375" s="40"/>
      <c r="P375" s="40"/>
      <c r="Q375" s="40"/>
    </row>
    <row r="376" spans="3:17" ht="19.5" customHeight="1">
      <c r="C376" s="40"/>
      <c r="D376" s="40"/>
      <c r="P376" s="40"/>
      <c r="Q376" s="40"/>
    </row>
    <row r="377" spans="3:17" ht="19.5" customHeight="1">
      <c r="C377" s="40"/>
      <c r="D377" s="40"/>
      <c r="P377" s="40"/>
      <c r="Q377" s="40"/>
    </row>
    <row r="378" spans="3:17" ht="19.5" customHeight="1">
      <c r="C378" s="40"/>
      <c r="D378" s="40"/>
      <c r="P378" s="40"/>
      <c r="Q378" s="40"/>
    </row>
    <row r="379" spans="3:17" ht="19.5" customHeight="1">
      <c r="C379" s="40"/>
      <c r="D379" s="40"/>
      <c r="P379" s="40"/>
      <c r="Q379" s="40"/>
    </row>
    <row r="380" spans="3:17" ht="19.5" customHeight="1">
      <c r="C380" s="40"/>
      <c r="D380" s="40"/>
      <c r="P380" s="40"/>
      <c r="Q380" s="40"/>
    </row>
    <row r="381" spans="3:17" ht="19.5" customHeight="1">
      <c r="C381" s="40"/>
      <c r="D381" s="40"/>
      <c r="P381" s="40"/>
      <c r="Q381" s="40"/>
    </row>
    <row r="382" spans="3:17" ht="19.5" customHeight="1">
      <c r="C382" s="40"/>
      <c r="D382" s="40"/>
      <c r="P382" s="40"/>
      <c r="Q382" s="40"/>
    </row>
    <row r="383" spans="3:17" ht="19.5" customHeight="1">
      <c r="C383" s="40"/>
      <c r="D383" s="40"/>
      <c r="P383" s="40"/>
      <c r="Q383" s="40"/>
    </row>
    <row r="384" spans="3:17" ht="19.5" customHeight="1">
      <c r="C384" s="40"/>
      <c r="D384" s="40"/>
      <c r="P384" s="40"/>
      <c r="Q384" s="40"/>
    </row>
    <row r="385" spans="3:17" ht="19.5" customHeight="1">
      <c r="C385" s="40"/>
      <c r="D385" s="40"/>
      <c r="P385" s="40"/>
      <c r="Q385" s="40"/>
    </row>
    <row r="386" spans="3:17" ht="19.5" customHeight="1">
      <c r="C386" s="40"/>
      <c r="D386" s="40"/>
      <c r="P386" s="40"/>
      <c r="Q386" s="40"/>
    </row>
    <row r="387" spans="3:17" ht="19.5" customHeight="1">
      <c r="C387" s="40"/>
      <c r="D387" s="40"/>
      <c r="P387" s="40"/>
      <c r="Q387" s="40"/>
    </row>
    <row r="388" spans="3:17" ht="19.5" customHeight="1">
      <c r="C388" s="40"/>
      <c r="D388" s="40"/>
      <c r="P388" s="40"/>
      <c r="Q388" s="40"/>
    </row>
    <row r="389" spans="3:17" ht="19.5" customHeight="1">
      <c r="C389" s="40"/>
      <c r="D389" s="40"/>
      <c r="P389" s="40"/>
      <c r="Q389" s="40"/>
    </row>
    <row r="390" spans="3:17" ht="19.5" customHeight="1">
      <c r="C390" s="40"/>
      <c r="D390" s="40"/>
      <c r="P390" s="40"/>
      <c r="Q390" s="40"/>
    </row>
    <row r="391" spans="3:17" ht="19.5" customHeight="1">
      <c r="C391" s="40"/>
      <c r="D391" s="40"/>
      <c r="P391" s="40"/>
      <c r="Q391" s="40"/>
    </row>
    <row r="392" spans="3:17" ht="19.5" customHeight="1">
      <c r="C392" s="40"/>
      <c r="D392" s="40"/>
      <c r="P392" s="40"/>
      <c r="Q392" s="40"/>
    </row>
    <row r="393" spans="3:17" ht="19.5" customHeight="1">
      <c r="C393" s="40"/>
      <c r="D393" s="40"/>
      <c r="P393" s="40"/>
      <c r="Q393" s="40"/>
    </row>
    <row r="394" spans="3:17" ht="19.5" customHeight="1">
      <c r="C394" s="40"/>
      <c r="D394" s="40"/>
      <c r="P394" s="40"/>
      <c r="Q394" s="40"/>
    </row>
    <row r="395" spans="3:17" ht="19.5" customHeight="1">
      <c r="C395" s="40"/>
      <c r="D395" s="40"/>
      <c r="P395" s="40"/>
      <c r="Q395" s="40"/>
    </row>
    <row r="396" spans="3:17" ht="19.5" customHeight="1">
      <c r="C396" s="40"/>
      <c r="D396" s="40"/>
      <c r="P396" s="40"/>
      <c r="Q396" s="40"/>
    </row>
    <row r="397" spans="3:17" ht="19.5" customHeight="1">
      <c r="C397" s="40"/>
      <c r="D397" s="40"/>
      <c r="P397" s="40"/>
      <c r="Q397" s="40"/>
    </row>
    <row r="398" spans="3:17" ht="19.5" customHeight="1">
      <c r="C398" s="40"/>
      <c r="D398" s="40"/>
      <c r="P398" s="40"/>
      <c r="Q398" s="40"/>
    </row>
    <row r="399" spans="3:17" ht="19.5" customHeight="1">
      <c r="C399" s="40"/>
      <c r="D399" s="40"/>
      <c r="P399" s="40"/>
      <c r="Q399" s="40"/>
    </row>
    <row r="400" spans="3:17" ht="19.5" customHeight="1">
      <c r="C400" s="40"/>
      <c r="D400" s="40"/>
      <c r="P400" s="40"/>
      <c r="Q400" s="40"/>
    </row>
    <row r="401" spans="3:17" ht="19.5" customHeight="1">
      <c r="C401" s="40"/>
      <c r="D401" s="40"/>
      <c r="P401" s="40"/>
      <c r="Q401" s="40"/>
    </row>
    <row r="402" spans="3:17" ht="19.5" customHeight="1">
      <c r="C402" s="40"/>
      <c r="D402" s="40"/>
      <c r="P402" s="40"/>
      <c r="Q402" s="40"/>
    </row>
    <row r="403" spans="3:17" ht="19.5" customHeight="1">
      <c r="C403" s="40"/>
      <c r="D403" s="40"/>
      <c r="P403" s="40"/>
      <c r="Q403" s="40"/>
    </row>
    <row r="404" spans="3:17" ht="19.5" customHeight="1">
      <c r="C404" s="40"/>
      <c r="D404" s="40"/>
      <c r="P404" s="40"/>
      <c r="Q404" s="40"/>
    </row>
    <row r="405" spans="3:17" ht="19.5" customHeight="1">
      <c r="C405" s="40"/>
      <c r="D405" s="40"/>
      <c r="P405" s="40"/>
      <c r="Q405" s="40"/>
    </row>
    <row r="406" spans="3:17" ht="19.5" customHeight="1">
      <c r="C406" s="40"/>
      <c r="D406" s="40"/>
      <c r="P406" s="40"/>
      <c r="Q406" s="40"/>
    </row>
    <row r="407" spans="3:17" ht="19.5" customHeight="1">
      <c r="C407" s="40"/>
      <c r="D407" s="40"/>
      <c r="P407" s="40"/>
      <c r="Q407" s="40"/>
    </row>
    <row r="408" spans="3:17" ht="19.5" customHeight="1">
      <c r="C408" s="40"/>
      <c r="D408" s="40"/>
      <c r="P408" s="40"/>
      <c r="Q408" s="40"/>
    </row>
    <row r="409" spans="3:17" ht="19.5" customHeight="1">
      <c r="C409" s="40"/>
      <c r="D409" s="40"/>
      <c r="P409" s="40"/>
      <c r="Q409" s="40"/>
    </row>
    <row r="410" spans="3:17" ht="19.5" customHeight="1">
      <c r="C410" s="40"/>
      <c r="D410" s="40"/>
      <c r="P410" s="40"/>
      <c r="Q410" s="40"/>
    </row>
    <row r="411" spans="3:17" ht="19.5" customHeight="1">
      <c r="C411" s="40"/>
      <c r="D411" s="40"/>
      <c r="P411" s="40"/>
      <c r="Q411" s="40"/>
    </row>
    <row r="412" spans="3:17" ht="19.5" customHeight="1">
      <c r="C412" s="40"/>
      <c r="D412" s="40"/>
      <c r="P412" s="40"/>
      <c r="Q412" s="40"/>
    </row>
    <row r="413" spans="3:17" ht="19.5" customHeight="1">
      <c r="C413" s="40"/>
      <c r="D413" s="40"/>
      <c r="P413" s="40"/>
      <c r="Q413" s="40"/>
    </row>
    <row r="414" spans="3:17" ht="19.5" customHeight="1">
      <c r="C414" s="40"/>
      <c r="D414" s="40"/>
      <c r="P414" s="40"/>
      <c r="Q414" s="40"/>
    </row>
    <row r="415" spans="3:17" ht="19.5" customHeight="1">
      <c r="C415" s="40"/>
      <c r="D415" s="40"/>
      <c r="P415" s="40"/>
      <c r="Q415" s="40"/>
    </row>
    <row r="416" spans="3:17" ht="19.5" customHeight="1">
      <c r="C416" s="40"/>
      <c r="D416" s="40"/>
      <c r="P416" s="40"/>
      <c r="Q416" s="40"/>
    </row>
    <row r="417" spans="3:17" ht="19.5" customHeight="1">
      <c r="C417" s="40"/>
      <c r="D417" s="40"/>
      <c r="P417" s="40"/>
      <c r="Q417" s="40"/>
    </row>
    <row r="418" spans="3:17" ht="19.5" customHeight="1">
      <c r="C418" s="40"/>
      <c r="D418" s="40"/>
      <c r="P418" s="40"/>
      <c r="Q418" s="40"/>
    </row>
    <row r="419" spans="3:17" ht="19.5" customHeight="1">
      <c r="C419" s="40"/>
      <c r="D419" s="40"/>
      <c r="P419" s="40"/>
      <c r="Q419" s="40"/>
    </row>
    <row r="420" spans="3:17" ht="19.5" customHeight="1">
      <c r="C420" s="40"/>
      <c r="D420" s="40"/>
      <c r="P420" s="40"/>
      <c r="Q420" s="40"/>
    </row>
    <row r="421" spans="3:17" ht="19.5" customHeight="1">
      <c r="C421" s="40"/>
      <c r="D421" s="40"/>
      <c r="P421" s="40"/>
      <c r="Q421" s="40"/>
    </row>
    <row r="422" spans="3:17" ht="19.5" customHeight="1">
      <c r="C422" s="40"/>
      <c r="D422" s="40"/>
      <c r="P422" s="40"/>
      <c r="Q422" s="40"/>
    </row>
    <row r="423" spans="3:17" ht="19.5" customHeight="1">
      <c r="C423" s="40"/>
      <c r="D423" s="40"/>
      <c r="P423" s="40"/>
      <c r="Q423" s="40"/>
    </row>
    <row r="424" spans="3:17" ht="19.5" customHeight="1">
      <c r="C424" s="40"/>
      <c r="D424" s="40"/>
      <c r="P424" s="40"/>
      <c r="Q424" s="40"/>
    </row>
    <row r="425" spans="3:17" ht="19.5" customHeight="1">
      <c r="C425" s="40"/>
      <c r="D425" s="40"/>
      <c r="P425" s="40"/>
      <c r="Q425" s="40"/>
    </row>
    <row r="426" spans="3:17" ht="19.5" customHeight="1">
      <c r="C426" s="40"/>
      <c r="D426" s="40"/>
      <c r="P426" s="40"/>
      <c r="Q426" s="40"/>
    </row>
    <row r="427" spans="3:17" ht="19.5" customHeight="1">
      <c r="C427" s="40"/>
      <c r="D427" s="40"/>
      <c r="P427" s="40"/>
      <c r="Q427" s="40"/>
    </row>
    <row r="428" spans="3:17" ht="19.5" customHeight="1">
      <c r="C428" s="40"/>
      <c r="D428" s="40"/>
      <c r="P428" s="40"/>
      <c r="Q428" s="40"/>
    </row>
    <row r="429" spans="3:17" ht="19.5" customHeight="1">
      <c r="C429" s="40"/>
      <c r="D429" s="40"/>
      <c r="P429" s="40"/>
      <c r="Q429" s="40"/>
    </row>
    <row r="430" spans="3:17" ht="19.5" customHeight="1">
      <c r="C430" s="40"/>
      <c r="D430" s="40"/>
      <c r="P430" s="40"/>
      <c r="Q430" s="40"/>
    </row>
    <row r="431" spans="3:17" ht="19.5" customHeight="1">
      <c r="C431" s="40"/>
      <c r="D431" s="40"/>
      <c r="P431" s="40"/>
      <c r="Q431" s="40"/>
    </row>
    <row r="432" spans="3:17" ht="19.5" customHeight="1">
      <c r="C432" s="40"/>
      <c r="D432" s="40"/>
      <c r="P432" s="40"/>
      <c r="Q432" s="40"/>
    </row>
    <row r="433" spans="3:17" ht="19.5" customHeight="1">
      <c r="C433" s="40"/>
      <c r="D433" s="40"/>
      <c r="P433" s="40"/>
      <c r="Q433" s="40"/>
    </row>
    <row r="434" spans="3:17" ht="19.5" customHeight="1">
      <c r="C434" s="40"/>
      <c r="D434" s="40"/>
      <c r="P434" s="40"/>
      <c r="Q434" s="40"/>
    </row>
    <row r="435" spans="3:17" ht="19.5" customHeight="1">
      <c r="C435" s="40"/>
      <c r="D435" s="40"/>
      <c r="P435" s="40"/>
      <c r="Q435" s="40"/>
    </row>
    <row r="436" spans="3:17" ht="19.5" customHeight="1">
      <c r="C436" s="40"/>
      <c r="D436" s="40"/>
      <c r="P436" s="40"/>
      <c r="Q436" s="40"/>
    </row>
    <row r="437" spans="3:17" ht="19.5" customHeight="1">
      <c r="C437" s="40"/>
      <c r="D437" s="40"/>
      <c r="P437" s="40"/>
      <c r="Q437" s="40"/>
    </row>
    <row r="438" spans="3:17" ht="19.5" customHeight="1">
      <c r="C438" s="40"/>
      <c r="D438" s="40"/>
      <c r="P438" s="40"/>
      <c r="Q438" s="40"/>
    </row>
    <row r="439" spans="3:17" ht="19.5" customHeight="1">
      <c r="C439" s="40"/>
      <c r="D439" s="40"/>
      <c r="P439" s="40"/>
      <c r="Q439" s="40"/>
    </row>
    <row r="440" spans="3:17" ht="19.5" customHeight="1">
      <c r="C440" s="40"/>
      <c r="D440" s="40"/>
      <c r="P440" s="40"/>
      <c r="Q440" s="40"/>
    </row>
    <row r="441" spans="3:17" ht="19.5" customHeight="1">
      <c r="C441" s="40"/>
      <c r="D441" s="40"/>
      <c r="P441" s="40"/>
      <c r="Q441" s="40"/>
    </row>
    <row r="442" spans="3:17" ht="19.5" customHeight="1">
      <c r="C442" s="40"/>
      <c r="D442" s="40"/>
      <c r="P442" s="40"/>
      <c r="Q442" s="40"/>
    </row>
    <row r="443" spans="3:17" ht="19.5" customHeight="1">
      <c r="C443" s="40"/>
      <c r="D443" s="40"/>
      <c r="P443" s="40"/>
      <c r="Q443" s="40"/>
    </row>
    <row r="444" spans="3:17" ht="19.5" customHeight="1">
      <c r="C444" s="40"/>
      <c r="D444" s="40"/>
      <c r="P444" s="40"/>
      <c r="Q444" s="40"/>
    </row>
    <row r="445" spans="3:17" ht="19.5" customHeight="1">
      <c r="C445" s="40"/>
      <c r="D445" s="40"/>
      <c r="P445" s="40"/>
      <c r="Q445" s="40"/>
    </row>
    <row r="446" spans="3:17" ht="19.5" customHeight="1">
      <c r="C446" s="40"/>
      <c r="D446" s="40"/>
      <c r="P446" s="40"/>
      <c r="Q446" s="40"/>
    </row>
    <row r="447" spans="3:17" ht="19.5" customHeight="1">
      <c r="C447" s="40"/>
      <c r="D447" s="40"/>
      <c r="P447" s="40"/>
      <c r="Q447" s="40"/>
    </row>
    <row r="448" spans="3:17" ht="19.5" customHeight="1">
      <c r="C448" s="40"/>
      <c r="D448" s="40"/>
      <c r="P448" s="40"/>
      <c r="Q448" s="40"/>
    </row>
    <row r="449" spans="3:17" ht="19.5" customHeight="1">
      <c r="C449" s="40"/>
      <c r="D449" s="40"/>
      <c r="P449" s="40"/>
      <c r="Q449" s="40"/>
    </row>
    <row r="450" spans="3:17" ht="19.5" customHeight="1">
      <c r="C450" s="40"/>
      <c r="D450" s="40"/>
      <c r="P450" s="40"/>
      <c r="Q450" s="40"/>
    </row>
    <row r="451" spans="3:17" ht="19.5" customHeight="1">
      <c r="C451" s="40"/>
      <c r="D451" s="40"/>
      <c r="P451" s="40"/>
      <c r="Q451" s="40"/>
    </row>
    <row r="452" spans="3:17" ht="19.5" customHeight="1">
      <c r="C452" s="40"/>
      <c r="D452" s="40"/>
      <c r="P452" s="40"/>
      <c r="Q452" s="40"/>
    </row>
    <row r="453" spans="3:17" ht="19.5" customHeight="1">
      <c r="C453" s="40"/>
      <c r="D453" s="40"/>
      <c r="P453" s="40"/>
      <c r="Q453" s="40"/>
    </row>
    <row r="454" spans="3:17" ht="19.5" customHeight="1">
      <c r="C454" s="40"/>
      <c r="D454" s="40"/>
      <c r="P454" s="40"/>
      <c r="Q454" s="40"/>
    </row>
    <row r="455" spans="3:17" ht="19.5" customHeight="1">
      <c r="C455" s="40"/>
      <c r="D455" s="40"/>
      <c r="P455" s="40"/>
      <c r="Q455" s="40"/>
    </row>
    <row r="456" spans="3:17" ht="19.5" customHeight="1">
      <c r="C456" s="40"/>
      <c r="D456" s="40"/>
      <c r="P456" s="40"/>
      <c r="Q456" s="40"/>
    </row>
    <row r="457" spans="3:17" ht="19.5" customHeight="1">
      <c r="C457" s="40"/>
      <c r="D457" s="40"/>
      <c r="P457" s="40"/>
      <c r="Q457" s="40"/>
    </row>
    <row r="458" spans="3:17" ht="19.5" customHeight="1">
      <c r="C458" s="40"/>
      <c r="D458" s="40"/>
      <c r="P458" s="40"/>
      <c r="Q458" s="40"/>
    </row>
    <row r="459" spans="3:17" ht="19.5" customHeight="1">
      <c r="C459" s="40"/>
      <c r="D459" s="40"/>
      <c r="P459" s="40"/>
      <c r="Q459" s="40"/>
    </row>
    <row r="460" spans="3:17" ht="19.5" customHeight="1">
      <c r="C460" s="40"/>
      <c r="D460" s="40"/>
      <c r="P460" s="40"/>
      <c r="Q460" s="40"/>
    </row>
    <row r="461" spans="3:17" ht="19.5" customHeight="1">
      <c r="C461" s="40"/>
      <c r="D461" s="40"/>
      <c r="P461" s="40"/>
      <c r="Q461" s="40"/>
    </row>
    <row r="462" spans="3:17" ht="19.5" customHeight="1">
      <c r="C462" s="40"/>
      <c r="D462" s="40"/>
      <c r="P462" s="40"/>
      <c r="Q462" s="40"/>
    </row>
    <row r="463" spans="3:17" ht="19.5" customHeight="1">
      <c r="C463" s="40"/>
      <c r="D463" s="40"/>
      <c r="P463" s="40"/>
      <c r="Q463" s="40"/>
    </row>
    <row r="464" spans="3:17" ht="19.5" customHeight="1">
      <c r="C464" s="40"/>
      <c r="D464" s="40"/>
      <c r="P464" s="40"/>
      <c r="Q464" s="40"/>
    </row>
    <row r="465" spans="3:17" ht="19.5" customHeight="1">
      <c r="C465" s="40"/>
      <c r="D465" s="40"/>
      <c r="P465" s="40"/>
      <c r="Q465" s="40"/>
    </row>
    <row r="466" spans="3:17" ht="19.5" customHeight="1">
      <c r="C466" s="40"/>
      <c r="D466" s="40"/>
      <c r="P466" s="40"/>
      <c r="Q466" s="40"/>
    </row>
    <row r="467" spans="3:17" ht="19.5" customHeight="1">
      <c r="C467" s="40"/>
      <c r="D467" s="40"/>
      <c r="P467" s="40"/>
      <c r="Q467" s="40"/>
    </row>
    <row r="468" spans="3:17" ht="19.5" customHeight="1">
      <c r="C468" s="40"/>
      <c r="D468" s="40"/>
      <c r="P468" s="40"/>
      <c r="Q468" s="40"/>
    </row>
    <row r="469" spans="3:17" ht="19.5" customHeight="1">
      <c r="C469" s="40"/>
      <c r="D469" s="40"/>
      <c r="P469" s="40"/>
      <c r="Q469" s="40"/>
    </row>
    <row r="470" spans="3:17" ht="19.5" customHeight="1">
      <c r="C470" s="40"/>
      <c r="D470" s="40"/>
      <c r="P470" s="40"/>
      <c r="Q470" s="40"/>
    </row>
    <row r="471" spans="3:17" ht="19.5" customHeight="1">
      <c r="C471" s="40"/>
      <c r="D471" s="40"/>
      <c r="P471" s="40"/>
      <c r="Q471" s="40"/>
    </row>
    <row r="472" spans="3:17" ht="19.5" customHeight="1">
      <c r="C472" s="40"/>
      <c r="D472" s="40"/>
      <c r="P472" s="40"/>
      <c r="Q472" s="40"/>
    </row>
    <row r="473" spans="3:17" ht="19.5" customHeight="1">
      <c r="C473" s="40"/>
      <c r="D473" s="40"/>
      <c r="P473" s="40"/>
      <c r="Q473" s="40"/>
    </row>
    <row r="474" spans="3:17" ht="19.5" customHeight="1">
      <c r="C474" s="40"/>
      <c r="D474" s="40"/>
      <c r="P474" s="40"/>
      <c r="Q474" s="40"/>
    </row>
    <row r="475" spans="3:17" ht="19.5" customHeight="1">
      <c r="C475" s="40"/>
      <c r="D475" s="40"/>
      <c r="P475" s="40"/>
      <c r="Q475" s="40"/>
    </row>
    <row r="476" spans="3:17" ht="19.5" customHeight="1">
      <c r="C476" s="40"/>
      <c r="D476" s="40"/>
      <c r="P476" s="40"/>
      <c r="Q476" s="40"/>
    </row>
    <row r="477" spans="3:17" ht="19.5" customHeight="1">
      <c r="C477" s="40"/>
      <c r="D477" s="40"/>
      <c r="P477" s="40"/>
      <c r="Q477" s="40"/>
    </row>
    <row r="478" spans="3:17" ht="19.5" customHeight="1">
      <c r="C478" s="40"/>
      <c r="D478" s="40"/>
      <c r="P478" s="40"/>
      <c r="Q478" s="40"/>
    </row>
    <row r="479" spans="3:17" ht="19.5" customHeight="1">
      <c r="C479" s="40"/>
      <c r="D479" s="40"/>
      <c r="P479" s="40"/>
      <c r="Q479" s="40"/>
    </row>
    <row r="480" spans="3:17" ht="19.5" customHeight="1">
      <c r="C480" s="40"/>
      <c r="D480" s="40"/>
      <c r="P480" s="40"/>
      <c r="Q480" s="40"/>
    </row>
    <row r="481" spans="3:17" ht="19.5" customHeight="1">
      <c r="C481" s="40"/>
      <c r="D481" s="40"/>
      <c r="P481" s="40"/>
      <c r="Q481" s="40"/>
    </row>
    <row r="482" spans="3:17" ht="19.5" customHeight="1">
      <c r="C482" s="40"/>
      <c r="D482" s="40"/>
      <c r="P482" s="40"/>
      <c r="Q482" s="40"/>
    </row>
    <row r="483" spans="3:17" ht="19.5" customHeight="1">
      <c r="C483" s="40"/>
      <c r="D483" s="40"/>
      <c r="P483" s="40"/>
      <c r="Q483" s="40"/>
    </row>
    <row r="484" spans="3:17" ht="19.5" customHeight="1">
      <c r="C484" s="40"/>
      <c r="D484" s="40"/>
      <c r="P484" s="40"/>
      <c r="Q484" s="40"/>
    </row>
    <row r="485" spans="3:17" ht="19.5" customHeight="1">
      <c r="C485" s="40"/>
      <c r="D485" s="40"/>
      <c r="P485" s="40"/>
      <c r="Q485" s="40"/>
    </row>
    <row r="486" spans="3:17" ht="19.5" customHeight="1">
      <c r="C486" s="40"/>
      <c r="D486" s="40"/>
      <c r="P486" s="40"/>
      <c r="Q486" s="40"/>
    </row>
    <row r="487" spans="3:17" ht="19.5" customHeight="1">
      <c r="C487" s="40"/>
      <c r="D487" s="40"/>
      <c r="P487" s="40"/>
      <c r="Q487" s="40"/>
    </row>
    <row r="488" spans="3:17" ht="19.5" customHeight="1">
      <c r="C488" s="40"/>
      <c r="D488" s="40"/>
      <c r="P488" s="40"/>
      <c r="Q488" s="40"/>
    </row>
    <row r="489" spans="3:17" ht="19.5" customHeight="1">
      <c r="C489" s="40"/>
      <c r="D489" s="40"/>
      <c r="P489" s="40"/>
      <c r="Q489" s="40"/>
    </row>
    <row r="490" spans="3:17" ht="19.5" customHeight="1">
      <c r="C490" s="40"/>
      <c r="D490" s="40"/>
      <c r="P490" s="40"/>
      <c r="Q490" s="40"/>
    </row>
    <row r="491" spans="3:17" ht="19.5" customHeight="1">
      <c r="C491" s="40"/>
      <c r="D491" s="40"/>
      <c r="P491" s="40"/>
      <c r="Q491" s="40"/>
    </row>
    <row r="492" spans="3:17" ht="19.5" customHeight="1">
      <c r="C492" s="40"/>
      <c r="D492" s="40"/>
      <c r="P492" s="40"/>
      <c r="Q492" s="40"/>
    </row>
    <row r="493" spans="3:17" ht="19.5" customHeight="1">
      <c r="C493" s="40"/>
      <c r="D493" s="40"/>
      <c r="P493" s="40"/>
      <c r="Q493" s="40"/>
    </row>
    <row r="494" spans="3:17" ht="19.5" customHeight="1">
      <c r="C494" s="40"/>
      <c r="D494" s="40"/>
      <c r="P494" s="40"/>
      <c r="Q494" s="40"/>
    </row>
    <row r="495" spans="3:17" ht="19.5" customHeight="1">
      <c r="C495" s="40"/>
      <c r="D495" s="40"/>
      <c r="P495" s="40"/>
      <c r="Q495" s="40"/>
    </row>
    <row r="496" spans="3:17" ht="19.5" customHeight="1">
      <c r="C496" s="40"/>
      <c r="D496" s="40"/>
      <c r="P496" s="40"/>
      <c r="Q496" s="40"/>
    </row>
    <row r="497" spans="3:17" ht="19.5" customHeight="1">
      <c r="C497" s="40"/>
      <c r="D497" s="40"/>
      <c r="P497" s="40"/>
      <c r="Q497" s="40"/>
    </row>
    <row r="498" spans="3:17" ht="19.5" customHeight="1">
      <c r="C498" s="40"/>
      <c r="D498" s="40"/>
      <c r="P498" s="40"/>
      <c r="Q498" s="40"/>
    </row>
    <row r="499" spans="3:17" ht="19.5" customHeight="1">
      <c r="C499" s="40"/>
      <c r="D499" s="40"/>
      <c r="P499" s="40"/>
      <c r="Q499" s="40"/>
    </row>
    <row r="500" spans="3:17" ht="19.5" customHeight="1">
      <c r="C500" s="40"/>
      <c r="D500" s="40"/>
      <c r="P500" s="40"/>
      <c r="Q500" s="40"/>
    </row>
    <row r="501" spans="3:17" ht="19.5" customHeight="1">
      <c r="C501" s="40"/>
      <c r="D501" s="40"/>
      <c r="P501" s="40"/>
      <c r="Q501" s="40"/>
    </row>
    <row r="502" spans="3:17" ht="19.5" customHeight="1">
      <c r="C502" s="40"/>
      <c r="D502" s="40"/>
      <c r="P502" s="40"/>
      <c r="Q502" s="40"/>
    </row>
    <row r="503" spans="3:17" ht="19.5" customHeight="1">
      <c r="C503" s="40"/>
      <c r="D503" s="40"/>
      <c r="P503" s="40"/>
      <c r="Q503" s="40"/>
    </row>
    <row r="504" spans="3:17" ht="19.5" customHeight="1">
      <c r="C504" s="40"/>
      <c r="D504" s="40"/>
      <c r="P504" s="40"/>
      <c r="Q504" s="40"/>
    </row>
    <row r="505" spans="3:17" ht="19.5" customHeight="1">
      <c r="C505" s="40"/>
      <c r="D505" s="40"/>
      <c r="P505" s="40"/>
      <c r="Q505" s="40"/>
    </row>
    <row r="506" spans="3:17" ht="19.5" customHeight="1">
      <c r="C506" s="40"/>
      <c r="D506" s="40"/>
      <c r="P506" s="40"/>
      <c r="Q506" s="40"/>
    </row>
    <row r="507" spans="3:17" ht="19.5" customHeight="1">
      <c r="C507" s="40"/>
      <c r="D507" s="40"/>
      <c r="P507" s="40"/>
      <c r="Q507" s="40"/>
    </row>
    <row r="508" spans="3:17" ht="19.5" customHeight="1">
      <c r="C508" s="40"/>
      <c r="D508" s="40"/>
      <c r="P508" s="40"/>
      <c r="Q508" s="40"/>
    </row>
    <row r="509" spans="3:17" ht="19.5" customHeight="1">
      <c r="C509" s="40"/>
      <c r="D509" s="40"/>
      <c r="P509" s="40"/>
      <c r="Q509" s="40"/>
    </row>
    <row r="510" spans="3:17" ht="19.5" customHeight="1">
      <c r="C510" s="40"/>
      <c r="D510" s="40"/>
      <c r="P510" s="40"/>
      <c r="Q510" s="40"/>
    </row>
    <row r="511" spans="3:17" ht="19.5" customHeight="1">
      <c r="C511" s="40"/>
      <c r="D511" s="40"/>
      <c r="P511" s="40"/>
      <c r="Q511" s="40"/>
    </row>
    <row r="512" spans="3:17" ht="19.5" customHeight="1">
      <c r="C512" s="40"/>
      <c r="D512" s="40"/>
      <c r="P512" s="40"/>
      <c r="Q512" s="40"/>
    </row>
    <row r="513" spans="3:17" ht="19.5" customHeight="1">
      <c r="C513" s="40"/>
      <c r="D513" s="40"/>
      <c r="P513" s="40"/>
      <c r="Q513" s="40"/>
    </row>
    <row r="514" spans="3:17" ht="19.5" customHeight="1">
      <c r="C514" s="40"/>
      <c r="D514" s="40"/>
      <c r="P514" s="40"/>
      <c r="Q514" s="40"/>
    </row>
    <row r="515" spans="3:17" ht="19.5" customHeight="1">
      <c r="C515" s="40"/>
      <c r="D515" s="40"/>
      <c r="P515" s="40"/>
      <c r="Q515" s="40"/>
    </row>
    <row r="516" spans="3:17" ht="19.5" customHeight="1">
      <c r="C516" s="40"/>
      <c r="D516" s="40"/>
      <c r="P516" s="40"/>
      <c r="Q516" s="40"/>
    </row>
    <row r="517" spans="3:17" ht="19.5" customHeight="1">
      <c r="C517" s="40"/>
      <c r="D517" s="40"/>
      <c r="P517" s="40"/>
      <c r="Q517" s="40"/>
    </row>
    <row r="518" spans="3:17" ht="19.5" customHeight="1">
      <c r="C518" s="40"/>
      <c r="D518" s="40"/>
      <c r="P518" s="40"/>
      <c r="Q518" s="40"/>
    </row>
    <row r="519" spans="3:17" ht="19.5" customHeight="1">
      <c r="C519" s="40"/>
      <c r="D519" s="40"/>
      <c r="P519" s="40"/>
      <c r="Q519" s="40"/>
    </row>
    <row r="520" spans="3:17" ht="19.5" customHeight="1">
      <c r="C520" s="40"/>
      <c r="D520" s="40"/>
      <c r="P520" s="40"/>
      <c r="Q520" s="40"/>
    </row>
    <row r="521" spans="3:17" ht="19.5" customHeight="1">
      <c r="C521" s="40"/>
      <c r="D521" s="40"/>
      <c r="P521" s="40"/>
      <c r="Q521" s="40"/>
    </row>
    <row r="522" spans="3:17" ht="19.5" customHeight="1">
      <c r="C522" s="40"/>
      <c r="D522" s="40"/>
      <c r="P522" s="40"/>
      <c r="Q522" s="40"/>
    </row>
    <row r="523" spans="3:17" ht="19.5" customHeight="1">
      <c r="C523" s="40"/>
      <c r="D523" s="40"/>
      <c r="P523" s="40"/>
      <c r="Q523" s="40"/>
    </row>
    <row r="524" spans="3:17" ht="19.5" customHeight="1">
      <c r="C524" s="40"/>
      <c r="D524" s="40"/>
      <c r="P524" s="40"/>
      <c r="Q524" s="40"/>
    </row>
    <row r="525" spans="3:17" ht="19.5" customHeight="1">
      <c r="C525" s="40"/>
      <c r="D525" s="40"/>
      <c r="P525" s="40"/>
      <c r="Q525" s="40"/>
    </row>
    <row r="526" spans="3:17" ht="19.5" customHeight="1">
      <c r="C526" s="40"/>
      <c r="D526" s="40"/>
      <c r="P526" s="40"/>
      <c r="Q526" s="40"/>
    </row>
    <row r="527" spans="3:17" ht="19.5" customHeight="1">
      <c r="C527" s="40"/>
      <c r="D527" s="40"/>
      <c r="P527" s="40"/>
      <c r="Q527" s="40"/>
    </row>
    <row r="528" spans="3:17" ht="19.5" customHeight="1">
      <c r="C528" s="40"/>
      <c r="D528" s="40"/>
      <c r="P528" s="40"/>
      <c r="Q528" s="40"/>
    </row>
    <row r="529" spans="3:17" ht="19.5" customHeight="1">
      <c r="C529" s="40"/>
      <c r="D529" s="40"/>
      <c r="P529" s="40"/>
      <c r="Q529" s="40"/>
    </row>
    <row r="530" spans="3:17" ht="19.5" customHeight="1">
      <c r="C530" s="40"/>
      <c r="D530" s="40"/>
      <c r="P530" s="40"/>
      <c r="Q530" s="40"/>
    </row>
    <row r="531" spans="3:17" ht="19.5" customHeight="1">
      <c r="C531" s="40"/>
      <c r="D531" s="40"/>
      <c r="P531" s="40"/>
      <c r="Q531" s="40"/>
    </row>
    <row r="532" spans="3:17" ht="19.5" customHeight="1">
      <c r="C532" s="40"/>
      <c r="D532" s="40"/>
      <c r="P532" s="40"/>
      <c r="Q532" s="40"/>
    </row>
    <row r="533" spans="3:17" ht="19.5" customHeight="1">
      <c r="C533" s="40"/>
      <c r="D533" s="40"/>
      <c r="P533" s="40"/>
      <c r="Q533" s="40"/>
    </row>
    <row r="534" spans="3:17" ht="19.5" customHeight="1">
      <c r="C534" s="40"/>
      <c r="D534" s="40"/>
      <c r="P534" s="40"/>
      <c r="Q534" s="40"/>
    </row>
    <row r="535" spans="3:17" ht="19.5" customHeight="1">
      <c r="C535" s="40"/>
      <c r="D535" s="40"/>
      <c r="P535" s="40"/>
      <c r="Q535" s="40"/>
    </row>
    <row r="536" spans="3:17" ht="19.5" customHeight="1">
      <c r="C536" s="40"/>
      <c r="D536" s="40"/>
      <c r="P536" s="40"/>
      <c r="Q536" s="40"/>
    </row>
    <row r="537" spans="3:17" ht="19.5" customHeight="1">
      <c r="C537" s="40"/>
      <c r="D537" s="40"/>
      <c r="P537" s="40"/>
      <c r="Q537" s="40"/>
    </row>
    <row r="538" spans="3:17" ht="19.5" customHeight="1">
      <c r="C538" s="40"/>
      <c r="D538" s="40"/>
      <c r="P538" s="40"/>
      <c r="Q538" s="40"/>
    </row>
    <row r="539" spans="3:17" ht="19.5" customHeight="1">
      <c r="C539" s="40"/>
      <c r="D539" s="40"/>
      <c r="P539" s="40"/>
      <c r="Q539" s="40"/>
    </row>
    <row r="540" spans="3:17" ht="19.5" customHeight="1">
      <c r="C540" s="40"/>
      <c r="D540" s="40"/>
      <c r="P540" s="40"/>
      <c r="Q540" s="40"/>
    </row>
    <row r="541" spans="3:17" ht="19.5" customHeight="1">
      <c r="C541" s="40"/>
      <c r="D541" s="40"/>
      <c r="P541" s="40"/>
      <c r="Q541" s="40"/>
    </row>
    <row r="542" spans="3:17" ht="19.5" customHeight="1">
      <c r="C542" s="40"/>
      <c r="D542" s="40"/>
      <c r="P542" s="40"/>
      <c r="Q542" s="40"/>
    </row>
    <row r="543" spans="3:17" ht="19.5" customHeight="1">
      <c r="C543" s="40"/>
      <c r="D543" s="40"/>
      <c r="P543" s="40"/>
      <c r="Q543" s="40"/>
    </row>
    <row r="544" spans="3:17" ht="19.5" customHeight="1">
      <c r="C544" s="40"/>
      <c r="D544" s="40"/>
      <c r="P544" s="40"/>
      <c r="Q544" s="40"/>
    </row>
    <row r="545" spans="3:17" ht="19.5" customHeight="1">
      <c r="C545" s="40"/>
      <c r="D545" s="40"/>
      <c r="P545" s="40"/>
      <c r="Q545" s="40"/>
    </row>
    <row r="546" spans="3:17" ht="19.5" customHeight="1">
      <c r="C546" s="40"/>
      <c r="D546" s="40"/>
      <c r="P546" s="40"/>
      <c r="Q546" s="40"/>
    </row>
    <row r="547" spans="3:17" ht="19.5" customHeight="1">
      <c r="C547" s="40"/>
      <c r="D547" s="40"/>
      <c r="P547" s="40"/>
      <c r="Q547" s="40"/>
    </row>
    <row r="548" spans="3:17" ht="19.5" customHeight="1">
      <c r="C548" s="40"/>
      <c r="D548" s="40"/>
      <c r="P548" s="40"/>
      <c r="Q548" s="40"/>
    </row>
    <row r="549" spans="3:17" ht="19.5" customHeight="1">
      <c r="C549" s="40"/>
      <c r="D549" s="40"/>
      <c r="P549" s="40"/>
      <c r="Q549" s="40"/>
    </row>
    <row r="550" spans="3:17" ht="19.5" customHeight="1">
      <c r="C550" s="40"/>
      <c r="D550" s="40"/>
      <c r="P550" s="40"/>
      <c r="Q550" s="40"/>
    </row>
    <row r="551" spans="3:17" ht="19.5" customHeight="1">
      <c r="C551" s="40"/>
      <c r="D551" s="40"/>
      <c r="P551" s="40"/>
      <c r="Q551" s="40"/>
    </row>
    <row r="552" spans="3:17" ht="19.5" customHeight="1">
      <c r="C552" s="40"/>
      <c r="D552" s="40"/>
      <c r="P552" s="40"/>
      <c r="Q552" s="40"/>
    </row>
    <row r="553" spans="3:17" ht="19.5" customHeight="1">
      <c r="C553" s="40"/>
      <c r="D553" s="40"/>
      <c r="P553" s="40"/>
      <c r="Q553" s="40"/>
    </row>
    <row r="554" spans="3:17" ht="19.5" customHeight="1">
      <c r="C554" s="40"/>
      <c r="D554" s="40"/>
      <c r="P554" s="40"/>
      <c r="Q554" s="40"/>
    </row>
    <row r="555" spans="3:17" ht="19.5" customHeight="1">
      <c r="C555" s="40"/>
      <c r="D555" s="40"/>
      <c r="P555" s="40"/>
      <c r="Q555" s="40"/>
    </row>
    <row r="556" spans="3:17" ht="19.5" customHeight="1">
      <c r="C556" s="40"/>
      <c r="D556" s="40"/>
      <c r="P556" s="40"/>
      <c r="Q556" s="40"/>
    </row>
    <row r="557" spans="3:17" ht="19.5" customHeight="1">
      <c r="C557" s="40"/>
      <c r="D557" s="40"/>
      <c r="P557" s="40"/>
      <c r="Q557" s="40"/>
    </row>
    <row r="558" spans="3:17" ht="19.5" customHeight="1">
      <c r="C558" s="40"/>
      <c r="D558" s="40"/>
      <c r="P558" s="40"/>
      <c r="Q558" s="40"/>
    </row>
    <row r="559" spans="3:17" ht="19.5" customHeight="1">
      <c r="C559" s="40"/>
      <c r="D559" s="40"/>
      <c r="P559" s="40"/>
      <c r="Q559" s="40"/>
    </row>
    <row r="560" spans="3:17" ht="19.5" customHeight="1">
      <c r="C560" s="40"/>
      <c r="D560" s="40"/>
      <c r="P560" s="40"/>
      <c r="Q560" s="40"/>
    </row>
    <row r="561" spans="3:17" ht="19.5" customHeight="1">
      <c r="C561" s="40"/>
      <c r="D561" s="40"/>
      <c r="P561" s="40"/>
      <c r="Q561" s="40"/>
    </row>
    <row r="562" spans="3:17" ht="19.5" customHeight="1">
      <c r="C562" s="40"/>
      <c r="D562" s="40"/>
      <c r="P562" s="40"/>
      <c r="Q562" s="40"/>
    </row>
    <row r="563" spans="3:17" ht="19.5" customHeight="1">
      <c r="C563" s="40"/>
      <c r="D563" s="40"/>
      <c r="P563" s="40"/>
      <c r="Q563" s="40"/>
    </row>
    <row r="564" spans="3:17" ht="19.5" customHeight="1">
      <c r="C564" s="40"/>
      <c r="D564" s="40"/>
      <c r="P564" s="40"/>
      <c r="Q564" s="40"/>
    </row>
    <row r="565" spans="3:17" ht="19.5" customHeight="1">
      <c r="C565" s="40"/>
      <c r="D565" s="40"/>
      <c r="P565" s="40"/>
      <c r="Q565" s="40"/>
    </row>
    <row r="566" spans="3:17" ht="19.5" customHeight="1">
      <c r="C566" s="40"/>
      <c r="D566" s="40"/>
      <c r="P566" s="40"/>
      <c r="Q566" s="40"/>
    </row>
    <row r="567" spans="3:17" ht="19.5" customHeight="1">
      <c r="C567" s="40"/>
      <c r="D567" s="40"/>
      <c r="P567" s="40"/>
      <c r="Q567" s="40"/>
    </row>
    <row r="568" spans="3:17" ht="19.5" customHeight="1">
      <c r="C568" s="40"/>
      <c r="D568" s="40"/>
      <c r="P568" s="40"/>
      <c r="Q568" s="40"/>
    </row>
    <row r="569" spans="3:17" ht="19.5" customHeight="1">
      <c r="C569" s="40"/>
      <c r="D569" s="40"/>
      <c r="P569" s="40"/>
      <c r="Q569" s="40"/>
    </row>
    <row r="570" spans="3:17" ht="19.5" customHeight="1">
      <c r="C570" s="40"/>
      <c r="D570" s="40"/>
      <c r="P570" s="40"/>
      <c r="Q570" s="40"/>
    </row>
    <row r="571" spans="3:17" ht="19.5" customHeight="1">
      <c r="C571" s="40"/>
      <c r="D571" s="40"/>
      <c r="P571" s="40"/>
      <c r="Q571" s="40"/>
    </row>
    <row r="572" spans="3:17" ht="19.5" customHeight="1">
      <c r="C572" s="40"/>
      <c r="D572" s="40"/>
      <c r="P572" s="40"/>
      <c r="Q572" s="40"/>
    </row>
    <row r="573" spans="3:17" ht="19.5" customHeight="1">
      <c r="C573" s="40"/>
      <c r="D573" s="40"/>
      <c r="P573" s="40"/>
      <c r="Q573" s="40"/>
    </row>
    <row r="574" spans="3:17" ht="19.5" customHeight="1">
      <c r="C574" s="40"/>
      <c r="D574" s="40"/>
      <c r="P574" s="40"/>
      <c r="Q574" s="40"/>
    </row>
    <row r="575" spans="3:17" ht="19.5" customHeight="1">
      <c r="C575" s="40"/>
      <c r="D575" s="40"/>
      <c r="P575" s="40"/>
      <c r="Q575" s="40"/>
    </row>
    <row r="576" spans="3:17" ht="19.5" customHeight="1">
      <c r="C576" s="40"/>
      <c r="D576" s="40"/>
      <c r="P576" s="40"/>
      <c r="Q576" s="40"/>
    </row>
    <row r="577" spans="3:17" ht="19.5" customHeight="1">
      <c r="C577" s="40"/>
      <c r="D577" s="40"/>
      <c r="P577" s="40"/>
      <c r="Q577" s="40"/>
    </row>
    <row r="578" spans="3:17" ht="19.5" customHeight="1">
      <c r="C578" s="40"/>
      <c r="D578" s="40"/>
      <c r="P578" s="40"/>
      <c r="Q578" s="40"/>
    </row>
    <row r="579" spans="3:17" ht="19.5" customHeight="1">
      <c r="C579" s="40"/>
      <c r="D579" s="40"/>
      <c r="P579" s="40"/>
      <c r="Q579" s="40"/>
    </row>
    <row r="580" spans="3:17" ht="19.5" customHeight="1">
      <c r="C580" s="40"/>
      <c r="D580" s="40"/>
      <c r="P580" s="40"/>
      <c r="Q580" s="40"/>
    </row>
    <row r="581" spans="3:17" ht="19.5" customHeight="1">
      <c r="C581" s="40"/>
      <c r="D581" s="40"/>
      <c r="P581" s="40"/>
      <c r="Q581" s="40"/>
    </row>
    <row r="582" spans="3:17" ht="19.5" customHeight="1">
      <c r="C582" s="40"/>
      <c r="D582" s="40"/>
      <c r="P582" s="40"/>
      <c r="Q582" s="40"/>
    </row>
    <row r="583" spans="3:17" ht="19.5" customHeight="1">
      <c r="C583" s="40"/>
      <c r="D583" s="40"/>
      <c r="P583" s="40"/>
      <c r="Q583" s="40"/>
    </row>
    <row r="584" spans="3:17" ht="19.5" customHeight="1">
      <c r="C584" s="40"/>
      <c r="D584" s="40"/>
      <c r="P584" s="40"/>
      <c r="Q584" s="40"/>
    </row>
    <row r="585" spans="3:17" ht="19.5" customHeight="1">
      <c r="C585" s="40"/>
      <c r="D585" s="40"/>
      <c r="P585" s="40"/>
      <c r="Q585" s="40"/>
    </row>
    <row r="586" spans="3:17" ht="19.5" customHeight="1">
      <c r="C586" s="40"/>
      <c r="D586" s="40"/>
      <c r="P586" s="40"/>
      <c r="Q586" s="40"/>
    </row>
    <row r="587" spans="3:17" ht="19.5" customHeight="1">
      <c r="C587" s="40"/>
      <c r="D587" s="40"/>
      <c r="P587" s="40"/>
      <c r="Q587" s="40"/>
    </row>
    <row r="588" spans="3:17" ht="19.5" customHeight="1">
      <c r="C588" s="40"/>
      <c r="D588" s="40"/>
      <c r="P588" s="40"/>
      <c r="Q588" s="40"/>
    </row>
    <row r="589" spans="3:17" ht="19.5" customHeight="1">
      <c r="C589" s="40"/>
      <c r="D589" s="40"/>
      <c r="P589" s="40"/>
      <c r="Q589" s="40"/>
    </row>
    <row r="590" spans="3:17" ht="19.5" customHeight="1">
      <c r="C590" s="40"/>
      <c r="D590" s="40"/>
      <c r="P590" s="40"/>
      <c r="Q590" s="40"/>
    </row>
    <row r="591" spans="3:17" ht="19.5" customHeight="1">
      <c r="C591" s="40"/>
      <c r="D591" s="40"/>
      <c r="P591" s="40"/>
      <c r="Q591" s="40"/>
    </row>
    <row r="592" spans="3:17" ht="19.5" customHeight="1">
      <c r="C592" s="40"/>
      <c r="D592" s="40"/>
      <c r="P592" s="40"/>
      <c r="Q592" s="40"/>
    </row>
    <row r="593" spans="3:17" ht="19.5" customHeight="1">
      <c r="C593" s="40"/>
      <c r="D593" s="40"/>
      <c r="P593" s="40"/>
      <c r="Q593" s="40"/>
    </row>
    <row r="594" spans="3:17" ht="19.5" customHeight="1">
      <c r="C594" s="40"/>
      <c r="D594" s="40"/>
      <c r="P594" s="40"/>
      <c r="Q594" s="40"/>
    </row>
    <row r="595" spans="3:17" ht="19.5" customHeight="1">
      <c r="C595" s="40"/>
      <c r="D595" s="40"/>
      <c r="P595" s="40"/>
      <c r="Q595" s="40"/>
    </row>
    <row r="596" spans="3:17" ht="19.5" customHeight="1">
      <c r="C596" s="40"/>
      <c r="D596" s="40"/>
      <c r="P596" s="40"/>
      <c r="Q596" s="40"/>
    </row>
    <row r="597" spans="3:17" ht="19.5" customHeight="1">
      <c r="C597" s="40"/>
      <c r="D597" s="40"/>
      <c r="P597" s="40"/>
      <c r="Q597" s="40"/>
    </row>
    <row r="598" spans="3:17" ht="19.5" customHeight="1">
      <c r="C598" s="40"/>
      <c r="D598" s="40"/>
      <c r="P598" s="40"/>
      <c r="Q598" s="40"/>
    </row>
    <row r="599" spans="3:17" ht="19.5" customHeight="1">
      <c r="C599" s="40"/>
      <c r="D599" s="40"/>
      <c r="P599" s="40"/>
      <c r="Q599" s="40"/>
    </row>
    <row r="600" spans="3:17" ht="19.5" customHeight="1">
      <c r="C600" s="40"/>
      <c r="D600" s="40"/>
      <c r="P600" s="40"/>
      <c r="Q600" s="40"/>
    </row>
    <row r="601" spans="3:17" ht="19.5" customHeight="1">
      <c r="C601" s="40"/>
      <c r="D601" s="40"/>
      <c r="P601" s="40"/>
      <c r="Q601" s="40"/>
    </row>
    <row r="602" spans="3:17" ht="19.5" customHeight="1">
      <c r="C602" s="40"/>
      <c r="D602" s="40"/>
      <c r="P602" s="40"/>
      <c r="Q602" s="40"/>
    </row>
    <row r="603" spans="3:17" ht="19.5" customHeight="1">
      <c r="C603" s="40"/>
      <c r="D603" s="40"/>
      <c r="P603" s="40"/>
      <c r="Q603" s="40"/>
    </row>
    <row r="604" spans="3:17" ht="19.5" customHeight="1">
      <c r="C604" s="40"/>
      <c r="D604" s="40"/>
      <c r="P604" s="40"/>
      <c r="Q604" s="40"/>
    </row>
    <row r="605" spans="3:17" ht="19.5" customHeight="1">
      <c r="C605" s="40"/>
      <c r="D605" s="40"/>
      <c r="P605" s="40"/>
      <c r="Q605" s="40"/>
    </row>
    <row r="606" spans="3:17" ht="19.5" customHeight="1">
      <c r="C606" s="40"/>
      <c r="D606" s="40"/>
      <c r="P606" s="40"/>
      <c r="Q606" s="40"/>
    </row>
    <row r="607" spans="3:17" ht="19.5" customHeight="1">
      <c r="C607" s="40"/>
      <c r="D607" s="40"/>
      <c r="P607" s="40"/>
      <c r="Q607" s="40"/>
    </row>
    <row r="608" spans="3:17" ht="19.5" customHeight="1">
      <c r="C608" s="40"/>
      <c r="D608" s="40"/>
      <c r="P608" s="40"/>
      <c r="Q608" s="40"/>
    </row>
    <row r="609" spans="3:17" ht="19.5" customHeight="1">
      <c r="C609" s="40"/>
      <c r="D609" s="40"/>
      <c r="P609" s="40"/>
      <c r="Q609" s="40"/>
    </row>
    <row r="610" spans="3:17" ht="19.5" customHeight="1">
      <c r="C610" s="40"/>
      <c r="D610" s="40"/>
      <c r="P610" s="40"/>
      <c r="Q610" s="40"/>
    </row>
    <row r="611" spans="3:17" ht="19.5" customHeight="1">
      <c r="C611" s="40"/>
      <c r="D611" s="40"/>
      <c r="P611" s="40"/>
      <c r="Q611" s="40"/>
    </row>
    <row r="612" spans="3:17" ht="19.5" customHeight="1">
      <c r="C612" s="40"/>
      <c r="D612" s="40"/>
      <c r="P612" s="40"/>
      <c r="Q612" s="40"/>
    </row>
    <row r="613" spans="3:17" ht="19.5" customHeight="1">
      <c r="C613" s="40"/>
      <c r="D613" s="40"/>
      <c r="P613" s="40"/>
      <c r="Q613" s="40"/>
    </row>
    <row r="614" spans="3:17" ht="19.5" customHeight="1">
      <c r="C614" s="40"/>
      <c r="D614" s="40"/>
      <c r="P614" s="40"/>
      <c r="Q614" s="40"/>
    </row>
    <row r="615" spans="3:17" ht="19.5" customHeight="1">
      <c r="C615" s="40"/>
      <c r="D615" s="40"/>
      <c r="P615" s="40"/>
      <c r="Q615" s="40"/>
    </row>
    <row r="616" spans="3:17" ht="19.5" customHeight="1">
      <c r="C616" s="40"/>
      <c r="D616" s="40"/>
      <c r="P616" s="40"/>
      <c r="Q616" s="40"/>
    </row>
    <row r="617" spans="3:17" ht="19.5" customHeight="1">
      <c r="C617" s="40"/>
      <c r="D617" s="40"/>
      <c r="P617" s="40"/>
      <c r="Q617" s="40"/>
    </row>
    <row r="618" spans="3:17" ht="19.5" customHeight="1">
      <c r="C618" s="40"/>
      <c r="D618" s="40"/>
      <c r="P618" s="40"/>
      <c r="Q618" s="40"/>
    </row>
    <row r="619" spans="3:17" ht="19.5" customHeight="1">
      <c r="C619" s="40"/>
      <c r="D619" s="40"/>
      <c r="P619" s="40"/>
      <c r="Q619" s="40"/>
    </row>
    <row r="620" spans="3:17" ht="19.5" customHeight="1">
      <c r="C620" s="40"/>
      <c r="D620" s="40"/>
      <c r="P620" s="40"/>
      <c r="Q620" s="40"/>
    </row>
    <row r="621" spans="3:17" ht="19.5" customHeight="1">
      <c r="C621" s="40"/>
      <c r="D621" s="40"/>
      <c r="P621" s="40"/>
      <c r="Q621" s="40"/>
    </row>
    <row r="622" spans="3:17" ht="19.5" customHeight="1">
      <c r="C622" s="40"/>
      <c r="D622" s="40"/>
      <c r="P622" s="40"/>
      <c r="Q622" s="40"/>
    </row>
    <row r="623" spans="3:17" ht="19.5" customHeight="1">
      <c r="C623" s="40"/>
      <c r="D623" s="40"/>
      <c r="P623" s="40"/>
      <c r="Q623" s="40"/>
    </row>
    <row r="624" spans="3:17" ht="19.5" customHeight="1">
      <c r="C624" s="40"/>
      <c r="D624" s="40"/>
      <c r="P624" s="40"/>
      <c r="Q624" s="40"/>
    </row>
    <row r="625" spans="3:17" ht="19.5" customHeight="1">
      <c r="C625" s="40"/>
      <c r="D625" s="40"/>
      <c r="P625" s="40"/>
      <c r="Q625" s="40"/>
    </row>
    <row r="626" spans="3:17" ht="19.5" customHeight="1">
      <c r="C626" s="40"/>
      <c r="D626" s="40"/>
      <c r="P626" s="40"/>
      <c r="Q626" s="40"/>
    </row>
    <row r="627" spans="3:17" ht="19.5" customHeight="1">
      <c r="C627" s="40"/>
      <c r="D627" s="40"/>
      <c r="P627" s="40"/>
      <c r="Q627" s="40"/>
    </row>
    <row r="628" spans="3:17" ht="19.5" customHeight="1">
      <c r="C628" s="40"/>
      <c r="D628" s="40"/>
      <c r="P628" s="40"/>
      <c r="Q628" s="40"/>
    </row>
    <row r="629" spans="3:17" ht="19.5" customHeight="1">
      <c r="C629" s="40"/>
      <c r="D629" s="40"/>
      <c r="P629" s="40"/>
      <c r="Q629" s="40"/>
    </row>
    <row r="630" spans="3:17" ht="19.5" customHeight="1">
      <c r="C630" s="40"/>
      <c r="D630" s="40"/>
      <c r="P630" s="40"/>
      <c r="Q630" s="40"/>
    </row>
    <row r="631" spans="3:17" ht="19.5" customHeight="1">
      <c r="C631" s="40"/>
      <c r="D631" s="40"/>
      <c r="P631" s="40"/>
      <c r="Q631" s="40"/>
    </row>
    <row r="632" spans="3:17" ht="19.5" customHeight="1">
      <c r="C632" s="40"/>
      <c r="D632" s="40"/>
      <c r="P632" s="40"/>
      <c r="Q632" s="40"/>
    </row>
    <row r="633" spans="3:17" ht="19.5" customHeight="1">
      <c r="C633" s="40"/>
      <c r="D633" s="40"/>
      <c r="P633" s="40"/>
      <c r="Q633" s="40"/>
    </row>
    <row r="634" spans="3:17" ht="19.5" customHeight="1">
      <c r="C634" s="40"/>
      <c r="D634" s="40"/>
      <c r="P634" s="40"/>
      <c r="Q634" s="40"/>
    </row>
    <row r="635" spans="3:17" ht="19.5" customHeight="1">
      <c r="C635" s="40"/>
      <c r="D635" s="40"/>
      <c r="P635" s="40"/>
      <c r="Q635" s="40"/>
    </row>
    <row r="636" spans="3:17" ht="19.5" customHeight="1">
      <c r="C636" s="40"/>
      <c r="D636" s="40"/>
      <c r="P636" s="40"/>
      <c r="Q636" s="40"/>
    </row>
    <row r="637" spans="3:17" ht="19.5" customHeight="1">
      <c r="C637" s="40"/>
      <c r="D637" s="40"/>
      <c r="P637" s="40"/>
      <c r="Q637" s="40"/>
    </row>
    <row r="638" spans="3:17" ht="19.5" customHeight="1">
      <c r="C638" s="40"/>
      <c r="D638" s="40"/>
      <c r="P638" s="40"/>
      <c r="Q638" s="40"/>
    </row>
    <row r="639" spans="3:17" ht="19.5" customHeight="1">
      <c r="C639" s="40"/>
      <c r="D639" s="40"/>
      <c r="P639" s="40"/>
      <c r="Q639" s="40"/>
    </row>
    <row r="640" spans="3:17" ht="19.5" customHeight="1">
      <c r="C640" s="40"/>
      <c r="D640" s="40"/>
      <c r="P640" s="40"/>
      <c r="Q640" s="40"/>
    </row>
    <row r="641" spans="3:17" ht="19.5" customHeight="1">
      <c r="C641" s="40"/>
      <c r="D641" s="40"/>
      <c r="P641" s="40"/>
      <c r="Q641" s="40"/>
    </row>
    <row r="642" spans="3:17" ht="19.5" customHeight="1">
      <c r="C642" s="40"/>
      <c r="D642" s="40"/>
      <c r="P642" s="40"/>
      <c r="Q642" s="40"/>
    </row>
    <row r="643" spans="3:17" ht="19.5" customHeight="1">
      <c r="C643" s="40"/>
      <c r="D643" s="40"/>
      <c r="P643" s="40"/>
      <c r="Q643" s="40"/>
    </row>
    <row r="644" spans="3:17" ht="19.5" customHeight="1">
      <c r="C644" s="40"/>
      <c r="D644" s="40"/>
      <c r="P644" s="40"/>
      <c r="Q644" s="40"/>
    </row>
    <row r="645" spans="3:17" ht="19.5" customHeight="1">
      <c r="C645" s="40"/>
      <c r="D645" s="40"/>
      <c r="P645" s="40"/>
      <c r="Q645" s="40"/>
    </row>
    <row r="646" spans="3:17" ht="19.5" customHeight="1">
      <c r="C646" s="40"/>
      <c r="D646" s="40"/>
      <c r="P646" s="40"/>
      <c r="Q646" s="40"/>
    </row>
    <row r="647" spans="3:17" ht="19.5" customHeight="1">
      <c r="C647" s="40"/>
      <c r="D647" s="40"/>
      <c r="P647" s="40"/>
      <c r="Q647" s="40"/>
    </row>
    <row r="648" spans="3:17" ht="19.5" customHeight="1">
      <c r="C648" s="40"/>
      <c r="D648" s="40"/>
      <c r="P648" s="40"/>
      <c r="Q648" s="40"/>
    </row>
    <row r="649" spans="3:17" ht="19.5" customHeight="1">
      <c r="C649" s="40"/>
      <c r="D649" s="40"/>
      <c r="P649" s="40"/>
      <c r="Q649" s="40"/>
    </row>
    <row r="650" spans="3:17" ht="19.5" customHeight="1">
      <c r="C650" s="40"/>
      <c r="D650" s="40"/>
      <c r="P650" s="40"/>
      <c r="Q650" s="40"/>
    </row>
    <row r="651" spans="3:17" ht="19.5" customHeight="1">
      <c r="C651" s="40"/>
      <c r="D651" s="40"/>
      <c r="P651" s="40"/>
      <c r="Q651" s="40"/>
    </row>
    <row r="652" spans="3:17" ht="19.5" customHeight="1">
      <c r="C652" s="40"/>
      <c r="D652" s="40"/>
      <c r="P652" s="40"/>
      <c r="Q652" s="40"/>
    </row>
    <row r="653" spans="3:17" ht="19.5" customHeight="1">
      <c r="C653" s="40"/>
      <c r="D653" s="40"/>
      <c r="P653" s="40"/>
      <c r="Q653" s="40"/>
    </row>
    <row r="654" spans="3:17" ht="19.5" customHeight="1">
      <c r="C654" s="40"/>
      <c r="D654" s="40"/>
      <c r="P654" s="40"/>
      <c r="Q654" s="40"/>
    </row>
    <row r="655" spans="3:17" ht="19.5" customHeight="1">
      <c r="C655" s="40"/>
      <c r="D655" s="40"/>
      <c r="P655" s="40"/>
      <c r="Q655" s="40"/>
    </row>
    <row r="656" spans="3:17" ht="19.5" customHeight="1">
      <c r="C656" s="40"/>
      <c r="D656" s="40"/>
      <c r="P656" s="40"/>
      <c r="Q656" s="40"/>
    </row>
    <row r="657" spans="3:17" ht="19.5" customHeight="1">
      <c r="C657" s="40"/>
      <c r="D657" s="40"/>
      <c r="P657" s="40"/>
      <c r="Q657" s="40"/>
    </row>
    <row r="658" spans="3:17" ht="19.5" customHeight="1">
      <c r="C658" s="40"/>
      <c r="D658" s="40"/>
      <c r="P658" s="40"/>
      <c r="Q658" s="40"/>
    </row>
    <row r="659" spans="3:17" ht="19.5" customHeight="1">
      <c r="C659" s="40"/>
      <c r="D659" s="40"/>
      <c r="P659" s="40"/>
      <c r="Q659" s="40"/>
    </row>
    <row r="660" spans="3:17" ht="19.5" customHeight="1">
      <c r="C660" s="40"/>
      <c r="D660" s="40"/>
      <c r="P660" s="40"/>
      <c r="Q660" s="40"/>
    </row>
    <row r="661" spans="3:17" ht="19.5" customHeight="1">
      <c r="C661" s="40"/>
      <c r="D661" s="40"/>
      <c r="P661" s="40"/>
      <c r="Q661" s="40"/>
    </row>
    <row r="662" spans="3:17" ht="19.5" customHeight="1">
      <c r="C662" s="40"/>
      <c r="D662" s="40"/>
      <c r="P662" s="40"/>
      <c r="Q662" s="40"/>
    </row>
    <row r="663" spans="3:17" ht="19.5" customHeight="1">
      <c r="C663" s="40"/>
      <c r="D663" s="40"/>
      <c r="P663" s="40"/>
      <c r="Q663" s="40"/>
    </row>
    <row r="664" spans="3:17" ht="19.5" customHeight="1">
      <c r="C664" s="40"/>
      <c r="D664" s="40"/>
      <c r="P664" s="40"/>
      <c r="Q664" s="40"/>
    </row>
    <row r="665" spans="3:17" ht="19.5" customHeight="1">
      <c r="C665" s="40"/>
      <c r="D665" s="40"/>
      <c r="P665" s="40"/>
      <c r="Q665" s="40"/>
    </row>
    <row r="666" spans="3:17" ht="19.5" customHeight="1">
      <c r="C666" s="40"/>
      <c r="D666" s="40"/>
      <c r="P666" s="40"/>
      <c r="Q666" s="40"/>
    </row>
    <row r="667" spans="3:17" ht="19.5" customHeight="1">
      <c r="C667" s="40"/>
      <c r="D667" s="40"/>
      <c r="P667" s="40"/>
      <c r="Q667" s="40"/>
    </row>
    <row r="668" spans="3:17" ht="19.5" customHeight="1">
      <c r="C668" s="40"/>
      <c r="D668" s="40"/>
      <c r="P668" s="40"/>
      <c r="Q668" s="40"/>
    </row>
    <row r="669" spans="3:17" ht="19.5" customHeight="1">
      <c r="C669" s="40"/>
      <c r="D669" s="40"/>
      <c r="P669" s="40"/>
      <c r="Q669" s="40"/>
    </row>
    <row r="670" spans="3:17" ht="19.5" customHeight="1">
      <c r="C670" s="40"/>
      <c r="D670" s="40"/>
      <c r="P670" s="40"/>
      <c r="Q670" s="40"/>
    </row>
    <row r="671" spans="3:17" ht="19.5" customHeight="1">
      <c r="C671" s="40"/>
      <c r="D671" s="40"/>
      <c r="P671" s="40"/>
      <c r="Q671" s="40"/>
    </row>
    <row r="672" spans="3:17" ht="19.5" customHeight="1">
      <c r="C672" s="40"/>
      <c r="D672" s="40"/>
      <c r="P672" s="40"/>
      <c r="Q672" s="40"/>
    </row>
    <row r="673" spans="3:17" ht="19.5" customHeight="1">
      <c r="C673" s="40"/>
      <c r="D673" s="40"/>
      <c r="P673" s="40"/>
      <c r="Q673" s="40"/>
    </row>
    <row r="674" spans="3:17" ht="19.5" customHeight="1">
      <c r="C674" s="40"/>
      <c r="D674" s="40"/>
      <c r="P674" s="40"/>
      <c r="Q674" s="40"/>
    </row>
    <row r="675" spans="3:17" ht="19.5" customHeight="1">
      <c r="C675" s="40"/>
      <c r="D675" s="40"/>
      <c r="P675" s="40"/>
      <c r="Q675" s="40"/>
    </row>
    <row r="676" spans="3:17" ht="19.5" customHeight="1">
      <c r="C676" s="40"/>
      <c r="D676" s="40"/>
      <c r="P676" s="40"/>
      <c r="Q676" s="40"/>
    </row>
    <row r="677" spans="3:17" ht="19.5" customHeight="1">
      <c r="C677" s="40"/>
      <c r="D677" s="40"/>
      <c r="P677" s="40"/>
      <c r="Q677" s="40"/>
    </row>
    <row r="678" spans="3:17" ht="19.5" customHeight="1">
      <c r="C678" s="40"/>
      <c r="D678" s="40"/>
      <c r="P678" s="40"/>
      <c r="Q678" s="40"/>
    </row>
    <row r="679" spans="3:17" ht="19.5" customHeight="1">
      <c r="C679" s="40"/>
      <c r="D679" s="40"/>
      <c r="P679" s="40"/>
      <c r="Q679" s="40"/>
    </row>
    <row r="680" spans="3:17" ht="19.5" customHeight="1">
      <c r="C680" s="40"/>
      <c r="D680" s="40"/>
      <c r="P680" s="40"/>
      <c r="Q680" s="40"/>
    </row>
    <row r="681" spans="3:17" ht="19.5" customHeight="1">
      <c r="C681" s="40"/>
      <c r="D681" s="40"/>
      <c r="P681" s="40"/>
      <c r="Q681" s="40"/>
    </row>
    <row r="682" spans="3:17" ht="19.5" customHeight="1">
      <c r="C682" s="40"/>
      <c r="D682" s="40"/>
      <c r="P682" s="40"/>
      <c r="Q682" s="40"/>
    </row>
    <row r="683" spans="3:17" ht="19.5" customHeight="1">
      <c r="C683" s="40"/>
      <c r="D683" s="40"/>
      <c r="P683" s="40"/>
      <c r="Q683" s="40"/>
    </row>
    <row r="684" spans="3:17" ht="19.5" customHeight="1">
      <c r="C684" s="40"/>
      <c r="D684" s="40"/>
      <c r="P684" s="40"/>
      <c r="Q684" s="40"/>
    </row>
    <row r="685" spans="3:17" ht="19.5" customHeight="1">
      <c r="C685" s="40"/>
      <c r="D685" s="40"/>
      <c r="P685" s="40"/>
      <c r="Q685" s="40"/>
    </row>
    <row r="686" spans="3:17" ht="19.5" customHeight="1">
      <c r="C686" s="40"/>
      <c r="D686" s="40"/>
      <c r="P686" s="40"/>
      <c r="Q686" s="40"/>
    </row>
    <row r="687" spans="3:17" ht="19.5" customHeight="1">
      <c r="C687" s="40"/>
      <c r="D687" s="40"/>
      <c r="P687" s="40"/>
      <c r="Q687" s="40"/>
    </row>
    <row r="688" spans="3:17" ht="19.5" customHeight="1">
      <c r="C688" s="40"/>
      <c r="D688" s="40"/>
      <c r="P688" s="40"/>
      <c r="Q688" s="40"/>
    </row>
    <row r="689" spans="3:17" ht="19.5" customHeight="1">
      <c r="C689" s="40"/>
      <c r="D689" s="40"/>
      <c r="P689" s="40"/>
      <c r="Q689" s="40"/>
    </row>
    <row r="690" spans="3:17" ht="19.5" customHeight="1">
      <c r="C690" s="40"/>
      <c r="D690" s="40"/>
      <c r="P690" s="40"/>
      <c r="Q690" s="40"/>
    </row>
    <row r="691" spans="3:17" ht="19.5" customHeight="1">
      <c r="C691" s="40"/>
      <c r="D691" s="40"/>
      <c r="P691" s="40"/>
      <c r="Q691" s="40"/>
    </row>
    <row r="692" spans="3:17" ht="19.5" customHeight="1">
      <c r="C692" s="40"/>
      <c r="D692" s="40"/>
      <c r="P692" s="40"/>
      <c r="Q692" s="40"/>
    </row>
    <row r="693" spans="3:17" ht="19.5" customHeight="1">
      <c r="C693" s="40"/>
      <c r="D693" s="40"/>
      <c r="P693" s="40"/>
      <c r="Q693" s="40"/>
    </row>
    <row r="694" spans="3:17" ht="19.5" customHeight="1">
      <c r="C694" s="40"/>
      <c r="D694" s="40"/>
      <c r="P694" s="40"/>
      <c r="Q694" s="40"/>
    </row>
    <row r="695" spans="3:17" ht="19.5" customHeight="1">
      <c r="C695" s="40"/>
      <c r="D695" s="40"/>
      <c r="P695" s="40"/>
      <c r="Q695" s="40"/>
    </row>
    <row r="696" spans="3:17" ht="19.5" customHeight="1">
      <c r="C696" s="40"/>
      <c r="D696" s="40"/>
      <c r="P696" s="40"/>
      <c r="Q696" s="40"/>
    </row>
    <row r="697" spans="3:17" ht="19.5" customHeight="1">
      <c r="C697" s="40"/>
      <c r="D697" s="40"/>
      <c r="P697" s="40"/>
      <c r="Q697" s="40"/>
    </row>
    <row r="698" spans="3:17" ht="19.5" customHeight="1">
      <c r="C698" s="40"/>
      <c r="D698" s="40"/>
      <c r="P698" s="40"/>
      <c r="Q698" s="40"/>
    </row>
    <row r="699" spans="3:17" ht="19.5" customHeight="1">
      <c r="C699" s="40"/>
      <c r="D699" s="40"/>
      <c r="P699" s="40"/>
      <c r="Q699" s="40"/>
    </row>
    <row r="700" spans="3:17" ht="19.5" customHeight="1">
      <c r="C700" s="40"/>
      <c r="D700" s="40"/>
      <c r="P700" s="40"/>
      <c r="Q700" s="40"/>
    </row>
    <row r="701" spans="3:17" ht="19.5" customHeight="1">
      <c r="C701" s="40"/>
      <c r="D701" s="40"/>
      <c r="P701" s="40"/>
      <c r="Q701" s="40"/>
    </row>
    <row r="702" spans="3:17" ht="19.5" customHeight="1">
      <c r="C702" s="40"/>
      <c r="D702" s="40"/>
      <c r="P702" s="40"/>
      <c r="Q702" s="40"/>
    </row>
    <row r="703" spans="3:17" ht="19.5" customHeight="1">
      <c r="C703" s="40"/>
      <c r="D703" s="40"/>
      <c r="P703" s="40"/>
      <c r="Q703" s="40"/>
    </row>
    <row r="704" spans="3:17" ht="19.5" customHeight="1">
      <c r="C704" s="40"/>
      <c r="D704" s="40"/>
      <c r="P704" s="40"/>
      <c r="Q704" s="40"/>
    </row>
    <row r="705" spans="3:17" ht="19.5" customHeight="1">
      <c r="C705" s="40"/>
      <c r="D705" s="40"/>
      <c r="P705" s="40"/>
      <c r="Q705" s="40"/>
    </row>
    <row r="706" spans="3:17" ht="19.5" customHeight="1">
      <c r="C706" s="40"/>
      <c r="D706" s="40"/>
      <c r="P706" s="40"/>
      <c r="Q706" s="40"/>
    </row>
    <row r="707" spans="3:17" ht="19.5" customHeight="1">
      <c r="C707" s="40"/>
      <c r="D707" s="40"/>
      <c r="P707" s="40"/>
      <c r="Q707" s="40"/>
    </row>
    <row r="708" spans="3:17" ht="19.5" customHeight="1">
      <c r="C708" s="40"/>
      <c r="D708" s="40"/>
      <c r="P708" s="40"/>
      <c r="Q708" s="40"/>
    </row>
    <row r="709" spans="3:17" ht="19.5" customHeight="1">
      <c r="C709" s="40"/>
      <c r="D709" s="40"/>
      <c r="P709" s="40"/>
      <c r="Q709" s="40"/>
    </row>
    <row r="710" spans="3:17" ht="19.5" customHeight="1">
      <c r="C710" s="40"/>
      <c r="D710" s="40"/>
      <c r="P710" s="40"/>
      <c r="Q710" s="40"/>
    </row>
    <row r="711" spans="3:17" ht="19.5" customHeight="1">
      <c r="C711" s="40"/>
      <c r="D711" s="40"/>
      <c r="P711" s="40"/>
      <c r="Q711" s="40"/>
    </row>
    <row r="712" spans="3:17" ht="19.5" customHeight="1">
      <c r="C712" s="40"/>
      <c r="D712" s="40"/>
      <c r="P712" s="40"/>
      <c r="Q712" s="40"/>
    </row>
    <row r="713" spans="3:17" ht="19.5" customHeight="1">
      <c r="C713" s="40"/>
      <c r="D713" s="40"/>
      <c r="P713" s="40"/>
      <c r="Q713" s="40"/>
    </row>
    <row r="714" spans="3:17" ht="19.5" customHeight="1">
      <c r="C714" s="40"/>
      <c r="D714" s="40"/>
      <c r="P714" s="40"/>
      <c r="Q714" s="40"/>
    </row>
    <row r="715" spans="3:17" ht="19.5" customHeight="1">
      <c r="C715" s="40"/>
      <c r="D715" s="40"/>
      <c r="P715" s="40"/>
      <c r="Q715" s="40"/>
    </row>
    <row r="716" spans="3:17" ht="19.5" customHeight="1">
      <c r="C716" s="40"/>
      <c r="D716" s="40"/>
      <c r="P716" s="40"/>
      <c r="Q716" s="40"/>
    </row>
    <row r="717" spans="3:17" ht="19.5" customHeight="1">
      <c r="C717" s="40"/>
      <c r="D717" s="40"/>
      <c r="P717" s="40"/>
      <c r="Q717" s="40"/>
    </row>
    <row r="718" spans="3:17" ht="19.5" customHeight="1">
      <c r="C718" s="40"/>
      <c r="D718" s="40"/>
      <c r="P718" s="40"/>
      <c r="Q718" s="40"/>
    </row>
    <row r="719" spans="3:17" ht="19.5" customHeight="1">
      <c r="C719" s="40"/>
      <c r="D719" s="40"/>
      <c r="P719" s="40"/>
      <c r="Q719" s="40"/>
    </row>
    <row r="720" spans="3:17" ht="19.5" customHeight="1">
      <c r="C720" s="40"/>
      <c r="D720" s="40"/>
      <c r="P720" s="40"/>
      <c r="Q720" s="40"/>
    </row>
    <row r="721" spans="3:17" ht="19.5" customHeight="1">
      <c r="C721" s="40"/>
      <c r="D721" s="40"/>
      <c r="P721" s="40"/>
      <c r="Q721" s="40"/>
    </row>
    <row r="722" spans="3:17" ht="19.5" customHeight="1">
      <c r="C722" s="40"/>
      <c r="D722" s="40"/>
      <c r="P722" s="40"/>
      <c r="Q722" s="40"/>
    </row>
    <row r="723" spans="3:17" ht="19.5" customHeight="1">
      <c r="C723" s="40"/>
      <c r="D723" s="40"/>
      <c r="P723" s="40"/>
      <c r="Q723" s="40"/>
    </row>
    <row r="724" spans="3:17" ht="19.5" customHeight="1">
      <c r="C724" s="40"/>
      <c r="D724" s="40"/>
      <c r="P724" s="40"/>
      <c r="Q724" s="40"/>
    </row>
    <row r="725" spans="3:17" ht="19.5" customHeight="1">
      <c r="C725" s="40"/>
      <c r="D725" s="40"/>
      <c r="P725" s="40"/>
      <c r="Q725" s="40"/>
    </row>
    <row r="726" spans="3:17" ht="19.5" customHeight="1">
      <c r="C726" s="40"/>
      <c r="D726" s="40"/>
      <c r="P726" s="40"/>
      <c r="Q726" s="40"/>
    </row>
    <row r="727" spans="3:17" ht="19.5" customHeight="1">
      <c r="C727" s="40"/>
      <c r="D727" s="40"/>
      <c r="P727" s="40"/>
      <c r="Q727" s="40"/>
    </row>
    <row r="728" spans="3:17" ht="19.5" customHeight="1">
      <c r="C728" s="40"/>
      <c r="D728" s="40"/>
      <c r="P728" s="40"/>
      <c r="Q728" s="40"/>
    </row>
    <row r="729" spans="3:17" ht="19.5" customHeight="1">
      <c r="C729" s="40"/>
      <c r="D729" s="40"/>
      <c r="P729" s="40"/>
      <c r="Q729" s="40"/>
    </row>
    <row r="730" spans="3:17" ht="19.5" customHeight="1">
      <c r="C730" s="40"/>
      <c r="D730" s="40"/>
      <c r="P730" s="40"/>
      <c r="Q730" s="40"/>
    </row>
    <row r="731" spans="3:17" ht="19.5" customHeight="1">
      <c r="C731" s="40"/>
      <c r="D731" s="40"/>
      <c r="P731" s="40"/>
      <c r="Q731" s="40"/>
    </row>
    <row r="732" spans="3:17" ht="19.5" customHeight="1">
      <c r="C732" s="40"/>
      <c r="D732" s="40"/>
      <c r="P732" s="40"/>
      <c r="Q732" s="40"/>
    </row>
    <row r="733" spans="3:17" ht="19.5" customHeight="1">
      <c r="C733" s="40"/>
      <c r="D733" s="40"/>
      <c r="P733" s="40"/>
      <c r="Q733" s="40"/>
    </row>
    <row r="734" spans="3:17" ht="19.5" customHeight="1">
      <c r="C734" s="40"/>
      <c r="D734" s="40"/>
      <c r="P734" s="40"/>
      <c r="Q734" s="40"/>
    </row>
    <row r="735" spans="3:17" ht="19.5" customHeight="1">
      <c r="C735" s="40"/>
      <c r="D735" s="40"/>
      <c r="P735" s="40"/>
      <c r="Q735" s="40"/>
    </row>
    <row r="736" spans="3:17" ht="19.5" customHeight="1">
      <c r="C736" s="40"/>
      <c r="D736" s="40"/>
      <c r="P736" s="40"/>
      <c r="Q736" s="40"/>
    </row>
    <row r="737" spans="3:17" ht="19.5" customHeight="1">
      <c r="C737" s="40"/>
      <c r="D737" s="40"/>
      <c r="P737" s="40"/>
      <c r="Q737" s="40"/>
    </row>
    <row r="738" spans="3:17" ht="19.5" customHeight="1">
      <c r="C738" s="40"/>
      <c r="D738" s="40"/>
      <c r="P738" s="40"/>
      <c r="Q738" s="40"/>
    </row>
    <row r="739" spans="3:17" ht="19.5" customHeight="1">
      <c r="C739" s="40"/>
      <c r="D739" s="40"/>
      <c r="P739" s="40"/>
      <c r="Q739" s="40"/>
    </row>
    <row r="740" spans="3:17" ht="19.5" customHeight="1">
      <c r="C740" s="40"/>
      <c r="D740" s="40"/>
      <c r="P740" s="40"/>
      <c r="Q740" s="40"/>
    </row>
    <row r="741" spans="3:17" ht="19.5" customHeight="1">
      <c r="C741" s="40"/>
      <c r="D741" s="40"/>
      <c r="P741" s="40"/>
      <c r="Q741" s="40"/>
    </row>
    <row r="742" spans="3:17" ht="19.5" customHeight="1">
      <c r="C742" s="40"/>
      <c r="D742" s="40"/>
      <c r="P742" s="40"/>
      <c r="Q742" s="40"/>
    </row>
    <row r="743" spans="3:17" ht="19.5" customHeight="1">
      <c r="C743" s="40"/>
      <c r="D743" s="40"/>
      <c r="P743" s="40"/>
      <c r="Q743" s="40"/>
    </row>
    <row r="744" spans="3:17" ht="19.5" customHeight="1">
      <c r="C744" s="40"/>
      <c r="D744" s="40"/>
      <c r="P744" s="40"/>
      <c r="Q744" s="40"/>
    </row>
    <row r="745" spans="3:17" ht="19.5" customHeight="1">
      <c r="C745" s="40"/>
      <c r="D745" s="40"/>
      <c r="P745" s="40"/>
      <c r="Q745" s="40"/>
    </row>
    <row r="746" spans="3:17" ht="19.5" customHeight="1">
      <c r="C746" s="40"/>
      <c r="D746" s="40"/>
      <c r="P746" s="40"/>
      <c r="Q746" s="40"/>
    </row>
    <row r="747" spans="3:17" ht="19.5" customHeight="1">
      <c r="C747" s="40"/>
      <c r="D747" s="40"/>
      <c r="P747" s="40"/>
      <c r="Q747" s="40"/>
    </row>
    <row r="748" spans="3:17" ht="19.5" customHeight="1">
      <c r="C748" s="40"/>
      <c r="D748" s="40"/>
      <c r="P748" s="40"/>
      <c r="Q748" s="40"/>
    </row>
    <row r="749" spans="3:17" ht="19.5" customHeight="1">
      <c r="C749" s="40"/>
      <c r="D749" s="40"/>
      <c r="P749" s="40"/>
      <c r="Q749" s="40"/>
    </row>
    <row r="750" spans="3:17" ht="19.5" customHeight="1">
      <c r="C750" s="40"/>
      <c r="D750" s="40"/>
      <c r="P750" s="40"/>
      <c r="Q750" s="40"/>
    </row>
    <row r="751" spans="3:17" ht="19.5" customHeight="1">
      <c r="C751" s="40"/>
      <c r="D751" s="40"/>
      <c r="P751" s="40"/>
      <c r="Q751" s="40"/>
    </row>
    <row r="752" spans="3:17" ht="19.5" customHeight="1">
      <c r="C752" s="40"/>
      <c r="D752" s="40"/>
      <c r="P752" s="40"/>
      <c r="Q752" s="40"/>
    </row>
    <row r="753" spans="3:17" ht="19.5" customHeight="1">
      <c r="C753" s="40"/>
      <c r="D753" s="40"/>
      <c r="P753" s="40"/>
      <c r="Q753" s="40"/>
    </row>
    <row r="754" spans="3:17" ht="19.5" customHeight="1">
      <c r="C754" s="40"/>
      <c r="D754" s="40"/>
      <c r="P754" s="40"/>
      <c r="Q754" s="40"/>
    </row>
    <row r="755" spans="3:17" ht="19.5" customHeight="1">
      <c r="C755" s="40"/>
      <c r="D755" s="40"/>
      <c r="P755" s="40"/>
      <c r="Q755" s="40"/>
    </row>
    <row r="756" spans="3:17" ht="19.5" customHeight="1">
      <c r="C756" s="40"/>
      <c r="D756" s="40"/>
      <c r="P756" s="40"/>
      <c r="Q756" s="40"/>
    </row>
    <row r="757" spans="3:17" ht="19.5" customHeight="1">
      <c r="C757" s="40"/>
      <c r="D757" s="40"/>
      <c r="P757" s="40"/>
      <c r="Q757" s="40"/>
    </row>
    <row r="758" spans="3:17" ht="19.5" customHeight="1">
      <c r="C758" s="40"/>
      <c r="D758" s="40"/>
      <c r="P758" s="40"/>
      <c r="Q758" s="40"/>
    </row>
    <row r="759" spans="3:17" ht="19.5" customHeight="1">
      <c r="C759" s="40"/>
      <c r="D759" s="40"/>
      <c r="P759" s="40"/>
      <c r="Q759" s="40"/>
    </row>
    <row r="760" spans="3:17" ht="19.5" customHeight="1">
      <c r="C760" s="40"/>
      <c r="D760" s="40"/>
      <c r="P760" s="40"/>
      <c r="Q760" s="40"/>
    </row>
    <row r="761" spans="3:17" ht="19.5" customHeight="1">
      <c r="C761" s="40"/>
      <c r="D761" s="40"/>
      <c r="P761" s="40"/>
      <c r="Q761" s="40"/>
    </row>
    <row r="762" spans="3:17" ht="19.5" customHeight="1">
      <c r="C762" s="40"/>
      <c r="D762" s="40"/>
      <c r="P762" s="40"/>
      <c r="Q762" s="40"/>
    </row>
    <row r="763" spans="3:17" ht="19.5" customHeight="1">
      <c r="C763" s="40"/>
      <c r="D763" s="40"/>
      <c r="P763" s="40"/>
      <c r="Q763" s="40"/>
    </row>
    <row r="764" spans="3:17" ht="19.5" customHeight="1">
      <c r="C764" s="40"/>
      <c r="D764" s="40"/>
      <c r="P764" s="40"/>
      <c r="Q764" s="40"/>
    </row>
    <row r="765" spans="3:17" ht="19.5" customHeight="1">
      <c r="C765" s="40"/>
      <c r="D765" s="40"/>
      <c r="P765" s="40"/>
      <c r="Q765" s="40"/>
    </row>
    <row r="766" spans="3:17" ht="19.5" customHeight="1">
      <c r="C766" s="40"/>
      <c r="D766" s="40"/>
      <c r="P766" s="40"/>
      <c r="Q766" s="40"/>
    </row>
    <row r="767" spans="3:17" ht="19.5" customHeight="1">
      <c r="C767" s="40"/>
      <c r="D767" s="40"/>
      <c r="P767" s="40"/>
      <c r="Q767" s="40"/>
    </row>
    <row r="768" spans="3:17" ht="19.5" customHeight="1">
      <c r="C768" s="40"/>
      <c r="D768" s="40"/>
      <c r="P768" s="40"/>
      <c r="Q768" s="40"/>
    </row>
    <row r="769" spans="3:17" ht="19.5" customHeight="1">
      <c r="C769" s="40"/>
      <c r="D769" s="40"/>
      <c r="P769" s="40"/>
      <c r="Q769" s="40"/>
    </row>
    <row r="770" spans="3:17" ht="19.5" customHeight="1">
      <c r="C770" s="40"/>
      <c r="D770" s="40"/>
      <c r="P770" s="40"/>
      <c r="Q770" s="40"/>
    </row>
    <row r="771" spans="3:17" ht="19.5" customHeight="1">
      <c r="C771" s="40"/>
      <c r="D771" s="40"/>
      <c r="P771" s="40"/>
      <c r="Q771" s="40"/>
    </row>
    <row r="772" spans="3:17" ht="19.5" customHeight="1">
      <c r="C772" s="40"/>
      <c r="D772" s="40"/>
      <c r="P772" s="40"/>
      <c r="Q772" s="40"/>
    </row>
    <row r="773" spans="3:17" ht="19.5" customHeight="1">
      <c r="C773" s="40"/>
      <c r="D773" s="40"/>
      <c r="P773" s="40"/>
      <c r="Q773" s="40"/>
    </row>
    <row r="774" spans="3:17" ht="19.5" customHeight="1">
      <c r="C774" s="40"/>
      <c r="D774" s="40"/>
      <c r="P774" s="40"/>
      <c r="Q774" s="40"/>
    </row>
    <row r="775" spans="3:17" ht="19.5" customHeight="1">
      <c r="C775" s="40"/>
      <c r="D775" s="40"/>
      <c r="P775" s="40"/>
      <c r="Q775" s="40"/>
    </row>
    <row r="776" spans="3:17" ht="19.5" customHeight="1">
      <c r="C776" s="40"/>
      <c r="D776" s="40"/>
      <c r="P776" s="40"/>
      <c r="Q776" s="40"/>
    </row>
    <row r="777" spans="3:17" ht="19.5" customHeight="1">
      <c r="C777" s="40"/>
      <c r="D777" s="40"/>
      <c r="P777" s="40"/>
      <c r="Q777" s="40"/>
    </row>
    <row r="778" spans="3:17" ht="19.5" customHeight="1">
      <c r="C778" s="40"/>
      <c r="D778" s="40"/>
      <c r="P778" s="40"/>
      <c r="Q778" s="40"/>
    </row>
    <row r="779" spans="3:17" ht="19.5" customHeight="1">
      <c r="C779" s="40"/>
      <c r="D779" s="40"/>
      <c r="P779" s="40"/>
      <c r="Q779" s="40"/>
    </row>
    <row r="780" spans="3:17" ht="19.5" customHeight="1">
      <c r="C780" s="40"/>
      <c r="D780" s="40"/>
      <c r="P780" s="40"/>
      <c r="Q780" s="40"/>
    </row>
    <row r="781" spans="3:17" ht="19.5" customHeight="1">
      <c r="C781" s="40"/>
      <c r="D781" s="40"/>
      <c r="P781" s="40"/>
      <c r="Q781" s="40"/>
    </row>
    <row r="782" spans="3:17" ht="19.5" customHeight="1">
      <c r="C782" s="40"/>
      <c r="D782" s="40"/>
      <c r="P782" s="40"/>
      <c r="Q782" s="40"/>
    </row>
    <row r="783" spans="3:17" ht="19.5" customHeight="1">
      <c r="C783" s="40"/>
      <c r="D783" s="40"/>
      <c r="P783" s="40"/>
      <c r="Q783" s="40"/>
    </row>
    <row r="784" spans="3:17" ht="19.5" customHeight="1">
      <c r="C784" s="40"/>
      <c r="D784" s="40"/>
      <c r="P784" s="40"/>
      <c r="Q784" s="40"/>
    </row>
    <row r="785" spans="3:17" ht="19.5" customHeight="1">
      <c r="C785" s="40"/>
      <c r="D785" s="40"/>
      <c r="P785" s="40"/>
      <c r="Q785" s="40"/>
    </row>
    <row r="786" spans="3:17" ht="19.5" customHeight="1">
      <c r="C786" s="40"/>
      <c r="D786" s="40"/>
      <c r="P786" s="40"/>
      <c r="Q786" s="40"/>
    </row>
    <row r="787" spans="3:17" ht="19.5" customHeight="1">
      <c r="C787" s="40"/>
      <c r="D787" s="40"/>
      <c r="P787" s="40"/>
      <c r="Q787" s="40"/>
    </row>
    <row r="788" spans="3:17" ht="19.5" customHeight="1">
      <c r="C788" s="40"/>
      <c r="D788" s="40"/>
      <c r="P788" s="40"/>
      <c r="Q788" s="40"/>
    </row>
    <row r="789" spans="3:17" ht="19.5" customHeight="1">
      <c r="C789" s="40"/>
      <c r="D789" s="40"/>
      <c r="P789" s="40"/>
      <c r="Q789" s="40"/>
    </row>
    <row r="790" spans="3:17" ht="19.5" customHeight="1">
      <c r="C790" s="40"/>
      <c r="D790" s="40"/>
      <c r="P790" s="40"/>
      <c r="Q790" s="40"/>
    </row>
    <row r="791" spans="3:17" ht="19.5" customHeight="1">
      <c r="C791" s="40"/>
      <c r="D791" s="40"/>
      <c r="P791" s="40"/>
      <c r="Q791" s="40"/>
    </row>
    <row r="792" spans="3:17" ht="19.5" customHeight="1">
      <c r="C792" s="40"/>
      <c r="D792" s="40"/>
      <c r="P792" s="40"/>
      <c r="Q792" s="40"/>
    </row>
    <row r="793" spans="3:17" ht="19.5" customHeight="1">
      <c r="C793" s="40"/>
      <c r="D793" s="40"/>
      <c r="P793" s="40"/>
      <c r="Q793" s="40"/>
    </row>
    <row r="794" spans="3:17" ht="19.5" customHeight="1">
      <c r="C794" s="40"/>
      <c r="D794" s="40"/>
      <c r="P794" s="40"/>
      <c r="Q794" s="40"/>
    </row>
    <row r="795" spans="3:17" ht="19.5" customHeight="1">
      <c r="C795" s="40"/>
      <c r="D795" s="40"/>
      <c r="P795" s="40"/>
      <c r="Q795" s="40"/>
    </row>
    <row r="796" spans="3:17" ht="19.5" customHeight="1">
      <c r="C796" s="40"/>
      <c r="D796" s="40"/>
      <c r="P796" s="40"/>
      <c r="Q796" s="40"/>
    </row>
    <row r="797" spans="3:17" ht="19.5" customHeight="1">
      <c r="C797" s="40"/>
      <c r="D797" s="40"/>
      <c r="P797" s="40"/>
      <c r="Q797" s="40"/>
    </row>
    <row r="798" spans="3:17" ht="19.5" customHeight="1">
      <c r="C798" s="40"/>
      <c r="D798" s="40"/>
      <c r="P798" s="40"/>
      <c r="Q798" s="40"/>
    </row>
    <row r="799" spans="3:17" ht="19.5" customHeight="1">
      <c r="C799" s="40"/>
      <c r="D799" s="40"/>
      <c r="P799" s="40"/>
      <c r="Q799" s="40"/>
    </row>
    <row r="800" spans="3:17" ht="19.5" customHeight="1">
      <c r="C800" s="40"/>
      <c r="D800" s="40"/>
      <c r="P800" s="40"/>
      <c r="Q800" s="40"/>
    </row>
    <row r="801" spans="3:17" ht="19.5" customHeight="1">
      <c r="C801" s="40"/>
      <c r="D801" s="40"/>
      <c r="P801" s="40"/>
      <c r="Q801" s="40"/>
    </row>
    <row r="802" spans="3:17" ht="19.5" customHeight="1">
      <c r="C802" s="40"/>
      <c r="D802" s="40"/>
      <c r="P802" s="40"/>
      <c r="Q802" s="40"/>
    </row>
    <row r="803" spans="3:17" ht="19.5" customHeight="1">
      <c r="C803" s="40"/>
      <c r="D803" s="40"/>
      <c r="P803" s="40"/>
      <c r="Q803" s="40"/>
    </row>
    <row r="804" spans="3:17" ht="19.5" customHeight="1">
      <c r="C804" s="40"/>
      <c r="D804" s="40"/>
      <c r="P804" s="40"/>
      <c r="Q804" s="40"/>
    </row>
    <row r="805" spans="3:17" ht="19.5" customHeight="1">
      <c r="C805" s="40"/>
      <c r="D805" s="40"/>
      <c r="P805" s="40"/>
      <c r="Q805" s="40"/>
    </row>
    <row r="806" spans="3:17" ht="19.5" customHeight="1">
      <c r="C806" s="40"/>
      <c r="D806" s="40"/>
      <c r="P806" s="40"/>
      <c r="Q806" s="40"/>
    </row>
    <row r="807" spans="3:17" ht="19.5" customHeight="1">
      <c r="C807" s="40"/>
      <c r="D807" s="40"/>
      <c r="P807" s="40"/>
      <c r="Q807" s="40"/>
    </row>
    <row r="808" spans="3:17" ht="19.5" customHeight="1">
      <c r="C808" s="40"/>
      <c r="D808" s="40"/>
      <c r="P808" s="40"/>
      <c r="Q808" s="40"/>
    </row>
    <row r="809" spans="3:17" ht="19.5" customHeight="1">
      <c r="C809" s="40"/>
      <c r="D809" s="40"/>
      <c r="P809" s="40"/>
      <c r="Q809" s="40"/>
    </row>
    <row r="810" spans="3:17" ht="19.5" customHeight="1">
      <c r="C810" s="40"/>
      <c r="D810" s="40"/>
      <c r="P810" s="40"/>
      <c r="Q810" s="40"/>
    </row>
    <row r="811" spans="3:17" ht="19.5" customHeight="1">
      <c r="C811" s="40"/>
      <c r="D811" s="40"/>
      <c r="P811" s="40"/>
      <c r="Q811" s="40"/>
    </row>
    <row r="812" spans="3:17" ht="19.5" customHeight="1">
      <c r="C812" s="40"/>
      <c r="D812" s="40"/>
      <c r="P812" s="40"/>
      <c r="Q812" s="40"/>
    </row>
    <row r="813" spans="3:17" ht="19.5" customHeight="1">
      <c r="C813" s="40"/>
      <c r="D813" s="40"/>
      <c r="P813" s="40"/>
      <c r="Q813" s="40"/>
    </row>
    <row r="814" spans="3:17" ht="19.5" customHeight="1">
      <c r="C814" s="40"/>
      <c r="D814" s="40"/>
      <c r="P814" s="40"/>
      <c r="Q814" s="40"/>
    </row>
    <row r="815" spans="3:17" ht="19.5" customHeight="1">
      <c r="C815" s="40"/>
      <c r="D815" s="40"/>
      <c r="P815" s="40"/>
      <c r="Q815" s="40"/>
    </row>
    <row r="816" spans="3:17" ht="19.5" customHeight="1">
      <c r="C816" s="40"/>
      <c r="D816" s="40"/>
      <c r="P816" s="40"/>
      <c r="Q816" s="40"/>
    </row>
    <row r="817" spans="3:17" ht="19.5" customHeight="1">
      <c r="C817" s="40"/>
      <c r="D817" s="40"/>
      <c r="P817" s="40"/>
      <c r="Q817" s="40"/>
    </row>
    <row r="818" spans="3:17" ht="19.5" customHeight="1">
      <c r="C818" s="40"/>
      <c r="D818" s="40"/>
      <c r="P818" s="40"/>
      <c r="Q818" s="40"/>
    </row>
    <row r="819" spans="3:17" ht="19.5" customHeight="1">
      <c r="C819" s="40"/>
      <c r="D819" s="40"/>
      <c r="P819" s="40"/>
      <c r="Q819" s="40"/>
    </row>
    <row r="820" spans="3:17" ht="19.5" customHeight="1">
      <c r="C820" s="40"/>
      <c r="D820" s="40"/>
      <c r="P820" s="40"/>
      <c r="Q820" s="40"/>
    </row>
    <row r="821" spans="3:17" ht="19.5" customHeight="1">
      <c r="C821" s="40"/>
      <c r="D821" s="40"/>
      <c r="P821" s="40"/>
      <c r="Q821" s="40"/>
    </row>
    <row r="822" spans="3:17" ht="19.5" customHeight="1">
      <c r="C822" s="40"/>
      <c r="D822" s="40"/>
      <c r="P822" s="40"/>
      <c r="Q822" s="40"/>
    </row>
    <row r="823" spans="3:17" ht="19.5" customHeight="1">
      <c r="C823" s="40"/>
      <c r="D823" s="40"/>
      <c r="P823" s="40"/>
      <c r="Q823" s="40"/>
    </row>
    <row r="824" spans="3:17" ht="19.5" customHeight="1">
      <c r="C824" s="40"/>
      <c r="D824" s="40"/>
      <c r="P824" s="40"/>
      <c r="Q824" s="40"/>
    </row>
    <row r="825" spans="3:17" ht="19.5" customHeight="1">
      <c r="C825" s="40"/>
      <c r="D825" s="40"/>
      <c r="P825" s="40"/>
      <c r="Q825" s="40"/>
    </row>
    <row r="826" spans="3:17" ht="19.5" customHeight="1">
      <c r="C826" s="40"/>
      <c r="D826" s="40"/>
      <c r="P826" s="40"/>
      <c r="Q826" s="40"/>
    </row>
    <row r="827" spans="3:17" ht="19.5" customHeight="1">
      <c r="C827" s="40"/>
      <c r="D827" s="40"/>
      <c r="P827" s="40"/>
      <c r="Q827" s="40"/>
    </row>
    <row r="828" spans="3:17" ht="19.5" customHeight="1">
      <c r="C828" s="40"/>
      <c r="D828" s="40"/>
      <c r="P828" s="40"/>
      <c r="Q828" s="40"/>
    </row>
    <row r="829" spans="3:17" ht="19.5" customHeight="1">
      <c r="C829" s="40"/>
      <c r="D829" s="40"/>
      <c r="P829" s="40"/>
      <c r="Q829" s="40"/>
    </row>
    <row r="830" spans="3:17" ht="19.5" customHeight="1">
      <c r="C830" s="40"/>
      <c r="D830" s="40"/>
      <c r="P830" s="40"/>
      <c r="Q830" s="40"/>
    </row>
    <row r="831" spans="3:17" ht="19.5" customHeight="1">
      <c r="C831" s="40"/>
      <c r="D831" s="40"/>
      <c r="P831" s="40"/>
      <c r="Q831" s="40"/>
    </row>
    <row r="832" spans="3:17" ht="19.5" customHeight="1">
      <c r="C832" s="40"/>
      <c r="D832" s="40"/>
      <c r="P832" s="40"/>
      <c r="Q832" s="40"/>
    </row>
    <row r="833" spans="3:17" ht="19.5" customHeight="1">
      <c r="C833" s="40"/>
      <c r="D833" s="40"/>
      <c r="P833" s="40"/>
      <c r="Q833" s="40"/>
    </row>
    <row r="834" spans="3:17" ht="19.5" customHeight="1">
      <c r="C834" s="40"/>
      <c r="D834" s="40"/>
      <c r="P834" s="40"/>
      <c r="Q834" s="40"/>
    </row>
    <row r="835" spans="3:17" ht="19.5" customHeight="1">
      <c r="C835" s="40"/>
      <c r="D835" s="40"/>
      <c r="P835" s="40"/>
      <c r="Q835" s="40"/>
    </row>
    <row r="836" spans="3:17" ht="19.5" customHeight="1">
      <c r="C836" s="40"/>
      <c r="D836" s="40"/>
      <c r="P836" s="40"/>
      <c r="Q836" s="40"/>
    </row>
    <row r="837" spans="3:17" ht="19.5" customHeight="1">
      <c r="C837" s="40"/>
      <c r="D837" s="40"/>
      <c r="P837" s="40"/>
      <c r="Q837" s="40"/>
    </row>
    <row r="838" spans="3:17" ht="19.5" customHeight="1">
      <c r="C838" s="40"/>
      <c r="D838" s="40"/>
      <c r="P838" s="40"/>
      <c r="Q838" s="40"/>
    </row>
    <row r="839" spans="3:17" ht="19.5" customHeight="1">
      <c r="C839" s="40"/>
      <c r="D839" s="40"/>
      <c r="P839" s="40"/>
      <c r="Q839" s="40"/>
    </row>
    <row r="840" spans="3:17" ht="19.5" customHeight="1">
      <c r="C840" s="40"/>
      <c r="D840" s="40"/>
      <c r="P840" s="40"/>
      <c r="Q840" s="40"/>
    </row>
    <row r="841" spans="3:17" ht="19.5" customHeight="1">
      <c r="C841" s="40"/>
      <c r="D841" s="40"/>
      <c r="P841" s="40"/>
      <c r="Q841" s="40"/>
    </row>
    <row r="842" spans="3:17" ht="19.5" customHeight="1">
      <c r="C842" s="40"/>
      <c r="D842" s="40"/>
      <c r="P842" s="40"/>
      <c r="Q842" s="40"/>
    </row>
    <row r="843" spans="3:17" ht="19.5" customHeight="1">
      <c r="C843" s="40"/>
      <c r="D843" s="40"/>
      <c r="P843" s="40"/>
      <c r="Q843" s="40"/>
    </row>
    <row r="844" spans="3:17" ht="19.5" customHeight="1">
      <c r="C844" s="40"/>
      <c r="D844" s="40"/>
      <c r="P844" s="40"/>
      <c r="Q844" s="40"/>
    </row>
    <row r="845" spans="3:17" ht="19.5" customHeight="1">
      <c r="C845" s="40"/>
      <c r="D845" s="40"/>
      <c r="P845" s="40"/>
      <c r="Q845" s="40"/>
    </row>
    <row r="846" spans="3:17" ht="19.5" customHeight="1">
      <c r="C846" s="40"/>
      <c r="D846" s="40"/>
      <c r="P846" s="40"/>
      <c r="Q846" s="40"/>
    </row>
    <row r="847" spans="3:17" ht="19.5" customHeight="1">
      <c r="C847" s="40"/>
      <c r="D847" s="40"/>
      <c r="P847" s="40"/>
      <c r="Q847" s="40"/>
    </row>
    <row r="848" spans="3:17" ht="19.5" customHeight="1">
      <c r="C848" s="40"/>
      <c r="D848" s="40"/>
      <c r="P848" s="40"/>
      <c r="Q848" s="40"/>
    </row>
    <row r="849" spans="3:17" ht="19.5" customHeight="1">
      <c r="C849" s="40"/>
      <c r="D849" s="40"/>
      <c r="P849" s="40"/>
      <c r="Q849" s="40"/>
    </row>
    <row r="850" spans="3:17" ht="19.5" customHeight="1">
      <c r="C850" s="40"/>
      <c r="D850" s="40"/>
      <c r="P850" s="40"/>
      <c r="Q850" s="40"/>
    </row>
    <row r="851" spans="3:17" ht="19.5" customHeight="1">
      <c r="C851" s="40"/>
      <c r="D851" s="40"/>
      <c r="P851" s="40"/>
      <c r="Q851" s="40"/>
    </row>
    <row r="852" spans="3:17" ht="19.5" customHeight="1">
      <c r="C852" s="40"/>
      <c r="D852" s="40"/>
      <c r="P852" s="40"/>
      <c r="Q852" s="40"/>
    </row>
    <row r="853" spans="3:17" ht="19.5" customHeight="1">
      <c r="C853" s="40"/>
      <c r="D853" s="40"/>
      <c r="P853" s="40"/>
      <c r="Q853" s="40"/>
    </row>
    <row r="854" spans="3:17" ht="19.5" customHeight="1">
      <c r="C854" s="40"/>
      <c r="D854" s="40"/>
      <c r="P854" s="40"/>
      <c r="Q854" s="40"/>
    </row>
    <row r="855" spans="3:17" ht="19.5" customHeight="1">
      <c r="C855" s="40"/>
      <c r="D855" s="40"/>
      <c r="P855" s="40"/>
      <c r="Q855" s="40"/>
    </row>
    <row r="856" spans="3:17" ht="19.5" customHeight="1">
      <c r="C856" s="40"/>
      <c r="D856" s="40"/>
      <c r="P856" s="40"/>
      <c r="Q856" s="40"/>
    </row>
    <row r="857" spans="3:17" ht="19.5" customHeight="1">
      <c r="C857" s="40"/>
      <c r="D857" s="40"/>
      <c r="P857" s="40"/>
      <c r="Q857" s="40"/>
    </row>
    <row r="858" spans="3:17" ht="19.5" customHeight="1">
      <c r="C858" s="40"/>
      <c r="D858" s="40"/>
      <c r="P858" s="40"/>
      <c r="Q858" s="40"/>
    </row>
    <row r="859" spans="3:17" ht="19.5" customHeight="1">
      <c r="C859" s="40"/>
      <c r="D859" s="40"/>
      <c r="P859" s="40"/>
      <c r="Q859" s="40"/>
    </row>
    <row r="860" spans="3:17" ht="19.5" customHeight="1">
      <c r="C860" s="40"/>
      <c r="D860" s="40"/>
      <c r="P860" s="40"/>
      <c r="Q860" s="40"/>
    </row>
    <row r="861" spans="3:17" ht="19.5" customHeight="1">
      <c r="C861" s="40"/>
      <c r="D861" s="40"/>
      <c r="P861" s="40"/>
      <c r="Q861" s="40"/>
    </row>
    <row r="862" spans="3:17" ht="19.5" customHeight="1">
      <c r="C862" s="40"/>
      <c r="D862" s="40"/>
      <c r="P862" s="40"/>
      <c r="Q862" s="40"/>
    </row>
    <row r="863" spans="3:17" ht="19.5" customHeight="1">
      <c r="C863" s="40"/>
      <c r="D863" s="40"/>
      <c r="P863" s="40"/>
      <c r="Q863" s="40"/>
    </row>
    <row r="864" spans="3:17" ht="19.5" customHeight="1">
      <c r="C864" s="40"/>
      <c r="D864" s="40"/>
      <c r="P864" s="40"/>
      <c r="Q864" s="40"/>
    </row>
    <row r="865" spans="3:17" ht="19.5" customHeight="1">
      <c r="C865" s="40"/>
      <c r="D865" s="40"/>
      <c r="P865" s="40"/>
      <c r="Q865" s="40"/>
    </row>
    <row r="866" spans="3:17" ht="19.5" customHeight="1">
      <c r="C866" s="40"/>
      <c r="D866" s="40"/>
      <c r="P866" s="40"/>
      <c r="Q866" s="40"/>
    </row>
    <row r="867" spans="3:17" ht="19.5" customHeight="1">
      <c r="C867" s="40"/>
      <c r="D867" s="40"/>
      <c r="P867" s="40"/>
      <c r="Q867" s="40"/>
    </row>
    <row r="868" spans="3:17" ht="19.5" customHeight="1">
      <c r="C868" s="40"/>
      <c r="D868" s="40"/>
      <c r="P868" s="40"/>
      <c r="Q868" s="40"/>
    </row>
    <row r="869" spans="3:17" ht="19.5" customHeight="1">
      <c r="C869" s="40"/>
      <c r="D869" s="40"/>
      <c r="P869" s="40"/>
      <c r="Q869" s="40"/>
    </row>
    <row r="870" spans="3:17" ht="19.5" customHeight="1">
      <c r="C870" s="40"/>
      <c r="D870" s="40"/>
      <c r="P870" s="40"/>
      <c r="Q870" s="40"/>
    </row>
    <row r="871" spans="3:17" ht="19.5" customHeight="1">
      <c r="C871" s="40"/>
      <c r="D871" s="40"/>
      <c r="P871" s="40"/>
      <c r="Q871" s="40"/>
    </row>
    <row r="872" spans="3:17" ht="19.5" customHeight="1">
      <c r="C872" s="40"/>
      <c r="D872" s="40"/>
      <c r="P872" s="40"/>
      <c r="Q872" s="40"/>
    </row>
    <row r="873" spans="3:17" ht="19.5" customHeight="1">
      <c r="C873" s="40"/>
      <c r="D873" s="40"/>
      <c r="P873" s="40"/>
      <c r="Q873" s="40"/>
    </row>
    <row r="874" spans="3:17" ht="19.5" customHeight="1">
      <c r="C874" s="40"/>
      <c r="D874" s="40"/>
      <c r="P874" s="40"/>
      <c r="Q874" s="40"/>
    </row>
    <row r="875" spans="3:17" ht="19.5" customHeight="1">
      <c r="C875" s="40"/>
      <c r="D875" s="40"/>
      <c r="P875" s="40"/>
      <c r="Q875" s="40"/>
    </row>
  </sheetData>
  <mergeCells count="19">
    <mergeCell ref="C4:AE4"/>
    <mergeCell ref="K5:O5"/>
    <mergeCell ref="C6:C7"/>
    <mergeCell ref="E6:E7"/>
    <mergeCell ref="G6:G7"/>
    <mergeCell ref="K6:K7"/>
    <mergeCell ref="O6:O7"/>
    <mergeCell ref="U6:U7"/>
    <mergeCell ref="S6:S7"/>
    <mergeCell ref="M6:M7"/>
    <mergeCell ref="S5:Y5"/>
    <mergeCell ref="W6:W7"/>
    <mergeCell ref="Y6:Y7"/>
    <mergeCell ref="AA6:AA7"/>
    <mergeCell ref="AC6:AC7"/>
    <mergeCell ref="AE6:AE7"/>
    <mergeCell ref="C8:AE8"/>
    <mergeCell ref="Q6:Q7"/>
    <mergeCell ref="I6:I7"/>
  </mergeCells>
  <pageMargins left="0.75" right="0.75" top="0.48" bottom="0.5" header="0.5" footer="0.5"/>
  <pageSetup paperSize="9" scale="47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E818"/>
  <sheetViews>
    <sheetView view="pageBreakPreview" topLeftCell="A4" zoomScale="70" zoomScaleNormal="70" zoomScaleSheetLayoutView="70" zoomScalePageLayoutView="87" workbookViewId="0">
      <selection activeCell="C10" sqref="C10:AG26"/>
    </sheetView>
  </sheetViews>
  <sheetFormatPr defaultColWidth="9.140625" defaultRowHeight="19.5" customHeight="1"/>
  <cols>
    <col min="1" max="1" width="60.85546875" style="35" customWidth="1"/>
    <col min="2" max="2" width="8.140625" style="35" customWidth="1"/>
    <col min="3" max="3" width="20.140625" style="46" customWidth="1"/>
    <col min="4" max="4" width="0.85546875" style="46" customWidth="1"/>
    <col min="5" max="5" width="18" style="35" customWidth="1"/>
    <col min="6" max="6" width="0.85546875" style="35" customWidth="1"/>
    <col min="7" max="7" width="18.42578125" style="35" customWidth="1"/>
    <col min="8" max="8" width="1" style="35" customWidth="1"/>
    <col min="9" max="9" width="17" style="35" customWidth="1"/>
    <col min="10" max="10" width="1" style="35" customWidth="1"/>
    <col min="11" max="11" width="17.42578125" style="35" customWidth="1"/>
    <col min="12" max="12" width="1" style="35" customWidth="1"/>
    <col min="13" max="13" width="15.5703125" style="35" customWidth="1"/>
    <col min="14" max="14" width="1" style="35" customWidth="1"/>
    <col min="15" max="15" width="18.42578125" style="35" customWidth="1"/>
    <col min="16" max="16" width="1" style="35" customWidth="1"/>
    <col min="17" max="17" width="17.42578125" style="35" customWidth="1"/>
    <col min="18" max="18" width="1" style="35" customWidth="1"/>
    <col min="19" max="19" width="18.7109375" style="35" customWidth="1"/>
    <col min="20" max="20" width="1" style="35" customWidth="1"/>
    <col min="21" max="21" width="17.28515625" style="35" customWidth="1"/>
    <col min="22" max="22" width="0.85546875" style="35" customWidth="1"/>
    <col min="23" max="23" width="20.7109375" style="35" customWidth="1"/>
    <col min="24" max="24" width="1" style="35" customWidth="1"/>
    <col min="25" max="25" width="20.140625" style="35" customWidth="1"/>
    <col min="26" max="26" width="0.85546875" style="35" customWidth="1"/>
    <col min="27" max="27" width="19.42578125" style="35" customWidth="1"/>
    <col min="28" max="28" width="0.7109375" style="35" customWidth="1"/>
    <col min="29" max="29" width="20.28515625" style="35" customWidth="1"/>
    <col min="30" max="30" width="0.7109375" style="35" customWidth="1"/>
    <col min="31" max="31" width="18.7109375" style="35" customWidth="1"/>
    <col min="32" max="32" width="0.85546875" style="35" customWidth="1"/>
    <col min="33" max="33" width="18.42578125" style="35" customWidth="1"/>
    <col min="34" max="34" width="0.85546875" style="35" hidden="1" customWidth="1"/>
    <col min="35" max="35" width="16.28515625" style="35" customWidth="1"/>
    <col min="36" max="36" width="0.85546875" style="35" customWidth="1"/>
    <col min="37" max="37" width="12.7109375" style="35" customWidth="1"/>
    <col min="38" max="56" width="9.140625" style="35"/>
    <col min="57" max="57" width="17.28515625" style="35" customWidth="1"/>
    <col min="58" max="16384" width="9.140625" style="35"/>
  </cols>
  <sheetData>
    <row r="1" spans="1:57" ht="20.25" customHeight="1">
      <c r="A1" s="150" t="s">
        <v>22</v>
      </c>
      <c r="B1" s="138"/>
      <c r="C1" s="52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37"/>
      <c r="X1" s="20"/>
      <c r="Y1" s="37"/>
      <c r="AI1" s="178"/>
    </row>
    <row r="2" spans="1:57" ht="20.25" customHeight="1">
      <c r="A2" s="84" t="s">
        <v>124</v>
      </c>
      <c r="B2" s="18"/>
      <c r="C2" s="3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7"/>
      <c r="X2" s="7"/>
      <c r="Y2" s="37"/>
      <c r="AI2" s="178"/>
    </row>
    <row r="3" spans="1:57" ht="20.25" customHeight="1">
      <c r="A3" s="7"/>
      <c r="B3" s="7"/>
      <c r="C3" s="3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X3" s="7"/>
      <c r="Y3" s="7"/>
    </row>
    <row r="4" spans="1:57" ht="20.25" customHeight="1">
      <c r="A4" s="229"/>
      <c r="B4" s="229"/>
      <c r="C4" s="334" t="s">
        <v>48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47"/>
      <c r="AI4" s="38"/>
      <c r="AJ4" s="39"/>
    </row>
    <row r="5" spans="1:57" ht="30.75" customHeight="1">
      <c r="A5" s="229"/>
      <c r="B5" s="229"/>
      <c r="C5" s="230"/>
      <c r="D5" s="230"/>
      <c r="E5" s="231"/>
      <c r="F5" s="230"/>
      <c r="G5" s="179" t="s">
        <v>92</v>
      </c>
      <c r="H5" s="232"/>
      <c r="I5" s="275"/>
      <c r="J5" s="232"/>
      <c r="K5" s="338" t="s">
        <v>37</v>
      </c>
      <c r="L5" s="338"/>
      <c r="M5" s="338"/>
      <c r="N5" s="338"/>
      <c r="O5" s="338"/>
      <c r="P5" s="232"/>
      <c r="Q5" s="275"/>
      <c r="R5" s="232"/>
      <c r="S5" s="338" t="s">
        <v>68</v>
      </c>
      <c r="T5" s="338"/>
      <c r="U5" s="338"/>
      <c r="V5" s="338"/>
      <c r="W5" s="338"/>
      <c r="X5" s="338"/>
      <c r="Y5" s="338"/>
      <c r="Z5" s="338"/>
      <c r="AA5" s="338"/>
      <c r="AB5" s="233"/>
      <c r="AC5" s="233"/>
      <c r="AD5" s="233"/>
      <c r="AE5" s="233"/>
      <c r="AF5" s="233"/>
      <c r="AG5" s="233"/>
    </row>
    <row r="6" spans="1:57" ht="31.9" customHeight="1">
      <c r="A6" s="229"/>
      <c r="B6" s="229"/>
      <c r="C6" s="339" t="s">
        <v>99</v>
      </c>
      <c r="D6" s="234"/>
      <c r="E6" s="339" t="s">
        <v>193</v>
      </c>
      <c r="F6" s="235"/>
      <c r="G6" s="340" t="s">
        <v>101</v>
      </c>
      <c r="H6" s="235"/>
      <c r="I6" s="341" t="s">
        <v>131</v>
      </c>
      <c r="J6" s="235"/>
      <c r="K6" s="340" t="s">
        <v>36</v>
      </c>
      <c r="L6" s="235"/>
      <c r="M6" s="341" t="s">
        <v>132</v>
      </c>
      <c r="N6" s="235"/>
      <c r="O6" s="342" t="s">
        <v>47</v>
      </c>
      <c r="P6" s="235"/>
      <c r="Q6" s="341" t="s">
        <v>130</v>
      </c>
      <c r="R6" s="235"/>
      <c r="S6" s="339" t="s">
        <v>195</v>
      </c>
      <c r="T6" s="235"/>
      <c r="U6" s="339" t="s">
        <v>194</v>
      </c>
      <c r="V6" s="235"/>
      <c r="W6" s="341" t="s">
        <v>196</v>
      </c>
      <c r="X6" s="235"/>
      <c r="Y6" s="339" t="s">
        <v>197</v>
      </c>
      <c r="Z6" s="235"/>
      <c r="AA6" s="341" t="s">
        <v>102</v>
      </c>
      <c r="AB6" s="235"/>
      <c r="AC6" s="339" t="s">
        <v>117</v>
      </c>
      <c r="AD6" s="235"/>
      <c r="AE6" s="341" t="s">
        <v>42</v>
      </c>
      <c r="AF6" s="235"/>
      <c r="AG6" s="343" t="s">
        <v>110</v>
      </c>
      <c r="AH6" s="36"/>
    </row>
    <row r="7" spans="1:57" ht="63" customHeight="1">
      <c r="A7" s="63"/>
      <c r="B7" s="236" t="s">
        <v>39</v>
      </c>
      <c r="C7" s="339"/>
      <c r="D7" s="234"/>
      <c r="E7" s="339"/>
      <c r="F7" s="237"/>
      <c r="G7" s="341"/>
      <c r="H7" s="237"/>
      <c r="I7" s="341"/>
      <c r="J7" s="237"/>
      <c r="K7" s="341"/>
      <c r="L7" s="237"/>
      <c r="M7" s="341"/>
      <c r="N7" s="237"/>
      <c r="O7" s="339"/>
      <c r="P7" s="237"/>
      <c r="Q7" s="341"/>
      <c r="R7" s="237"/>
      <c r="S7" s="339"/>
      <c r="T7" s="237"/>
      <c r="U7" s="339"/>
      <c r="V7" s="234"/>
      <c r="W7" s="341"/>
      <c r="X7" s="237"/>
      <c r="Y7" s="339"/>
      <c r="Z7" s="275"/>
      <c r="AA7" s="341"/>
      <c r="AB7" s="275"/>
      <c r="AC7" s="339"/>
      <c r="AD7" s="237"/>
      <c r="AE7" s="341"/>
      <c r="AF7" s="237"/>
      <c r="AG7" s="343"/>
      <c r="AH7" s="36"/>
    </row>
    <row r="8" spans="1:57" ht="20.25" customHeight="1">
      <c r="A8" s="29"/>
      <c r="B8" s="29"/>
      <c r="C8" s="344" t="s">
        <v>23</v>
      </c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41"/>
      <c r="AI8" s="41"/>
    </row>
    <row r="9" spans="1:57" s="32" customFormat="1" ht="20.25" customHeight="1">
      <c r="A9" s="29" t="s">
        <v>159</v>
      </c>
      <c r="B9" s="29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9"/>
      <c r="W9" s="238"/>
      <c r="X9" s="238"/>
      <c r="Y9" s="238"/>
      <c r="Z9" s="239"/>
      <c r="AA9" s="238"/>
      <c r="AB9" s="239"/>
      <c r="AC9" s="238"/>
      <c r="AD9" s="238"/>
      <c r="AE9" s="238"/>
      <c r="AF9" s="238"/>
      <c r="AG9" s="238"/>
      <c r="AH9" s="9"/>
      <c r="AI9" s="9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</row>
    <row r="10" spans="1:57" s="32" customFormat="1" ht="20.25" customHeight="1">
      <c r="A10" s="29" t="s">
        <v>191</v>
      </c>
      <c r="B10" s="29"/>
      <c r="C10" s="238">
        <v>19180500</v>
      </c>
      <c r="D10" s="238"/>
      <c r="E10" s="238">
        <v>60600</v>
      </c>
      <c r="F10" s="238"/>
      <c r="G10" s="238">
        <v>9840436</v>
      </c>
      <c r="H10" s="238"/>
      <c r="I10" s="238">
        <v>35218</v>
      </c>
      <c r="J10" s="238"/>
      <c r="K10" s="238">
        <v>850858</v>
      </c>
      <c r="L10" s="238"/>
      <c r="M10" s="238" t="s">
        <v>8</v>
      </c>
      <c r="N10" s="238"/>
      <c r="O10" s="238">
        <v>13341336</v>
      </c>
      <c r="P10" s="238"/>
      <c r="Q10" s="238" t="s">
        <v>8</v>
      </c>
      <c r="R10" s="238"/>
      <c r="S10" s="238">
        <v>-158</v>
      </c>
      <c r="T10" s="238"/>
      <c r="U10" s="238" t="s">
        <v>8</v>
      </c>
      <c r="V10" s="239"/>
      <c r="W10" s="238">
        <v>-95</v>
      </c>
      <c r="X10" s="238"/>
      <c r="Y10" s="238">
        <v>108417</v>
      </c>
      <c r="Z10" s="239"/>
      <c r="AA10" s="238">
        <v>108164</v>
      </c>
      <c r="AB10" s="239"/>
      <c r="AC10" s="238">
        <v>43417112</v>
      </c>
      <c r="AD10" s="238"/>
      <c r="AE10" s="238">
        <v>8076334</v>
      </c>
      <c r="AF10" s="238"/>
      <c r="AG10" s="238">
        <v>51493446</v>
      </c>
      <c r="AH10" s="9"/>
      <c r="AI10" s="9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</row>
    <row r="11" spans="1:57" s="32" customFormat="1" ht="20.25" customHeight="1">
      <c r="A11" s="55" t="s">
        <v>192</v>
      </c>
      <c r="B11" s="189">
        <v>3</v>
      </c>
      <c r="C11" s="250" t="s">
        <v>8</v>
      </c>
      <c r="D11" s="250"/>
      <c r="E11" s="250" t="s">
        <v>8</v>
      </c>
      <c r="F11" s="250"/>
      <c r="G11" s="250" t="s">
        <v>8</v>
      </c>
      <c r="H11" s="250"/>
      <c r="I11" s="250" t="s">
        <v>8</v>
      </c>
      <c r="J11" s="250"/>
      <c r="K11" s="250" t="s">
        <v>8</v>
      </c>
      <c r="L11" s="250"/>
      <c r="M11" s="250" t="s">
        <v>8</v>
      </c>
      <c r="N11" s="250"/>
      <c r="O11" s="250">
        <v>-60040</v>
      </c>
      <c r="P11" s="250"/>
      <c r="Q11" s="250" t="s">
        <v>8</v>
      </c>
      <c r="R11" s="250"/>
      <c r="S11" s="250" t="s">
        <v>8</v>
      </c>
      <c r="T11" s="250"/>
      <c r="U11" s="250" t="s">
        <v>8</v>
      </c>
      <c r="V11" s="239"/>
      <c r="W11" s="250" t="s">
        <v>8</v>
      </c>
      <c r="X11" s="250"/>
      <c r="Y11" s="250" t="s">
        <v>8</v>
      </c>
      <c r="Z11" s="239"/>
      <c r="AA11" s="250">
        <v>0</v>
      </c>
      <c r="AB11" s="239"/>
      <c r="AC11" s="250">
        <v>-60040</v>
      </c>
      <c r="AD11" s="250"/>
      <c r="AE11" s="250" t="s">
        <v>8</v>
      </c>
      <c r="AF11" s="250"/>
      <c r="AG11" s="250">
        <v>-60040</v>
      </c>
      <c r="AH11" s="9"/>
      <c r="AI11" s="9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</row>
    <row r="12" spans="1:57" ht="20.25" customHeight="1">
      <c r="A12" s="240" t="s">
        <v>160</v>
      </c>
      <c r="B12" s="240"/>
      <c r="C12" s="128">
        <v>19180500</v>
      </c>
      <c r="D12" s="241"/>
      <c r="E12" s="128">
        <v>60600</v>
      </c>
      <c r="F12" s="241"/>
      <c r="G12" s="128">
        <v>9840436</v>
      </c>
      <c r="H12" s="241"/>
      <c r="I12" s="128">
        <v>35218</v>
      </c>
      <c r="J12" s="241"/>
      <c r="K12" s="128">
        <v>850858</v>
      </c>
      <c r="L12" s="241"/>
      <c r="M12" s="299" t="s">
        <v>8</v>
      </c>
      <c r="N12" s="241"/>
      <c r="O12" s="128">
        <v>13281296</v>
      </c>
      <c r="P12" s="241"/>
      <c r="Q12" s="299" t="s">
        <v>8</v>
      </c>
      <c r="R12" s="241"/>
      <c r="S12" s="299">
        <v>-158</v>
      </c>
      <c r="T12" s="241"/>
      <c r="U12" s="299" t="s">
        <v>8</v>
      </c>
      <c r="V12" s="241"/>
      <c r="W12" s="128">
        <v>-95</v>
      </c>
      <c r="X12" s="241"/>
      <c r="Y12" s="128">
        <v>108417</v>
      </c>
      <c r="Z12" s="241"/>
      <c r="AA12" s="128">
        <v>108164</v>
      </c>
      <c r="AB12" s="241"/>
      <c r="AC12" s="128">
        <v>43357072</v>
      </c>
      <c r="AD12" s="241"/>
      <c r="AE12" s="128">
        <v>8076334</v>
      </c>
      <c r="AF12" s="241"/>
      <c r="AG12" s="128">
        <v>51433406</v>
      </c>
      <c r="AH12" s="41"/>
      <c r="AI12" s="41"/>
    </row>
    <row r="13" spans="1:57" s="32" customFormat="1" ht="20.25" customHeight="1">
      <c r="A13" s="242"/>
      <c r="B13" s="242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43"/>
      <c r="V13" s="239"/>
      <c r="W13" s="243"/>
      <c r="X13" s="238"/>
      <c r="Y13" s="243"/>
      <c r="Z13" s="239"/>
      <c r="AA13" s="243"/>
      <c r="AB13" s="239"/>
      <c r="AC13" s="238"/>
      <c r="AD13" s="238"/>
      <c r="AE13" s="238"/>
      <c r="AF13" s="238"/>
      <c r="AG13" s="238"/>
      <c r="AH13" s="9"/>
      <c r="AI13" s="9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</row>
    <row r="14" spans="1:57" s="32" customFormat="1" ht="20.25" customHeight="1">
      <c r="A14" s="184" t="s">
        <v>122</v>
      </c>
      <c r="B14" s="242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43"/>
      <c r="V14" s="239"/>
      <c r="W14" s="243"/>
      <c r="X14" s="238"/>
      <c r="Y14" s="243"/>
      <c r="Z14" s="239"/>
      <c r="AA14" s="243"/>
      <c r="AB14" s="239"/>
      <c r="AC14" s="238"/>
      <c r="AD14" s="238"/>
      <c r="AE14" s="238"/>
      <c r="AF14" s="238"/>
      <c r="AG14" s="238"/>
      <c r="AH14" s="9"/>
      <c r="AI14" s="9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</row>
    <row r="15" spans="1:57" ht="20.25" customHeight="1">
      <c r="A15" s="244" t="s">
        <v>154</v>
      </c>
      <c r="B15" s="242"/>
      <c r="C15" s="245"/>
      <c r="D15" s="245"/>
      <c r="E15" s="245"/>
      <c r="F15" s="239"/>
      <c r="G15" s="239"/>
      <c r="H15" s="238"/>
      <c r="I15" s="239"/>
      <c r="J15" s="238"/>
      <c r="K15" s="238"/>
      <c r="L15" s="238"/>
      <c r="M15" s="239"/>
      <c r="N15" s="238"/>
      <c r="O15" s="239"/>
      <c r="P15" s="238"/>
      <c r="Q15" s="239"/>
      <c r="R15" s="238"/>
      <c r="S15" s="238"/>
      <c r="T15" s="238"/>
      <c r="U15" s="238"/>
      <c r="V15" s="239"/>
      <c r="W15" s="238"/>
      <c r="X15" s="238"/>
      <c r="Y15" s="238"/>
      <c r="Z15" s="239"/>
      <c r="AA15" s="238"/>
      <c r="AB15" s="239"/>
      <c r="AC15" s="239"/>
      <c r="AD15" s="238"/>
      <c r="AE15" s="238"/>
      <c r="AF15" s="238"/>
      <c r="AG15" s="239"/>
    </row>
    <row r="16" spans="1:57" ht="20.25" customHeight="1">
      <c r="A16" s="246" t="s">
        <v>133</v>
      </c>
      <c r="B16" s="189">
        <v>12</v>
      </c>
      <c r="C16" s="247" t="s">
        <v>8</v>
      </c>
      <c r="D16" s="233"/>
      <c r="E16" s="247" t="s">
        <v>8</v>
      </c>
      <c r="F16" s="233"/>
      <c r="G16" s="247" t="s">
        <v>8</v>
      </c>
      <c r="H16" s="238"/>
      <c r="I16" s="247" t="s">
        <v>8</v>
      </c>
      <c r="J16" s="238"/>
      <c r="K16" s="247" t="s">
        <v>8</v>
      </c>
      <c r="L16" s="238"/>
      <c r="M16" s="312">
        <v>453531</v>
      </c>
      <c r="N16" s="238"/>
      <c r="O16" s="233">
        <v>-453531</v>
      </c>
      <c r="P16" s="238"/>
      <c r="Q16" s="312">
        <v>-453531</v>
      </c>
      <c r="R16" s="238"/>
      <c r="S16" s="247" t="s">
        <v>8</v>
      </c>
      <c r="T16" s="238"/>
      <c r="U16" s="247" t="s">
        <v>8</v>
      </c>
      <c r="V16" s="239"/>
      <c r="W16" s="247" t="s">
        <v>8</v>
      </c>
      <c r="X16" s="238"/>
      <c r="Y16" s="247" t="s">
        <v>8</v>
      </c>
      <c r="Z16" s="239"/>
      <c r="AA16" s="247" t="s">
        <v>8</v>
      </c>
      <c r="AB16" s="239"/>
      <c r="AC16" s="233">
        <v>-453531</v>
      </c>
      <c r="AD16" s="238"/>
      <c r="AE16" s="247" t="s">
        <v>8</v>
      </c>
      <c r="AF16" s="233"/>
      <c r="AG16" s="233">
        <v>-453531</v>
      </c>
    </row>
    <row r="17" spans="1:57" ht="20.25" customHeight="1">
      <c r="A17" s="246" t="s">
        <v>121</v>
      </c>
      <c r="B17" s="189">
        <v>16</v>
      </c>
      <c r="C17" s="247" t="s">
        <v>8</v>
      </c>
      <c r="D17" s="233"/>
      <c r="E17" s="247" t="s">
        <v>8</v>
      </c>
      <c r="F17" s="233"/>
      <c r="G17" s="247" t="s">
        <v>8</v>
      </c>
      <c r="H17" s="238"/>
      <c r="I17" s="247" t="s">
        <v>8</v>
      </c>
      <c r="J17" s="238"/>
      <c r="K17" s="247" t="s">
        <v>8</v>
      </c>
      <c r="L17" s="238"/>
      <c r="M17" s="247" t="s">
        <v>8</v>
      </c>
      <c r="N17" s="238"/>
      <c r="O17" s="233">
        <v>-573783</v>
      </c>
      <c r="P17" s="238"/>
      <c r="Q17" s="247" t="s">
        <v>8</v>
      </c>
      <c r="R17" s="238"/>
      <c r="S17" s="247" t="s">
        <v>8</v>
      </c>
      <c r="T17" s="238"/>
      <c r="U17" s="247" t="s">
        <v>8</v>
      </c>
      <c r="V17" s="239"/>
      <c r="W17" s="247" t="s">
        <v>8</v>
      </c>
      <c r="X17" s="238"/>
      <c r="Y17" s="247" t="s">
        <v>8</v>
      </c>
      <c r="Z17" s="239"/>
      <c r="AA17" s="247" t="s">
        <v>8</v>
      </c>
      <c r="AB17" s="239"/>
      <c r="AC17" s="233">
        <v>-573783</v>
      </c>
      <c r="AD17" s="238"/>
      <c r="AE17" s="233">
        <v>-499726</v>
      </c>
      <c r="AF17" s="233"/>
      <c r="AG17" s="233">
        <v>-1073509</v>
      </c>
    </row>
    <row r="18" spans="1:57" ht="20.25" customHeight="1">
      <c r="A18" s="298" t="s">
        <v>123</v>
      </c>
      <c r="B18" s="242"/>
      <c r="C18" s="248" t="s">
        <v>8</v>
      </c>
      <c r="D18" s="127"/>
      <c r="E18" s="248" t="s">
        <v>8</v>
      </c>
      <c r="F18" s="127"/>
      <c r="G18" s="248" t="s">
        <v>8</v>
      </c>
      <c r="H18" s="238"/>
      <c r="I18" s="248" t="s">
        <v>8</v>
      </c>
      <c r="J18" s="238"/>
      <c r="K18" s="248" t="s">
        <v>8</v>
      </c>
      <c r="L18" s="238"/>
      <c r="M18" s="313">
        <v>453531</v>
      </c>
      <c r="N18" s="238"/>
      <c r="O18" s="129">
        <v>-1027314</v>
      </c>
      <c r="P18" s="238"/>
      <c r="Q18" s="313">
        <v>-453531</v>
      </c>
      <c r="R18" s="238"/>
      <c r="S18" s="248" t="s">
        <v>8</v>
      </c>
      <c r="T18" s="238"/>
      <c r="U18" s="248" t="s">
        <v>8</v>
      </c>
      <c r="V18" s="239"/>
      <c r="W18" s="248" t="s">
        <v>8</v>
      </c>
      <c r="X18" s="238"/>
      <c r="Y18" s="248" t="s">
        <v>8</v>
      </c>
      <c r="Z18" s="239"/>
      <c r="AA18" s="248" t="s">
        <v>8</v>
      </c>
      <c r="AB18" s="239"/>
      <c r="AC18" s="129">
        <v>-1027314</v>
      </c>
      <c r="AD18" s="238"/>
      <c r="AE18" s="129">
        <v>-499726</v>
      </c>
      <c r="AF18" s="127"/>
      <c r="AG18" s="129">
        <v>-1527040</v>
      </c>
    </row>
    <row r="19" spans="1:57" ht="20.25" customHeight="1">
      <c r="A19" s="48"/>
      <c r="B19" s="242"/>
      <c r="C19" s="245"/>
      <c r="D19" s="245"/>
      <c r="E19" s="245"/>
      <c r="F19" s="239"/>
      <c r="G19" s="245"/>
      <c r="H19" s="238"/>
      <c r="I19" s="245"/>
      <c r="J19" s="238"/>
      <c r="K19" s="245"/>
      <c r="L19" s="238"/>
      <c r="M19" s="245"/>
      <c r="N19" s="238"/>
      <c r="O19" s="245"/>
      <c r="P19" s="238"/>
      <c r="Q19" s="245"/>
      <c r="R19" s="238"/>
      <c r="S19" s="245"/>
      <c r="T19" s="238"/>
      <c r="U19" s="245"/>
      <c r="V19" s="239"/>
      <c r="W19" s="245"/>
      <c r="X19" s="238"/>
      <c r="Y19" s="245"/>
      <c r="Z19" s="239"/>
      <c r="AA19" s="245"/>
      <c r="AB19" s="239"/>
      <c r="AC19" s="245"/>
      <c r="AD19" s="238"/>
      <c r="AE19" s="245"/>
      <c r="AF19" s="239"/>
      <c r="AG19" s="239"/>
    </row>
    <row r="20" spans="1:57" ht="20.25" customHeight="1">
      <c r="A20" s="249" t="s">
        <v>145</v>
      </c>
      <c r="B20" s="249"/>
      <c r="C20" s="250"/>
      <c r="D20" s="250"/>
      <c r="E20" s="250"/>
      <c r="F20" s="243"/>
      <c r="G20" s="250"/>
      <c r="H20" s="243"/>
      <c r="I20" s="250"/>
      <c r="J20" s="243"/>
      <c r="K20" s="250"/>
      <c r="L20" s="243"/>
      <c r="M20" s="250"/>
      <c r="N20" s="243"/>
      <c r="O20" s="250"/>
      <c r="P20" s="243"/>
      <c r="Q20" s="250"/>
      <c r="R20" s="243"/>
      <c r="S20" s="243"/>
      <c r="T20" s="243"/>
      <c r="U20" s="250"/>
      <c r="V20" s="243"/>
      <c r="W20" s="250"/>
      <c r="X20" s="243"/>
      <c r="Y20" s="250"/>
      <c r="Z20" s="243"/>
      <c r="AA20" s="250"/>
      <c r="AB20" s="243"/>
      <c r="AC20" s="250"/>
      <c r="AD20" s="250"/>
      <c r="AE20" s="250"/>
      <c r="AF20" s="243"/>
      <c r="AG20" s="238"/>
      <c r="AH20" s="36"/>
      <c r="AI20" s="8"/>
      <c r="AJ20" s="16"/>
      <c r="AK20" s="8"/>
      <c r="AL20" s="16"/>
      <c r="AM20" s="8"/>
      <c r="AN20" s="16"/>
      <c r="AO20" s="8"/>
      <c r="AP20" s="16"/>
      <c r="AQ20" s="8"/>
      <c r="AR20" s="16"/>
      <c r="AS20" s="16"/>
      <c r="AT20" s="16"/>
      <c r="AU20" s="8"/>
      <c r="AV20" s="16"/>
      <c r="AW20" s="8"/>
      <c r="AX20" s="16"/>
      <c r="AY20" s="3"/>
      <c r="AZ20" s="36"/>
      <c r="BA20" s="36"/>
      <c r="BB20" s="36"/>
      <c r="BC20" s="36"/>
      <c r="BD20" s="36"/>
      <c r="BE20" s="36"/>
    </row>
    <row r="21" spans="1:57" ht="20.25" customHeight="1">
      <c r="A21" s="251" t="s">
        <v>137</v>
      </c>
      <c r="B21" s="251"/>
      <c r="C21" s="247" t="s">
        <v>8</v>
      </c>
      <c r="D21" s="233"/>
      <c r="E21" s="247" t="s">
        <v>8</v>
      </c>
      <c r="F21" s="233"/>
      <c r="G21" s="247" t="s">
        <v>8</v>
      </c>
      <c r="H21" s="233"/>
      <c r="I21" s="247" t="s">
        <v>8</v>
      </c>
      <c r="J21" s="233"/>
      <c r="K21" s="247" t="s">
        <v>8</v>
      </c>
      <c r="L21" s="233"/>
      <c r="M21" s="247" t="s">
        <v>8</v>
      </c>
      <c r="N21" s="233"/>
      <c r="O21" s="233">
        <v>1066148</v>
      </c>
      <c r="P21" s="233"/>
      <c r="Q21" s="247" t="s">
        <v>8</v>
      </c>
      <c r="R21" s="233"/>
      <c r="S21" s="247" t="s">
        <v>8</v>
      </c>
      <c r="T21" s="233"/>
      <c r="U21" s="247" t="s">
        <v>8</v>
      </c>
      <c r="V21" s="233"/>
      <c r="W21" s="247" t="s">
        <v>8</v>
      </c>
      <c r="X21" s="233"/>
      <c r="Y21" s="247" t="s">
        <v>8</v>
      </c>
      <c r="Z21" s="233"/>
      <c r="AA21" s="247" t="s">
        <v>8</v>
      </c>
      <c r="AB21" s="233"/>
      <c r="AC21" s="233">
        <v>1066148</v>
      </c>
      <c r="AD21" s="233"/>
      <c r="AE21" s="314">
        <v>636544</v>
      </c>
      <c r="AF21" s="185"/>
      <c r="AG21" s="233">
        <v>1702692</v>
      </c>
      <c r="AH21" s="36"/>
      <c r="AI21" s="8"/>
      <c r="AJ21" s="16"/>
      <c r="AK21" s="8"/>
      <c r="AL21" s="16"/>
      <c r="AM21" s="8"/>
      <c r="AN21" s="16"/>
      <c r="AO21" s="8"/>
      <c r="AP21" s="16"/>
      <c r="AQ21" s="8"/>
      <c r="AR21" s="16"/>
      <c r="AS21" s="16"/>
      <c r="AT21" s="16"/>
      <c r="AU21" s="8"/>
      <c r="AV21" s="16"/>
      <c r="AW21" s="8"/>
      <c r="AX21" s="16"/>
      <c r="AY21" s="3"/>
      <c r="AZ21" s="36"/>
      <c r="BA21" s="36"/>
      <c r="BB21" s="36"/>
      <c r="BC21" s="36"/>
      <c r="BD21" s="36"/>
      <c r="BE21" s="36"/>
    </row>
    <row r="22" spans="1:57" ht="20.25" customHeight="1">
      <c r="A22" s="251" t="s">
        <v>146</v>
      </c>
      <c r="B22" s="251"/>
      <c r="C22" s="247" t="s">
        <v>8</v>
      </c>
      <c r="D22" s="233"/>
      <c r="E22" s="247" t="s">
        <v>8</v>
      </c>
      <c r="F22" s="233"/>
      <c r="G22" s="247" t="s">
        <v>8</v>
      </c>
      <c r="H22" s="233"/>
      <c r="I22" s="247" t="s">
        <v>8</v>
      </c>
      <c r="J22" s="233"/>
      <c r="K22" s="247" t="s">
        <v>8</v>
      </c>
      <c r="L22" s="233"/>
      <c r="M22" s="247" t="s">
        <v>8</v>
      </c>
      <c r="N22" s="233"/>
      <c r="O22" s="247" t="s">
        <v>8</v>
      </c>
      <c r="P22" s="233"/>
      <c r="Q22" s="247" t="s">
        <v>8</v>
      </c>
      <c r="R22" s="233"/>
      <c r="S22" s="233">
        <v>70</v>
      </c>
      <c r="T22" s="233"/>
      <c r="U22" s="233">
        <v>5</v>
      </c>
      <c r="V22" s="233"/>
      <c r="W22" s="233">
        <v>-54</v>
      </c>
      <c r="X22" s="233"/>
      <c r="Y22" s="233">
        <v>-9294</v>
      </c>
      <c r="Z22" s="233"/>
      <c r="AA22" s="233">
        <v>-9273</v>
      </c>
      <c r="AB22" s="233"/>
      <c r="AC22" s="233">
        <v>-9273</v>
      </c>
      <c r="AD22" s="233"/>
      <c r="AE22" s="312">
        <v>2</v>
      </c>
      <c r="AF22" s="185"/>
      <c r="AG22" s="233">
        <v>-9271</v>
      </c>
      <c r="AH22" s="36"/>
      <c r="AI22" s="8"/>
      <c r="AJ22" s="16"/>
      <c r="AK22" s="8"/>
      <c r="AL22" s="16"/>
      <c r="AM22" s="8"/>
      <c r="AN22" s="16"/>
      <c r="AO22" s="8"/>
      <c r="AP22" s="16"/>
      <c r="AQ22" s="8"/>
      <c r="AR22" s="16"/>
      <c r="AS22" s="16"/>
      <c r="AT22" s="16"/>
      <c r="AU22" s="8"/>
      <c r="AV22" s="16"/>
      <c r="AW22" s="8"/>
      <c r="AX22" s="16"/>
      <c r="AY22" s="3"/>
      <c r="AZ22" s="36"/>
      <c r="BA22" s="36"/>
      <c r="BB22" s="36"/>
      <c r="BC22" s="36"/>
      <c r="BD22" s="36"/>
      <c r="BE22" s="36"/>
    </row>
    <row r="23" spans="1:57" s="32" customFormat="1" ht="20.25" customHeight="1">
      <c r="A23" s="249" t="s">
        <v>144</v>
      </c>
      <c r="B23" s="249"/>
      <c r="C23" s="248" t="s">
        <v>8</v>
      </c>
      <c r="D23" s="127"/>
      <c r="E23" s="248" t="s">
        <v>8</v>
      </c>
      <c r="F23" s="127"/>
      <c r="G23" s="248" t="s">
        <v>8</v>
      </c>
      <c r="H23" s="127"/>
      <c r="I23" s="248" t="s">
        <v>8</v>
      </c>
      <c r="J23" s="127"/>
      <c r="K23" s="248" t="s">
        <v>8</v>
      </c>
      <c r="L23" s="127"/>
      <c r="M23" s="248" t="s">
        <v>8</v>
      </c>
      <c r="N23" s="127"/>
      <c r="O23" s="129">
        <v>1066148</v>
      </c>
      <c r="P23" s="127"/>
      <c r="Q23" s="248" t="s">
        <v>8</v>
      </c>
      <c r="R23" s="127"/>
      <c r="S23" s="129">
        <v>70</v>
      </c>
      <c r="T23" s="127"/>
      <c r="U23" s="129">
        <v>5</v>
      </c>
      <c r="V23" s="127"/>
      <c r="W23" s="129">
        <v>-54</v>
      </c>
      <c r="X23" s="127"/>
      <c r="Y23" s="129">
        <v>-9294</v>
      </c>
      <c r="Z23" s="127"/>
      <c r="AA23" s="129">
        <v>-9273</v>
      </c>
      <c r="AB23" s="127"/>
      <c r="AC23" s="129">
        <v>1056875</v>
      </c>
      <c r="AD23" s="127"/>
      <c r="AE23" s="128">
        <v>636546</v>
      </c>
      <c r="AF23" s="151"/>
      <c r="AG23" s="129">
        <v>1693421</v>
      </c>
      <c r="AH23" s="10"/>
      <c r="AI23" s="14"/>
      <c r="AJ23" s="14"/>
      <c r="AK23" s="14"/>
      <c r="AL23" s="14"/>
      <c r="AM23" s="14"/>
      <c r="AN23" s="14"/>
      <c r="AO23" s="14"/>
      <c r="AP23" s="14"/>
      <c r="AQ23" s="9"/>
      <c r="AR23" s="14"/>
      <c r="AS23" s="14"/>
      <c r="AT23" s="14"/>
      <c r="AU23" s="14"/>
      <c r="AV23" s="14"/>
      <c r="AW23" s="14"/>
      <c r="AX23" s="14"/>
      <c r="AY23" s="14"/>
      <c r="AZ23" s="31"/>
      <c r="BA23" s="31"/>
      <c r="BB23" s="31"/>
      <c r="BC23" s="31"/>
      <c r="BD23" s="31"/>
      <c r="BE23" s="31"/>
    </row>
    <row r="24" spans="1:57" s="185" customFormat="1" ht="20.25" customHeight="1">
      <c r="A24" s="251"/>
      <c r="B24" s="251"/>
      <c r="C24" s="252"/>
      <c r="D24" s="253"/>
      <c r="E24" s="252"/>
      <c r="F24" s="253"/>
      <c r="G24" s="252"/>
      <c r="H24" s="253"/>
      <c r="I24" s="252"/>
      <c r="J24" s="253"/>
      <c r="L24" s="253"/>
      <c r="M24" s="252"/>
      <c r="N24" s="253"/>
      <c r="P24" s="253"/>
      <c r="Q24" s="252"/>
      <c r="R24" s="253"/>
      <c r="S24" s="252"/>
      <c r="T24" s="253"/>
      <c r="U24" s="252"/>
      <c r="V24" s="253"/>
      <c r="W24" s="252"/>
      <c r="X24" s="253"/>
      <c r="Y24" s="252"/>
      <c r="Z24" s="253"/>
      <c r="AA24" s="252"/>
      <c r="AB24" s="253"/>
      <c r="AC24" s="252"/>
      <c r="AD24" s="253"/>
      <c r="AE24" s="252"/>
      <c r="AF24" s="253"/>
      <c r="AG24" s="252"/>
    </row>
    <row r="25" spans="1:57" ht="20.25" customHeight="1" thickBot="1">
      <c r="A25" s="249" t="s">
        <v>161</v>
      </c>
      <c r="B25" s="249"/>
      <c r="C25" s="164">
        <v>19180500</v>
      </c>
      <c r="D25" s="229"/>
      <c r="E25" s="164">
        <v>60600</v>
      </c>
      <c r="F25" s="127"/>
      <c r="G25" s="164">
        <v>9840436</v>
      </c>
      <c r="H25" s="127"/>
      <c r="I25" s="164">
        <v>35218</v>
      </c>
      <c r="J25" s="127"/>
      <c r="K25" s="164">
        <v>850858</v>
      </c>
      <c r="L25" s="127"/>
      <c r="M25" s="164">
        <v>453531</v>
      </c>
      <c r="N25" s="127"/>
      <c r="O25" s="164">
        <v>13320130</v>
      </c>
      <c r="P25" s="127"/>
      <c r="Q25" s="164">
        <v>-453531</v>
      </c>
      <c r="R25" s="127"/>
      <c r="S25" s="164">
        <v>-88</v>
      </c>
      <c r="T25" s="127"/>
      <c r="U25" s="164">
        <v>5</v>
      </c>
      <c r="V25" s="127"/>
      <c r="W25" s="164">
        <v>-149</v>
      </c>
      <c r="X25" s="127"/>
      <c r="Y25" s="164">
        <v>99123</v>
      </c>
      <c r="Z25" s="127"/>
      <c r="AA25" s="164">
        <v>98891</v>
      </c>
      <c r="AB25" s="127"/>
      <c r="AC25" s="164">
        <v>43386633</v>
      </c>
      <c r="AD25" s="127"/>
      <c r="AE25" s="164">
        <v>8213154</v>
      </c>
      <c r="AF25" s="127"/>
      <c r="AG25" s="164">
        <v>51599787</v>
      </c>
      <c r="AI25" s="56"/>
    </row>
    <row r="26" spans="1:57" ht="19.5" customHeight="1" thickTop="1">
      <c r="C26" s="40"/>
      <c r="D26" s="40"/>
    </row>
    <row r="27" spans="1:57" ht="19.5" customHeight="1">
      <c r="C27" s="40"/>
      <c r="D27" s="40"/>
    </row>
    <row r="28" spans="1:57" ht="19.5" customHeight="1">
      <c r="C28" s="40"/>
      <c r="D28" s="40"/>
    </row>
    <row r="29" spans="1:57" ht="19.5" customHeight="1">
      <c r="C29" s="40"/>
      <c r="D29" s="40"/>
    </row>
    <row r="30" spans="1:57" ht="19.5" customHeight="1">
      <c r="C30" s="40"/>
      <c r="D30" s="40"/>
    </row>
    <row r="31" spans="1:57" ht="19.5" customHeight="1">
      <c r="C31" s="40"/>
      <c r="D31" s="40"/>
    </row>
    <row r="32" spans="1:57" ht="19.5" customHeight="1">
      <c r="C32" s="40"/>
      <c r="D32" s="40"/>
    </row>
    <row r="33" spans="3:4" ht="19.5" customHeight="1">
      <c r="C33" s="40"/>
      <c r="D33" s="40"/>
    </row>
    <row r="34" spans="3:4" ht="19.5" customHeight="1">
      <c r="C34" s="40"/>
      <c r="D34" s="40"/>
    </row>
    <row r="35" spans="3:4" ht="19.5" customHeight="1">
      <c r="C35" s="40"/>
      <c r="D35" s="40"/>
    </row>
    <row r="36" spans="3:4" ht="19.5" customHeight="1">
      <c r="C36" s="40"/>
      <c r="D36" s="40"/>
    </row>
    <row r="37" spans="3:4" ht="19.5" customHeight="1">
      <c r="C37" s="40"/>
      <c r="D37" s="40"/>
    </row>
    <row r="38" spans="3:4" ht="19.5" customHeight="1">
      <c r="C38" s="40"/>
      <c r="D38" s="40"/>
    </row>
    <row r="39" spans="3:4" ht="19.5" customHeight="1">
      <c r="C39" s="40"/>
      <c r="D39" s="40"/>
    </row>
    <row r="40" spans="3:4" ht="19.5" customHeight="1">
      <c r="C40" s="40"/>
      <c r="D40" s="40"/>
    </row>
    <row r="41" spans="3:4" ht="19.5" customHeight="1">
      <c r="C41" s="40"/>
      <c r="D41" s="40"/>
    </row>
    <row r="42" spans="3:4" ht="19.5" customHeight="1">
      <c r="C42" s="40"/>
      <c r="D42" s="40"/>
    </row>
    <row r="43" spans="3:4" ht="19.5" customHeight="1">
      <c r="C43" s="40"/>
      <c r="D43" s="40"/>
    </row>
    <row r="44" spans="3:4" ht="19.5" customHeight="1">
      <c r="C44" s="40"/>
      <c r="D44" s="40"/>
    </row>
    <row r="45" spans="3:4" ht="19.5" customHeight="1">
      <c r="C45" s="40"/>
      <c r="D45" s="40"/>
    </row>
    <row r="46" spans="3:4" ht="19.5" customHeight="1">
      <c r="C46" s="40"/>
      <c r="D46" s="40"/>
    </row>
    <row r="47" spans="3:4" ht="19.5" customHeight="1">
      <c r="C47" s="40"/>
      <c r="D47" s="40"/>
    </row>
    <row r="48" spans="3:4" ht="19.5" customHeight="1">
      <c r="C48" s="40"/>
      <c r="D48" s="40"/>
    </row>
    <row r="49" spans="3:4" ht="19.5" customHeight="1">
      <c r="C49" s="40"/>
      <c r="D49" s="40"/>
    </row>
    <row r="50" spans="3:4" ht="19.5" customHeight="1">
      <c r="C50" s="40"/>
      <c r="D50" s="40"/>
    </row>
    <row r="51" spans="3:4" ht="19.5" customHeight="1">
      <c r="C51" s="40"/>
      <c r="D51" s="40"/>
    </row>
    <row r="52" spans="3:4" ht="19.5" customHeight="1">
      <c r="C52" s="40"/>
      <c r="D52" s="40"/>
    </row>
    <row r="53" spans="3:4" ht="19.5" customHeight="1">
      <c r="C53" s="40"/>
      <c r="D53" s="40"/>
    </row>
    <row r="54" spans="3:4" ht="19.5" customHeight="1">
      <c r="C54" s="40"/>
      <c r="D54" s="40"/>
    </row>
    <row r="55" spans="3:4" ht="19.5" customHeight="1">
      <c r="C55" s="40"/>
      <c r="D55" s="40"/>
    </row>
    <row r="56" spans="3:4" ht="19.5" customHeight="1">
      <c r="C56" s="40"/>
      <c r="D56" s="40"/>
    </row>
    <row r="57" spans="3:4" ht="19.5" customHeight="1">
      <c r="C57" s="40"/>
      <c r="D57" s="40"/>
    </row>
    <row r="58" spans="3:4" ht="19.5" customHeight="1">
      <c r="C58" s="40"/>
      <c r="D58" s="40"/>
    </row>
    <row r="59" spans="3:4" ht="19.5" customHeight="1">
      <c r="C59" s="40"/>
      <c r="D59" s="40"/>
    </row>
    <row r="60" spans="3:4" ht="19.5" customHeight="1">
      <c r="C60" s="40"/>
      <c r="D60" s="40"/>
    </row>
    <row r="61" spans="3:4" ht="19.5" customHeight="1">
      <c r="C61" s="40"/>
      <c r="D61" s="40"/>
    </row>
    <row r="62" spans="3:4" ht="19.5" customHeight="1">
      <c r="C62" s="40"/>
      <c r="D62" s="40"/>
    </row>
    <row r="63" spans="3:4" ht="19.5" customHeight="1">
      <c r="C63" s="40"/>
      <c r="D63" s="40"/>
    </row>
    <row r="64" spans="3:4" ht="19.5" customHeight="1">
      <c r="C64" s="40"/>
      <c r="D64" s="40"/>
    </row>
    <row r="65" spans="3:4" ht="19.5" customHeight="1">
      <c r="C65" s="40"/>
      <c r="D65" s="40"/>
    </row>
    <row r="66" spans="3:4" ht="19.5" customHeight="1">
      <c r="C66" s="40"/>
      <c r="D66" s="40"/>
    </row>
    <row r="67" spans="3:4" ht="19.5" customHeight="1">
      <c r="C67" s="40"/>
      <c r="D67" s="40"/>
    </row>
    <row r="68" spans="3:4" ht="19.5" customHeight="1">
      <c r="C68" s="40"/>
      <c r="D68" s="40"/>
    </row>
    <row r="69" spans="3:4" ht="19.5" customHeight="1">
      <c r="C69" s="40"/>
      <c r="D69" s="40"/>
    </row>
    <row r="70" spans="3:4" ht="19.5" customHeight="1">
      <c r="C70" s="40"/>
      <c r="D70" s="40"/>
    </row>
    <row r="71" spans="3:4" ht="19.5" customHeight="1">
      <c r="C71" s="40"/>
      <c r="D71" s="40"/>
    </row>
    <row r="72" spans="3:4" ht="19.5" customHeight="1">
      <c r="C72" s="40"/>
      <c r="D72" s="40"/>
    </row>
    <row r="73" spans="3:4" ht="19.5" customHeight="1">
      <c r="C73" s="40"/>
      <c r="D73" s="40"/>
    </row>
    <row r="74" spans="3:4" ht="19.5" customHeight="1">
      <c r="C74" s="40"/>
      <c r="D74" s="40"/>
    </row>
    <row r="75" spans="3:4" ht="19.5" customHeight="1">
      <c r="C75" s="40"/>
      <c r="D75" s="40"/>
    </row>
    <row r="76" spans="3:4" ht="19.5" customHeight="1">
      <c r="C76" s="40"/>
      <c r="D76" s="40"/>
    </row>
    <row r="77" spans="3:4" ht="19.5" customHeight="1">
      <c r="C77" s="40"/>
      <c r="D77" s="40"/>
    </row>
    <row r="78" spans="3:4" ht="19.5" customHeight="1">
      <c r="C78" s="40"/>
      <c r="D78" s="40"/>
    </row>
    <row r="79" spans="3:4" ht="19.5" customHeight="1">
      <c r="C79" s="40"/>
      <c r="D79" s="40"/>
    </row>
    <row r="80" spans="3:4" ht="19.5" customHeight="1">
      <c r="C80" s="40"/>
      <c r="D80" s="40"/>
    </row>
    <row r="81" spans="3:4" ht="19.5" customHeight="1">
      <c r="C81" s="40"/>
      <c r="D81" s="40"/>
    </row>
    <row r="82" spans="3:4" ht="19.5" customHeight="1">
      <c r="C82" s="40"/>
      <c r="D82" s="40"/>
    </row>
    <row r="83" spans="3:4" ht="19.5" customHeight="1">
      <c r="C83" s="40"/>
      <c r="D83" s="40"/>
    </row>
    <row r="84" spans="3:4" ht="19.5" customHeight="1">
      <c r="C84" s="40"/>
      <c r="D84" s="40"/>
    </row>
    <row r="85" spans="3:4" ht="19.5" customHeight="1">
      <c r="C85" s="40"/>
      <c r="D85" s="40"/>
    </row>
    <row r="86" spans="3:4" ht="19.5" customHeight="1">
      <c r="C86" s="40"/>
      <c r="D86" s="40"/>
    </row>
    <row r="87" spans="3:4" ht="19.5" customHeight="1">
      <c r="C87" s="40"/>
      <c r="D87" s="40"/>
    </row>
    <row r="88" spans="3:4" ht="19.5" customHeight="1">
      <c r="C88" s="40"/>
      <c r="D88" s="40"/>
    </row>
    <row r="89" spans="3:4" ht="19.5" customHeight="1">
      <c r="C89" s="40"/>
      <c r="D89" s="40"/>
    </row>
    <row r="90" spans="3:4" ht="19.5" customHeight="1">
      <c r="C90" s="40"/>
      <c r="D90" s="40"/>
    </row>
    <row r="91" spans="3:4" ht="19.5" customHeight="1">
      <c r="C91" s="40"/>
      <c r="D91" s="40"/>
    </row>
    <row r="92" spans="3:4" ht="19.5" customHeight="1">
      <c r="C92" s="40"/>
      <c r="D92" s="40"/>
    </row>
    <row r="93" spans="3:4" ht="19.5" customHeight="1">
      <c r="C93" s="40"/>
      <c r="D93" s="40"/>
    </row>
    <row r="94" spans="3:4" ht="19.5" customHeight="1">
      <c r="C94" s="40"/>
      <c r="D94" s="40"/>
    </row>
    <row r="95" spans="3:4" ht="19.5" customHeight="1">
      <c r="C95" s="40"/>
      <c r="D95" s="40"/>
    </row>
    <row r="96" spans="3:4" ht="19.5" customHeight="1">
      <c r="C96" s="40"/>
      <c r="D96" s="40"/>
    </row>
    <row r="97" spans="3:4" ht="19.5" customHeight="1">
      <c r="C97" s="40"/>
      <c r="D97" s="40"/>
    </row>
    <row r="98" spans="3:4" ht="19.5" customHeight="1">
      <c r="C98" s="40"/>
      <c r="D98" s="40"/>
    </row>
    <row r="99" spans="3:4" ht="19.5" customHeight="1">
      <c r="C99" s="40"/>
      <c r="D99" s="40"/>
    </row>
    <row r="100" spans="3:4" ht="19.5" customHeight="1">
      <c r="C100" s="40"/>
      <c r="D100" s="40"/>
    </row>
    <row r="101" spans="3:4" ht="19.5" customHeight="1">
      <c r="C101" s="40"/>
      <c r="D101" s="40"/>
    </row>
    <row r="102" spans="3:4" ht="19.5" customHeight="1">
      <c r="C102" s="40"/>
      <c r="D102" s="40"/>
    </row>
    <row r="103" spans="3:4" ht="19.5" customHeight="1">
      <c r="C103" s="40"/>
      <c r="D103" s="40"/>
    </row>
    <row r="104" spans="3:4" ht="19.5" customHeight="1">
      <c r="C104" s="40"/>
      <c r="D104" s="40"/>
    </row>
    <row r="105" spans="3:4" ht="19.5" customHeight="1">
      <c r="C105" s="40"/>
      <c r="D105" s="40"/>
    </row>
    <row r="106" spans="3:4" ht="19.5" customHeight="1">
      <c r="C106" s="40"/>
      <c r="D106" s="40"/>
    </row>
    <row r="107" spans="3:4" ht="19.5" customHeight="1">
      <c r="C107" s="40"/>
      <c r="D107" s="40"/>
    </row>
    <row r="108" spans="3:4" ht="19.5" customHeight="1">
      <c r="C108" s="40"/>
      <c r="D108" s="40"/>
    </row>
    <row r="109" spans="3:4" ht="19.5" customHeight="1">
      <c r="C109" s="40"/>
      <c r="D109" s="40"/>
    </row>
    <row r="110" spans="3:4" ht="19.5" customHeight="1">
      <c r="C110" s="40"/>
      <c r="D110" s="40"/>
    </row>
    <row r="111" spans="3:4" ht="19.5" customHeight="1">
      <c r="C111" s="40"/>
      <c r="D111" s="40"/>
    </row>
    <row r="112" spans="3:4" ht="19.5" customHeight="1">
      <c r="C112" s="40"/>
      <c r="D112" s="40"/>
    </row>
    <row r="113" spans="3:4" ht="19.5" customHeight="1">
      <c r="C113" s="40"/>
      <c r="D113" s="40"/>
    </row>
    <row r="114" spans="3:4" ht="19.5" customHeight="1">
      <c r="C114" s="40"/>
      <c r="D114" s="40"/>
    </row>
    <row r="115" spans="3:4" ht="19.5" customHeight="1">
      <c r="C115" s="40"/>
      <c r="D115" s="40"/>
    </row>
    <row r="116" spans="3:4" ht="19.5" customHeight="1">
      <c r="C116" s="40"/>
      <c r="D116" s="40"/>
    </row>
    <row r="117" spans="3:4" ht="19.5" customHeight="1">
      <c r="C117" s="40"/>
      <c r="D117" s="40"/>
    </row>
    <row r="118" spans="3:4" ht="19.5" customHeight="1">
      <c r="C118" s="40"/>
      <c r="D118" s="40"/>
    </row>
    <row r="119" spans="3:4" ht="19.5" customHeight="1">
      <c r="C119" s="40"/>
      <c r="D119" s="40"/>
    </row>
    <row r="120" spans="3:4" ht="19.5" customHeight="1">
      <c r="C120" s="40"/>
      <c r="D120" s="40"/>
    </row>
    <row r="121" spans="3:4" ht="19.5" customHeight="1">
      <c r="C121" s="40"/>
      <c r="D121" s="40"/>
    </row>
    <row r="122" spans="3:4" ht="19.5" customHeight="1">
      <c r="C122" s="40"/>
      <c r="D122" s="40"/>
    </row>
    <row r="123" spans="3:4" ht="19.5" customHeight="1">
      <c r="C123" s="40"/>
      <c r="D123" s="40"/>
    </row>
    <row r="124" spans="3:4" ht="19.5" customHeight="1">
      <c r="C124" s="40"/>
      <c r="D124" s="40"/>
    </row>
    <row r="125" spans="3:4" ht="19.5" customHeight="1">
      <c r="C125" s="40"/>
      <c r="D125" s="40"/>
    </row>
    <row r="126" spans="3:4" ht="19.5" customHeight="1">
      <c r="C126" s="40"/>
      <c r="D126" s="40"/>
    </row>
    <row r="127" spans="3:4" ht="19.5" customHeight="1">
      <c r="C127" s="40"/>
      <c r="D127" s="40"/>
    </row>
    <row r="128" spans="3:4" ht="19.5" customHeight="1">
      <c r="C128" s="40"/>
      <c r="D128" s="40"/>
    </row>
    <row r="129" spans="3:4" ht="19.5" customHeight="1">
      <c r="C129" s="40"/>
      <c r="D129" s="40"/>
    </row>
    <row r="130" spans="3:4" ht="19.5" customHeight="1">
      <c r="C130" s="40"/>
      <c r="D130" s="40"/>
    </row>
    <row r="131" spans="3:4" ht="19.5" customHeight="1">
      <c r="C131" s="40"/>
      <c r="D131" s="40"/>
    </row>
    <row r="132" spans="3:4" ht="19.5" customHeight="1">
      <c r="C132" s="40"/>
      <c r="D132" s="40"/>
    </row>
    <row r="133" spans="3:4" ht="19.5" customHeight="1">
      <c r="C133" s="40"/>
      <c r="D133" s="40"/>
    </row>
    <row r="134" spans="3:4" ht="19.5" customHeight="1">
      <c r="C134" s="40"/>
      <c r="D134" s="40"/>
    </row>
    <row r="135" spans="3:4" ht="19.5" customHeight="1">
      <c r="C135" s="40"/>
      <c r="D135" s="40"/>
    </row>
    <row r="136" spans="3:4" ht="19.5" customHeight="1">
      <c r="C136" s="40"/>
      <c r="D136" s="40"/>
    </row>
    <row r="137" spans="3:4" ht="19.5" customHeight="1">
      <c r="C137" s="40"/>
      <c r="D137" s="40"/>
    </row>
    <row r="138" spans="3:4" ht="19.5" customHeight="1">
      <c r="C138" s="40"/>
      <c r="D138" s="40"/>
    </row>
    <row r="139" spans="3:4" ht="19.5" customHeight="1">
      <c r="C139" s="40"/>
      <c r="D139" s="40"/>
    </row>
    <row r="140" spans="3:4" ht="19.5" customHeight="1">
      <c r="C140" s="40"/>
      <c r="D140" s="40"/>
    </row>
    <row r="141" spans="3:4" ht="19.5" customHeight="1">
      <c r="C141" s="40"/>
      <c r="D141" s="40"/>
    </row>
    <row r="142" spans="3:4" ht="19.5" customHeight="1">
      <c r="C142" s="40"/>
      <c r="D142" s="40"/>
    </row>
    <row r="143" spans="3:4" ht="19.5" customHeight="1">
      <c r="C143" s="40"/>
      <c r="D143" s="40"/>
    </row>
    <row r="144" spans="3:4" ht="19.5" customHeight="1">
      <c r="C144" s="40"/>
      <c r="D144" s="40"/>
    </row>
    <row r="145" spans="3:4" ht="19.5" customHeight="1">
      <c r="C145" s="40"/>
      <c r="D145" s="40"/>
    </row>
    <row r="146" spans="3:4" ht="19.5" customHeight="1">
      <c r="C146" s="40"/>
      <c r="D146" s="40"/>
    </row>
    <row r="147" spans="3:4" ht="19.5" customHeight="1">
      <c r="C147" s="40"/>
      <c r="D147" s="40"/>
    </row>
    <row r="148" spans="3:4" ht="19.5" customHeight="1">
      <c r="C148" s="40"/>
      <c r="D148" s="40"/>
    </row>
    <row r="149" spans="3:4" ht="19.5" customHeight="1">
      <c r="C149" s="40"/>
      <c r="D149" s="40"/>
    </row>
    <row r="150" spans="3:4" ht="19.5" customHeight="1">
      <c r="C150" s="40"/>
      <c r="D150" s="40"/>
    </row>
    <row r="151" spans="3:4" ht="19.5" customHeight="1">
      <c r="C151" s="40"/>
      <c r="D151" s="40"/>
    </row>
    <row r="152" spans="3:4" ht="19.5" customHeight="1">
      <c r="C152" s="40"/>
      <c r="D152" s="40"/>
    </row>
    <row r="153" spans="3:4" ht="19.5" customHeight="1">
      <c r="C153" s="40"/>
      <c r="D153" s="40"/>
    </row>
    <row r="154" spans="3:4" ht="19.5" customHeight="1">
      <c r="C154" s="40"/>
      <c r="D154" s="40"/>
    </row>
    <row r="155" spans="3:4" ht="19.5" customHeight="1">
      <c r="C155" s="40"/>
      <c r="D155" s="40"/>
    </row>
    <row r="156" spans="3:4" ht="19.5" customHeight="1">
      <c r="C156" s="40"/>
      <c r="D156" s="40"/>
    </row>
    <row r="157" spans="3:4" ht="19.5" customHeight="1">
      <c r="C157" s="40"/>
      <c r="D157" s="40"/>
    </row>
    <row r="158" spans="3:4" ht="19.5" customHeight="1">
      <c r="C158" s="40"/>
      <c r="D158" s="40"/>
    </row>
    <row r="159" spans="3:4" ht="19.5" customHeight="1">
      <c r="C159" s="40"/>
      <c r="D159" s="40"/>
    </row>
    <row r="160" spans="3:4" ht="19.5" customHeight="1">
      <c r="C160" s="40"/>
      <c r="D160" s="40"/>
    </row>
    <row r="161" spans="3:4" ht="19.5" customHeight="1">
      <c r="C161" s="40"/>
      <c r="D161" s="40"/>
    </row>
    <row r="162" spans="3:4" ht="19.5" customHeight="1">
      <c r="C162" s="40"/>
      <c r="D162" s="40"/>
    </row>
    <row r="163" spans="3:4" ht="19.5" customHeight="1">
      <c r="C163" s="40"/>
      <c r="D163" s="40"/>
    </row>
    <row r="164" spans="3:4" ht="19.5" customHeight="1">
      <c r="C164" s="40"/>
      <c r="D164" s="40"/>
    </row>
    <row r="165" spans="3:4" ht="19.5" customHeight="1">
      <c r="C165" s="40"/>
      <c r="D165" s="40"/>
    </row>
    <row r="166" spans="3:4" ht="19.5" customHeight="1">
      <c r="C166" s="40"/>
      <c r="D166" s="40"/>
    </row>
    <row r="167" spans="3:4" ht="19.5" customHeight="1">
      <c r="C167" s="40"/>
      <c r="D167" s="40"/>
    </row>
    <row r="168" spans="3:4" ht="19.5" customHeight="1">
      <c r="C168" s="40"/>
      <c r="D168" s="40"/>
    </row>
    <row r="169" spans="3:4" ht="19.5" customHeight="1">
      <c r="C169" s="40"/>
      <c r="D169" s="40"/>
    </row>
    <row r="170" spans="3:4" ht="19.5" customHeight="1">
      <c r="C170" s="40"/>
      <c r="D170" s="40"/>
    </row>
    <row r="171" spans="3:4" ht="19.5" customHeight="1">
      <c r="C171" s="40"/>
      <c r="D171" s="40"/>
    </row>
    <row r="172" spans="3:4" ht="19.5" customHeight="1">
      <c r="C172" s="40"/>
      <c r="D172" s="40"/>
    </row>
    <row r="173" spans="3:4" ht="19.5" customHeight="1">
      <c r="C173" s="40"/>
      <c r="D173" s="40"/>
    </row>
    <row r="174" spans="3:4" ht="19.5" customHeight="1">
      <c r="C174" s="40"/>
      <c r="D174" s="40"/>
    </row>
    <row r="175" spans="3:4" ht="19.5" customHeight="1">
      <c r="C175" s="40"/>
      <c r="D175" s="40"/>
    </row>
    <row r="176" spans="3:4" ht="19.5" customHeight="1">
      <c r="C176" s="40"/>
      <c r="D176" s="40"/>
    </row>
    <row r="177" spans="3:4" ht="19.5" customHeight="1">
      <c r="C177" s="40"/>
      <c r="D177" s="40"/>
    </row>
    <row r="178" spans="3:4" ht="19.5" customHeight="1">
      <c r="C178" s="40"/>
      <c r="D178" s="40"/>
    </row>
    <row r="179" spans="3:4" ht="19.5" customHeight="1">
      <c r="C179" s="40"/>
      <c r="D179" s="40"/>
    </row>
    <row r="180" spans="3:4" ht="19.5" customHeight="1">
      <c r="C180" s="40"/>
      <c r="D180" s="40"/>
    </row>
    <row r="181" spans="3:4" ht="19.5" customHeight="1">
      <c r="C181" s="40"/>
      <c r="D181" s="40"/>
    </row>
    <row r="182" spans="3:4" ht="19.5" customHeight="1">
      <c r="C182" s="40"/>
      <c r="D182" s="40"/>
    </row>
    <row r="183" spans="3:4" ht="19.5" customHeight="1">
      <c r="C183" s="40"/>
      <c r="D183" s="40"/>
    </row>
    <row r="184" spans="3:4" ht="19.5" customHeight="1">
      <c r="C184" s="40"/>
      <c r="D184" s="40"/>
    </row>
    <row r="185" spans="3:4" ht="19.5" customHeight="1">
      <c r="C185" s="40"/>
      <c r="D185" s="40"/>
    </row>
    <row r="186" spans="3:4" ht="19.5" customHeight="1">
      <c r="C186" s="40"/>
      <c r="D186" s="40"/>
    </row>
    <row r="187" spans="3:4" ht="19.5" customHeight="1">
      <c r="C187" s="40"/>
      <c r="D187" s="40"/>
    </row>
    <row r="188" spans="3:4" ht="19.5" customHeight="1">
      <c r="C188" s="40"/>
      <c r="D188" s="40"/>
    </row>
    <row r="189" spans="3:4" ht="19.5" customHeight="1">
      <c r="C189" s="40"/>
      <c r="D189" s="40"/>
    </row>
    <row r="190" spans="3:4" ht="19.5" customHeight="1">
      <c r="C190" s="40"/>
      <c r="D190" s="40"/>
    </row>
    <row r="191" spans="3:4" ht="19.5" customHeight="1">
      <c r="C191" s="40"/>
      <c r="D191" s="40"/>
    </row>
    <row r="192" spans="3:4" ht="19.5" customHeight="1">
      <c r="C192" s="40"/>
      <c r="D192" s="40"/>
    </row>
    <row r="193" spans="3:4" ht="19.5" customHeight="1">
      <c r="C193" s="40"/>
      <c r="D193" s="40"/>
    </row>
    <row r="194" spans="3:4" ht="19.5" customHeight="1">
      <c r="C194" s="40"/>
      <c r="D194" s="40"/>
    </row>
    <row r="195" spans="3:4" ht="19.5" customHeight="1">
      <c r="C195" s="40"/>
      <c r="D195" s="40"/>
    </row>
    <row r="196" spans="3:4" ht="19.5" customHeight="1">
      <c r="C196" s="40"/>
      <c r="D196" s="40"/>
    </row>
    <row r="197" spans="3:4" ht="19.5" customHeight="1">
      <c r="C197" s="40"/>
      <c r="D197" s="40"/>
    </row>
    <row r="198" spans="3:4" ht="19.5" customHeight="1">
      <c r="C198" s="40"/>
      <c r="D198" s="40"/>
    </row>
    <row r="199" spans="3:4" ht="19.5" customHeight="1">
      <c r="C199" s="40"/>
      <c r="D199" s="40"/>
    </row>
    <row r="200" spans="3:4" ht="19.5" customHeight="1">
      <c r="C200" s="40"/>
      <c r="D200" s="40"/>
    </row>
    <row r="201" spans="3:4" ht="19.5" customHeight="1">
      <c r="C201" s="40"/>
      <c r="D201" s="40"/>
    </row>
    <row r="202" spans="3:4" ht="19.5" customHeight="1">
      <c r="C202" s="40"/>
      <c r="D202" s="40"/>
    </row>
    <row r="203" spans="3:4" ht="19.5" customHeight="1">
      <c r="C203" s="40"/>
      <c r="D203" s="40"/>
    </row>
    <row r="204" spans="3:4" ht="19.5" customHeight="1">
      <c r="C204" s="40"/>
      <c r="D204" s="40"/>
    </row>
    <row r="205" spans="3:4" ht="19.5" customHeight="1">
      <c r="C205" s="40"/>
      <c r="D205" s="40"/>
    </row>
    <row r="206" spans="3:4" ht="19.5" customHeight="1">
      <c r="C206" s="40"/>
      <c r="D206" s="40"/>
    </row>
    <row r="207" spans="3:4" ht="19.5" customHeight="1">
      <c r="C207" s="40"/>
      <c r="D207" s="40"/>
    </row>
    <row r="208" spans="3:4" ht="19.5" customHeight="1">
      <c r="C208" s="40"/>
      <c r="D208" s="40"/>
    </row>
    <row r="209" spans="3:4" ht="19.5" customHeight="1">
      <c r="C209" s="40"/>
      <c r="D209" s="40"/>
    </row>
    <row r="210" spans="3:4" ht="19.5" customHeight="1">
      <c r="C210" s="40"/>
      <c r="D210" s="40"/>
    </row>
    <row r="211" spans="3:4" ht="19.5" customHeight="1">
      <c r="C211" s="40"/>
      <c r="D211" s="40"/>
    </row>
    <row r="212" spans="3:4" ht="19.5" customHeight="1">
      <c r="C212" s="40"/>
      <c r="D212" s="40"/>
    </row>
    <row r="213" spans="3:4" ht="19.5" customHeight="1">
      <c r="C213" s="40"/>
      <c r="D213" s="40"/>
    </row>
    <row r="214" spans="3:4" ht="19.5" customHeight="1">
      <c r="C214" s="40"/>
      <c r="D214" s="40"/>
    </row>
    <row r="215" spans="3:4" ht="19.5" customHeight="1">
      <c r="C215" s="40"/>
      <c r="D215" s="40"/>
    </row>
    <row r="216" spans="3:4" ht="19.5" customHeight="1">
      <c r="C216" s="40"/>
      <c r="D216" s="40"/>
    </row>
    <row r="217" spans="3:4" ht="19.5" customHeight="1">
      <c r="C217" s="40"/>
      <c r="D217" s="40"/>
    </row>
    <row r="218" spans="3:4" ht="19.5" customHeight="1">
      <c r="C218" s="40"/>
      <c r="D218" s="40"/>
    </row>
    <row r="219" spans="3:4" ht="19.5" customHeight="1">
      <c r="C219" s="40"/>
      <c r="D219" s="40"/>
    </row>
    <row r="220" spans="3:4" ht="19.5" customHeight="1">
      <c r="C220" s="40"/>
      <c r="D220" s="40"/>
    </row>
    <row r="221" spans="3:4" ht="19.5" customHeight="1">
      <c r="C221" s="40"/>
      <c r="D221" s="40"/>
    </row>
    <row r="222" spans="3:4" ht="19.5" customHeight="1">
      <c r="C222" s="40"/>
      <c r="D222" s="40"/>
    </row>
    <row r="223" spans="3:4" ht="19.5" customHeight="1">
      <c r="C223" s="40"/>
      <c r="D223" s="40"/>
    </row>
    <row r="224" spans="3:4" ht="19.5" customHeight="1">
      <c r="C224" s="40"/>
      <c r="D224" s="40"/>
    </row>
    <row r="225" spans="3:4" ht="19.5" customHeight="1">
      <c r="C225" s="40"/>
      <c r="D225" s="40"/>
    </row>
    <row r="226" spans="3:4" ht="19.5" customHeight="1">
      <c r="C226" s="40"/>
      <c r="D226" s="40"/>
    </row>
    <row r="227" spans="3:4" ht="19.5" customHeight="1">
      <c r="C227" s="40"/>
      <c r="D227" s="40"/>
    </row>
    <row r="228" spans="3:4" ht="19.5" customHeight="1">
      <c r="C228" s="40"/>
      <c r="D228" s="40"/>
    </row>
    <row r="229" spans="3:4" ht="19.5" customHeight="1">
      <c r="C229" s="40"/>
      <c r="D229" s="40"/>
    </row>
    <row r="230" spans="3:4" ht="19.5" customHeight="1">
      <c r="C230" s="40"/>
      <c r="D230" s="40"/>
    </row>
    <row r="231" spans="3:4" ht="19.5" customHeight="1">
      <c r="C231" s="40"/>
      <c r="D231" s="40"/>
    </row>
    <row r="232" spans="3:4" ht="19.5" customHeight="1">
      <c r="C232" s="40"/>
      <c r="D232" s="40"/>
    </row>
    <row r="233" spans="3:4" ht="19.5" customHeight="1">
      <c r="C233" s="40"/>
      <c r="D233" s="40"/>
    </row>
    <row r="234" spans="3:4" ht="19.5" customHeight="1">
      <c r="C234" s="40"/>
      <c r="D234" s="40"/>
    </row>
    <row r="235" spans="3:4" ht="19.5" customHeight="1">
      <c r="C235" s="40"/>
      <c r="D235" s="40"/>
    </row>
    <row r="236" spans="3:4" ht="19.5" customHeight="1">
      <c r="C236" s="40"/>
      <c r="D236" s="40"/>
    </row>
    <row r="237" spans="3:4" ht="19.5" customHeight="1">
      <c r="C237" s="40"/>
      <c r="D237" s="40"/>
    </row>
    <row r="238" spans="3:4" ht="19.5" customHeight="1">
      <c r="C238" s="40"/>
      <c r="D238" s="40"/>
    </row>
    <row r="239" spans="3:4" ht="19.5" customHeight="1">
      <c r="C239" s="40"/>
      <c r="D239" s="40"/>
    </row>
    <row r="240" spans="3:4" ht="19.5" customHeight="1">
      <c r="C240" s="40"/>
      <c r="D240" s="40"/>
    </row>
    <row r="241" spans="3:4" ht="19.5" customHeight="1">
      <c r="C241" s="40"/>
      <c r="D241" s="40"/>
    </row>
    <row r="242" spans="3:4" ht="19.5" customHeight="1">
      <c r="C242" s="40"/>
      <c r="D242" s="40"/>
    </row>
    <row r="243" spans="3:4" ht="19.5" customHeight="1">
      <c r="C243" s="40"/>
      <c r="D243" s="40"/>
    </row>
    <row r="244" spans="3:4" ht="19.5" customHeight="1">
      <c r="C244" s="40"/>
      <c r="D244" s="40"/>
    </row>
    <row r="245" spans="3:4" ht="19.5" customHeight="1">
      <c r="C245" s="40"/>
      <c r="D245" s="40"/>
    </row>
    <row r="246" spans="3:4" ht="19.5" customHeight="1">
      <c r="C246" s="40"/>
      <c r="D246" s="40"/>
    </row>
    <row r="247" spans="3:4" ht="19.5" customHeight="1">
      <c r="C247" s="40"/>
      <c r="D247" s="40"/>
    </row>
    <row r="248" spans="3:4" ht="19.5" customHeight="1">
      <c r="C248" s="40"/>
      <c r="D248" s="40"/>
    </row>
    <row r="249" spans="3:4" ht="19.5" customHeight="1">
      <c r="C249" s="40"/>
      <c r="D249" s="40"/>
    </row>
    <row r="250" spans="3:4" ht="19.5" customHeight="1">
      <c r="C250" s="40"/>
      <c r="D250" s="40"/>
    </row>
    <row r="251" spans="3:4" ht="19.5" customHeight="1">
      <c r="C251" s="40"/>
      <c r="D251" s="40"/>
    </row>
    <row r="252" spans="3:4" ht="19.5" customHeight="1">
      <c r="C252" s="40"/>
      <c r="D252" s="40"/>
    </row>
    <row r="253" spans="3:4" ht="19.5" customHeight="1">
      <c r="C253" s="40"/>
      <c r="D253" s="40"/>
    </row>
    <row r="254" spans="3:4" ht="19.5" customHeight="1">
      <c r="C254" s="40"/>
      <c r="D254" s="40"/>
    </row>
    <row r="255" spans="3:4" ht="19.5" customHeight="1">
      <c r="C255" s="40"/>
      <c r="D255" s="40"/>
    </row>
    <row r="256" spans="3:4" ht="19.5" customHeight="1">
      <c r="C256" s="40"/>
      <c r="D256" s="40"/>
    </row>
    <row r="257" spans="3:4" ht="19.5" customHeight="1">
      <c r="C257" s="40"/>
      <c r="D257" s="40"/>
    </row>
    <row r="258" spans="3:4" ht="19.5" customHeight="1">
      <c r="C258" s="40"/>
      <c r="D258" s="40"/>
    </row>
    <row r="259" spans="3:4" ht="19.5" customHeight="1">
      <c r="C259" s="40"/>
      <c r="D259" s="40"/>
    </row>
    <row r="260" spans="3:4" ht="19.5" customHeight="1">
      <c r="C260" s="40"/>
      <c r="D260" s="40"/>
    </row>
    <row r="261" spans="3:4" ht="19.5" customHeight="1">
      <c r="C261" s="40"/>
      <c r="D261" s="40"/>
    </row>
    <row r="262" spans="3:4" ht="19.5" customHeight="1">
      <c r="C262" s="40"/>
      <c r="D262" s="40"/>
    </row>
    <row r="263" spans="3:4" ht="19.5" customHeight="1">
      <c r="C263" s="40"/>
      <c r="D263" s="40"/>
    </row>
    <row r="264" spans="3:4" ht="19.5" customHeight="1">
      <c r="C264" s="40"/>
      <c r="D264" s="40"/>
    </row>
    <row r="265" spans="3:4" ht="19.5" customHeight="1">
      <c r="C265" s="40"/>
      <c r="D265" s="40"/>
    </row>
    <row r="266" spans="3:4" ht="19.5" customHeight="1">
      <c r="C266" s="40"/>
      <c r="D266" s="40"/>
    </row>
    <row r="267" spans="3:4" ht="19.5" customHeight="1">
      <c r="C267" s="40"/>
      <c r="D267" s="40"/>
    </row>
    <row r="268" spans="3:4" ht="19.5" customHeight="1">
      <c r="C268" s="40"/>
      <c r="D268" s="40"/>
    </row>
    <row r="269" spans="3:4" ht="19.5" customHeight="1">
      <c r="C269" s="40"/>
      <c r="D269" s="40"/>
    </row>
    <row r="270" spans="3:4" ht="19.5" customHeight="1">
      <c r="C270" s="40"/>
      <c r="D270" s="40"/>
    </row>
    <row r="271" spans="3:4" ht="19.5" customHeight="1">
      <c r="C271" s="40"/>
      <c r="D271" s="40"/>
    </row>
    <row r="272" spans="3:4" ht="19.5" customHeight="1">
      <c r="C272" s="40"/>
      <c r="D272" s="40"/>
    </row>
    <row r="273" spans="3:4" ht="19.5" customHeight="1">
      <c r="C273" s="40"/>
      <c r="D273" s="40"/>
    </row>
    <row r="274" spans="3:4" ht="19.5" customHeight="1">
      <c r="C274" s="40"/>
      <c r="D274" s="40"/>
    </row>
    <row r="275" spans="3:4" ht="19.5" customHeight="1">
      <c r="C275" s="40"/>
      <c r="D275" s="40"/>
    </row>
    <row r="276" spans="3:4" ht="19.5" customHeight="1">
      <c r="C276" s="40"/>
      <c r="D276" s="40"/>
    </row>
    <row r="277" spans="3:4" ht="19.5" customHeight="1">
      <c r="C277" s="40"/>
      <c r="D277" s="40"/>
    </row>
    <row r="278" spans="3:4" ht="19.5" customHeight="1">
      <c r="C278" s="40"/>
      <c r="D278" s="40"/>
    </row>
    <row r="279" spans="3:4" ht="19.5" customHeight="1">
      <c r="C279" s="40"/>
      <c r="D279" s="40"/>
    </row>
    <row r="280" spans="3:4" ht="19.5" customHeight="1">
      <c r="C280" s="40"/>
      <c r="D280" s="40"/>
    </row>
    <row r="281" spans="3:4" ht="19.5" customHeight="1">
      <c r="C281" s="40"/>
      <c r="D281" s="40"/>
    </row>
    <row r="282" spans="3:4" ht="19.5" customHeight="1">
      <c r="C282" s="40"/>
      <c r="D282" s="40"/>
    </row>
    <row r="283" spans="3:4" ht="19.5" customHeight="1">
      <c r="C283" s="40"/>
      <c r="D283" s="40"/>
    </row>
    <row r="284" spans="3:4" ht="19.5" customHeight="1">
      <c r="C284" s="40"/>
      <c r="D284" s="40"/>
    </row>
    <row r="285" spans="3:4" ht="19.5" customHeight="1">
      <c r="C285" s="40"/>
      <c r="D285" s="40"/>
    </row>
    <row r="286" spans="3:4" ht="19.5" customHeight="1">
      <c r="C286" s="40"/>
      <c r="D286" s="40"/>
    </row>
    <row r="287" spans="3:4" ht="19.5" customHeight="1">
      <c r="C287" s="40"/>
      <c r="D287" s="40"/>
    </row>
    <row r="288" spans="3:4" ht="19.5" customHeight="1">
      <c r="C288" s="40"/>
      <c r="D288" s="40"/>
    </row>
    <row r="289" spans="3:4" ht="19.5" customHeight="1">
      <c r="C289" s="40"/>
      <c r="D289" s="40"/>
    </row>
    <row r="290" spans="3:4" ht="19.5" customHeight="1">
      <c r="C290" s="40"/>
      <c r="D290" s="40"/>
    </row>
    <row r="291" spans="3:4" ht="19.5" customHeight="1">
      <c r="C291" s="40"/>
      <c r="D291" s="40"/>
    </row>
    <row r="292" spans="3:4" ht="19.5" customHeight="1">
      <c r="C292" s="40"/>
      <c r="D292" s="40"/>
    </row>
    <row r="293" spans="3:4" ht="19.5" customHeight="1">
      <c r="C293" s="40"/>
      <c r="D293" s="40"/>
    </row>
    <row r="294" spans="3:4" ht="19.5" customHeight="1">
      <c r="C294" s="40"/>
      <c r="D294" s="40"/>
    </row>
    <row r="295" spans="3:4" ht="19.5" customHeight="1">
      <c r="C295" s="40"/>
      <c r="D295" s="40"/>
    </row>
    <row r="296" spans="3:4" ht="19.5" customHeight="1">
      <c r="C296" s="40"/>
      <c r="D296" s="40"/>
    </row>
    <row r="297" spans="3:4" ht="19.5" customHeight="1">
      <c r="C297" s="40"/>
      <c r="D297" s="40"/>
    </row>
    <row r="298" spans="3:4" ht="19.5" customHeight="1">
      <c r="C298" s="40"/>
      <c r="D298" s="40"/>
    </row>
    <row r="299" spans="3:4" ht="19.5" customHeight="1">
      <c r="C299" s="40"/>
      <c r="D299" s="40"/>
    </row>
    <row r="300" spans="3:4" ht="19.5" customHeight="1">
      <c r="C300" s="40"/>
      <c r="D300" s="40"/>
    </row>
    <row r="301" spans="3:4" ht="19.5" customHeight="1">
      <c r="C301" s="40"/>
      <c r="D301" s="40"/>
    </row>
    <row r="302" spans="3:4" ht="19.5" customHeight="1">
      <c r="C302" s="40"/>
      <c r="D302" s="40"/>
    </row>
    <row r="303" spans="3:4" ht="19.5" customHeight="1">
      <c r="C303" s="40"/>
      <c r="D303" s="40"/>
    </row>
    <row r="304" spans="3:4" ht="19.5" customHeight="1">
      <c r="C304" s="40"/>
      <c r="D304" s="40"/>
    </row>
    <row r="305" spans="3:4" ht="19.5" customHeight="1">
      <c r="C305" s="40"/>
      <c r="D305" s="40"/>
    </row>
    <row r="306" spans="3:4" ht="19.5" customHeight="1">
      <c r="C306" s="40"/>
      <c r="D306" s="40"/>
    </row>
    <row r="307" spans="3:4" ht="19.5" customHeight="1">
      <c r="C307" s="40"/>
      <c r="D307" s="40"/>
    </row>
    <row r="308" spans="3:4" ht="19.5" customHeight="1">
      <c r="C308" s="40"/>
      <c r="D308" s="40"/>
    </row>
    <row r="309" spans="3:4" ht="19.5" customHeight="1">
      <c r="C309" s="40"/>
      <c r="D309" s="40"/>
    </row>
    <row r="310" spans="3:4" ht="19.5" customHeight="1">
      <c r="C310" s="40"/>
      <c r="D310" s="40"/>
    </row>
    <row r="311" spans="3:4" ht="19.5" customHeight="1">
      <c r="C311" s="40"/>
      <c r="D311" s="40"/>
    </row>
    <row r="312" spans="3:4" ht="19.5" customHeight="1">
      <c r="C312" s="40"/>
      <c r="D312" s="40"/>
    </row>
    <row r="313" spans="3:4" ht="19.5" customHeight="1">
      <c r="C313" s="40"/>
      <c r="D313" s="40"/>
    </row>
    <row r="314" spans="3:4" ht="19.5" customHeight="1">
      <c r="C314" s="40"/>
      <c r="D314" s="40"/>
    </row>
    <row r="315" spans="3:4" ht="19.5" customHeight="1">
      <c r="C315" s="40"/>
      <c r="D315" s="40"/>
    </row>
    <row r="316" spans="3:4" ht="19.5" customHeight="1">
      <c r="C316" s="40"/>
      <c r="D316" s="40"/>
    </row>
    <row r="317" spans="3:4" ht="19.5" customHeight="1">
      <c r="C317" s="40"/>
      <c r="D317" s="40"/>
    </row>
    <row r="318" spans="3:4" ht="19.5" customHeight="1">
      <c r="C318" s="40"/>
      <c r="D318" s="40"/>
    </row>
    <row r="319" spans="3:4" ht="19.5" customHeight="1">
      <c r="C319" s="40"/>
      <c r="D319" s="40"/>
    </row>
    <row r="320" spans="3:4" ht="19.5" customHeight="1">
      <c r="C320" s="40"/>
      <c r="D320" s="40"/>
    </row>
    <row r="321" spans="3:4" ht="19.5" customHeight="1">
      <c r="C321" s="40"/>
      <c r="D321" s="40"/>
    </row>
    <row r="322" spans="3:4" ht="19.5" customHeight="1">
      <c r="C322" s="40"/>
      <c r="D322" s="40"/>
    </row>
    <row r="323" spans="3:4" ht="19.5" customHeight="1">
      <c r="C323" s="40"/>
      <c r="D323" s="40"/>
    </row>
    <row r="324" spans="3:4" ht="19.5" customHeight="1">
      <c r="C324" s="40"/>
      <c r="D324" s="40"/>
    </row>
    <row r="325" spans="3:4" ht="19.5" customHeight="1">
      <c r="C325" s="40"/>
      <c r="D325" s="40"/>
    </row>
    <row r="326" spans="3:4" ht="19.5" customHeight="1">
      <c r="C326" s="40"/>
      <c r="D326" s="40"/>
    </row>
    <row r="327" spans="3:4" ht="19.5" customHeight="1">
      <c r="C327" s="40"/>
      <c r="D327" s="40"/>
    </row>
    <row r="328" spans="3:4" ht="19.5" customHeight="1">
      <c r="C328" s="40"/>
      <c r="D328" s="40"/>
    </row>
    <row r="329" spans="3:4" ht="19.5" customHeight="1">
      <c r="C329" s="40"/>
      <c r="D329" s="40"/>
    </row>
    <row r="330" spans="3:4" ht="19.5" customHeight="1">
      <c r="C330" s="40"/>
      <c r="D330" s="40"/>
    </row>
    <row r="331" spans="3:4" ht="19.5" customHeight="1">
      <c r="C331" s="40"/>
      <c r="D331" s="40"/>
    </row>
    <row r="332" spans="3:4" ht="19.5" customHeight="1">
      <c r="C332" s="40"/>
      <c r="D332" s="40"/>
    </row>
    <row r="333" spans="3:4" ht="19.5" customHeight="1">
      <c r="C333" s="40"/>
      <c r="D333" s="40"/>
    </row>
    <row r="334" spans="3:4" ht="19.5" customHeight="1">
      <c r="C334" s="40"/>
      <c r="D334" s="40"/>
    </row>
    <row r="335" spans="3:4" ht="19.5" customHeight="1">
      <c r="C335" s="40"/>
      <c r="D335" s="40"/>
    </row>
    <row r="336" spans="3:4" ht="19.5" customHeight="1">
      <c r="C336" s="40"/>
      <c r="D336" s="40"/>
    </row>
    <row r="337" spans="3:4" ht="19.5" customHeight="1">
      <c r="C337" s="40"/>
      <c r="D337" s="40"/>
    </row>
    <row r="338" spans="3:4" ht="19.5" customHeight="1">
      <c r="C338" s="40"/>
      <c r="D338" s="40"/>
    </row>
    <row r="339" spans="3:4" ht="19.5" customHeight="1">
      <c r="C339" s="40"/>
      <c r="D339" s="40"/>
    </row>
    <row r="340" spans="3:4" ht="19.5" customHeight="1">
      <c r="C340" s="40"/>
      <c r="D340" s="40"/>
    </row>
    <row r="341" spans="3:4" ht="19.5" customHeight="1">
      <c r="C341" s="40"/>
      <c r="D341" s="40"/>
    </row>
    <row r="342" spans="3:4" ht="19.5" customHeight="1">
      <c r="C342" s="40"/>
      <c r="D342" s="40"/>
    </row>
    <row r="343" spans="3:4" ht="19.5" customHeight="1">
      <c r="C343" s="40"/>
      <c r="D343" s="40"/>
    </row>
    <row r="344" spans="3:4" ht="19.5" customHeight="1">
      <c r="C344" s="40"/>
      <c r="D344" s="40"/>
    </row>
    <row r="345" spans="3:4" ht="19.5" customHeight="1">
      <c r="C345" s="40"/>
      <c r="D345" s="40"/>
    </row>
    <row r="346" spans="3:4" ht="19.5" customHeight="1">
      <c r="C346" s="40"/>
      <c r="D346" s="40"/>
    </row>
    <row r="347" spans="3:4" ht="19.5" customHeight="1">
      <c r="C347" s="40"/>
      <c r="D347" s="40"/>
    </row>
    <row r="348" spans="3:4" ht="19.5" customHeight="1">
      <c r="C348" s="40"/>
      <c r="D348" s="40"/>
    </row>
    <row r="349" spans="3:4" ht="19.5" customHeight="1">
      <c r="C349" s="40"/>
      <c r="D349" s="40"/>
    </row>
    <row r="350" spans="3:4" ht="19.5" customHeight="1">
      <c r="C350" s="40"/>
      <c r="D350" s="40"/>
    </row>
    <row r="351" spans="3:4" ht="19.5" customHeight="1">
      <c r="C351" s="40"/>
      <c r="D351" s="40"/>
    </row>
    <row r="352" spans="3:4" ht="19.5" customHeight="1">
      <c r="C352" s="40"/>
      <c r="D352" s="40"/>
    </row>
    <row r="353" spans="3:4" ht="19.5" customHeight="1">
      <c r="C353" s="40"/>
      <c r="D353" s="40"/>
    </row>
    <row r="354" spans="3:4" ht="19.5" customHeight="1">
      <c r="C354" s="40"/>
      <c r="D354" s="40"/>
    </row>
    <row r="355" spans="3:4" ht="19.5" customHeight="1">
      <c r="C355" s="40"/>
      <c r="D355" s="40"/>
    </row>
    <row r="356" spans="3:4" ht="19.5" customHeight="1">
      <c r="C356" s="40"/>
      <c r="D356" s="40"/>
    </row>
    <row r="357" spans="3:4" ht="19.5" customHeight="1">
      <c r="C357" s="40"/>
      <c r="D357" s="40"/>
    </row>
    <row r="358" spans="3:4" ht="19.5" customHeight="1">
      <c r="C358" s="40"/>
      <c r="D358" s="40"/>
    </row>
    <row r="359" spans="3:4" ht="19.5" customHeight="1">
      <c r="C359" s="40"/>
      <c r="D359" s="40"/>
    </row>
    <row r="360" spans="3:4" ht="19.5" customHeight="1">
      <c r="C360" s="40"/>
      <c r="D360" s="40"/>
    </row>
    <row r="361" spans="3:4" ht="19.5" customHeight="1">
      <c r="C361" s="40"/>
      <c r="D361" s="40"/>
    </row>
    <row r="362" spans="3:4" ht="19.5" customHeight="1">
      <c r="C362" s="40"/>
      <c r="D362" s="40"/>
    </row>
    <row r="363" spans="3:4" ht="19.5" customHeight="1">
      <c r="C363" s="40"/>
      <c r="D363" s="40"/>
    </row>
    <row r="364" spans="3:4" ht="19.5" customHeight="1">
      <c r="C364" s="40"/>
      <c r="D364" s="40"/>
    </row>
    <row r="365" spans="3:4" ht="19.5" customHeight="1">
      <c r="C365" s="40"/>
      <c r="D365" s="40"/>
    </row>
    <row r="366" spans="3:4" ht="19.5" customHeight="1">
      <c r="C366" s="40"/>
      <c r="D366" s="40"/>
    </row>
    <row r="367" spans="3:4" ht="19.5" customHeight="1">
      <c r="C367" s="40"/>
      <c r="D367" s="40"/>
    </row>
    <row r="368" spans="3:4" ht="19.5" customHeight="1">
      <c r="C368" s="40"/>
      <c r="D368" s="40"/>
    </row>
    <row r="369" spans="3:4" ht="19.5" customHeight="1">
      <c r="C369" s="40"/>
      <c r="D369" s="40"/>
    </row>
    <row r="370" spans="3:4" ht="19.5" customHeight="1">
      <c r="C370" s="40"/>
      <c r="D370" s="40"/>
    </row>
    <row r="371" spans="3:4" ht="19.5" customHeight="1">
      <c r="C371" s="40"/>
      <c r="D371" s="40"/>
    </row>
    <row r="372" spans="3:4" ht="19.5" customHeight="1">
      <c r="C372" s="40"/>
      <c r="D372" s="40"/>
    </row>
    <row r="373" spans="3:4" ht="19.5" customHeight="1">
      <c r="C373" s="40"/>
      <c r="D373" s="40"/>
    </row>
    <row r="374" spans="3:4" ht="19.5" customHeight="1">
      <c r="C374" s="40"/>
      <c r="D374" s="40"/>
    </row>
    <row r="375" spans="3:4" ht="19.5" customHeight="1">
      <c r="C375" s="40"/>
      <c r="D375" s="40"/>
    </row>
    <row r="376" spans="3:4" ht="19.5" customHeight="1">
      <c r="C376" s="40"/>
      <c r="D376" s="40"/>
    </row>
    <row r="377" spans="3:4" ht="19.5" customHeight="1">
      <c r="C377" s="40"/>
      <c r="D377" s="40"/>
    </row>
    <row r="378" spans="3:4" ht="19.5" customHeight="1">
      <c r="C378" s="40"/>
      <c r="D378" s="40"/>
    </row>
    <row r="379" spans="3:4" ht="19.5" customHeight="1">
      <c r="C379" s="40"/>
      <c r="D379" s="40"/>
    </row>
    <row r="380" spans="3:4" ht="19.5" customHeight="1">
      <c r="C380" s="40"/>
      <c r="D380" s="40"/>
    </row>
    <row r="381" spans="3:4" ht="19.5" customHeight="1">
      <c r="C381" s="40"/>
      <c r="D381" s="40"/>
    </row>
    <row r="382" spans="3:4" ht="19.5" customHeight="1">
      <c r="C382" s="40"/>
      <c r="D382" s="40"/>
    </row>
    <row r="383" spans="3:4" ht="19.5" customHeight="1">
      <c r="C383" s="40"/>
      <c r="D383" s="40"/>
    </row>
    <row r="384" spans="3:4" ht="19.5" customHeight="1">
      <c r="C384" s="40"/>
      <c r="D384" s="40"/>
    </row>
    <row r="385" spans="3:4" ht="19.5" customHeight="1">
      <c r="C385" s="40"/>
      <c r="D385" s="40"/>
    </row>
    <row r="386" spans="3:4" ht="19.5" customHeight="1">
      <c r="C386" s="40"/>
      <c r="D386" s="40"/>
    </row>
    <row r="387" spans="3:4" ht="19.5" customHeight="1">
      <c r="C387" s="40"/>
      <c r="D387" s="40"/>
    </row>
    <row r="388" spans="3:4" ht="19.5" customHeight="1">
      <c r="C388" s="40"/>
      <c r="D388" s="40"/>
    </row>
    <row r="389" spans="3:4" ht="19.5" customHeight="1">
      <c r="C389" s="40"/>
      <c r="D389" s="40"/>
    </row>
    <row r="390" spans="3:4" ht="19.5" customHeight="1">
      <c r="C390" s="40"/>
      <c r="D390" s="40"/>
    </row>
    <row r="391" spans="3:4" ht="19.5" customHeight="1">
      <c r="C391" s="40"/>
      <c r="D391" s="40"/>
    </row>
    <row r="392" spans="3:4" ht="19.5" customHeight="1">
      <c r="C392" s="40"/>
      <c r="D392" s="40"/>
    </row>
    <row r="393" spans="3:4" ht="19.5" customHeight="1">
      <c r="C393" s="40"/>
      <c r="D393" s="40"/>
    </row>
    <row r="394" spans="3:4" ht="19.5" customHeight="1">
      <c r="C394" s="40"/>
      <c r="D394" s="40"/>
    </row>
    <row r="395" spans="3:4" ht="19.5" customHeight="1">
      <c r="C395" s="40"/>
      <c r="D395" s="40"/>
    </row>
    <row r="396" spans="3:4" ht="19.5" customHeight="1">
      <c r="C396" s="40"/>
      <c r="D396" s="40"/>
    </row>
    <row r="397" spans="3:4" ht="19.5" customHeight="1">
      <c r="C397" s="40"/>
      <c r="D397" s="40"/>
    </row>
    <row r="398" spans="3:4" ht="19.5" customHeight="1">
      <c r="C398" s="40"/>
      <c r="D398" s="40"/>
    </row>
    <row r="399" spans="3:4" ht="19.5" customHeight="1">
      <c r="C399" s="40"/>
      <c r="D399" s="40"/>
    </row>
    <row r="400" spans="3:4" ht="19.5" customHeight="1">
      <c r="C400" s="40"/>
      <c r="D400" s="40"/>
    </row>
    <row r="401" spans="3:4" ht="19.5" customHeight="1">
      <c r="C401" s="40"/>
      <c r="D401" s="40"/>
    </row>
    <row r="402" spans="3:4" ht="19.5" customHeight="1">
      <c r="C402" s="40"/>
      <c r="D402" s="40"/>
    </row>
    <row r="403" spans="3:4" ht="19.5" customHeight="1">
      <c r="C403" s="40"/>
      <c r="D403" s="40"/>
    </row>
    <row r="404" spans="3:4" ht="19.5" customHeight="1">
      <c r="C404" s="40"/>
      <c r="D404" s="40"/>
    </row>
    <row r="405" spans="3:4" ht="19.5" customHeight="1">
      <c r="C405" s="40"/>
      <c r="D405" s="40"/>
    </row>
    <row r="406" spans="3:4" ht="19.5" customHeight="1">
      <c r="C406" s="40"/>
      <c r="D406" s="40"/>
    </row>
    <row r="407" spans="3:4" ht="19.5" customHeight="1">
      <c r="C407" s="40"/>
      <c r="D407" s="40"/>
    </row>
    <row r="408" spans="3:4" ht="19.5" customHeight="1">
      <c r="C408" s="40"/>
      <c r="D408" s="40"/>
    </row>
    <row r="409" spans="3:4" ht="19.5" customHeight="1">
      <c r="C409" s="40"/>
      <c r="D409" s="40"/>
    </row>
    <row r="410" spans="3:4" ht="19.5" customHeight="1">
      <c r="C410" s="40"/>
      <c r="D410" s="40"/>
    </row>
    <row r="411" spans="3:4" ht="19.5" customHeight="1">
      <c r="C411" s="40"/>
      <c r="D411" s="40"/>
    </row>
    <row r="412" spans="3:4" ht="19.5" customHeight="1">
      <c r="C412" s="40"/>
      <c r="D412" s="40"/>
    </row>
    <row r="413" spans="3:4" ht="19.5" customHeight="1">
      <c r="C413" s="40"/>
      <c r="D413" s="40"/>
    </row>
    <row r="414" spans="3:4" ht="19.5" customHeight="1">
      <c r="C414" s="40"/>
      <c r="D414" s="40"/>
    </row>
    <row r="415" spans="3:4" ht="19.5" customHeight="1">
      <c r="C415" s="40"/>
      <c r="D415" s="40"/>
    </row>
    <row r="416" spans="3:4" ht="19.5" customHeight="1">
      <c r="C416" s="40"/>
      <c r="D416" s="40"/>
    </row>
    <row r="417" spans="3:4" ht="19.5" customHeight="1">
      <c r="C417" s="40"/>
      <c r="D417" s="40"/>
    </row>
    <row r="418" spans="3:4" ht="19.5" customHeight="1">
      <c r="C418" s="40"/>
      <c r="D418" s="40"/>
    </row>
    <row r="419" spans="3:4" ht="19.5" customHeight="1">
      <c r="C419" s="40"/>
      <c r="D419" s="40"/>
    </row>
    <row r="420" spans="3:4" ht="19.5" customHeight="1">
      <c r="C420" s="40"/>
      <c r="D420" s="40"/>
    </row>
    <row r="421" spans="3:4" ht="19.5" customHeight="1">
      <c r="C421" s="40"/>
      <c r="D421" s="40"/>
    </row>
    <row r="422" spans="3:4" ht="19.5" customHeight="1">
      <c r="C422" s="40"/>
      <c r="D422" s="40"/>
    </row>
    <row r="423" spans="3:4" ht="19.5" customHeight="1">
      <c r="C423" s="40"/>
      <c r="D423" s="40"/>
    </row>
    <row r="424" spans="3:4" ht="19.5" customHeight="1">
      <c r="C424" s="40"/>
      <c r="D424" s="40"/>
    </row>
    <row r="425" spans="3:4" ht="19.5" customHeight="1">
      <c r="C425" s="40"/>
      <c r="D425" s="40"/>
    </row>
    <row r="426" spans="3:4" ht="19.5" customHeight="1">
      <c r="C426" s="40"/>
      <c r="D426" s="40"/>
    </row>
    <row r="427" spans="3:4" ht="19.5" customHeight="1">
      <c r="C427" s="40"/>
      <c r="D427" s="40"/>
    </row>
    <row r="428" spans="3:4" ht="19.5" customHeight="1">
      <c r="C428" s="40"/>
      <c r="D428" s="40"/>
    </row>
    <row r="429" spans="3:4" ht="19.5" customHeight="1">
      <c r="C429" s="40"/>
      <c r="D429" s="40"/>
    </row>
    <row r="430" spans="3:4" ht="19.5" customHeight="1">
      <c r="C430" s="40"/>
      <c r="D430" s="40"/>
    </row>
    <row r="431" spans="3:4" ht="19.5" customHeight="1">
      <c r="C431" s="40"/>
      <c r="D431" s="40"/>
    </row>
    <row r="432" spans="3:4" ht="19.5" customHeight="1">
      <c r="C432" s="40"/>
      <c r="D432" s="40"/>
    </row>
    <row r="433" spans="3:4" ht="19.5" customHeight="1">
      <c r="C433" s="40"/>
      <c r="D433" s="40"/>
    </row>
    <row r="434" spans="3:4" ht="19.5" customHeight="1">
      <c r="C434" s="40"/>
      <c r="D434" s="40"/>
    </row>
    <row r="435" spans="3:4" ht="19.5" customHeight="1">
      <c r="C435" s="40"/>
      <c r="D435" s="40"/>
    </row>
    <row r="436" spans="3:4" ht="19.5" customHeight="1">
      <c r="C436" s="40"/>
      <c r="D436" s="40"/>
    </row>
    <row r="437" spans="3:4" ht="19.5" customHeight="1">
      <c r="C437" s="40"/>
      <c r="D437" s="40"/>
    </row>
    <row r="438" spans="3:4" ht="19.5" customHeight="1">
      <c r="C438" s="40"/>
      <c r="D438" s="40"/>
    </row>
    <row r="439" spans="3:4" ht="19.5" customHeight="1">
      <c r="C439" s="40"/>
      <c r="D439" s="40"/>
    </row>
    <row r="440" spans="3:4" ht="19.5" customHeight="1">
      <c r="C440" s="40"/>
      <c r="D440" s="40"/>
    </row>
    <row r="441" spans="3:4" ht="19.5" customHeight="1">
      <c r="C441" s="40"/>
      <c r="D441" s="40"/>
    </row>
    <row r="442" spans="3:4" ht="19.5" customHeight="1">
      <c r="C442" s="40"/>
      <c r="D442" s="40"/>
    </row>
    <row r="443" spans="3:4" ht="19.5" customHeight="1">
      <c r="C443" s="40"/>
      <c r="D443" s="40"/>
    </row>
    <row r="444" spans="3:4" ht="19.5" customHeight="1">
      <c r="C444" s="40"/>
      <c r="D444" s="40"/>
    </row>
    <row r="445" spans="3:4" ht="19.5" customHeight="1">
      <c r="C445" s="40"/>
      <c r="D445" s="40"/>
    </row>
    <row r="446" spans="3:4" ht="19.5" customHeight="1">
      <c r="C446" s="40"/>
      <c r="D446" s="40"/>
    </row>
    <row r="447" spans="3:4" ht="19.5" customHeight="1">
      <c r="C447" s="40"/>
      <c r="D447" s="40"/>
    </row>
    <row r="448" spans="3:4" ht="19.5" customHeight="1">
      <c r="C448" s="40"/>
      <c r="D448" s="40"/>
    </row>
    <row r="449" spans="3:4" ht="19.5" customHeight="1">
      <c r="C449" s="40"/>
      <c r="D449" s="40"/>
    </row>
    <row r="450" spans="3:4" ht="19.5" customHeight="1">
      <c r="C450" s="40"/>
      <c r="D450" s="40"/>
    </row>
    <row r="451" spans="3:4" ht="19.5" customHeight="1">
      <c r="C451" s="40"/>
      <c r="D451" s="40"/>
    </row>
    <row r="452" spans="3:4" ht="19.5" customHeight="1">
      <c r="C452" s="40"/>
      <c r="D452" s="40"/>
    </row>
    <row r="453" spans="3:4" ht="19.5" customHeight="1">
      <c r="C453" s="40"/>
      <c r="D453" s="40"/>
    </row>
    <row r="454" spans="3:4" ht="19.5" customHeight="1">
      <c r="C454" s="40"/>
      <c r="D454" s="40"/>
    </row>
    <row r="455" spans="3:4" ht="19.5" customHeight="1">
      <c r="C455" s="40"/>
      <c r="D455" s="40"/>
    </row>
    <row r="456" spans="3:4" ht="19.5" customHeight="1">
      <c r="C456" s="40"/>
      <c r="D456" s="40"/>
    </row>
    <row r="457" spans="3:4" ht="19.5" customHeight="1">
      <c r="C457" s="40"/>
      <c r="D457" s="40"/>
    </row>
    <row r="458" spans="3:4" ht="19.5" customHeight="1">
      <c r="C458" s="40"/>
      <c r="D458" s="40"/>
    </row>
    <row r="459" spans="3:4" ht="19.5" customHeight="1">
      <c r="C459" s="40"/>
      <c r="D459" s="40"/>
    </row>
    <row r="460" spans="3:4" ht="19.5" customHeight="1">
      <c r="C460" s="40"/>
      <c r="D460" s="40"/>
    </row>
    <row r="461" spans="3:4" ht="19.5" customHeight="1">
      <c r="C461" s="40"/>
      <c r="D461" s="40"/>
    </row>
    <row r="462" spans="3:4" ht="19.5" customHeight="1">
      <c r="C462" s="40"/>
      <c r="D462" s="40"/>
    </row>
    <row r="463" spans="3:4" ht="19.5" customHeight="1">
      <c r="C463" s="40"/>
      <c r="D463" s="40"/>
    </row>
    <row r="464" spans="3:4" ht="19.5" customHeight="1">
      <c r="C464" s="40"/>
      <c r="D464" s="40"/>
    </row>
    <row r="465" spans="3:4" ht="19.5" customHeight="1">
      <c r="C465" s="40"/>
      <c r="D465" s="40"/>
    </row>
    <row r="466" spans="3:4" ht="19.5" customHeight="1">
      <c r="C466" s="40"/>
      <c r="D466" s="40"/>
    </row>
    <row r="467" spans="3:4" ht="19.5" customHeight="1">
      <c r="C467" s="40"/>
      <c r="D467" s="40"/>
    </row>
    <row r="468" spans="3:4" ht="19.5" customHeight="1">
      <c r="C468" s="40"/>
      <c r="D468" s="40"/>
    </row>
    <row r="469" spans="3:4" ht="19.5" customHeight="1">
      <c r="C469" s="40"/>
      <c r="D469" s="40"/>
    </row>
    <row r="470" spans="3:4" ht="19.5" customHeight="1">
      <c r="C470" s="40"/>
      <c r="D470" s="40"/>
    </row>
    <row r="471" spans="3:4" ht="19.5" customHeight="1">
      <c r="C471" s="40"/>
      <c r="D471" s="40"/>
    </row>
    <row r="472" spans="3:4" ht="19.5" customHeight="1">
      <c r="C472" s="40"/>
      <c r="D472" s="40"/>
    </row>
    <row r="473" spans="3:4" ht="19.5" customHeight="1">
      <c r="C473" s="40"/>
      <c r="D473" s="40"/>
    </row>
    <row r="474" spans="3:4" ht="19.5" customHeight="1">
      <c r="C474" s="40"/>
      <c r="D474" s="40"/>
    </row>
    <row r="475" spans="3:4" ht="19.5" customHeight="1">
      <c r="C475" s="40"/>
      <c r="D475" s="40"/>
    </row>
    <row r="476" spans="3:4" ht="19.5" customHeight="1">
      <c r="C476" s="40"/>
      <c r="D476" s="40"/>
    </row>
    <row r="477" spans="3:4" ht="19.5" customHeight="1">
      <c r="C477" s="40"/>
      <c r="D477" s="40"/>
    </row>
    <row r="478" spans="3:4" ht="19.5" customHeight="1">
      <c r="C478" s="40"/>
      <c r="D478" s="40"/>
    </row>
    <row r="479" spans="3:4" ht="19.5" customHeight="1">
      <c r="C479" s="40"/>
      <c r="D479" s="40"/>
    </row>
    <row r="480" spans="3:4" ht="19.5" customHeight="1">
      <c r="C480" s="40"/>
      <c r="D480" s="40"/>
    </row>
    <row r="481" spans="3:4" ht="19.5" customHeight="1">
      <c r="C481" s="40"/>
      <c r="D481" s="40"/>
    </row>
    <row r="482" spans="3:4" ht="19.5" customHeight="1">
      <c r="C482" s="40"/>
      <c r="D482" s="40"/>
    </row>
    <row r="483" spans="3:4" ht="19.5" customHeight="1">
      <c r="C483" s="40"/>
      <c r="D483" s="40"/>
    </row>
    <row r="484" spans="3:4" ht="19.5" customHeight="1">
      <c r="C484" s="40"/>
      <c r="D484" s="40"/>
    </row>
    <row r="485" spans="3:4" ht="19.5" customHeight="1">
      <c r="C485" s="40"/>
      <c r="D485" s="40"/>
    </row>
    <row r="486" spans="3:4" ht="19.5" customHeight="1">
      <c r="C486" s="40"/>
      <c r="D486" s="40"/>
    </row>
    <row r="487" spans="3:4" ht="19.5" customHeight="1">
      <c r="C487" s="40"/>
      <c r="D487" s="40"/>
    </row>
    <row r="488" spans="3:4" ht="19.5" customHeight="1">
      <c r="C488" s="40"/>
      <c r="D488" s="40"/>
    </row>
    <row r="489" spans="3:4" ht="19.5" customHeight="1">
      <c r="C489" s="40"/>
      <c r="D489" s="40"/>
    </row>
    <row r="490" spans="3:4" ht="19.5" customHeight="1">
      <c r="C490" s="40"/>
      <c r="D490" s="40"/>
    </row>
    <row r="491" spans="3:4" ht="19.5" customHeight="1">
      <c r="C491" s="40"/>
      <c r="D491" s="40"/>
    </row>
    <row r="492" spans="3:4" ht="19.5" customHeight="1">
      <c r="C492" s="40"/>
      <c r="D492" s="40"/>
    </row>
    <row r="493" spans="3:4" ht="19.5" customHeight="1">
      <c r="C493" s="40"/>
      <c r="D493" s="40"/>
    </row>
    <row r="494" spans="3:4" ht="19.5" customHeight="1">
      <c r="C494" s="40"/>
      <c r="D494" s="40"/>
    </row>
    <row r="495" spans="3:4" ht="19.5" customHeight="1">
      <c r="C495" s="40"/>
      <c r="D495" s="40"/>
    </row>
    <row r="496" spans="3:4" ht="19.5" customHeight="1">
      <c r="C496" s="40"/>
      <c r="D496" s="40"/>
    </row>
    <row r="497" spans="3:4" ht="19.5" customHeight="1">
      <c r="C497" s="40"/>
      <c r="D497" s="40"/>
    </row>
    <row r="498" spans="3:4" ht="19.5" customHeight="1">
      <c r="C498" s="40"/>
      <c r="D498" s="40"/>
    </row>
    <row r="499" spans="3:4" ht="19.5" customHeight="1">
      <c r="C499" s="40"/>
      <c r="D499" s="40"/>
    </row>
    <row r="500" spans="3:4" ht="19.5" customHeight="1">
      <c r="C500" s="40"/>
      <c r="D500" s="40"/>
    </row>
    <row r="501" spans="3:4" ht="19.5" customHeight="1">
      <c r="C501" s="40"/>
      <c r="D501" s="40"/>
    </row>
    <row r="502" spans="3:4" ht="19.5" customHeight="1">
      <c r="C502" s="40"/>
      <c r="D502" s="40"/>
    </row>
    <row r="503" spans="3:4" ht="19.5" customHeight="1">
      <c r="C503" s="40"/>
      <c r="D503" s="40"/>
    </row>
    <row r="504" spans="3:4" ht="19.5" customHeight="1">
      <c r="C504" s="40"/>
      <c r="D504" s="40"/>
    </row>
    <row r="505" spans="3:4" ht="19.5" customHeight="1">
      <c r="C505" s="40"/>
      <c r="D505" s="40"/>
    </row>
    <row r="506" spans="3:4" ht="19.5" customHeight="1">
      <c r="C506" s="40"/>
      <c r="D506" s="40"/>
    </row>
    <row r="507" spans="3:4" ht="19.5" customHeight="1">
      <c r="C507" s="40"/>
      <c r="D507" s="40"/>
    </row>
    <row r="508" spans="3:4" ht="19.5" customHeight="1">
      <c r="C508" s="40"/>
      <c r="D508" s="40"/>
    </row>
    <row r="509" spans="3:4" ht="19.5" customHeight="1">
      <c r="C509" s="40"/>
      <c r="D509" s="40"/>
    </row>
    <row r="510" spans="3:4" ht="19.5" customHeight="1">
      <c r="C510" s="40"/>
      <c r="D510" s="40"/>
    </row>
    <row r="511" spans="3:4" ht="19.5" customHeight="1">
      <c r="C511" s="40"/>
      <c r="D511" s="40"/>
    </row>
    <row r="512" spans="3:4" ht="19.5" customHeight="1">
      <c r="C512" s="40"/>
      <c r="D512" s="40"/>
    </row>
    <row r="513" spans="3:4" ht="19.5" customHeight="1">
      <c r="C513" s="40"/>
      <c r="D513" s="40"/>
    </row>
    <row r="514" spans="3:4" ht="19.5" customHeight="1">
      <c r="C514" s="40"/>
      <c r="D514" s="40"/>
    </row>
    <row r="515" spans="3:4" ht="19.5" customHeight="1">
      <c r="C515" s="40"/>
      <c r="D515" s="40"/>
    </row>
    <row r="516" spans="3:4" ht="19.5" customHeight="1">
      <c r="C516" s="40"/>
      <c r="D516" s="40"/>
    </row>
    <row r="517" spans="3:4" ht="19.5" customHeight="1">
      <c r="C517" s="40"/>
      <c r="D517" s="40"/>
    </row>
    <row r="518" spans="3:4" ht="19.5" customHeight="1">
      <c r="C518" s="40"/>
      <c r="D518" s="40"/>
    </row>
    <row r="519" spans="3:4" ht="19.5" customHeight="1">
      <c r="C519" s="40"/>
      <c r="D519" s="40"/>
    </row>
    <row r="520" spans="3:4" ht="19.5" customHeight="1">
      <c r="C520" s="40"/>
      <c r="D520" s="40"/>
    </row>
    <row r="521" spans="3:4" ht="19.5" customHeight="1">
      <c r="C521" s="40"/>
      <c r="D521" s="40"/>
    </row>
    <row r="522" spans="3:4" ht="19.5" customHeight="1">
      <c r="C522" s="40"/>
      <c r="D522" s="40"/>
    </row>
    <row r="523" spans="3:4" ht="19.5" customHeight="1">
      <c r="C523" s="40"/>
      <c r="D523" s="40"/>
    </row>
    <row r="524" spans="3:4" ht="19.5" customHeight="1">
      <c r="C524" s="40"/>
      <c r="D524" s="40"/>
    </row>
    <row r="525" spans="3:4" ht="19.5" customHeight="1">
      <c r="C525" s="40"/>
      <c r="D525" s="40"/>
    </row>
    <row r="526" spans="3:4" ht="19.5" customHeight="1">
      <c r="C526" s="40"/>
      <c r="D526" s="40"/>
    </row>
    <row r="527" spans="3:4" ht="19.5" customHeight="1">
      <c r="C527" s="40"/>
      <c r="D527" s="40"/>
    </row>
    <row r="528" spans="3:4" ht="19.5" customHeight="1">
      <c r="C528" s="40"/>
      <c r="D528" s="40"/>
    </row>
    <row r="529" spans="3:4" ht="19.5" customHeight="1">
      <c r="C529" s="40"/>
      <c r="D529" s="40"/>
    </row>
    <row r="530" spans="3:4" ht="19.5" customHeight="1">
      <c r="C530" s="40"/>
      <c r="D530" s="40"/>
    </row>
    <row r="531" spans="3:4" ht="19.5" customHeight="1">
      <c r="C531" s="40"/>
      <c r="D531" s="40"/>
    </row>
    <row r="532" spans="3:4" ht="19.5" customHeight="1">
      <c r="C532" s="40"/>
      <c r="D532" s="40"/>
    </row>
    <row r="533" spans="3:4" ht="19.5" customHeight="1">
      <c r="C533" s="40"/>
      <c r="D533" s="40"/>
    </row>
    <row r="534" spans="3:4" ht="19.5" customHeight="1">
      <c r="C534" s="40"/>
      <c r="D534" s="40"/>
    </row>
    <row r="535" spans="3:4" ht="19.5" customHeight="1">
      <c r="C535" s="40"/>
      <c r="D535" s="40"/>
    </row>
    <row r="536" spans="3:4" ht="19.5" customHeight="1">
      <c r="C536" s="40"/>
      <c r="D536" s="40"/>
    </row>
    <row r="537" spans="3:4" ht="19.5" customHeight="1">
      <c r="C537" s="40"/>
      <c r="D537" s="40"/>
    </row>
    <row r="538" spans="3:4" ht="19.5" customHeight="1">
      <c r="C538" s="40"/>
      <c r="D538" s="40"/>
    </row>
    <row r="539" spans="3:4" ht="19.5" customHeight="1">
      <c r="C539" s="40"/>
      <c r="D539" s="40"/>
    </row>
    <row r="540" spans="3:4" ht="19.5" customHeight="1">
      <c r="C540" s="40"/>
      <c r="D540" s="40"/>
    </row>
    <row r="541" spans="3:4" ht="19.5" customHeight="1">
      <c r="C541" s="40"/>
      <c r="D541" s="40"/>
    </row>
    <row r="542" spans="3:4" ht="19.5" customHeight="1">
      <c r="C542" s="40"/>
      <c r="D542" s="40"/>
    </row>
    <row r="543" spans="3:4" ht="19.5" customHeight="1">
      <c r="C543" s="40"/>
      <c r="D543" s="40"/>
    </row>
    <row r="544" spans="3:4" ht="19.5" customHeight="1">
      <c r="C544" s="40"/>
      <c r="D544" s="40"/>
    </row>
    <row r="545" spans="3:4" ht="19.5" customHeight="1">
      <c r="C545" s="40"/>
      <c r="D545" s="40"/>
    </row>
    <row r="546" spans="3:4" ht="19.5" customHeight="1">
      <c r="C546" s="40"/>
      <c r="D546" s="40"/>
    </row>
    <row r="547" spans="3:4" ht="19.5" customHeight="1">
      <c r="C547" s="40"/>
      <c r="D547" s="40"/>
    </row>
    <row r="548" spans="3:4" ht="19.5" customHeight="1">
      <c r="C548" s="40"/>
      <c r="D548" s="40"/>
    </row>
    <row r="549" spans="3:4" ht="19.5" customHeight="1">
      <c r="C549" s="40"/>
      <c r="D549" s="40"/>
    </row>
    <row r="550" spans="3:4" ht="19.5" customHeight="1">
      <c r="C550" s="40"/>
      <c r="D550" s="40"/>
    </row>
    <row r="551" spans="3:4" ht="19.5" customHeight="1">
      <c r="C551" s="40"/>
      <c r="D551" s="40"/>
    </row>
    <row r="552" spans="3:4" ht="19.5" customHeight="1">
      <c r="C552" s="40"/>
      <c r="D552" s="40"/>
    </row>
    <row r="553" spans="3:4" ht="19.5" customHeight="1">
      <c r="C553" s="40"/>
      <c r="D553" s="40"/>
    </row>
    <row r="554" spans="3:4" ht="19.5" customHeight="1">
      <c r="C554" s="40"/>
      <c r="D554" s="40"/>
    </row>
    <row r="555" spans="3:4" ht="19.5" customHeight="1">
      <c r="C555" s="40"/>
      <c r="D555" s="40"/>
    </row>
    <row r="556" spans="3:4" ht="19.5" customHeight="1">
      <c r="C556" s="40"/>
      <c r="D556" s="40"/>
    </row>
    <row r="557" spans="3:4" ht="19.5" customHeight="1">
      <c r="C557" s="40"/>
      <c r="D557" s="40"/>
    </row>
    <row r="558" spans="3:4" ht="19.5" customHeight="1">
      <c r="C558" s="40"/>
      <c r="D558" s="40"/>
    </row>
    <row r="559" spans="3:4" ht="19.5" customHeight="1">
      <c r="C559" s="40"/>
      <c r="D559" s="40"/>
    </row>
    <row r="560" spans="3:4" ht="19.5" customHeight="1">
      <c r="C560" s="40"/>
      <c r="D560" s="40"/>
    </row>
    <row r="561" spans="3:4" ht="19.5" customHeight="1">
      <c r="C561" s="40"/>
      <c r="D561" s="40"/>
    </row>
    <row r="562" spans="3:4" ht="19.5" customHeight="1">
      <c r="C562" s="40"/>
      <c r="D562" s="40"/>
    </row>
    <row r="563" spans="3:4" ht="19.5" customHeight="1">
      <c r="C563" s="40"/>
      <c r="D563" s="40"/>
    </row>
    <row r="564" spans="3:4" ht="19.5" customHeight="1">
      <c r="C564" s="40"/>
      <c r="D564" s="40"/>
    </row>
    <row r="565" spans="3:4" ht="19.5" customHeight="1">
      <c r="C565" s="40"/>
      <c r="D565" s="40"/>
    </row>
    <row r="566" spans="3:4" ht="19.5" customHeight="1">
      <c r="C566" s="40"/>
      <c r="D566" s="40"/>
    </row>
    <row r="567" spans="3:4" ht="19.5" customHeight="1">
      <c r="C567" s="40"/>
      <c r="D567" s="40"/>
    </row>
    <row r="568" spans="3:4" ht="19.5" customHeight="1">
      <c r="C568" s="40"/>
      <c r="D568" s="40"/>
    </row>
    <row r="569" spans="3:4" ht="19.5" customHeight="1">
      <c r="C569" s="40"/>
      <c r="D569" s="40"/>
    </row>
    <row r="570" spans="3:4" ht="19.5" customHeight="1">
      <c r="C570" s="40"/>
      <c r="D570" s="40"/>
    </row>
    <row r="571" spans="3:4" ht="19.5" customHeight="1">
      <c r="C571" s="40"/>
      <c r="D571" s="40"/>
    </row>
    <row r="572" spans="3:4" ht="19.5" customHeight="1">
      <c r="C572" s="40"/>
      <c r="D572" s="40"/>
    </row>
    <row r="573" spans="3:4" ht="19.5" customHeight="1">
      <c r="C573" s="40"/>
      <c r="D573" s="40"/>
    </row>
    <row r="574" spans="3:4" ht="19.5" customHeight="1">
      <c r="C574" s="40"/>
      <c r="D574" s="40"/>
    </row>
    <row r="575" spans="3:4" ht="19.5" customHeight="1">
      <c r="C575" s="40"/>
      <c r="D575" s="40"/>
    </row>
    <row r="576" spans="3:4" ht="19.5" customHeight="1">
      <c r="C576" s="40"/>
      <c r="D576" s="40"/>
    </row>
    <row r="577" spans="3:4" ht="19.5" customHeight="1">
      <c r="C577" s="40"/>
      <c r="D577" s="40"/>
    </row>
    <row r="578" spans="3:4" ht="19.5" customHeight="1">
      <c r="C578" s="40"/>
      <c r="D578" s="40"/>
    </row>
    <row r="579" spans="3:4" ht="19.5" customHeight="1">
      <c r="C579" s="40"/>
      <c r="D579" s="40"/>
    </row>
    <row r="580" spans="3:4" ht="19.5" customHeight="1">
      <c r="C580" s="40"/>
      <c r="D580" s="40"/>
    </row>
    <row r="581" spans="3:4" ht="19.5" customHeight="1">
      <c r="C581" s="40"/>
      <c r="D581" s="40"/>
    </row>
    <row r="582" spans="3:4" ht="19.5" customHeight="1">
      <c r="C582" s="40"/>
      <c r="D582" s="40"/>
    </row>
    <row r="583" spans="3:4" ht="19.5" customHeight="1">
      <c r="C583" s="40"/>
      <c r="D583" s="40"/>
    </row>
    <row r="584" spans="3:4" ht="19.5" customHeight="1">
      <c r="C584" s="40"/>
      <c r="D584" s="40"/>
    </row>
    <row r="585" spans="3:4" ht="19.5" customHeight="1">
      <c r="C585" s="40"/>
      <c r="D585" s="40"/>
    </row>
    <row r="586" spans="3:4" ht="19.5" customHeight="1">
      <c r="C586" s="40"/>
      <c r="D586" s="40"/>
    </row>
    <row r="587" spans="3:4" ht="19.5" customHeight="1">
      <c r="C587" s="40"/>
      <c r="D587" s="40"/>
    </row>
    <row r="588" spans="3:4" ht="19.5" customHeight="1">
      <c r="C588" s="40"/>
      <c r="D588" s="40"/>
    </row>
    <row r="589" spans="3:4" ht="19.5" customHeight="1">
      <c r="C589" s="40"/>
      <c r="D589" s="40"/>
    </row>
    <row r="590" spans="3:4" ht="19.5" customHeight="1">
      <c r="C590" s="40"/>
      <c r="D590" s="40"/>
    </row>
    <row r="591" spans="3:4" ht="19.5" customHeight="1">
      <c r="C591" s="40"/>
      <c r="D591" s="40"/>
    </row>
    <row r="592" spans="3:4" ht="19.5" customHeight="1">
      <c r="C592" s="40"/>
      <c r="D592" s="40"/>
    </row>
    <row r="593" spans="3:4" ht="19.5" customHeight="1">
      <c r="C593" s="40"/>
      <c r="D593" s="40"/>
    </row>
    <row r="594" spans="3:4" ht="19.5" customHeight="1">
      <c r="C594" s="40"/>
      <c r="D594" s="40"/>
    </row>
    <row r="595" spans="3:4" ht="19.5" customHeight="1">
      <c r="C595" s="40"/>
      <c r="D595" s="40"/>
    </row>
    <row r="596" spans="3:4" ht="19.5" customHeight="1">
      <c r="C596" s="40"/>
      <c r="D596" s="40"/>
    </row>
    <row r="597" spans="3:4" ht="19.5" customHeight="1">
      <c r="C597" s="40"/>
      <c r="D597" s="40"/>
    </row>
    <row r="598" spans="3:4" ht="19.5" customHeight="1">
      <c r="C598" s="40"/>
      <c r="D598" s="40"/>
    </row>
    <row r="599" spans="3:4" ht="19.5" customHeight="1">
      <c r="C599" s="40"/>
      <c r="D599" s="40"/>
    </row>
    <row r="600" spans="3:4" ht="19.5" customHeight="1">
      <c r="C600" s="40"/>
      <c r="D600" s="40"/>
    </row>
    <row r="601" spans="3:4" ht="19.5" customHeight="1">
      <c r="C601" s="40"/>
      <c r="D601" s="40"/>
    </row>
    <row r="602" spans="3:4" ht="19.5" customHeight="1">
      <c r="C602" s="40"/>
      <c r="D602" s="40"/>
    </row>
    <row r="603" spans="3:4" ht="19.5" customHeight="1">
      <c r="C603" s="40"/>
      <c r="D603" s="40"/>
    </row>
    <row r="604" spans="3:4" ht="19.5" customHeight="1">
      <c r="C604" s="40"/>
      <c r="D604" s="40"/>
    </row>
    <row r="605" spans="3:4" ht="19.5" customHeight="1">
      <c r="C605" s="40"/>
      <c r="D605" s="40"/>
    </row>
    <row r="606" spans="3:4" ht="19.5" customHeight="1">
      <c r="C606" s="40"/>
      <c r="D606" s="40"/>
    </row>
    <row r="607" spans="3:4" ht="19.5" customHeight="1">
      <c r="C607" s="40"/>
      <c r="D607" s="40"/>
    </row>
    <row r="608" spans="3:4" ht="19.5" customHeight="1">
      <c r="C608" s="40"/>
      <c r="D608" s="40"/>
    </row>
    <row r="609" spans="3:4" ht="19.5" customHeight="1">
      <c r="C609" s="40"/>
      <c r="D609" s="40"/>
    </row>
    <row r="610" spans="3:4" ht="19.5" customHeight="1">
      <c r="C610" s="40"/>
      <c r="D610" s="40"/>
    </row>
    <row r="611" spans="3:4" ht="19.5" customHeight="1">
      <c r="C611" s="40"/>
      <c r="D611" s="40"/>
    </row>
    <row r="612" spans="3:4" ht="19.5" customHeight="1">
      <c r="C612" s="40"/>
      <c r="D612" s="40"/>
    </row>
    <row r="613" spans="3:4" ht="19.5" customHeight="1">
      <c r="C613" s="40"/>
      <c r="D613" s="40"/>
    </row>
    <row r="614" spans="3:4" ht="19.5" customHeight="1">
      <c r="C614" s="40"/>
      <c r="D614" s="40"/>
    </row>
    <row r="615" spans="3:4" ht="19.5" customHeight="1">
      <c r="C615" s="40"/>
      <c r="D615" s="40"/>
    </row>
    <row r="616" spans="3:4" ht="19.5" customHeight="1">
      <c r="C616" s="40"/>
      <c r="D616" s="40"/>
    </row>
    <row r="617" spans="3:4" ht="19.5" customHeight="1">
      <c r="C617" s="40"/>
      <c r="D617" s="40"/>
    </row>
    <row r="618" spans="3:4" ht="19.5" customHeight="1">
      <c r="C618" s="40"/>
      <c r="D618" s="40"/>
    </row>
    <row r="619" spans="3:4" ht="19.5" customHeight="1">
      <c r="C619" s="40"/>
      <c r="D619" s="40"/>
    </row>
    <row r="620" spans="3:4" ht="19.5" customHeight="1">
      <c r="C620" s="40"/>
      <c r="D620" s="40"/>
    </row>
    <row r="621" spans="3:4" ht="19.5" customHeight="1">
      <c r="C621" s="40"/>
      <c r="D621" s="40"/>
    </row>
    <row r="622" spans="3:4" ht="19.5" customHeight="1">
      <c r="C622" s="40"/>
      <c r="D622" s="40"/>
    </row>
    <row r="623" spans="3:4" ht="19.5" customHeight="1">
      <c r="C623" s="40"/>
      <c r="D623" s="40"/>
    </row>
    <row r="624" spans="3:4" ht="19.5" customHeight="1">
      <c r="C624" s="40"/>
      <c r="D624" s="40"/>
    </row>
    <row r="625" spans="3:4" ht="19.5" customHeight="1">
      <c r="C625" s="40"/>
      <c r="D625" s="40"/>
    </row>
    <row r="626" spans="3:4" ht="19.5" customHeight="1">
      <c r="C626" s="40"/>
      <c r="D626" s="40"/>
    </row>
    <row r="627" spans="3:4" ht="19.5" customHeight="1">
      <c r="C627" s="40"/>
      <c r="D627" s="40"/>
    </row>
    <row r="628" spans="3:4" ht="19.5" customHeight="1">
      <c r="C628" s="40"/>
      <c r="D628" s="40"/>
    </row>
    <row r="629" spans="3:4" ht="19.5" customHeight="1">
      <c r="C629" s="40"/>
      <c r="D629" s="40"/>
    </row>
    <row r="630" spans="3:4" ht="19.5" customHeight="1">
      <c r="C630" s="40"/>
      <c r="D630" s="40"/>
    </row>
    <row r="631" spans="3:4" ht="19.5" customHeight="1">
      <c r="C631" s="40"/>
      <c r="D631" s="40"/>
    </row>
    <row r="632" spans="3:4" ht="19.5" customHeight="1">
      <c r="C632" s="40"/>
      <c r="D632" s="40"/>
    </row>
    <row r="633" spans="3:4" ht="19.5" customHeight="1">
      <c r="C633" s="40"/>
      <c r="D633" s="40"/>
    </row>
    <row r="634" spans="3:4" ht="19.5" customHeight="1">
      <c r="C634" s="40"/>
      <c r="D634" s="40"/>
    </row>
    <row r="635" spans="3:4" ht="19.5" customHeight="1">
      <c r="C635" s="40"/>
      <c r="D635" s="40"/>
    </row>
    <row r="636" spans="3:4" ht="19.5" customHeight="1">
      <c r="C636" s="40"/>
      <c r="D636" s="40"/>
    </row>
    <row r="637" spans="3:4" ht="19.5" customHeight="1">
      <c r="C637" s="40"/>
      <c r="D637" s="40"/>
    </row>
    <row r="638" spans="3:4" ht="19.5" customHeight="1">
      <c r="C638" s="40"/>
      <c r="D638" s="40"/>
    </row>
    <row r="639" spans="3:4" ht="19.5" customHeight="1">
      <c r="C639" s="40"/>
      <c r="D639" s="40"/>
    </row>
    <row r="640" spans="3:4" ht="19.5" customHeight="1">
      <c r="C640" s="40"/>
      <c r="D640" s="40"/>
    </row>
    <row r="641" spans="3:4" ht="19.5" customHeight="1">
      <c r="C641" s="40"/>
      <c r="D641" s="40"/>
    </row>
    <row r="642" spans="3:4" ht="19.5" customHeight="1">
      <c r="C642" s="40"/>
      <c r="D642" s="40"/>
    </row>
    <row r="643" spans="3:4" ht="19.5" customHeight="1">
      <c r="C643" s="40"/>
      <c r="D643" s="40"/>
    </row>
    <row r="644" spans="3:4" ht="19.5" customHeight="1">
      <c r="C644" s="40"/>
      <c r="D644" s="40"/>
    </row>
    <row r="645" spans="3:4" ht="19.5" customHeight="1">
      <c r="C645" s="40"/>
      <c r="D645" s="40"/>
    </row>
    <row r="646" spans="3:4" ht="19.5" customHeight="1">
      <c r="C646" s="40"/>
      <c r="D646" s="40"/>
    </row>
    <row r="647" spans="3:4" ht="19.5" customHeight="1">
      <c r="C647" s="40"/>
      <c r="D647" s="40"/>
    </row>
    <row r="648" spans="3:4" ht="19.5" customHeight="1">
      <c r="C648" s="40"/>
      <c r="D648" s="40"/>
    </row>
    <row r="649" spans="3:4" ht="19.5" customHeight="1">
      <c r="C649" s="40"/>
      <c r="D649" s="40"/>
    </row>
    <row r="650" spans="3:4" ht="19.5" customHeight="1">
      <c r="C650" s="40"/>
      <c r="D650" s="40"/>
    </row>
    <row r="651" spans="3:4" ht="19.5" customHeight="1">
      <c r="C651" s="40"/>
      <c r="D651" s="40"/>
    </row>
    <row r="652" spans="3:4" ht="19.5" customHeight="1">
      <c r="C652" s="40"/>
      <c r="D652" s="40"/>
    </row>
    <row r="653" spans="3:4" ht="19.5" customHeight="1">
      <c r="C653" s="40"/>
      <c r="D653" s="40"/>
    </row>
    <row r="654" spans="3:4" ht="19.5" customHeight="1">
      <c r="C654" s="40"/>
      <c r="D654" s="40"/>
    </row>
    <row r="655" spans="3:4" ht="19.5" customHeight="1">
      <c r="C655" s="40"/>
      <c r="D655" s="40"/>
    </row>
    <row r="656" spans="3:4" ht="19.5" customHeight="1">
      <c r="C656" s="40"/>
      <c r="D656" s="40"/>
    </row>
    <row r="657" spans="3:4" ht="19.5" customHeight="1">
      <c r="C657" s="40"/>
      <c r="D657" s="40"/>
    </row>
    <row r="658" spans="3:4" ht="19.5" customHeight="1">
      <c r="C658" s="40"/>
      <c r="D658" s="40"/>
    </row>
    <row r="659" spans="3:4" ht="19.5" customHeight="1">
      <c r="C659" s="40"/>
      <c r="D659" s="40"/>
    </row>
    <row r="660" spans="3:4" ht="19.5" customHeight="1">
      <c r="C660" s="40"/>
      <c r="D660" s="40"/>
    </row>
    <row r="661" spans="3:4" ht="19.5" customHeight="1">
      <c r="C661" s="40"/>
      <c r="D661" s="40"/>
    </row>
    <row r="662" spans="3:4" ht="19.5" customHeight="1">
      <c r="C662" s="40"/>
      <c r="D662" s="40"/>
    </row>
    <row r="663" spans="3:4" ht="19.5" customHeight="1">
      <c r="C663" s="40"/>
      <c r="D663" s="40"/>
    </row>
    <row r="664" spans="3:4" ht="19.5" customHeight="1">
      <c r="C664" s="40"/>
      <c r="D664" s="40"/>
    </row>
    <row r="665" spans="3:4" ht="19.5" customHeight="1">
      <c r="C665" s="40"/>
      <c r="D665" s="40"/>
    </row>
    <row r="666" spans="3:4" ht="19.5" customHeight="1">
      <c r="C666" s="40"/>
      <c r="D666" s="40"/>
    </row>
    <row r="667" spans="3:4" ht="19.5" customHeight="1">
      <c r="C667" s="40"/>
      <c r="D667" s="40"/>
    </row>
    <row r="668" spans="3:4" ht="19.5" customHeight="1">
      <c r="C668" s="40"/>
      <c r="D668" s="40"/>
    </row>
    <row r="669" spans="3:4" ht="19.5" customHeight="1">
      <c r="C669" s="40"/>
      <c r="D669" s="40"/>
    </row>
    <row r="670" spans="3:4" ht="19.5" customHeight="1">
      <c r="C670" s="40"/>
      <c r="D670" s="40"/>
    </row>
    <row r="671" spans="3:4" ht="19.5" customHeight="1">
      <c r="C671" s="40"/>
      <c r="D671" s="40"/>
    </row>
    <row r="672" spans="3:4" ht="19.5" customHeight="1">
      <c r="C672" s="40"/>
      <c r="D672" s="40"/>
    </row>
    <row r="673" spans="3:4" ht="19.5" customHeight="1">
      <c r="C673" s="40"/>
      <c r="D673" s="40"/>
    </row>
    <row r="674" spans="3:4" ht="19.5" customHeight="1">
      <c r="C674" s="40"/>
      <c r="D674" s="40"/>
    </row>
    <row r="675" spans="3:4" ht="19.5" customHeight="1">
      <c r="C675" s="40"/>
      <c r="D675" s="40"/>
    </row>
    <row r="676" spans="3:4" ht="19.5" customHeight="1">
      <c r="C676" s="40"/>
      <c r="D676" s="40"/>
    </row>
    <row r="677" spans="3:4" ht="19.5" customHeight="1">
      <c r="C677" s="40"/>
      <c r="D677" s="40"/>
    </row>
    <row r="678" spans="3:4" ht="19.5" customHeight="1">
      <c r="C678" s="40"/>
      <c r="D678" s="40"/>
    </row>
    <row r="679" spans="3:4" ht="19.5" customHeight="1">
      <c r="C679" s="40"/>
      <c r="D679" s="40"/>
    </row>
    <row r="680" spans="3:4" ht="19.5" customHeight="1">
      <c r="C680" s="40"/>
      <c r="D680" s="40"/>
    </row>
    <row r="681" spans="3:4" ht="19.5" customHeight="1">
      <c r="C681" s="40"/>
      <c r="D681" s="40"/>
    </row>
    <row r="682" spans="3:4" ht="19.5" customHeight="1">
      <c r="C682" s="40"/>
      <c r="D682" s="40"/>
    </row>
    <row r="683" spans="3:4" ht="19.5" customHeight="1">
      <c r="C683" s="40"/>
      <c r="D683" s="40"/>
    </row>
    <row r="684" spans="3:4" ht="19.5" customHeight="1">
      <c r="C684" s="40"/>
      <c r="D684" s="40"/>
    </row>
    <row r="685" spans="3:4" ht="19.5" customHeight="1">
      <c r="C685" s="40"/>
      <c r="D685" s="40"/>
    </row>
    <row r="686" spans="3:4" ht="19.5" customHeight="1">
      <c r="C686" s="40"/>
      <c r="D686" s="40"/>
    </row>
    <row r="687" spans="3:4" ht="19.5" customHeight="1">
      <c r="C687" s="40"/>
      <c r="D687" s="40"/>
    </row>
    <row r="688" spans="3:4" ht="19.5" customHeight="1">
      <c r="C688" s="40"/>
      <c r="D688" s="40"/>
    </row>
    <row r="689" spans="3:4" ht="19.5" customHeight="1">
      <c r="C689" s="40"/>
      <c r="D689" s="40"/>
    </row>
    <row r="690" spans="3:4" ht="19.5" customHeight="1">
      <c r="C690" s="40"/>
      <c r="D690" s="40"/>
    </row>
    <row r="691" spans="3:4" ht="19.5" customHeight="1">
      <c r="C691" s="40"/>
      <c r="D691" s="40"/>
    </row>
    <row r="692" spans="3:4" ht="19.5" customHeight="1">
      <c r="C692" s="40"/>
      <c r="D692" s="40"/>
    </row>
    <row r="693" spans="3:4" ht="19.5" customHeight="1">
      <c r="C693" s="40"/>
      <c r="D693" s="40"/>
    </row>
    <row r="694" spans="3:4" ht="19.5" customHeight="1">
      <c r="C694" s="40"/>
      <c r="D694" s="40"/>
    </row>
    <row r="695" spans="3:4" ht="19.5" customHeight="1">
      <c r="C695" s="40"/>
      <c r="D695" s="40"/>
    </row>
    <row r="696" spans="3:4" ht="19.5" customHeight="1">
      <c r="C696" s="40"/>
      <c r="D696" s="40"/>
    </row>
    <row r="697" spans="3:4" ht="19.5" customHeight="1">
      <c r="C697" s="40"/>
      <c r="D697" s="40"/>
    </row>
    <row r="698" spans="3:4" ht="19.5" customHeight="1">
      <c r="C698" s="40"/>
      <c r="D698" s="40"/>
    </row>
    <row r="699" spans="3:4" ht="19.5" customHeight="1">
      <c r="C699" s="40"/>
      <c r="D699" s="40"/>
    </row>
    <row r="700" spans="3:4" ht="19.5" customHeight="1">
      <c r="C700" s="40"/>
      <c r="D700" s="40"/>
    </row>
    <row r="701" spans="3:4" ht="19.5" customHeight="1">
      <c r="C701" s="40"/>
      <c r="D701" s="40"/>
    </row>
    <row r="702" spans="3:4" ht="19.5" customHeight="1">
      <c r="C702" s="40"/>
      <c r="D702" s="40"/>
    </row>
    <row r="703" spans="3:4" ht="19.5" customHeight="1">
      <c r="C703" s="40"/>
      <c r="D703" s="40"/>
    </row>
    <row r="704" spans="3:4" ht="19.5" customHeight="1">
      <c r="C704" s="40"/>
      <c r="D704" s="40"/>
    </row>
    <row r="705" spans="3:4" ht="19.5" customHeight="1">
      <c r="C705" s="40"/>
      <c r="D705" s="40"/>
    </row>
    <row r="706" spans="3:4" ht="19.5" customHeight="1">
      <c r="C706" s="40"/>
      <c r="D706" s="40"/>
    </row>
    <row r="707" spans="3:4" ht="19.5" customHeight="1">
      <c r="C707" s="40"/>
      <c r="D707" s="40"/>
    </row>
    <row r="708" spans="3:4" ht="19.5" customHeight="1">
      <c r="C708" s="40"/>
      <c r="D708" s="40"/>
    </row>
    <row r="709" spans="3:4" ht="19.5" customHeight="1">
      <c r="C709" s="40"/>
      <c r="D709" s="40"/>
    </row>
    <row r="710" spans="3:4" ht="19.5" customHeight="1">
      <c r="C710" s="40"/>
      <c r="D710" s="40"/>
    </row>
    <row r="711" spans="3:4" ht="19.5" customHeight="1">
      <c r="C711" s="40"/>
      <c r="D711" s="40"/>
    </row>
    <row r="712" spans="3:4" ht="19.5" customHeight="1">
      <c r="C712" s="40"/>
      <c r="D712" s="40"/>
    </row>
    <row r="713" spans="3:4" ht="19.5" customHeight="1">
      <c r="C713" s="40"/>
      <c r="D713" s="40"/>
    </row>
    <row r="714" spans="3:4" ht="19.5" customHeight="1">
      <c r="C714" s="40"/>
      <c r="D714" s="40"/>
    </row>
    <row r="715" spans="3:4" ht="19.5" customHeight="1">
      <c r="C715" s="40"/>
      <c r="D715" s="40"/>
    </row>
    <row r="716" spans="3:4" ht="19.5" customHeight="1">
      <c r="C716" s="40"/>
      <c r="D716" s="40"/>
    </row>
    <row r="717" spans="3:4" ht="19.5" customHeight="1">
      <c r="C717" s="40"/>
      <c r="D717" s="40"/>
    </row>
    <row r="718" spans="3:4" ht="19.5" customHeight="1">
      <c r="C718" s="40"/>
      <c r="D718" s="40"/>
    </row>
    <row r="719" spans="3:4" ht="19.5" customHeight="1">
      <c r="C719" s="40"/>
      <c r="D719" s="40"/>
    </row>
    <row r="720" spans="3:4" ht="19.5" customHeight="1">
      <c r="C720" s="40"/>
      <c r="D720" s="40"/>
    </row>
    <row r="721" spans="3:4" ht="19.5" customHeight="1">
      <c r="C721" s="40"/>
      <c r="D721" s="40"/>
    </row>
    <row r="722" spans="3:4" ht="19.5" customHeight="1">
      <c r="C722" s="40"/>
      <c r="D722" s="40"/>
    </row>
    <row r="723" spans="3:4" ht="19.5" customHeight="1">
      <c r="C723" s="40"/>
      <c r="D723" s="40"/>
    </row>
    <row r="724" spans="3:4" ht="19.5" customHeight="1">
      <c r="C724" s="40"/>
      <c r="D724" s="40"/>
    </row>
    <row r="725" spans="3:4" ht="19.5" customHeight="1">
      <c r="C725" s="40"/>
      <c r="D725" s="40"/>
    </row>
    <row r="726" spans="3:4" ht="19.5" customHeight="1">
      <c r="C726" s="40"/>
      <c r="D726" s="40"/>
    </row>
    <row r="727" spans="3:4" ht="19.5" customHeight="1">
      <c r="C727" s="40"/>
      <c r="D727" s="40"/>
    </row>
    <row r="728" spans="3:4" ht="19.5" customHeight="1">
      <c r="C728" s="40"/>
      <c r="D728" s="40"/>
    </row>
    <row r="729" spans="3:4" ht="19.5" customHeight="1">
      <c r="C729" s="40"/>
      <c r="D729" s="40"/>
    </row>
    <row r="730" spans="3:4" ht="19.5" customHeight="1">
      <c r="C730" s="40"/>
      <c r="D730" s="40"/>
    </row>
    <row r="731" spans="3:4" ht="19.5" customHeight="1">
      <c r="C731" s="40"/>
      <c r="D731" s="40"/>
    </row>
    <row r="732" spans="3:4" ht="19.5" customHeight="1">
      <c r="C732" s="40"/>
      <c r="D732" s="40"/>
    </row>
    <row r="733" spans="3:4" ht="19.5" customHeight="1">
      <c r="C733" s="40"/>
      <c r="D733" s="40"/>
    </row>
    <row r="734" spans="3:4" ht="19.5" customHeight="1">
      <c r="C734" s="40"/>
      <c r="D734" s="40"/>
    </row>
    <row r="735" spans="3:4" ht="19.5" customHeight="1">
      <c r="C735" s="40"/>
      <c r="D735" s="40"/>
    </row>
    <row r="736" spans="3:4" ht="19.5" customHeight="1">
      <c r="C736" s="40"/>
      <c r="D736" s="40"/>
    </row>
    <row r="737" spans="3:4" ht="19.5" customHeight="1">
      <c r="C737" s="40"/>
      <c r="D737" s="40"/>
    </row>
    <row r="738" spans="3:4" ht="19.5" customHeight="1">
      <c r="C738" s="40"/>
      <c r="D738" s="40"/>
    </row>
    <row r="739" spans="3:4" ht="19.5" customHeight="1">
      <c r="C739" s="40"/>
      <c r="D739" s="40"/>
    </row>
    <row r="740" spans="3:4" ht="19.5" customHeight="1">
      <c r="C740" s="40"/>
      <c r="D740" s="40"/>
    </row>
    <row r="741" spans="3:4" ht="19.5" customHeight="1">
      <c r="C741" s="40"/>
      <c r="D741" s="40"/>
    </row>
    <row r="742" spans="3:4" ht="19.5" customHeight="1">
      <c r="C742" s="40"/>
      <c r="D742" s="40"/>
    </row>
    <row r="743" spans="3:4" ht="19.5" customHeight="1">
      <c r="C743" s="40"/>
      <c r="D743" s="40"/>
    </row>
    <row r="744" spans="3:4" ht="19.5" customHeight="1">
      <c r="C744" s="40"/>
      <c r="D744" s="40"/>
    </row>
    <row r="745" spans="3:4" ht="19.5" customHeight="1">
      <c r="C745" s="40"/>
      <c r="D745" s="40"/>
    </row>
    <row r="746" spans="3:4" ht="19.5" customHeight="1">
      <c r="C746" s="40"/>
      <c r="D746" s="40"/>
    </row>
    <row r="747" spans="3:4" ht="19.5" customHeight="1">
      <c r="C747" s="40"/>
      <c r="D747" s="40"/>
    </row>
    <row r="748" spans="3:4" ht="19.5" customHeight="1">
      <c r="C748" s="40"/>
      <c r="D748" s="40"/>
    </row>
    <row r="749" spans="3:4" ht="19.5" customHeight="1">
      <c r="C749" s="40"/>
      <c r="D749" s="40"/>
    </row>
    <row r="750" spans="3:4" ht="19.5" customHeight="1">
      <c r="C750" s="40"/>
      <c r="D750" s="40"/>
    </row>
    <row r="751" spans="3:4" ht="19.5" customHeight="1">
      <c r="C751" s="40"/>
      <c r="D751" s="40"/>
    </row>
    <row r="752" spans="3:4" ht="19.5" customHeight="1">
      <c r="C752" s="40"/>
      <c r="D752" s="40"/>
    </row>
    <row r="753" spans="3:4" ht="19.5" customHeight="1">
      <c r="C753" s="40"/>
      <c r="D753" s="40"/>
    </row>
    <row r="754" spans="3:4" ht="19.5" customHeight="1">
      <c r="C754" s="40"/>
      <c r="D754" s="40"/>
    </row>
    <row r="755" spans="3:4" ht="19.5" customHeight="1">
      <c r="C755" s="40"/>
      <c r="D755" s="40"/>
    </row>
    <row r="756" spans="3:4" ht="19.5" customHeight="1">
      <c r="C756" s="40"/>
      <c r="D756" s="40"/>
    </row>
    <row r="757" spans="3:4" ht="19.5" customHeight="1">
      <c r="C757" s="40"/>
      <c r="D757" s="40"/>
    </row>
    <row r="758" spans="3:4" ht="19.5" customHeight="1">
      <c r="C758" s="40"/>
      <c r="D758" s="40"/>
    </row>
    <row r="759" spans="3:4" ht="19.5" customHeight="1">
      <c r="C759" s="40"/>
      <c r="D759" s="40"/>
    </row>
    <row r="760" spans="3:4" ht="19.5" customHeight="1">
      <c r="C760" s="40"/>
      <c r="D760" s="40"/>
    </row>
    <row r="761" spans="3:4" ht="19.5" customHeight="1">
      <c r="C761" s="40"/>
      <c r="D761" s="40"/>
    </row>
    <row r="762" spans="3:4" ht="19.5" customHeight="1">
      <c r="C762" s="40"/>
      <c r="D762" s="40"/>
    </row>
    <row r="763" spans="3:4" ht="19.5" customHeight="1">
      <c r="C763" s="40"/>
      <c r="D763" s="40"/>
    </row>
    <row r="764" spans="3:4" ht="19.5" customHeight="1">
      <c r="C764" s="40"/>
      <c r="D764" s="40"/>
    </row>
    <row r="765" spans="3:4" ht="19.5" customHeight="1">
      <c r="C765" s="40"/>
      <c r="D765" s="40"/>
    </row>
    <row r="766" spans="3:4" ht="19.5" customHeight="1">
      <c r="C766" s="40"/>
      <c r="D766" s="40"/>
    </row>
    <row r="767" spans="3:4" ht="19.5" customHeight="1">
      <c r="C767" s="40"/>
      <c r="D767" s="40"/>
    </row>
    <row r="768" spans="3:4" ht="19.5" customHeight="1">
      <c r="C768" s="40"/>
      <c r="D768" s="40"/>
    </row>
    <row r="769" spans="3:4" ht="19.5" customHeight="1">
      <c r="C769" s="40"/>
      <c r="D769" s="40"/>
    </row>
    <row r="770" spans="3:4" ht="19.5" customHeight="1">
      <c r="C770" s="40"/>
      <c r="D770" s="40"/>
    </row>
    <row r="771" spans="3:4" ht="19.5" customHeight="1">
      <c r="C771" s="40"/>
      <c r="D771" s="40"/>
    </row>
    <row r="772" spans="3:4" ht="19.5" customHeight="1">
      <c r="C772" s="40"/>
      <c r="D772" s="40"/>
    </row>
    <row r="773" spans="3:4" ht="19.5" customHeight="1">
      <c r="C773" s="40"/>
      <c r="D773" s="40"/>
    </row>
    <row r="774" spans="3:4" ht="19.5" customHeight="1">
      <c r="C774" s="40"/>
      <c r="D774" s="40"/>
    </row>
    <row r="775" spans="3:4" ht="19.5" customHeight="1">
      <c r="C775" s="40"/>
      <c r="D775" s="40"/>
    </row>
    <row r="776" spans="3:4" ht="19.5" customHeight="1">
      <c r="C776" s="40"/>
      <c r="D776" s="40"/>
    </row>
    <row r="777" spans="3:4" ht="19.5" customHeight="1">
      <c r="C777" s="40"/>
      <c r="D777" s="40"/>
    </row>
    <row r="778" spans="3:4" ht="19.5" customHeight="1">
      <c r="C778" s="40"/>
      <c r="D778" s="40"/>
    </row>
    <row r="779" spans="3:4" ht="19.5" customHeight="1">
      <c r="C779" s="40"/>
      <c r="D779" s="40"/>
    </row>
    <row r="780" spans="3:4" ht="19.5" customHeight="1">
      <c r="C780" s="40"/>
      <c r="D780" s="40"/>
    </row>
    <row r="781" spans="3:4" ht="19.5" customHeight="1">
      <c r="C781" s="40"/>
      <c r="D781" s="40"/>
    </row>
    <row r="782" spans="3:4" ht="19.5" customHeight="1">
      <c r="C782" s="40"/>
      <c r="D782" s="40"/>
    </row>
    <row r="783" spans="3:4" ht="19.5" customHeight="1">
      <c r="C783" s="40"/>
      <c r="D783" s="40"/>
    </row>
    <row r="784" spans="3:4" ht="19.5" customHeight="1">
      <c r="C784" s="40"/>
      <c r="D784" s="40"/>
    </row>
    <row r="785" spans="3:4" ht="19.5" customHeight="1">
      <c r="C785" s="40"/>
      <c r="D785" s="40"/>
    </row>
    <row r="786" spans="3:4" ht="19.5" customHeight="1">
      <c r="C786" s="40"/>
      <c r="D786" s="40"/>
    </row>
    <row r="787" spans="3:4" ht="19.5" customHeight="1">
      <c r="C787" s="40"/>
      <c r="D787" s="40"/>
    </row>
    <row r="788" spans="3:4" ht="19.5" customHeight="1">
      <c r="C788" s="40"/>
      <c r="D788" s="40"/>
    </row>
    <row r="789" spans="3:4" ht="19.5" customHeight="1">
      <c r="C789" s="40"/>
      <c r="D789" s="40"/>
    </row>
    <row r="790" spans="3:4" ht="19.5" customHeight="1">
      <c r="C790" s="40"/>
      <c r="D790" s="40"/>
    </row>
    <row r="791" spans="3:4" ht="19.5" customHeight="1">
      <c r="C791" s="40"/>
      <c r="D791" s="40"/>
    </row>
    <row r="792" spans="3:4" ht="19.5" customHeight="1">
      <c r="C792" s="40"/>
      <c r="D792" s="40"/>
    </row>
    <row r="793" spans="3:4" ht="19.5" customHeight="1">
      <c r="C793" s="40"/>
      <c r="D793" s="40"/>
    </row>
    <row r="794" spans="3:4" ht="19.5" customHeight="1">
      <c r="C794" s="40"/>
      <c r="D794" s="40"/>
    </row>
    <row r="795" spans="3:4" ht="19.5" customHeight="1">
      <c r="C795" s="40"/>
      <c r="D795" s="40"/>
    </row>
    <row r="796" spans="3:4" ht="19.5" customHeight="1">
      <c r="C796" s="40"/>
      <c r="D796" s="40"/>
    </row>
    <row r="797" spans="3:4" ht="19.5" customHeight="1">
      <c r="C797" s="40"/>
      <c r="D797" s="40"/>
    </row>
    <row r="798" spans="3:4" ht="19.5" customHeight="1">
      <c r="C798" s="40"/>
      <c r="D798" s="40"/>
    </row>
    <row r="799" spans="3:4" ht="19.5" customHeight="1">
      <c r="C799" s="40"/>
      <c r="D799" s="40"/>
    </row>
    <row r="800" spans="3:4" ht="19.5" customHeight="1">
      <c r="C800" s="40"/>
      <c r="D800" s="40"/>
    </row>
    <row r="801" spans="3:4" ht="19.5" customHeight="1">
      <c r="C801" s="40"/>
      <c r="D801" s="40"/>
    </row>
    <row r="802" spans="3:4" ht="19.5" customHeight="1">
      <c r="C802" s="40"/>
      <c r="D802" s="40"/>
    </row>
    <row r="803" spans="3:4" ht="19.5" customHeight="1">
      <c r="C803" s="40"/>
      <c r="D803" s="40"/>
    </row>
    <row r="804" spans="3:4" ht="19.5" customHeight="1">
      <c r="C804" s="40"/>
      <c r="D804" s="40"/>
    </row>
    <row r="805" spans="3:4" ht="19.5" customHeight="1">
      <c r="C805" s="40"/>
      <c r="D805" s="40"/>
    </row>
    <row r="806" spans="3:4" ht="19.5" customHeight="1">
      <c r="C806" s="40"/>
      <c r="D806" s="40"/>
    </row>
    <row r="807" spans="3:4" ht="19.5" customHeight="1">
      <c r="C807" s="40"/>
      <c r="D807" s="40"/>
    </row>
    <row r="808" spans="3:4" ht="19.5" customHeight="1">
      <c r="C808" s="40"/>
      <c r="D808" s="40"/>
    </row>
    <row r="809" spans="3:4" ht="19.5" customHeight="1">
      <c r="C809" s="40"/>
      <c r="D809" s="40"/>
    </row>
    <row r="810" spans="3:4" ht="19.5" customHeight="1">
      <c r="C810" s="40"/>
      <c r="D810" s="40"/>
    </row>
    <row r="811" spans="3:4" ht="19.5" customHeight="1">
      <c r="C811" s="40"/>
      <c r="D811" s="40"/>
    </row>
    <row r="812" spans="3:4" ht="19.5" customHeight="1">
      <c r="C812" s="40"/>
      <c r="D812" s="40"/>
    </row>
    <row r="813" spans="3:4" ht="19.5" customHeight="1">
      <c r="C813" s="40"/>
      <c r="D813" s="40"/>
    </row>
    <row r="814" spans="3:4" ht="19.5" customHeight="1">
      <c r="C814" s="40"/>
      <c r="D814" s="40"/>
    </row>
    <row r="815" spans="3:4" ht="19.5" customHeight="1">
      <c r="C815" s="40"/>
      <c r="D815" s="40"/>
    </row>
    <row r="816" spans="3:4" ht="19.5" customHeight="1">
      <c r="C816" s="40"/>
      <c r="D816" s="40"/>
    </row>
    <row r="817" spans="3:4" ht="19.5" customHeight="1">
      <c r="C817" s="40"/>
      <c r="D817" s="40"/>
    </row>
    <row r="818" spans="3:4" ht="19.5" customHeight="1">
      <c r="C818" s="40"/>
      <c r="D818" s="40"/>
    </row>
  </sheetData>
  <mergeCells count="20">
    <mergeCell ref="Q6:Q7"/>
    <mergeCell ref="Y6:Y7"/>
    <mergeCell ref="AA6:AA7"/>
    <mergeCell ref="C8:AG8"/>
    <mergeCell ref="C4:AG4"/>
    <mergeCell ref="K5:O5"/>
    <mergeCell ref="C6:C7"/>
    <mergeCell ref="E6:E7"/>
    <mergeCell ref="G6:G7"/>
    <mergeCell ref="K6:K7"/>
    <mergeCell ref="O6:O7"/>
    <mergeCell ref="S6:S7"/>
    <mergeCell ref="U6:U7"/>
    <mergeCell ref="W6:W7"/>
    <mergeCell ref="AC6:AC7"/>
    <mergeCell ref="AE6:AE7"/>
    <mergeCell ref="AG6:AG7"/>
    <mergeCell ref="S5:AA5"/>
    <mergeCell ref="I6:I7"/>
    <mergeCell ref="M6:M7"/>
  </mergeCells>
  <pageMargins left="0.25" right="0.25" top="0.48" bottom="0.5" header="0.5" footer="0.5"/>
  <pageSetup paperSize="9" scale="41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4"/>
  <sheetViews>
    <sheetView view="pageBreakPreview" zoomScale="70" zoomScaleNormal="80" zoomScaleSheetLayoutView="70" workbookViewId="0">
      <selection activeCell="N23" sqref="N23"/>
    </sheetView>
  </sheetViews>
  <sheetFormatPr defaultColWidth="9.140625" defaultRowHeight="15"/>
  <cols>
    <col min="1" max="1" width="59.85546875" style="35" customWidth="1"/>
    <col min="2" max="2" width="8.85546875" style="35" customWidth="1"/>
    <col min="3" max="3" width="2" style="35" customWidth="1"/>
    <col min="4" max="4" width="17.7109375" style="35" customWidth="1"/>
    <col min="5" max="5" width="1.42578125" style="35" customWidth="1"/>
    <col min="6" max="6" width="15.5703125" style="35" customWidth="1"/>
    <col min="7" max="7" width="1.42578125" style="35" customWidth="1"/>
    <col min="8" max="8" width="15.5703125" style="35" customWidth="1"/>
    <col min="9" max="9" width="2" style="35" customWidth="1"/>
    <col min="10" max="10" width="15.5703125" style="35" customWidth="1"/>
    <col min="11" max="11" width="1.42578125" style="35" customWidth="1"/>
    <col min="12" max="12" width="15.7109375" style="35" customWidth="1"/>
    <col min="13" max="13" width="2" style="35" customWidth="1"/>
    <col min="14" max="14" width="17.7109375" style="35" customWidth="1"/>
    <col min="15" max="15" width="1.42578125" style="35" customWidth="1"/>
    <col min="16" max="16" width="22.140625" style="35" customWidth="1"/>
    <col min="17" max="17" width="1.42578125" style="35" customWidth="1"/>
    <col min="18" max="18" width="16.5703125" style="35" customWidth="1"/>
    <col min="19" max="19" width="2" style="35" customWidth="1"/>
    <col min="20" max="36" width="9.140625" style="35"/>
    <col min="37" max="37" width="17.28515625" style="35" customWidth="1"/>
    <col min="38" max="16384" width="9.140625" style="35"/>
  </cols>
  <sheetData>
    <row r="1" spans="1:18" ht="19.899999999999999" customHeight="1">
      <c r="A1" s="150" t="s">
        <v>22</v>
      </c>
      <c r="B1" s="139"/>
      <c r="C1" s="139"/>
      <c r="D1" s="117"/>
      <c r="E1" s="117"/>
      <c r="F1" s="117"/>
      <c r="G1" s="118"/>
      <c r="H1" s="118"/>
      <c r="I1" s="118"/>
      <c r="J1" s="118"/>
      <c r="K1" s="118"/>
      <c r="L1" s="118"/>
      <c r="M1" s="117"/>
      <c r="N1" s="117"/>
      <c r="O1" s="117"/>
      <c r="P1" s="118"/>
      <c r="Q1" s="118"/>
      <c r="R1" s="113"/>
    </row>
    <row r="2" spans="1:18" ht="19.899999999999999" customHeight="1">
      <c r="A2" s="84" t="s">
        <v>124</v>
      </c>
      <c r="B2" s="18"/>
      <c r="C2" s="18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9"/>
      <c r="Q2" s="119"/>
      <c r="R2" s="113"/>
    </row>
    <row r="3" spans="1:18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8" s="233" customFormat="1" ht="20.65" customHeight="1">
      <c r="A4" s="229"/>
      <c r="B4" s="229"/>
      <c r="C4" s="229"/>
      <c r="D4" s="346" t="s">
        <v>46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</row>
    <row r="5" spans="1:18" s="233" customFormat="1" ht="41.45" customHeight="1">
      <c r="A5" s="229"/>
      <c r="B5" s="229"/>
      <c r="C5" s="229"/>
      <c r="D5" s="235"/>
      <c r="E5" s="235"/>
      <c r="F5" s="256"/>
      <c r="G5" s="232"/>
      <c r="H5" s="338" t="s">
        <v>37</v>
      </c>
      <c r="I5" s="338"/>
      <c r="J5" s="338"/>
      <c r="K5" s="338"/>
      <c r="L5" s="338"/>
      <c r="M5" s="235"/>
      <c r="N5" s="235"/>
      <c r="O5" s="235"/>
      <c r="P5" s="257" t="s">
        <v>68</v>
      </c>
      <c r="Q5" s="258"/>
      <c r="R5" s="259"/>
    </row>
    <row r="6" spans="1:18" s="233" customFormat="1" ht="33" customHeight="1">
      <c r="A6" s="229"/>
      <c r="B6" s="229"/>
      <c r="C6" s="229"/>
      <c r="D6" s="339" t="s">
        <v>99</v>
      </c>
      <c r="E6" s="235"/>
      <c r="F6" s="339" t="s">
        <v>100</v>
      </c>
      <c r="G6" s="235"/>
      <c r="H6" s="341" t="s">
        <v>36</v>
      </c>
      <c r="I6" s="256"/>
      <c r="J6" s="340" t="s">
        <v>132</v>
      </c>
      <c r="K6" s="256"/>
      <c r="L6" s="342" t="s">
        <v>47</v>
      </c>
      <c r="M6" s="278"/>
      <c r="N6" s="339" t="s">
        <v>130</v>
      </c>
      <c r="O6" s="235"/>
      <c r="P6" s="341" t="s">
        <v>198</v>
      </c>
      <c r="Q6" s="256"/>
      <c r="R6" s="348" t="s">
        <v>110</v>
      </c>
    </row>
    <row r="7" spans="1:18" s="233" customFormat="1" ht="53.45" customHeight="1">
      <c r="A7" s="63"/>
      <c r="B7" s="236" t="s">
        <v>39</v>
      </c>
      <c r="C7" s="236"/>
      <c r="D7" s="339"/>
      <c r="E7" s="237"/>
      <c r="F7" s="339"/>
      <c r="G7" s="237"/>
      <c r="H7" s="339"/>
      <c r="I7" s="255"/>
      <c r="J7" s="341"/>
      <c r="K7" s="255"/>
      <c r="L7" s="347"/>
      <c r="M7" s="278"/>
      <c r="N7" s="339"/>
      <c r="O7" s="237"/>
      <c r="P7" s="339"/>
      <c r="Q7" s="255"/>
      <c r="R7" s="348"/>
    </row>
    <row r="8" spans="1:18" s="233" customFormat="1" ht="19.5" customHeight="1">
      <c r="A8" s="260"/>
      <c r="B8" s="260"/>
      <c r="C8" s="260"/>
      <c r="D8" s="345" t="s">
        <v>23</v>
      </c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</row>
    <row r="9" spans="1:18" s="233" customFormat="1" ht="20.65" customHeight="1">
      <c r="A9" s="29" t="s">
        <v>126</v>
      </c>
      <c r="B9" s="29"/>
      <c r="C9" s="29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</row>
    <row r="10" spans="1:18" s="233" customFormat="1" ht="20.65" customHeight="1">
      <c r="A10" s="29" t="s">
        <v>127</v>
      </c>
      <c r="B10" s="29"/>
      <c r="C10" s="29"/>
      <c r="D10" s="241">
        <v>20190000</v>
      </c>
      <c r="E10" s="241"/>
      <c r="F10" s="241">
        <v>60600</v>
      </c>
      <c r="G10" s="241"/>
      <c r="H10" s="241">
        <v>836921</v>
      </c>
      <c r="I10" s="241"/>
      <c r="J10" s="241">
        <v>1682625</v>
      </c>
      <c r="K10" s="241"/>
      <c r="L10" s="241">
        <v>10828299</v>
      </c>
      <c r="M10" s="241"/>
      <c r="N10" s="241">
        <v>-1682625</v>
      </c>
      <c r="O10" s="241"/>
      <c r="P10" s="241">
        <v>-152</v>
      </c>
      <c r="Q10" s="241"/>
      <c r="R10" s="241">
        <v>31915668</v>
      </c>
    </row>
    <row r="11" spans="1:18" s="233" customFormat="1" ht="20.65" customHeight="1">
      <c r="A11" s="242"/>
      <c r="B11" s="242"/>
      <c r="C11" s="242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</row>
    <row r="12" spans="1:18" s="233" customFormat="1" ht="20.65" customHeight="1">
      <c r="A12" s="242" t="s">
        <v>73</v>
      </c>
      <c r="B12" s="242"/>
      <c r="C12" s="242"/>
      <c r="D12" s="245"/>
      <c r="E12" s="75"/>
      <c r="F12" s="250"/>
      <c r="G12" s="239"/>
      <c r="H12" s="239"/>
      <c r="I12" s="239"/>
      <c r="J12" s="239"/>
      <c r="K12" s="239"/>
      <c r="L12" s="245"/>
      <c r="M12" s="245"/>
      <c r="N12" s="245"/>
      <c r="O12" s="75"/>
      <c r="P12" s="250"/>
      <c r="Q12" s="239"/>
      <c r="R12" s="245"/>
    </row>
    <row r="13" spans="1:18" s="233" customFormat="1" ht="20.65" customHeight="1">
      <c r="A13" s="244" t="s">
        <v>154</v>
      </c>
      <c r="B13" s="244"/>
      <c r="C13" s="244"/>
      <c r="D13" s="245"/>
      <c r="E13" s="75"/>
      <c r="F13" s="250"/>
      <c r="G13" s="239"/>
      <c r="H13" s="239"/>
      <c r="I13" s="239"/>
      <c r="J13" s="239"/>
      <c r="K13" s="239"/>
      <c r="L13" s="245"/>
      <c r="M13" s="245"/>
      <c r="N13" s="245"/>
      <c r="O13" s="75"/>
      <c r="P13" s="250"/>
      <c r="Q13" s="239"/>
      <c r="R13" s="245"/>
    </row>
    <row r="14" spans="1:18" s="233" customFormat="1" ht="20.65" customHeight="1">
      <c r="A14" s="246" t="s">
        <v>133</v>
      </c>
      <c r="B14" s="221">
        <v>12</v>
      </c>
      <c r="C14" s="244"/>
      <c r="D14" s="245" t="s">
        <v>8</v>
      </c>
      <c r="E14" s="75"/>
      <c r="F14" s="250" t="s">
        <v>8</v>
      </c>
      <c r="G14" s="239"/>
      <c r="H14" s="250" t="s">
        <v>8</v>
      </c>
      <c r="I14" s="239"/>
      <c r="J14" s="239">
        <v>301270</v>
      </c>
      <c r="K14" s="239"/>
      <c r="L14" s="245">
        <v>-301270</v>
      </c>
      <c r="M14" s="245"/>
      <c r="N14" s="245">
        <v>-301270</v>
      </c>
      <c r="O14" s="75"/>
      <c r="P14" s="250" t="s">
        <v>8</v>
      </c>
      <c r="Q14" s="239"/>
      <c r="R14" s="163">
        <v>-301270</v>
      </c>
    </row>
    <row r="15" spans="1:18" s="233" customFormat="1" ht="20.65" customHeight="1">
      <c r="A15" s="246" t="s">
        <v>121</v>
      </c>
      <c r="B15" s="25">
        <v>16</v>
      </c>
      <c r="C15" s="25"/>
      <c r="D15" s="261" t="s">
        <v>8</v>
      </c>
      <c r="E15" s="73"/>
      <c r="F15" s="261" t="s">
        <v>8</v>
      </c>
      <c r="G15" s="73"/>
      <c r="H15" s="261" t="s">
        <v>8</v>
      </c>
      <c r="I15" s="261"/>
      <c r="J15" s="261" t="s">
        <v>8</v>
      </c>
      <c r="K15" s="250"/>
      <c r="L15" s="163">
        <v>-383610</v>
      </c>
      <c r="M15" s="261"/>
      <c r="N15" s="261" t="s">
        <v>8</v>
      </c>
      <c r="O15" s="73"/>
      <c r="P15" s="261" t="s">
        <v>8</v>
      </c>
      <c r="Q15" s="250"/>
      <c r="R15" s="163">
        <v>-383610</v>
      </c>
    </row>
    <row r="16" spans="1:18" s="233" customFormat="1" ht="20.65" customHeight="1">
      <c r="A16" s="262" t="s">
        <v>123</v>
      </c>
      <c r="B16" s="262"/>
      <c r="C16" s="262"/>
      <c r="D16" s="263" t="s">
        <v>8</v>
      </c>
      <c r="E16" s="73"/>
      <c r="F16" s="263" t="s">
        <v>8</v>
      </c>
      <c r="G16" s="73"/>
      <c r="H16" s="263" t="s">
        <v>8</v>
      </c>
      <c r="I16" s="267"/>
      <c r="J16" s="268">
        <v>301270</v>
      </c>
      <c r="K16" s="250"/>
      <c r="L16" s="128">
        <v>-684880</v>
      </c>
      <c r="M16" s="267"/>
      <c r="N16" s="268">
        <v>-301270</v>
      </c>
      <c r="O16" s="73"/>
      <c r="P16" s="263" t="s">
        <v>8</v>
      </c>
      <c r="Q16" s="250"/>
      <c r="R16" s="128">
        <v>-684880</v>
      </c>
    </row>
    <row r="17" spans="1:18" s="233" customFormat="1" ht="20.65" customHeight="1">
      <c r="A17" s="264"/>
      <c r="B17" s="264"/>
      <c r="C17" s="264"/>
      <c r="D17" s="250"/>
      <c r="E17" s="75"/>
      <c r="F17" s="250"/>
      <c r="G17" s="243"/>
      <c r="H17" s="250"/>
      <c r="I17" s="250"/>
      <c r="J17" s="250"/>
      <c r="K17" s="250"/>
      <c r="L17" s="250"/>
      <c r="M17" s="250"/>
      <c r="N17" s="250"/>
      <c r="O17" s="75"/>
      <c r="P17" s="250"/>
      <c r="Q17" s="250"/>
      <c r="R17" s="245"/>
    </row>
    <row r="18" spans="1:18" s="233" customFormat="1" ht="20.65" customHeight="1">
      <c r="A18" s="249" t="s">
        <v>145</v>
      </c>
      <c r="B18" s="249"/>
      <c r="C18" s="249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233" customFormat="1" ht="20.65" customHeight="1">
      <c r="A19" s="251" t="s">
        <v>137</v>
      </c>
      <c r="B19" s="251"/>
      <c r="C19" s="251"/>
      <c r="D19" s="247" t="s">
        <v>8</v>
      </c>
      <c r="E19" s="75"/>
      <c r="F19" s="247" t="s">
        <v>8</v>
      </c>
      <c r="G19" s="243"/>
      <c r="H19" s="247" t="s">
        <v>8</v>
      </c>
      <c r="I19" s="247"/>
      <c r="J19" s="247" t="s">
        <v>8</v>
      </c>
      <c r="K19" s="250"/>
      <c r="L19" s="233">
        <v>83189</v>
      </c>
      <c r="M19" s="247"/>
      <c r="N19" s="247" t="s">
        <v>8</v>
      </c>
      <c r="O19" s="75"/>
      <c r="P19" s="247" t="s">
        <v>8</v>
      </c>
      <c r="Q19" s="250"/>
      <c r="R19" s="233">
        <v>83189</v>
      </c>
    </row>
    <row r="20" spans="1:18" s="233" customFormat="1" ht="20.65" customHeight="1">
      <c r="A20" s="251" t="s">
        <v>146</v>
      </c>
      <c r="B20" s="251"/>
      <c r="C20" s="251"/>
      <c r="D20" s="247" t="s">
        <v>8</v>
      </c>
      <c r="E20" s="75"/>
      <c r="F20" s="247" t="s">
        <v>8</v>
      </c>
      <c r="G20" s="243"/>
      <c r="H20" s="247" t="s">
        <v>8</v>
      </c>
      <c r="I20" s="247"/>
      <c r="J20" s="247" t="s">
        <v>8</v>
      </c>
      <c r="K20" s="250"/>
      <c r="L20" s="247" t="s">
        <v>8</v>
      </c>
      <c r="M20" s="247"/>
      <c r="N20" s="247" t="s">
        <v>8</v>
      </c>
      <c r="O20" s="75"/>
      <c r="P20" s="233">
        <v>-37</v>
      </c>
      <c r="Q20" s="185"/>
      <c r="R20" s="233">
        <v>-37</v>
      </c>
    </row>
    <row r="21" spans="1:18" s="233" customFormat="1" ht="20.65" customHeight="1">
      <c r="A21" s="249" t="s">
        <v>144</v>
      </c>
      <c r="B21" s="249"/>
      <c r="C21" s="249"/>
      <c r="D21" s="248" t="s">
        <v>8</v>
      </c>
      <c r="E21" s="238"/>
      <c r="F21" s="248" t="s">
        <v>8</v>
      </c>
      <c r="G21" s="238"/>
      <c r="H21" s="248" t="s">
        <v>8</v>
      </c>
      <c r="I21" s="269"/>
      <c r="J21" s="248" t="s">
        <v>8</v>
      </c>
      <c r="K21" s="238"/>
      <c r="L21" s="129">
        <v>83189</v>
      </c>
      <c r="M21" s="269"/>
      <c r="N21" s="248" t="s">
        <v>8</v>
      </c>
      <c r="O21" s="238"/>
      <c r="P21" s="129">
        <v>-37</v>
      </c>
      <c r="Q21" s="151"/>
      <c r="R21" s="129">
        <v>83152</v>
      </c>
    </row>
    <row r="22" spans="1:18" s="233" customFormat="1" ht="20.65" customHeight="1">
      <c r="A22" s="246"/>
      <c r="B22" s="246"/>
      <c r="C22" s="246"/>
      <c r="D22" s="252"/>
      <c r="E22" s="73"/>
      <c r="F22" s="252"/>
      <c r="G22" s="73"/>
      <c r="H22" s="265"/>
      <c r="I22" s="265"/>
      <c r="J22" s="265"/>
      <c r="K22" s="243"/>
      <c r="L22" s="265"/>
      <c r="M22" s="252"/>
      <c r="N22" s="252"/>
      <c r="O22" s="73"/>
      <c r="P22" s="252"/>
      <c r="Q22" s="250"/>
      <c r="R22" s="252"/>
    </row>
    <row r="23" spans="1:18" s="233" customFormat="1" ht="20.65" customHeight="1" thickBot="1">
      <c r="A23" s="266" t="s">
        <v>128</v>
      </c>
      <c r="B23" s="266"/>
      <c r="C23" s="266"/>
      <c r="D23" s="164">
        <v>20190000</v>
      </c>
      <c r="E23" s="229"/>
      <c r="F23" s="164">
        <v>60600</v>
      </c>
      <c r="G23" s="229"/>
      <c r="H23" s="164">
        <v>836921</v>
      </c>
      <c r="I23" s="151"/>
      <c r="J23" s="164">
        <v>1983895</v>
      </c>
      <c r="K23" s="229"/>
      <c r="L23" s="164">
        <v>10226608</v>
      </c>
      <c r="M23" s="151"/>
      <c r="N23" s="164">
        <v>-1983895</v>
      </c>
      <c r="O23" s="229"/>
      <c r="P23" s="164">
        <v>-189</v>
      </c>
      <c r="Q23" s="229"/>
      <c r="R23" s="164">
        <v>31313940</v>
      </c>
    </row>
    <row r="24" spans="1:18" s="233" customFormat="1" ht="15.75" thickTop="1"/>
  </sheetData>
  <mergeCells count="11">
    <mergeCell ref="D8:R8"/>
    <mergeCell ref="D4:R4"/>
    <mergeCell ref="H5:L5"/>
    <mergeCell ref="D6:D7"/>
    <mergeCell ref="F6:F7"/>
    <mergeCell ref="H6:H7"/>
    <mergeCell ref="L6:L7"/>
    <mergeCell ref="P6:P7"/>
    <mergeCell ref="R6:R7"/>
    <mergeCell ref="J6:J7"/>
    <mergeCell ref="N6:N7"/>
  </mergeCells>
  <pageMargins left="0.75" right="0.75" top="0.48" bottom="0.5" header="0.5" footer="0.5"/>
  <pageSetup paperSize="9" scale="64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26"/>
  <sheetViews>
    <sheetView view="pageBreakPreview" topLeftCell="A4" zoomScale="70" zoomScaleNormal="73" zoomScaleSheetLayoutView="70" workbookViewId="0">
      <selection activeCell="D10" sqref="D10:R25"/>
    </sheetView>
  </sheetViews>
  <sheetFormatPr defaultColWidth="9.140625" defaultRowHeight="15"/>
  <cols>
    <col min="1" max="1" width="56.85546875" style="35" customWidth="1"/>
    <col min="2" max="2" width="8.85546875" style="35" customWidth="1"/>
    <col min="3" max="3" width="2" style="35" customWidth="1"/>
    <col min="4" max="4" width="17.7109375" style="35" customWidth="1"/>
    <col min="5" max="5" width="1.42578125" style="35" customWidth="1"/>
    <col min="6" max="6" width="15.5703125" style="35" customWidth="1"/>
    <col min="7" max="7" width="1.42578125" style="35" customWidth="1"/>
    <col min="8" max="8" width="15.5703125" style="35" customWidth="1"/>
    <col min="9" max="9" width="1.42578125" style="35" customWidth="1"/>
    <col min="10" max="10" width="15.7109375" style="35" customWidth="1"/>
    <col min="11" max="11" width="1.42578125" style="35" customWidth="1"/>
    <col min="12" max="12" width="15.7109375" style="35" customWidth="1"/>
    <col min="13" max="13" width="1.42578125" style="35" customWidth="1"/>
    <col min="14" max="14" width="17.28515625" style="35" customWidth="1"/>
    <col min="15" max="15" width="1.42578125" style="35" customWidth="1"/>
    <col min="16" max="16" width="23.5703125" style="35" customWidth="1"/>
    <col min="17" max="17" width="1.42578125" style="35" customWidth="1"/>
    <col min="18" max="18" width="18.7109375" style="35" customWidth="1"/>
    <col min="19" max="19" width="1.28515625" style="35" customWidth="1"/>
    <col min="20" max="36" width="9.140625" style="35"/>
    <col min="37" max="37" width="17.28515625" style="35" customWidth="1"/>
    <col min="38" max="16384" width="9.140625" style="35"/>
  </cols>
  <sheetData>
    <row r="1" spans="1:43" s="119" customFormat="1" ht="20.25" customHeight="1">
      <c r="A1" s="150" t="s">
        <v>22</v>
      </c>
      <c r="B1" s="139"/>
      <c r="C1" s="139"/>
      <c r="D1" s="117"/>
      <c r="E1" s="117"/>
      <c r="F1" s="117"/>
      <c r="G1" s="118"/>
      <c r="H1" s="118"/>
      <c r="I1" s="118"/>
      <c r="J1" s="118"/>
      <c r="K1" s="118"/>
      <c r="L1" s="118"/>
      <c r="M1" s="117"/>
      <c r="N1" s="117"/>
      <c r="O1" s="118"/>
      <c r="P1" s="118"/>
      <c r="Q1" s="118"/>
      <c r="R1" s="113"/>
      <c r="S1" s="118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</row>
    <row r="2" spans="1:43" s="119" customFormat="1" ht="20.25" customHeight="1">
      <c r="A2" s="84" t="s">
        <v>124</v>
      </c>
      <c r="B2" s="18"/>
      <c r="C2" s="18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R2" s="113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</row>
    <row r="3" spans="1:43" ht="20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</row>
    <row r="4" spans="1:43" ht="20.25" customHeight="1">
      <c r="A4" s="32"/>
      <c r="B4" s="229"/>
      <c r="C4" s="229"/>
      <c r="D4" s="346" t="s">
        <v>46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47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</row>
    <row r="5" spans="1:43" ht="33.6" customHeight="1">
      <c r="A5" s="32"/>
      <c r="B5" s="229"/>
      <c r="C5" s="229"/>
      <c r="D5" s="235"/>
      <c r="E5" s="235"/>
      <c r="F5" s="256"/>
      <c r="G5" s="232"/>
      <c r="H5" s="338" t="s">
        <v>37</v>
      </c>
      <c r="I5" s="338"/>
      <c r="J5" s="338"/>
      <c r="K5" s="338"/>
      <c r="L5" s="338"/>
      <c r="M5" s="235"/>
      <c r="N5" s="276"/>
      <c r="O5" s="232"/>
      <c r="P5" s="257" t="s">
        <v>68</v>
      </c>
      <c r="Q5" s="258"/>
      <c r="R5" s="259"/>
      <c r="S5" s="38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</row>
    <row r="6" spans="1:43" ht="19.899999999999999" customHeight="1">
      <c r="A6" s="32"/>
      <c r="B6" s="229"/>
      <c r="C6" s="229"/>
      <c r="D6" s="339" t="s">
        <v>99</v>
      </c>
      <c r="E6" s="235"/>
      <c r="F6" s="339" t="s">
        <v>100</v>
      </c>
      <c r="G6" s="235"/>
      <c r="H6" s="341" t="s">
        <v>36</v>
      </c>
      <c r="I6" s="276"/>
      <c r="J6" s="342" t="s">
        <v>132</v>
      </c>
      <c r="K6" s="235"/>
      <c r="L6" s="342" t="s">
        <v>47</v>
      </c>
      <c r="M6" s="235"/>
      <c r="N6" s="339" t="s">
        <v>130</v>
      </c>
      <c r="O6" s="235"/>
      <c r="P6" s="349" t="s">
        <v>198</v>
      </c>
      <c r="Q6" s="256"/>
      <c r="R6" s="348" t="s">
        <v>110</v>
      </c>
      <c r="S6" s="40"/>
    </row>
    <row r="7" spans="1:43" ht="61.15" customHeight="1">
      <c r="A7" s="15"/>
      <c r="B7" s="236" t="s">
        <v>39</v>
      </c>
      <c r="C7" s="236"/>
      <c r="D7" s="339"/>
      <c r="E7" s="237"/>
      <c r="F7" s="339"/>
      <c r="G7" s="237"/>
      <c r="H7" s="339"/>
      <c r="I7" s="275"/>
      <c r="J7" s="347"/>
      <c r="K7" s="237"/>
      <c r="L7" s="347"/>
      <c r="M7" s="237"/>
      <c r="N7" s="339"/>
      <c r="O7" s="237"/>
      <c r="P7" s="350"/>
      <c r="Q7" s="255"/>
      <c r="R7" s="348"/>
      <c r="S7" s="36"/>
    </row>
    <row r="8" spans="1:43" s="188" customFormat="1" ht="19.5" customHeight="1">
      <c r="A8" s="186"/>
      <c r="B8" s="260"/>
      <c r="C8" s="260"/>
      <c r="D8" s="345" t="s">
        <v>23</v>
      </c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187"/>
    </row>
    <row r="9" spans="1:43" ht="20.25" customHeight="1">
      <c r="A9" s="184" t="s">
        <v>159</v>
      </c>
      <c r="B9" s="29"/>
      <c r="C9" s="29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36"/>
    </row>
    <row r="10" spans="1:43" ht="20.25" customHeight="1">
      <c r="A10" s="184" t="s">
        <v>191</v>
      </c>
      <c r="B10" s="29"/>
      <c r="C10" s="29"/>
      <c r="D10" s="238">
        <v>19180500</v>
      </c>
      <c r="E10" s="238"/>
      <c r="F10" s="238">
        <v>60600</v>
      </c>
      <c r="G10" s="238"/>
      <c r="H10" s="238">
        <v>850858</v>
      </c>
      <c r="I10" s="238"/>
      <c r="J10" s="261" t="s">
        <v>8</v>
      </c>
      <c r="K10" s="238"/>
      <c r="L10" s="238">
        <v>10676370</v>
      </c>
      <c r="M10" s="238"/>
      <c r="N10" s="261" t="s">
        <v>8</v>
      </c>
      <c r="O10" s="238"/>
      <c r="P10" s="238">
        <v>-253</v>
      </c>
      <c r="Q10" s="238"/>
      <c r="R10" s="238">
        <v>30768075</v>
      </c>
      <c r="S10" s="36"/>
    </row>
    <row r="11" spans="1:43" ht="20.25" customHeight="1">
      <c r="A11" s="163" t="s">
        <v>192</v>
      </c>
      <c r="B11" s="25">
        <v>3</v>
      </c>
      <c r="C11" s="29"/>
      <c r="D11" s="261" t="s">
        <v>8</v>
      </c>
      <c r="E11" s="250"/>
      <c r="F11" s="261" t="s">
        <v>8</v>
      </c>
      <c r="G11" s="250"/>
      <c r="H11" s="261" t="s">
        <v>8</v>
      </c>
      <c r="I11" s="250"/>
      <c r="J11" s="261" t="s">
        <v>8</v>
      </c>
      <c r="K11" s="250"/>
      <c r="L11" s="250">
        <v>-60040</v>
      </c>
      <c r="M11" s="250"/>
      <c r="N11" s="261" t="s">
        <v>8</v>
      </c>
      <c r="O11" s="250"/>
      <c r="P11" s="261" t="s">
        <v>8</v>
      </c>
      <c r="Q11" s="250"/>
      <c r="R11" s="250">
        <v>-60040</v>
      </c>
      <c r="S11" s="36"/>
    </row>
    <row r="12" spans="1:43" ht="20.25" customHeight="1">
      <c r="A12" s="184" t="s">
        <v>160</v>
      </c>
      <c r="B12" s="29"/>
      <c r="C12" s="29"/>
      <c r="D12" s="128">
        <v>19180500</v>
      </c>
      <c r="E12" s="162"/>
      <c r="F12" s="128">
        <v>60600</v>
      </c>
      <c r="G12" s="162"/>
      <c r="H12" s="128">
        <v>850858</v>
      </c>
      <c r="I12" s="162"/>
      <c r="J12" s="300" t="s">
        <v>8</v>
      </c>
      <c r="K12" s="162"/>
      <c r="L12" s="128">
        <v>10616330</v>
      </c>
      <c r="M12" s="162"/>
      <c r="N12" s="300" t="s">
        <v>8</v>
      </c>
      <c r="O12" s="162"/>
      <c r="P12" s="128">
        <v>-253</v>
      </c>
      <c r="Q12" s="162"/>
      <c r="R12" s="128">
        <v>30708035</v>
      </c>
    </row>
    <row r="13" spans="1:43" ht="20.25" customHeight="1">
      <c r="A13" s="42"/>
      <c r="B13" s="242"/>
      <c r="C13" s="242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</row>
    <row r="14" spans="1:43" ht="20.25" customHeight="1">
      <c r="A14" s="42" t="s">
        <v>73</v>
      </c>
      <c r="B14" s="242"/>
      <c r="C14" s="242"/>
      <c r="D14" s="245"/>
      <c r="E14" s="75"/>
      <c r="F14" s="250"/>
      <c r="G14" s="239"/>
      <c r="H14" s="239"/>
      <c r="I14" s="239"/>
      <c r="J14" s="245"/>
      <c r="K14" s="239"/>
      <c r="L14" s="245"/>
      <c r="M14" s="75"/>
      <c r="N14" s="250"/>
      <c r="O14" s="239"/>
      <c r="P14" s="250"/>
      <c r="Q14" s="239"/>
      <c r="R14" s="245"/>
    </row>
    <row r="15" spans="1:43" ht="20.25" customHeight="1">
      <c r="A15" s="121" t="s">
        <v>154</v>
      </c>
      <c r="B15" s="244"/>
      <c r="C15" s="244"/>
      <c r="D15" s="245"/>
      <c r="E15" s="75"/>
      <c r="F15" s="250"/>
      <c r="G15" s="239"/>
      <c r="H15" s="239"/>
      <c r="I15" s="239"/>
      <c r="J15" s="245"/>
      <c r="K15" s="239"/>
      <c r="L15" s="245"/>
      <c r="M15" s="75"/>
      <c r="N15" s="250"/>
      <c r="O15" s="239"/>
      <c r="P15" s="250"/>
      <c r="Q15" s="239"/>
      <c r="R15" s="245"/>
    </row>
    <row r="16" spans="1:43" ht="20.25" customHeight="1">
      <c r="A16" s="50" t="s">
        <v>133</v>
      </c>
      <c r="B16" s="25">
        <v>12</v>
      </c>
      <c r="C16" s="244"/>
      <c r="D16" s="261" t="s">
        <v>8</v>
      </c>
      <c r="E16" s="75"/>
      <c r="F16" s="261" t="s">
        <v>8</v>
      </c>
      <c r="G16" s="239"/>
      <c r="H16" s="261" t="s">
        <v>8</v>
      </c>
      <c r="I16" s="239"/>
      <c r="J16" s="245">
        <v>453531</v>
      </c>
      <c r="K16" s="239"/>
      <c r="L16" s="245">
        <v>-453531</v>
      </c>
      <c r="M16" s="75"/>
      <c r="N16" s="250">
        <v>-453531</v>
      </c>
      <c r="O16" s="239"/>
      <c r="P16" s="261" t="s">
        <v>8</v>
      </c>
      <c r="Q16" s="239"/>
      <c r="R16" s="163">
        <v>-453531</v>
      </c>
    </row>
    <row r="17" spans="1:18" ht="20.25" customHeight="1">
      <c r="A17" s="43" t="s">
        <v>121</v>
      </c>
      <c r="B17" s="25">
        <v>16</v>
      </c>
      <c r="C17" s="25"/>
      <c r="D17" s="261" t="s">
        <v>8</v>
      </c>
      <c r="E17" s="73"/>
      <c r="F17" s="261" t="s">
        <v>8</v>
      </c>
      <c r="G17" s="73"/>
      <c r="H17" s="261" t="s">
        <v>8</v>
      </c>
      <c r="I17" s="250"/>
      <c r="J17" s="261" t="s">
        <v>8</v>
      </c>
      <c r="K17" s="73"/>
      <c r="L17" s="163">
        <v>-573783</v>
      </c>
      <c r="M17" s="73"/>
      <c r="N17" s="261" t="s">
        <v>8</v>
      </c>
      <c r="O17" s="73"/>
      <c r="P17" s="261" t="s">
        <v>8</v>
      </c>
      <c r="Q17" s="250"/>
      <c r="R17" s="163">
        <v>-573783</v>
      </c>
    </row>
    <row r="18" spans="1:18" ht="20.25" customHeight="1">
      <c r="A18" s="52" t="s">
        <v>123</v>
      </c>
      <c r="B18" s="262"/>
      <c r="C18" s="262"/>
      <c r="D18" s="263" t="s">
        <v>8</v>
      </c>
      <c r="E18" s="73"/>
      <c r="F18" s="263" t="s">
        <v>8</v>
      </c>
      <c r="G18" s="73"/>
      <c r="H18" s="263" t="s">
        <v>8</v>
      </c>
      <c r="I18" s="250"/>
      <c r="J18" s="268">
        <v>453531</v>
      </c>
      <c r="K18" s="73"/>
      <c r="L18" s="128">
        <v>-1027314</v>
      </c>
      <c r="M18" s="73"/>
      <c r="N18" s="268">
        <v>-453531</v>
      </c>
      <c r="O18" s="73"/>
      <c r="P18" s="263" t="s">
        <v>8</v>
      </c>
      <c r="Q18" s="250"/>
      <c r="R18" s="128">
        <v>-1027314</v>
      </c>
    </row>
    <row r="19" spans="1:18" ht="20.25" customHeight="1">
      <c r="A19" s="136"/>
      <c r="B19" s="264"/>
      <c r="C19" s="264"/>
      <c r="D19" s="250"/>
      <c r="E19" s="75"/>
      <c r="F19" s="250"/>
      <c r="G19" s="243"/>
      <c r="H19" s="250"/>
      <c r="I19" s="250"/>
      <c r="J19" s="250"/>
      <c r="K19" s="243"/>
      <c r="L19" s="250"/>
      <c r="M19" s="75"/>
      <c r="N19" s="250"/>
      <c r="O19" s="243"/>
      <c r="P19" s="250"/>
      <c r="Q19" s="250"/>
      <c r="R19" s="245"/>
    </row>
    <row r="20" spans="1:18" ht="20.25" customHeight="1">
      <c r="A20" s="44" t="s">
        <v>145</v>
      </c>
      <c r="B20" s="249"/>
      <c r="C20" s="249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ht="20.25" customHeight="1">
      <c r="A21" s="45" t="s">
        <v>137</v>
      </c>
      <c r="B21" s="251"/>
      <c r="C21" s="251"/>
      <c r="D21" s="247" t="s">
        <v>8</v>
      </c>
      <c r="E21" s="75"/>
      <c r="F21" s="247" t="s">
        <v>8</v>
      </c>
      <c r="G21" s="243"/>
      <c r="H21" s="247" t="s">
        <v>8</v>
      </c>
      <c r="I21" s="250"/>
      <c r="J21" s="247" t="s">
        <v>8</v>
      </c>
      <c r="K21" s="243"/>
      <c r="L21" s="233">
        <v>549491</v>
      </c>
      <c r="M21" s="75"/>
      <c r="N21" s="247" t="s">
        <v>8</v>
      </c>
      <c r="O21" s="243"/>
      <c r="P21" s="247" t="s">
        <v>8</v>
      </c>
      <c r="Q21" s="250"/>
      <c r="R21" s="233">
        <v>549491</v>
      </c>
    </row>
    <row r="22" spans="1:18" ht="20.25" customHeight="1">
      <c r="A22" s="45" t="s">
        <v>146</v>
      </c>
      <c r="B22" s="251"/>
      <c r="C22" s="251"/>
      <c r="D22" s="247" t="s">
        <v>8</v>
      </c>
      <c r="E22" s="75"/>
      <c r="F22" s="247" t="s">
        <v>8</v>
      </c>
      <c r="G22" s="243"/>
      <c r="H22" s="247" t="s">
        <v>8</v>
      </c>
      <c r="I22" s="250"/>
      <c r="J22" s="247" t="s">
        <v>8</v>
      </c>
      <c r="K22" s="243"/>
      <c r="L22" s="247" t="s">
        <v>8</v>
      </c>
      <c r="M22" s="75"/>
      <c r="N22" s="247" t="s">
        <v>8</v>
      </c>
      <c r="O22" s="243"/>
      <c r="P22" s="233">
        <v>-52</v>
      </c>
      <c r="Q22" s="185"/>
      <c r="R22" s="233">
        <v>-52</v>
      </c>
    </row>
    <row r="23" spans="1:18" ht="20.25" customHeight="1">
      <c r="A23" s="44" t="s">
        <v>144</v>
      </c>
      <c r="B23" s="249"/>
      <c r="C23" s="249"/>
      <c r="D23" s="248" t="s">
        <v>8</v>
      </c>
      <c r="E23" s="238"/>
      <c r="F23" s="248" t="s">
        <v>8</v>
      </c>
      <c r="G23" s="238"/>
      <c r="H23" s="248" t="s">
        <v>8</v>
      </c>
      <c r="I23" s="238"/>
      <c r="J23" s="248" t="s">
        <v>8</v>
      </c>
      <c r="K23" s="151"/>
      <c r="L23" s="129">
        <v>549491</v>
      </c>
      <c r="M23" s="238"/>
      <c r="N23" s="248" t="s">
        <v>8</v>
      </c>
      <c r="O23" s="238"/>
      <c r="P23" s="129">
        <v>-52</v>
      </c>
      <c r="Q23" s="151"/>
      <c r="R23" s="129">
        <v>549439</v>
      </c>
    </row>
    <row r="24" spans="1:18" ht="20.25" customHeight="1">
      <c r="A24" s="43"/>
      <c r="B24" s="246"/>
      <c r="C24" s="246"/>
      <c r="D24" s="252"/>
      <c r="E24" s="73"/>
      <c r="F24" s="252"/>
      <c r="G24" s="73"/>
      <c r="H24" s="265"/>
      <c r="I24" s="243"/>
      <c r="J24" s="265"/>
      <c r="K24" s="73"/>
      <c r="L24" s="265"/>
      <c r="M24" s="73"/>
      <c r="N24" s="252"/>
      <c r="O24" s="73"/>
      <c r="P24" s="252"/>
      <c r="Q24" s="250"/>
      <c r="R24" s="252"/>
    </row>
    <row r="25" spans="1:18" ht="20.25" customHeight="1" thickBot="1">
      <c r="A25" s="137" t="s">
        <v>161</v>
      </c>
      <c r="B25" s="266"/>
      <c r="C25" s="266"/>
      <c r="D25" s="164">
        <v>19180500</v>
      </c>
      <c r="E25" s="229"/>
      <c r="F25" s="164">
        <v>60600</v>
      </c>
      <c r="G25" s="229"/>
      <c r="H25" s="164">
        <v>850858</v>
      </c>
      <c r="I25" s="229"/>
      <c r="J25" s="164">
        <v>453531</v>
      </c>
      <c r="K25" s="229"/>
      <c r="L25" s="164">
        <v>10138507</v>
      </c>
      <c r="M25" s="229"/>
      <c r="N25" s="164">
        <v>-453531</v>
      </c>
      <c r="O25" s="229"/>
      <c r="P25" s="164">
        <v>-305</v>
      </c>
      <c r="Q25" s="229"/>
      <c r="R25" s="164">
        <v>30230160</v>
      </c>
    </row>
    <row r="26" spans="1:18" ht="15.75" thickTop="1"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</row>
  </sheetData>
  <mergeCells count="11">
    <mergeCell ref="D8:R8"/>
    <mergeCell ref="D4:R4"/>
    <mergeCell ref="H5:L5"/>
    <mergeCell ref="D6:D7"/>
    <mergeCell ref="F6:F7"/>
    <mergeCell ref="H6:H7"/>
    <mergeCell ref="L6:L7"/>
    <mergeCell ref="P6:P7"/>
    <mergeCell ref="R6:R7"/>
    <mergeCell ref="J6:J7"/>
    <mergeCell ref="N6:N7"/>
  </mergeCells>
  <pageMargins left="0.75" right="0.75" top="0.48" bottom="0.5" header="0.5" footer="0.5"/>
  <pageSetup paperSize="9" scale="65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3"/>
  <sheetViews>
    <sheetView view="pageBreakPreview" topLeftCell="A43" zoomScaleNormal="85" zoomScaleSheetLayoutView="100" zoomScalePageLayoutView="120" workbookViewId="0">
      <selection activeCell="C52" sqref="C52:I52"/>
    </sheetView>
  </sheetViews>
  <sheetFormatPr defaultColWidth="11" defaultRowHeight="21.75" customHeight="1"/>
  <cols>
    <col min="1" max="1" width="52.28515625" style="5" customWidth="1"/>
    <col min="2" max="2" width="10.28515625" style="25" customWidth="1"/>
    <col min="3" max="3" width="14.5703125" style="34" customWidth="1"/>
    <col min="4" max="4" width="1.5703125" style="27" customWidth="1"/>
    <col min="5" max="5" width="13.42578125" style="34" customWidth="1"/>
    <col min="6" max="6" width="1.5703125" style="5" customWidth="1"/>
    <col min="7" max="7" width="14.7109375" style="6" customWidth="1"/>
    <col min="8" max="8" width="1.5703125" style="4" customWidth="1"/>
    <col min="9" max="9" width="15.140625" style="6" customWidth="1"/>
    <col min="10" max="10" width="12.7109375" style="5" customWidth="1"/>
    <col min="11" max="12" width="11" style="5" customWidth="1"/>
    <col min="13" max="13" width="13.85546875" style="5" bestFit="1" customWidth="1"/>
    <col min="14" max="14" width="3.85546875" style="5" customWidth="1"/>
    <col min="15" max="15" width="11" style="66"/>
    <col min="16" max="16" width="1.5703125" style="69" customWidth="1"/>
    <col min="17" max="16384" width="11" style="5"/>
  </cols>
  <sheetData>
    <row r="1" spans="1:16" ht="21.75" customHeight="1">
      <c r="A1" s="150" t="s">
        <v>22</v>
      </c>
      <c r="C1" s="60"/>
      <c r="E1" s="60"/>
      <c r="G1" s="5"/>
      <c r="I1" s="5"/>
      <c r="P1" s="67"/>
    </row>
    <row r="2" spans="1:16" ht="21.75" customHeight="1">
      <c r="A2" s="84" t="s">
        <v>80</v>
      </c>
      <c r="C2" s="60"/>
      <c r="E2" s="60"/>
      <c r="G2" s="5"/>
      <c r="I2" s="5"/>
      <c r="P2" s="67"/>
    </row>
    <row r="3" spans="1:16" s="190" customFormat="1" ht="19.899999999999999" customHeight="1">
      <c r="A3" s="193"/>
      <c r="B3" s="194"/>
      <c r="C3" s="195"/>
      <c r="D3" s="196"/>
      <c r="E3" s="195"/>
      <c r="H3" s="197"/>
      <c r="O3" s="191"/>
      <c r="P3" s="198"/>
    </row>
    <row r="4" spans="1:16" ht="21.75" customHeight="1">
      <c r="A4" s="60"/>
      <c r="C4" s="254"/>
      <c r="D4" s="61" t="s">
        <v>0</v>
      </c>
      <c r="E4" s="254"/>
      <c r="F4" s="86"/>
      <c r="G4" s="270"/>
      <c r="H4" s="271" t="s">
        <v>29</v>
      </c>
      <c r="I4" s="270"/>
      <c r="O4" s="140"/>
      <c r="P4" s="141"/>
    </row>
    <row r="5" spans="1:16" ht="21.75" customHeight="1">
      <c r="A5" s="60"/>
      <c r="C5" s="254"/>
      <c r="D5" s="62" t="s">
        <v>28</v>
      </c>
      <c r="E5" s="60"/>
      <c r="F5" s="86"/>
      <c r="G5" s="60"/>
      <c r="H5" s="62" t="s">
        <v>28</v>
      </c>
      <c r="I5" s="60"/>
      <c r="O5" s="140"/>
      <c r="P5" s="142"/>
    </row>
    <row r="6" spans="1:16" ht="21.75" customHeight="1">
      <c r="A6" s="60"/>
      <c r="C6" s="329" t="s">
        <v>95</v>
      </c>
      <c r="D6" s="329"/>
      <c r="E6" s="329"/>
      <c r="F6" s="86"/>
      <c r="G6" s="329" t="s">
        <v>95</v>
      </c>
      <c r="H6" s="329"/>
      <c r="I6" s="329"/>
      <c r="O6" s="140"/>
      <c r="P6" s="142"/>
    </row>
    <row r="7" spans="1:16" ht="21.75" customHeight="1">
      <c r="A7" s="60"/>
      <c r="C7" s="351" t="s">
        <v>93</v>
      </c>
      <c r="D7" s="351"/>
      <c r="E7" s="351"/>
      <c r="F7" s="86"/>
      <c r="G7" s="351" t="s">
        <v>93</v>
      </c>
      <c r="H7" s="351"/>
      <c r="I7" s="351"/>
      <c r="O7" s="140"/>
      <c r="P7" s="142"/>
    </row>
    <row r="8" spans="1:16" ht="21.75" customHeight="1">
      <c r="A8" s="60"/>
      <c r="B8" s="54"/>
      <c r="C8" s="160" t="s">
        <v>162</v>
      </c>
      <c r="D8" s="212"/>
      <c r="E8" s="160" t="s">
        <v>125</v>
      </c>
      <c r="F8" s="161"/>
      <c r="G8" s="160" t="s">
        <v>162</v>
      </c>
      <c r="H8" s="212"/>
      <c r="I8" s="160" t="s">
        <v>125</v>
      </c>
      <c r="O8" s="140"/>
      <c r="P8" s="142"/>
    </row>
    <row r="9" spans="1:16" ht="21.75" customHeight="1">
      <c r="A9" s="60"/>
      <c r="C9" s="323" t="s">
        <v>23</v>
      </c>
      <c r="D9" s="323"/>
      <c r="E9" s="323"/>
      <c r="F9" s="323"/>
      <c r="G9" s="323"/>
      <c r="H9" s="323"/>
      <c r="I9" s="323"/>
      <c r="O9" s="140"/>
      <c r="P9" s="142"/>
    </row>
    <row r="10" spans="1:16" ht="21.75" customHeight="1">
      <c r="A10" s="272" t="s">
        <v>51</v>
      </c>
      <c r="C10" s="64"/>
      <c r="E10" s="64"/>
      <c r="F10" s="60"/>
      <c r="G10" s="34"/>
      <c r="H10" s="27"/>
      <c r="I10" s="34"/>
      <c r="O10" s="140"/>
      <c r="P10" s="58"/>
    </row>
    <row r="11" spans="1:16" ht="21.75" customHeight="1">
      <c r="A11" s="55" t="s">
        <v>140</v>
      </c>
      <c r="C11" s="125">
        <v>1702692</v>
      </c>
      <c r="D11" s="125"/>
      <c r="E11" s="125">
        <v>1409479</v>
      </c>
      <c r="F11" s="125"/>
      <c r="G11" s="125">
        <v>549491</v>
      </c>
      <c r="H11" s="125"/>
      <c r="I11" s="125">
        <v>83189</v>
      </c>
      <c r="O11" s="140"/>
      <c r="P11" s="142"/>
    </row>
    <row r="12" spans="1:16" ht="21.75" customHeight="1">
      <c r="A12" s="273" t="s">
        <v>227</v>
      </c>
      <c r="C12" s="75"/>
      <c r="D12" s="73"/>
      <c r="E12" s="75"/>
      <c r="F12" s="75"/>
      <c r="G12" s="75"/>
      <c r="H12" s="73"/>
      <c r="I12" s="75"/>
      <c r="O12" s="140"/>
      <c r="P12" s="143"/>
    </row>
    <row r="13" spans="1:16" ht="21.75" customHeight="1">
      <c r="A13" s="91" t="s">
        <v>52</v>
      </c>
      <c r="B13" s="54"/>
      <c r="C13" s="125">
        <v>1613502</v>
      </c>
      <c r="D13" s="125"/>
      <c r="E13" s="125">
        <v>1556201</v>
      </c>
      <c r="F13" s="125"/>
      <c r="G13" s="125">
        <v>991558</v>
      </c>
      <c r="H13" s="125"/>
      <c r="I13" s="125">
        <v>1007600</v>
      </c>
      <c r="M13" s="144"/>
      <c r="O13" s="140"/>
      <c r="P13" s="143"/>
    </row>
    <row r="14" spans="1:16" ht="21.75" customHeight="1">
      <c r="A14" s="91" t="s">
        <v>53</v>
      </c>
      <c r="C14" s="125">
        <v>-20474</v>
      </c>
      <c r="D14" s="125"/>
      <c r="E14" s="125">
        <v>-38739</v>
      </c>
      <c r="F14" s="125"/>
      <c r="G14" s="125">
        <v>-20925</v>
      </c>
      <c r="H14" s="125"/>
      <c r="I14" s="125">
        <v>-14276</v>
      </c>
      <c r="O14" s="140"/>
      <c r="P14" s="143"/>
    </row>
    <row r="15" spans="1:16" ht="21.75" customHeight="1">
      <c r="A15" s="91" t="s">
        <v>33</v>
      </c>
      <c r="C15" s="125">
        <v>954281</v>
      </c>
      <c r="D15" s="125"/>
      <c r="E15" s="125">
        <v>946803</v>
      </c>
      <c r="F15" s="125"/>
      <c r="G15" s="125">
        <v>845062</v>
      </c>
      <c r="H15" s="125"/>
      <c r="I15" s="125">
        <v>865535</v>
      </c>
      <c r="O15" s="140"/>
      <c r="P15" s="143"/>
    </row>
    <row r="16" spans="1:16" ht="21.75" customHeight="1">
      <c r="A16" s="91" t="s">
        <v>54</v>
      </c>
      <c r="C16" s="125">
        <v>-6</v>
      </c>
      <c r="D16" s="125"/>
      <c r="E16" s="125">
        <v>-5</v>
      </c>
      <c r="F16" s="125"/>
      <c r="G16" s="224">
        <v>-1264381</v>
      </c>
      <c r="H16" s="125"/>
      <c r="I16" s="224">
        <v>-815504</v>
      </c>
      <c r="O16" s="140"/>
      <c r="P16" s="143"/>
    </row>
    <row r="17" spans="1:16" ht="21.75" customHeight="1">
      <c r="A17" s="55" t="s">
        <v>235</v>
      </c>
      <c r="C17" s="125">
        <v>48106</v>
      </c>
      <c r="D17" s="125"/>
      <c r="E17" s="125">
        <v>-262599</v>
      </c>
      <c r="F17" s="125"/>
      <c r="G17" s="125">
        <v>-21311</v>
      </c>
      <c r="H17" s="125"/>
      <c r="I17" s="125">
        <v>-250487</v>
      </c>
      <c r="O17" s="140"/>
      <c r="P17" s="143"/>
    </row>
    <row r="18" spans="1:16" ht="21.75" customHeight="1">
      <c r="A18" s="91" t="s">
        <v>134</v>
      </c>
      <c r="C18" s="125">
        <v>-1571</v>
      </c>
      <c r="D18" s="125"/>
      <c r="E18" s="125">
        <v>2830</v>
      </c>
      <c r="F18" s="125"/>
      <c r="G18" s="126" t="s">
        <v>8</v>
      </c>
      <c r="H18" s="125"/>
      <c r="I18" s="126" t="s">
        <v>8</v>
      </c>
      <c r="O18" s="140"/>
      <c r="P18" s="143"/>
    </row>
    <row r="19" spans="1:16" ht="21.75" customHeight="1">
      <c r="A19" s="91" t="s">
        <v>135</v>
      </c>
      <c r="C19" s="125">
        <v>865</v>
      </c>
      <c r="D19" s="125"/>
      <c r="E19" s="125">
        <v>-28344</v>
      </c>
      <c r="F19" s="125"/>
      <c r="G19" s="125">
        <v>2505</v>
      </c>
      <c r="H19" s="125"/>
      <c r="I19" s="125">
        <v>-28344</v>
      </c>
      <c r="O19" s="140"/>
      <c r="P19" s="143"/>
    </row>
    <row r="20" spans="1:16" ht="21.75" customHeight="1">
      <c r="A20" s="91" t="s">
        <v>96</v>
      </c>
      <c r="C20" s="125">
        <v>31749</v>
      </c>
      <c r="D20" s="125"/>
      <c r="E20" s="125">
        <v>552134</v>
      </c>
      <c r="F20" s="125"/>
      <c r="G20" s="125">
        <v>23466</v>
      </c>
      <c r="H20" s="125"/>
      <c r="I20" s="125">
        <v>466644</v>
      </c>
      <c r="O20" s="140"/>
      <c r="P20" s="143"/>
    </row>
    <row r="21" spans="1:16" ht="21.75" customHeight="1">
      <c r="A21" s="91" t="s">
        <v>86</v>
      </c>
      <c r="C21" s="126" t="s">
        <v>8</v>
      </c>
      <c r="D21" s="125"/>
      <c r="E21" s="125">
        <v>3818</v>
      </c>
      <c r="F21" s="125"/>
      <c r="G21" s="126" t="s">
        <v>8</v>
      </c>
      <c r="H21" s="125"/>
      <c r="I21" s="126" t="s">
        <v>8</v>
      </c>
      <c r="O21" s="140"/>
      <c r="P21" s="143"/>
    </row>
    <row r="22" spans="1:16" ht="21.75" customHeight="1">
      <c r="A22" s="91" t="s">
        <v>219</v>
      </c>
      <c r="C22" s="125">
        <v>-576</v>
      </c>
      <c r="D22" s="125"/>
      <c r="E22" s="125">
        <v>32066</v>
      </c>
      <c r="F22" s="125"/>
      <c r="G22" s="125">
        <v>6751</v>
      </c>
      <c r="H22" s="125"/>
      <c r="I22" s="125">
        <v>22823</v>
      </c>
      <c r="O22" s="140"/>
      <c r="P22" s="143"/>
    </row>
    <row r="23" spans="1:16" ht="21.75" customHeight="1">
      <c r="A23" s="91" t="s">
        <v>230</v>
      </c>
      <c r="C23" s="125">
        <v>-29000</v>
      </c>
      <c r="D23" s="125"/>
      <c r="E23" s="126" t="s">
        <v>8</v>
      </c>
      <c r="F23" s="125"/>
      <c r="G23" s="126" t="s">
        <v>8</v>
      </c>
      <c r="H23" s="125"/>
      <c r="I23" s="126" t="s">
        <v>8</v>
      </c>
      <c r="O23" s="140"/>
      <c r="P23" s="143"/>
    </row>
    <row r="24" spans="1:16" ht="21.75" customHeight="1">
      <c r="A24" s="91" t="s">
        <v>199</v>
      </c>
      <c r="C24" s="175">
        <v>-42238</v>
      </c>
      <c r="D24" s="175"/>
      <c r="E24" s="175">
        <v>-22862</v>
      </c>
      <c r="F24" s="175"/>
      <c r="G24" s="126" t="s">
        <v>8</v>
      </c>
      <c r="H24" s="175"/>
      <c r="I24" s="126" t="s">
        <v>8</v>
      </c>
      <c r="O24" s="140"/>
      <c r="P24" s="145"/>
    </row>
    <row r="25" spans="1:16" ht="21.75" customHeight="1">
      <c r="A25" s="55" t="s">
        <v>120</v>
      </c>
      <c r="C25" s="176">
        <v>127172</v>
      </c>
      <c r="D25" s="125"/>
      <c r="E25" s="176">
        <v>-24632</v>
      </c>
      <c r="F25" s="125"/>
      <c r="G25" s="176">
        <v>144</v>
      </c>
      <c r="H25" s="125"/>
      <c r="I25" s="176">
        <v>-109195</v>
      </c>
      <c r="J25" s="4"/>
      <c r="K25" s="11"/>
      <c r="L25" s="11"/>
      <c r="O25" s="140"/>
      <c r="P25" s="143"/>
    </row>
    <row r="26" spans="1:16" ht="21.75" customHeight="1">
      <c r="A26" s="91"/>
      <c r="C26" s="175">
        <v>4384502</v>
      </c>
      <c r="D26" s="175"/>
      <c r="E26" s="175">
        <v>4126150</v>
      </c>
      <c r="F26" s="175"/>
      <c r="G26" s="175">
        <v>1112360</v>
      </c>
      <c r="H26" s="175"/>
      <c r="I26" s="175">
        <v>1227985</v>
      </c>
      <c r="O26" s="5"/>
      <c r="P26" s="143"/>
    </row>
    <row r="27" spans="1:16" ht="21.75" customHeight="1">
      <c r="A27" s="57" t="s">
        <v>55</v>
      </c>
      <c r="C27" s="75"/>
      <c r="D27" s="73"/>
      <c r="E27" s="75"/>
      <c r="F27" s="75"/>
      <c r="G27" s="75"/>
      <c r="H27" s="73"/>
      <c r="I27" s="75"/>
      <c r="O27" s="140"/>
      <c r="P27" s="143"/>
    </row>
    <row r="28" spans="1:16" ht="21.75" customHeight="1">
      <c r="A28" s="60" t="s">
        <v>6</v>
      </c>
      <c r="C28" s="125">
        <v>81006</v>
      </c>
      <c r="D28" s="125"/>
      <c r="E28" s="125">
        <v>-127778</v>
      </c>
      <c r="F28" s="125"/>
      <c r="G28" s="125">
        <v>604520</v>
      </c>
      <c r="H28" s="125"/>
      <c r="I28" s="125">
        <v>-261792</v>
      </c>
      <c r="J28" s="56"/>
      <c r="O28" s="140"/>
      <c r="P28" s="143"/>
    </row>
    <row r="29" spans="1:16" ht="21.75" customHeight="1">
      <c r="A29" s="60" t="s">
        <v>44</v>
      </c>
      <c r="C29" s="125">
        <v>-213977</v>
      </c>
      <c r="D29" s="125"/>
      <c r="E29" s="125">
        <v>-286349</v>
      </c>
      <c r="F29" s="125"/>
      <c r="G29" s="125">
        <v>-34693</v>
      </c>
      <c r="H29" s="125">
        <v>0</v>
      </c>
      <c r="I29" s="125">
        <v>-128759</v>
      </c>
      <c r="J29" s="56"/>
      <c r="O29" s="140"/>
      <c r="P29" s="143"/>
    </row>
    <row r="30" spans="1:16" ht="21.75" customHeight="1">
      <c r="A30" s="55" t="s">
        <v>49</v>
      </c>
      <c r="C30" s="125">
        <v>49648</v>
      </c>
      <c r="D30" s="125"/>
      <c r="E30" s="125">
        <v>8437</v>
      </c>
      <c r="F30" s="125"/>
      <c r="G30" s="125">
        <v>-39368</v>
      </c>
      <c r="H30" s="125"/>
      <c r="I30" s="125">
        <v>-9747</v>
      </c>
      <c r="O30" s="140"/>
      <c r="P30" s="143"/>
    </row>
    <row r="31" spans="1:16" ht="21.75" customHeight="1">
      <c r="A31" s="60" t="s">
        <v>56</v>
      </c>
      <c r="C31" s="125">
        <v>1745238</v>
      </c>
      <c r="D31" s="125"/>
      <c r="E31" s="125">
        <v>486613</v>
      </c>
      <c r="F31" s="125"/>
      <c r="G31" s="125">
        <v>1723128</v>
      </c>
      <c r="H31" s="125">
        <v>0</v>
      </c>
      <c r="I31" s="125">
        <v>729024</v>
      </c>
      <c r="O31" s="140"/>
      <c r="P31" s="143"/>
    </row>
    <row r="32" spans="1:16" ht="21.75" customHeight="1">
      <c r="A32" s="60" t="s">
        <v>5</v>
      </c>
      <c r="C32" s="125">
        <v>-26542</v>
      </c>
      <c r="D32" s="125"/>
      <c r="E32" s="125">
        <v>-15753</v>
      </c>
      <c r="F32" s="125"/>
      <c r="G32" s="125">
        <v>-36266</v>
      </c>
      <c r="H32" s="125">
        <v>0</v>
      </c>
      <c r="I32" s="125">
        <v>2526</v>
      </c>
      <c r="O32" s="140"/>
      <c r="P32" s="143"/>
    </row>
    <row r="33" spans="1:16" ht="21.75" customHeight="1">
      <c r="A33" s="60" t="s">
        <v>57</v>
      </c>
      <c r="C33" s="125">
        <v>3286</v>
      </c>
      <c r="D33" s="125"/>
      <c r="E33" s="125">
        <v>-6681</v>
      </c>
      <c r="F33" s="125"/>
      <c r="G33" s="125">
        <v>1513</v>
      </c>
      <c r="H33" s="125"/>
      <c r="I33" s="125">
        <v>-9606</v>
      </c>
      <c r="O33" s="140"/>
      <c r="P33" s="143"/>
    </row>
    <row r="34" spans="1:16" ht="21.75" customHeight="1">
      <c r="A34" s="60" t="s">
        <v>7</v>
      </c>
      <c r="C34" s="125">
        <v>-115481</v>
      </c>
      <c r="D34" s="125"/>
      <c r="E34" s="125">
        <v>-260857</v>
      </c>
      <c r="F34" s="125"/>
      <c r="G34" s="125">
        <v>-249689</v>
      </c>
      <c r="H34" s="125">
        <v>0</v>
      </c>
      <c r="I34" s="125">
        <v>-154298</v>
      </c>
      <c r="O34" s="140"/>
      <c r="P34" s="143"/>
    </row>
    <row r="35" spans="1:16" ht="21.75" customHeight="1">
      <c r="A35" s="60" t="s">
        <v>45</v>
      </c>
      <c r="C35" s="125">
        <v>-140085</v>
      </c>
      <c r="D35" s="125"/>
      <c r="E35" s="125">
        <v>-156625</v>
      </c>
      <c r="F35" s="125"/>
      <c r="G35" s="125">
        <v>-172102</v>
      </c>
      <c r="H35" s="125">
        <v>0</v>
      </c>
      <c r="I35" s="125">
        <v>-134731</v>
      </c>
      <c r="O35" s="140"/>
      <c r="P35" s="143"/>
    </row>
    <row r="36" spans="1:16" ht="21.75" customHeight="1">
      <c r="A36" s="60" t="s">
        <v>50</v>
      </c>
      <c r="C36" s="125">
        <v>1074</v>
      </c>
      <c r="D36" s="125"/>
      <c r="E36" s="125">
        <v>-553</v>
      </c>
      <c r="F36" s="125"/>
      <c r="G36" s="125">
        <v>-375757</v>
      </c>
      <c r="H36" s="125"/>
      <c r="I36" s="125">
        <v>320115</v>
      </c>
      <c r="O36" s="140"/>
      <c r="P36" s="143"/>
    </row>
    <row r="37" spans="1:16" ht="21.75" customHeight="1">
      <c r="A37" s="55" t="s">
        <v>3</v>
      </c>
      <c r="C37" s="125">
        <v>58288</v>
      </c>
      <c r="D37" s="125"/>
      <c r="E37" s="125">
        <v>27364</v>
      </c>
      <c r="F37" s="125"/>
      <c r="G37" s="125">
        <v>33300</v>
      </c>
      <c r="H37" s="125">
        <v>0</v>
      </c>
      <c r="I37" s="125">
        <v>25930</v>
      </c>
      <c r="O37" s="140"/>
      <c r="P37" s="143"/>
    </row>
    <row r="38" spans="1:16" ht="21.75" customHeight="1">
      <c r="A38" s="91" t="s">
        <v>113</v>
      </c>
      <c r="C38" s="125">
        <v>-5107</v>
      </c>
      <c r="D38" s="125"/>
      <c r="E38" s="125">
        <v>-7506</v>
      </c>
      <c r="F38" s="125"/>
      <c r="G38" s="125">
        <v>-1196</v>
      </c>
      <c r="H38" s="125"/>
      <c r="I38" s="125">
        <v>-1523</v>
      </c>
      <c r="O38" s="140"/>
      <c r="P38" s="143"/>
    </row>
    <row r="39" spans="1:16" ht="21.75" customHeight="1">
      <c r="A39" s="91" t="s">
        <v>58</v>
      </c>
      <c r="C39" s="125">
        <v>821</v>
      </c>
      <c r="D39" s="125"/>
      <c r="E39" s="125">
        <v>81721</v>
      </c>
      <c r="F39" s="125"/>
      <c r="G39" s="126" t="s">
        <v>8</v>
      </c>
      <c r="H39" s="125"/>
      <c r="I39" s="126" t="s">
        <v>8</v>
      </c>
      <c r="O39" s="140"/>
      <c r="P39" s="147"/>
    </row>
    <row r="40" spans="1:16" ht="21.75" customHeight="1">
      <c r="A40" s="91" t="s">
        <v>200</v>
      </c>
      <c r="C40" s="177">
        <v>5822671</v>
      </c>
      <c r="D40" s="125"/>
      <c r="E40" s="177">
        <v>3868183</v>
      </c>
      <c r="F40" s="125"/>
      <c r="G40" s="177">
        <v>2565750</v>
      </c>
      <c r="H40" s="125"/>
      <c r="I40" s="177">
        <v>1605124</v>
      </c>
      <c r="J40" s="4"/>
      <c r="M40" s="11"/>
      <c r="N40" s="11"/>
      <c r="O40" s="140"/>
      <c r="P40" s="148"/>
    </row>
    <row r="41" spans="1:16" ht="21.75" customHeight="1">
      <c r="A41" s="55" t="s">
        <v>220</v>
      </c>
      <c r="C41" s="125">
        <v>-53999</v>
      </c>
      <c r="D41" s="125"/>
      <c r="E41" s="125">
        <v>-114894</v>
      </c>
      <c r="F41" s="125"/>
      <c r="G41" s="224">
        <v>-6538</v>
      </c>
      <c r="H41" s="125"/>
      <c r="I41" s="125">
        <v>-11635</v>
      </c>
      <c r="K41" s="11"/>
      <c r="L41" s="11"/>
      <c r="O41" s="140"/>
      <c r="P41" s="5"/>
    </row>
    <row r="42" spans="1:16" s="11" customFormat="1" ht="21.75" customHeight="1">
      <c r="A42" s="29" t="s">
        <v>201</v>
      </c>
      <c r="B42" s="25"/>
      <c r="C42" s="129">
        <v>5768672</v>
      </c>
      <c r="D42" s="125"/>
      <c r="E42" s="129">
        <v>3753289</v>
      </c>
      <c r="F42" s="125"/>
      <c r="G42" s="129">
        <v>2559212</v>
      </c>
      <c r="H42" s="125"/>
      <c r="I42" s="129">
        <v>1593489</v>
      </c>
      <c r="J42" s="5"/>
      <c r="K42" s="5"/>
      <c r="L42" s="5"/>
      <c r="M42" s="5"/>
      <c r="N42" s="5"/>
      <c r="P42" s="149"/>
    </row>
    <row r="43" spans="1:16" s="11" customFormat="1" ht="10.5" customHeight="1">
      <c r="A43" s="29"/>
      <c r="B43" s="25"/>
      <c r="C43" s="74"/>
      <c r="D43" s="74"/>
      <c r="E43" s="74"/>
      <c r="F43" s="74"/>
      <c r="G43" s="74"/>
      <c r="H43" s="74"/>
      <c r="I43" s="74"/>
      <c r="J43" s="5"/>
      <c r="K43" s="5"/>
      <c r="L43" s="5"/>
      <c r="M43" s="5"/>
      <c r="N43" s="5"/>
      <c r="P43" s="145"/>
    </row>
    <row r="44" spans="1:16" ht="21.75" customHeight="1">
      <c r="A44" s="150" t="s">
        <v>22</v>
      </c>
      <c r="C44" s="60"/>
      <c r="E44" s="60"/>
      <c r="G44" s="5"/>
      <c r="I44" s="5"/>
      <c r="P44" s="68"/>
    </row>
    <row r="45" spans="1:16" ht="21.75" customHeight="1">
      <c r="A45" s="84" t="s">
        <v>80</v>
      </c>
      <c r="C45" s="60"/>
      <c r="E45" s="60"/>
      <c r="G45" s="5"/>
      <c r="I45" s="5"/>
      <c r="P45" s="59"/>
    </row>
    <row r="46" spans="1:16" s="190" customFormat="1" ht="9" customHeight="1">
      <c r="A46" s="352"/>
      <c r="B46" s="352"/>
      <c r="C46" s="352"/>
      <c r="D46" s="352"/>
      <c r="E46" s="352"/>
      <c r="F46" s="352"/>
      <c r="G46" s="352"/>
      <c r="H46" s="352"/>
      <c r="I46" s="352"/>
      <c r="O46" s="191"/>
      <c r="P46" s="192"/>
    </row>
    <row r="47" spans="1:16" ht="21.75" customHeight="1">
      <c r="A47" s="60"/>
      <c r="C47" s="26"/>
      <c r="D47" s="61" t="s">
        <v>0</v>
      </c>
      <c r="E47" s="26"/>
      <c r="F47" s="86"/>
      <c r="G47" s="26"/>
      <c r="H47" s="61" t="s">
        <v>29</v>
      </c>
      <c r="I47" s="26"/>
      <c r="O47" s="140"/>
      <c r="P47" s="142"/>
    </row>
    <row r="48" spans="1:16" ht="21.75" customHeight="1">
      <c r="A48" s="60"/>
      <c r="C48" s="26"/>
      <c r="D48" s="61" t="s">
        <v>28</v>
      </c>
      <c r="E48" s="26"/>
      <c r="F48" s="86"/>
      <c r="G48" s="26"/>
      <c r="H48" s="61" t="s">
        <v>28</v>
      </c>
      <c r="I48" s="26"/>
      <c r="O48" s="140"/>
      <c r="P48" s="142"/>
    </row>
    <row r="49" spans="1:16" ht="21.75" customHeight="1">
      <c r="A49" s="60"/>
      <c r="C49" s="329" t="s">
        <v>95</v>
      </c>
      <c r="D49" s="329"/>
      <c r="E49" s="329"/>
      <c r="F49" s="86"/>
      <c r="G49" s="329" t="s">
        <v>95</v>
      </c>
      <c r="H49" s="329"/>
      <c r="I49" s="329"/>
      <c r="O49" s="140"/>
      <c r="P49" s="5"/>
    </row>
    <row r="50" spans="1:16" ht="21.75" customHeight="1">
      <c r="A50" s="60"/>
      <c r="C50" s="351" t="s">
        <v>93</v>
      </c>
      <c r="D50" s="351"/>
      <c r="E50" s="351"/>
      <c r="F50" s="86"/>
      <c r="G50" s="351" t="s">
        <v>93</v>
      </c>
      <c r="H50" s="351"/>
      <c r="I50" s="351"/>
      <c r="O50" s="140"/>
      <c r="P50" s="5"/>
    </row>
    <row r="51" spans="1:16" ht="21.75" customHeight="1">
      <c r="A51" s="60"/>
      <c r="B51" s="54"/>
      <c r="C51" s="160" t="s">
        <v>162</v>
      </c>
      <c r="D51" s="212"/>
      <c r="E51" s="160" t="s">
        <v>125</v>
      </c>
      <c r="F51" s="161"/>
      <c r="G51" s="160" t="s">
        <v>162</v>
      </c>
      <c r="H51" s="212"/>
      <c r="I51" s="160" t="s">
        <v>125</v>
      </c>
      <c r="O51" s="140"/>
      <c r="P51" s="143"/>
    </row>
    <row r="52" spans="1:16" ht="21.75" customHeight="1">
      <c r="A52" s="274"/>
      <c r="C52" s="353" t="s">
        <v>23</v>
      </c>
      <c r="D52" s="353"/>
      <c r="E52" s="353"/>
      <c r="F52" s="353"/>
      <c r="G52" s="353"/>
      <c r="H52" s="353"/>
      <c r="I52" s="353"/>
      <c r="J52" s="11"/>
      <c r="O52" s="140"/>
      <c r="P52" s="143"/>
    </row>
    <row r="53" spans="1:16" ht="21.75" customHeight="1">
      <c r="A53" s="90" t="s">
        <v>59</v>
      </c>
      <c r="F53" s="60"/>
      <c r="G53" s="34"/>
      <c r="H53" s="27"/>
      <c r="I53" s="34"/>
      <c r="O53" s="140"/>
      <c r="P53" s="143"/>
    </row>
    <row r="54" spans="1:16" ht="19.899999999999999" customHeight="1">
      <c r="A54" s="91" t="s">
        <v>60</v>
      </c>
      <c r="C54" s="125">
        <v>27557</v>
      </c>
      <c r="D54" s="125"/>
      <c r="E54" s="125">
        <v>42538</v>
      </c>
      <c r="F54" s="125"/>
      <c r="G54" s="125">
        <v>60014</v>
      </c>
      <c r="H54" s="125">
        <v>0</v>
      </c>
      <c r="I54" s="125">
        <v>14706</v>
      </c>
      <c r="O54" s="140"/>
      <c r="P54" s="145"/>
    </row>
    <row r="55" spans="1:16" ht="19.899999999999999" customHeight="1">
      <c r="A55" s="91" t="s">
        <v>61</v>
      </c>
      <c r="C55" s="125">
        <v>6</v>
      </c>
      <c r="D55" s="125"/>
      <c r="E55" s="125">
        <v>5</v>
      </c>
      <c r="F55" s="125"/>
      <c r="G55" s="224">
        <v>1264381</v>
      </c>
      <c r="H55" s="125"/>
      <c r="I55" s="224">
        <v>815504</v>
      </c>
      <c r="O55" s="140"/>
      <c r="P55" s="145"/>
    </row>
    <row r="56" spans="1:16" ht="19.899999999999999" customHeight="1">
      <c r="A56" s="91" t="s">
        <v>221</v>
      </c>
      <c r="C56" s="125">
        <v>2609398</v>
      </c>
      <c r="D56" s="125"/>
      <c r="E56" s="125">
        <v>2930780</v>
      </c>
      <c r="F56" s="125"/>
      <c r="G56" s="126" t="s">
        <v>8</v>
      </c>
      <c r="H56" s="125"/>
      <c r="I56" s="125">
        <v>300000</v>
      </c>
      <c r="O56" s="140"/>
      <c r="P56" s="145"/>
    </row>
    <row r="57" spans="1:16" ht="19.899999999999999" customHeight="1">
      <c r="A57" s="91" t="s">
        <v>155</v>
      </c>
      <c r="C57" s="126" t="s">
        <v>8</v>
      </c>
      <c r="D57" s="125"/>
      <c r="E57" s="125">
        <v>27019</v>
      </c>
      <c r="F57" s="125"/>
      <c r="G57" s="126" t="s">
        <v>8</v>
      </c>
      <c r="H57" s="125"/>
      <c r="I57" s="125">
        <v>16999</v>
      </c>
      <c r="O57" s="140"/>
      <c r="P57" s="145"/>
    </row>
    <row r="58" spans="1:16" ht="19.899999999999999" customHeight="1">
      <c r="A58" s="91" t="s">
        <v>136</v>
      </c>
      <c r="C58" s="126" t="s">
        <v>8</v>
      </c>
      <c r="D58" s="125"/>
      <c r="E58" s="125">
        <v>217</v>
      </c>
      <c r="F58" s="125"/>
      <c r="G58" s="126" t="s">
        <v>8</v>
      </c>
      <c r="H58" s="125"/>
      <c r="I58" s="125">
        <v>217</v>
      </c>
      <c r="O58" s="140"/>
      <c r="P58" s="145"/>
    </row>
    <row r="59" spans="1:16" ht="19.899999999999999" customHeight="1">
      <c r="A59" s="91" t="s">
        <v>114</v>
      </c>
      <c r="C59" s="125">
        <v>-6693148</v>
      </c>
      <c r="D59" s="125"/>
      <c r="E59" s="125">
        <v>-3512541</v>
      </c>
      <c r="F59" s="125"/>
      <c r="G59" s="125">
        <v>-2219487</v>
      </c>
      <c r="H59" s="125">
        <v>0</v>
      </c>
      <c r="I59" s="125">
        <v>-606142</v>
      </c>
      <c r="O59" s="140"/>
      <c r="P59" s="145"/>
    </row>
    <row r="60" spans="1:16" ht="19.899999999999999" customHeight="1">
      <c r="A60" s="91" t="s">
        <v>116</v>
      </c>
      <c r="C60" s="125">
        <v>-236951</v>
      </c>
      <c r="D60" s="125"/>
      <c r="E60" s="125">
        <v>-1000</v>
      </c>
      <c r="F60" s="125"/>
      <c r="G60" s="125">
        <v>-231376</v>
      </c>
      <c r="H60" s="125">
        <v>0</v>
      </c>
      <c r="I60" s="125">
        <v>-1000</v>
      </c>
      <c r="O60" s="140"/>
      <c r="P60" s="145"/>
    </row>
    <row r="61" spans="1:16" ht="19.899999999999999" customHeight="1">
      <c r="A61" s="55" t="s">
        <v>115</v>
      </c>
      <c r="C61" s="125">
        <v>8893</v>
      </c>
      <c r="D61" s="125"/>
      <c r="E61" s="125">
        <v>3410</v>
      </c>
      <c r="F61" s="125"/>
      <c r="G61" s="125">
        <v>1565</v>
      </c>
      <c r="H61" s="125">
        <v>0</v>
      </c>
      <c r="I61" s="125">
        <v>64</v>
      </c>
      <c r="O61" s="140"/>
      <c r="P61" s="145"/>
    </row>
    <row r="62" spans="1:16" ht="19.899999999999999" customHeight="1">
      <c r="A62" s="55" t="s">
        <v>231</v>
      </c>
      <c r="C62" s="125">
        <v>29000</v>
      </c>
      <c r="D62" s="125"/>
      <c r="E62" s="126" t="s">
        <v>8</v>
      </c>
      <c r="F62" s="126"/>
      <c r="G62" s="126" t="s">
        <v>8</v>
      </c>
      <c r="H62" s="126"/>
      <c r="I62" s="126" t="s">
        <v>8</v>
      </c>
      <c r="O62" s="140"/>
      <c r="P62" s="145"/>
    </row>
    <row r="63" spans="1:16" ht="19.899999999999999" customHeight="1">
      <c r="A63" s="91" t="s">
        <v>71</v>
      </c>
      <c r="C63" s="125">
        <v>-334875</v>
      </c>
      <c r="D63" s="125"/>
      <c r="E63" s="224">
        <v>-616103</v>
      </c>
      <c r="F63" s="126"/>
      <c r="G63" s="224">
        <v>-124908</v>
      </c>
      <c r="H63" s="126"/>
      <c r="I63" s="224">
        <v>-235500</v>
      </c>
      <c r="O63" s="140"/>
      <c r="P63" s="145"/>
    </row>
    <row r="64" spans="1:16" ht="19.899999999999999" customHeight="1">
      <c r="A64" s="91" t="s">
        <v>232</v>
      </c>
      <c r="C64" s="125">
        <v>-2959</v>
      </c>
      <c r="D64" s="125"/>
      <c r="E64" s="126" t="s">
        <v>8</v>
      </c>
      <c r="F64" s="126"/>
      <c r="G64" s="126" t="s">
        <v>8</v>
      </c>
      <c r="H64" s="126"/>
      <c r="I64" s="126" t="s">
        <v>8</v>
      </c>
      <c r="O64" s="140"/>
      <c r="P64" s="145"/>
    </row>
    <row r="65" spans="1:16" ht="19.899999999999999" customHeight="1">
      <c r="A65" s="55" t="s">
        <v>222</v>
      </c>
      <c r="C65" s="126" t="s">
        <v>8</v>
      </c>
      <c r="D65" s="125"/>
      <c r="E65" s="126" t="s">
        <v>8</v>
      </c>
      <c r="F65" s="125"/>
      <c r="G65" s="125">
        <v>-162356</v>
      </c>
      <c r="H65" s="125"/>
      <c r="I65" s="125">
        <v>-36060</v>
      </c>
      <c r="O65" s="140"/>
      <c r="P65" s="145"/>
    </row>
    <row r="66" spans="1:16" ht="19.899999999999999" customHeight="1">
      <c r="A66" s="55" t="s">
        <v>156</v>
      </c>
      <c r="C66" s="126" t="s">
        <v>8</v>
      </c>
      <c r="D66" s="125"/>
      <c r="E66" s="126" t="s">
        <v>8</v>
      </c>
      <c r="F66" s="125"/>
      <c r="G66" s="126" t="s">
        <v>8</v>
      </c>
      <c r="H66" s="125">
        <v>3</v>
      </c>
      <c r="I66" s="224">
        <v>114</v>
      </c>
      <c r="O66" s="140"/>
      <c r="P66" s="145"/>
    </row>
    <row r="67" spans="1:16" ht="19.899999999999999" customHeight="1">
      <c r="A67" s="91" t="s">
        <v>103</v>
      </c>
      <c r="C67" s="224">
        <v>-289</v>
      </c>
      <c r="D67" s="125"/>
      <c r="E67" s="125">
        <v>-1397</v>
      </c>
      <c r="F67" s="125"/>
      <c r="G67" s="126" t="s">
        <v>8</v>
      </c>
      <c r="H67" s="125"/>
      <c r="I67" s="126" t="s">
        <v>8</v>
      </c>
      <c r="O67" s="140"/>
      <c r="P67" s="145"/>
    </row>
    <row r="68" spans="1:16" s="11" customFormat="1" ht="19.899999999999999" customHeight="1">
      <c r="A68" s="29" t="s">
        <v>158</v>
      </c>
      <c r="B68" s="25"/>
      <c r="C68" s="129">
        <v>-4593368</v>
      </c>
      <c r="D68" s="125"/>
      <c r="E68" s="129">
        <v>-1127072</v>
      </c>
      <c r="F68" s="125"/>
      <c r="G68" s="129">
        <v>-1412167</v>
      </c>
      <c r="H68" s="125"/>
      <c r="I68" s="129">
        <v>268902</v>
      </c>
      <c r="J68" s="5"/>
      <c r="M68" s="5"/>
      <c r="N68" s="5"/>
      <c r="P68" s="145"/>
    </row>
    <row r="69" spans="1:16" s="11" customFormat="1" ht="12" customHeight="1">
      <c r="A69" s="29"/>
      <c r="B69" s="25"/>
      <c r="C69" s="74"/>
      <c r="D69" s="74"/>
      <c r="E69" s="74"/>
      <c r="F69" s="74"/>
      <c r="G69" s="74"/>
      <c r="H69" s="74"/>
      <c r="I69" s="74"/>
      <c r="J69" s="5"/>
      <c r="K69" s="5"/>
      <c r="L69" s="5"/>
      <c r="M69" s="5"/>
      <c r="N69" s="5"/>
      <c r="P69" s="145"/>
    </row>
    <row r="70" spans="1:16" ht="19.899999999999999" customHeight="1">
      <c r="A70" s="90" t="s">
        <v>62</v>
      </c>
      <c r="C70" s="73"/>
      <c r="D70" s="73"/>
      <c r="E70" s="73"/>
      <c r="F70" s="73"/>
      <c r="G70" s="73"/>
      <c r="H70" s="73"/>
      <c r="I70" s="73"/>
      <c r="O70" s="140"/>
      <c r="P70" s="145"/>
    </row>
    <row r="71" spans="1:16" ht="20.65" customHeight="1">
      <c r="A71" s="55" t="s">
        <v>72</v>
      </c>
      <c r="C71" s="125">
        <v>-967350</v>
      </c>
      <c r="D71" s="125"/>
      <c r="E71" s="125">
        <v>-964872</v>
      </c>
      <c r="F71" s="125"/>
      <c r="G71" s="125">
        <v>-917497</v>
      </c>
      <c r="H71" s="125"/>
      <c r="I71" s="125">
        <v>-883352</v>
      </c>
      <c r="O71" s="140"/>
      <c r="P71" s="145"/>
    </row>
    <row r="72" spans="1:16" ht="20.65" customHeight="1">
      <c r="A72" s="91" t="s">
        <v>97</v>
      </c>
      <c r="C72" s="125">
        <v>-1073509</v>
      </c>
      <c r="D72" s="125"/>
      <c r="E72" s="125">
        <v>-633477</v>
      </c>
      <c r="F72" s="125"/>
      <c r="G72" s="125">
        <v>-573783</v>
      </c>
      <c r="H72" s="125"/>
      <c r="I72" s="125">
        <v>-383610</v>
      </c>
      <c r="O72" s="140"/>
      <c r="P72" s="145"/>
    </row>
    <row r="73" spans="1:16" ht="20.65" customHeight="1">
      <c r="A73" s="317" t="s">
        <v>237</v>
      </c>
      <c r="C73" s="125"/>
      <c r="D73" s="125"/>
      <c r="E73" s="125"/>
      <c r="F73" s="125"/>
      <c r="G73" s="125"/>
      <c r="H73" s="125"/>
      <c r="I73" s="125"/>
      <c r="O73" s="140"/>
      <c r="P73" s="145"/>
    </row>
    <row r="74" spans="1:16" ht="20.65" customHeight="1">
      <c r="A74" s="318" t="s">
        <v>236</v>
      </c>
      <c r="C74" s="125">
        <v>-83309</v>
      </c>
      <c r="D74" s="125"/>
      <c r="E74" s="34">
        <v>-513</v>
      </c>
      <c r="G74" s="6">
        <v>-43122</v>
      </c>
      <c r="I74" s="6">
        <v>-513</v>
      </c>
      <c r="O74" s="140"/>
      <c r="P74" s="145"/>
    </row>
    <row r="75" spans="1:16" ht="19.899999999999999" customHeight="1">
      <c r="A75" s="91" t="s">
        <v>217</v>
      </c>
      <c r="C75" s="34">
        <v>2308101</v>
      </c>
      <c r="D75" s="125"/>
      <c r="E75" s="34">
        <v>-1701360</v>
      </c>
      <c r="F75" s="125"/>
      <c r="G75" s="125">
        <v>1583276</v>
      </c>
      <c r="H75" s="125"/>
      <c r="I75" s="125">
        <v>-743005</v>
      </c>
      <c r="O75" s="140"/>
      <c r="P75" s="145"/>
    </row>
    <row r="76" spans="1:16" ht="21.75" customHeight="1">
      <c r="A76" s="55" t="s">
        <v>63</v>
      </c>
      <c r="C76" s="125">
        <v>-516801</v>
      </c>
      <c r="D76" s="125"/>
      <c r="E76" s="125">
        <v>-788257</v>
      </c>
      <c r="F76" s="125"/>
      <c r="G76" s="125">
        <v>-516801</v>
      </c>
      <c r="H76" s="125"/>
      <c r="I76" s="125">
        <v>-788257</v>
      </c>
      <c r="J76" s="11"/>
      <c r="O76" s="26"/>
      <c r="P76" s="145"/>
    </row>
    <row r="77" spans="1:16" ht="21.75" customHeight="1">
      <c r="A77" s="55" t="s">
        <v>98</v>
      </c>
      <c r="C77" s="224">
        <v>4400000</v>
      </c>
      <c r="D77" s="125"/>
      <c r="E77" s="224">
        <v>3630000</v>
      </c>
      <c r="F77" s="125"/>
      <c r="G77" s="125">
        <v>4400000</v>
      </c>
      <c r="H77" s="125"/>
      <c r="I77" s="125">
        <v>3630000</v>
      </c>
      <c r="J77" s="11"/>
      <c r="O77" s="26"/>
      <c r="P77" s="145"/>
    </row>
    <row r="78" spans="1:16" ht="21.75" customHeight="1">
      <c r="A78" s="55" t="s">
        <v>153</v>
      </c>
      <c r="C78" s="224">
        <v>-3000000</v>
      </c>
      <c r="D78" s="125"/>
      <c r="E78" s="224">
        <v>-3000000</v>
      </c>
      <c r="F78" s="125"/>
      <c r="G78" s="125">
        <v>-3000000</v>
      </c>
      <c r="H78" s="125"/>
      <c r="I78" s="125">
        <v>-3000000</v>
      </c>
      <c r="J78" s="11"/>
      <c r="O78" s="26"/>
      <c r="P78" s="145"/>
    </row>
    <row r="79" spans="1:16" ht="21.75" customHeight="1">
      <c r="A79" s="55" t="s">
        <v>157</v>
      </c>
      <c r="C79" s="224">
        <v>-453531</v>
      </c>
      <c r="D79" s="125"/>
      <c r="E79" s="224">
        <v>-301270</v>
      </c>
      <c r="F79" s="125"/>
      <c r="G79" s="125">
        <v>-453531</v>
      </c>
      <c r="H79" s="125"/>
      <c r="I79" s="125">
        <v>-301270</v>
      </c>
      <c r="J79" s="11"/>
      <c r="O79" s="26"/>
      <c r="P79" s="145"/>
    </row>
    <row r="80" spans="1:16" s="11" customFormat="1" ht="19.899999999999999" customHeight="1">
      <c r="A80" s="29" t="s">
        <v>104</v>
      </c>
      <c r="B80" s="25"/>
      <c r="C80" s="129">
        <v>613601</v>
      </c>
      <c r="D80" s="125"/>
      <c r="E80" s="129">
        <v>-3759749</v>
      </c>
      <c r="F80" s="125"/>
      <c r="G80" s="129">
        <v>478542</v>
      </c>
      <c r="H80" s="125"/>
      <c r="I80" s="129">
        <v>-2470007</v>
      </c>
      <c r="J80" s="5"/>
      <c r="P80" s="143">
        <v>0</v>
      </c>
    </row>
    <row r="81" spans="1:16" s="11" customFormat="1" ht="12" customHeight="1">
      <c r="A81" s="29"/>
      <c r="B81" s="25"/>
      <c r="C81" s="74"/>
      <c r="D81" s="74"/>
      <c r="E81" s="74"/>
      <c r="F81" s="74"/>
      <c r="G81" s="74"/>
      <c r="H81" s="74"/>
      <c r="I81" s="74"/>
      <c r="J81" s="5"/>
      <c r="K81" s="5"/>
      <c r="L81" s="5"/>
      <c r="M81" s="5"/>
      <c r="N81" s="5"/>
      <c r="P81" s="145"/>
    </row>
    <row r="82" spans="1:16" ht="19.899999999999999" customHeight="1">
      <c r="A82" s="55" t="s">
        <v>223</v>
      </c>
      <c r="D82" s="125"/>
      <c r="F82" s="125"/>
      <c r="G82" s="125"/>
      <c r="H82" s="125"/>
      <c r="I82" s="125"/>
      <c r="M82" s="11"/>
      <c r="N82" s="11"/>
      <c r="O82" s="140"/>
      <c r="P82" s="143"/>
    </row>
    <row r="83" spans="1:16" ht="19.899999999999999" customHeight="1">
      <c r="A83" s="55" t="s">
        <v>112</v>
      </c>
      <c r="C83" s="34">
        <v>1788905</v>
      </c>
      <c r="D83" s="125"/>
      <c r="E83" s="34">
        <v>-1133532</v>
      </c>
      <c r="F83" s="125"/>
      <c r="G83" s="125">
        <v>1625587</v>
      </c>
      <c r="H83" s="125"/>
      <c r="I83" s="125">
        <v>-607616</v>
      </c>
      <c r="M83" s="11"/>
      <c r="N83" s="11"/>
      <c r="O83" s="140"/>
      <c r="P83" s="143"/>
    </row>
    <row r="84" spans="1:16" ht="21" customHeight="1">
      <c r="A84" s="91" t="s">
        <v>218</v>
      </c>
      <c r="C84" s="27">
        <v>453</v>
      </c>
      <c r="D84" s="175"/>
      <c r="E84" s="27">
        <v>-11228</v>
      </c>
      <c r="F84" s="125">
        <v>0</v>
      </c>
      <c r="G84" s="175">
        <v>89</v>
      </c>
      <c r="H84" s="125">
        <v>0</v>
      </c>
      <c r="I84" s="175">
        <v>-9126</v>
      </c>
      <c r="K84" s="11"/>
      <c r="L84" s="11"/>
      <c r="O84" s="140"/>
      <c r="P84" s="143"/>
    </row>
    <row r="85" spans="1:16" ht="21" customHeight="1">
      <c r="A85" s="91" t="s">
        <v>234</v>
      </c>
      <c r="C85" s="27"/>
      <c r="D85" s="175"/>
      <c r="E85" s="27"/>
      <c r="F85" s="125"/>
      <c r="G85" s="175"/>
      <c r="H85" s="125"/>
      <c r="I85" s="175"/>
      <c r="K85" s="11"/>
      <c r="L85" s="11"/>
      <c r="O85" s="140"/>
      <c r="P85" s="143"/>
    </row>
    <row r="86" spans="1:16" ht="21" customHeight="1">
      <c r="A86" s="91" t="s">
        <v>233</v>
      </c>
      <c r="C86" s="27">
        <v>475</v>
      </c>
      <c r="D86" s="175"/>
      <c r="E86" s="86" t="s">
        <v>8</v>
      </c>
      <c r="F86" s="126"/>
      <c r="G86" s="319" t="s">
        <v>8</v>
      </c>
      <c r="H86" s="126"/>
      <c r="I86" s="319" t="s">
        <v>8</v>
      </c>
      <c r="K86" s="11"/>
      <c r="L86" s="11"/>
      <c r="O86" s="140"/>
      <c r="P86" s="143"/>
    </row>
    <row r="87" spans="1:16" s="11" customFormat="1" ht="21" customHeight="1">
      <c r="A87" s="96" t="s">
        <v>224</v>
      </c>
      <c r="B87" s="206"/>
      <c r="C87" s="320">
        <v>1789833</v>
      </c>
      <c r="D87" s="151"/>
      <c r="E87" s="320">
        <v>-1144760</v>
      </c>
      <c r="F87" s="127">
        <v>0</v>
      </c>
      <c r="G87" s="166">
        <v>1625676</v>
      </c>
      <c r="H87" s="127"/>
      <c r="I87" s="166">
        <v>-616742</v>
      </c>
      <c r="O87" s="207"/>
      <c r="P87" s="146"/>
    </row>
    <row r="88" spans="1:16" ht="21" customHeight="1">
      <c r="A88" s="91" t="s">
        <v>147</v>
      </c>
      <c r="C88" s="60">
        <v>2743845</v>
      </c>
      <c r="D88" s="175"/>
      <c r="E88" s="60">
        <v>4366560</v>
      </c>
      <c r="F88" s="125">
        <v>0</v>
      </c>
      <c r="G88" s="125">
        <v>962604</v>
      </c>
      <c r="H88" s="125">
        <v>0</v>
      </c>
      <c r="I88" s="125">
        <v>2178247</v>
      </c>
      <c r="K88" s="11"/>
      <c r="L88" s="11"/>
      <c r="O88" s="140"/>
      <c r="P88" s="143"/>
    </row>
    <row r="89" spans="1:16" s="11" customFormat="1" ht="21" customHeight="1" thickBot="1">
      <c r="A89" s="29" t="s">
        <v>148</v>
      </c>
      <c r="B89" s="25"/>
      <c r="C89" s="133">
        <v>4533678</v>
      </c>
      <c r="D89" s="151"/>
      <c r="E89" s="133">
        <v>3221800</v>
      </c>
      <c r="F89" s="125"/>
      <c r="G89" s="133">
        <v>2588280</v>
      </c>
      <c r="H89" s="125"/>
      <c r="I89" s="133">
        <v>1561505</v>
      </c>
      <c r="J89" s="5"/>
      <c r="K89" s="205"/>
      <c r="L89" s="5"/>
      <c r="M89" s="5"/>
      <c r="N89" s="5"/>
      <c r="P89" s="143"/>
    </row>
    <row r="90" spans="1:16" s="11" customFormat="1" ht="12" customHeight="1" thickTop="1">
      <c r="A90" s="29"/>
      <c r="B90" s="25"/>
      <c r="C90" s="74"/>
      <c r="D90" s="74"/>
      <c r="E90" s="74"/>
      <c r="F90" s="74"/>
      <c r="G90" s="74"/>
      <c r="H90" s="74"/>
      <c r="I90" s="74"/>
      <c r="J90" s="5"/>
      <c r="K90" s="5"/>
      <c r="L90" s="5"/>
      <c r="M90" s="5"/>
      <c r="N90" s="5"/>
      <c r="P90" s="145"/>
    </row>
    <row r="91" spans="1:16" ht="21.75" customHeight="1">
      <c r="A91" s="90" t="s">
        <v>208</v>
      </c>
      <c r="F91" s="60"/>
      <c r="G91" s="34"/>
      <c r="H91" s="27"/>
      <c r="I91" s="34"/>
    </row>
    <row r="92" spans="1:16" ht="21.75" customHeight="1">
      <c r="A92" s="55" t="s">
        <v>105</v>
      </c>
      <c r="C92" s="34">
        <v>758640</v>
      </c>
      <c r="E92" s="34">
        <v>1040881</v>
      </c>
      <c r="F92" s="60"/>
      <c r="G92" s="34">
        <v>134792</v>
      </c>
      <c r="H92" s="27"/>
      <c r="I92" s="34">
        <v>40029</v>
      </c>
    </row>
    <row r="93" spans="1:16" ht="21.75" customHeight="1">
      <c r="A93" s="55" t="s">
        <v>209</v>
      </c>
      <c r="C93" s="34">
        <v>83348</v>
      </c>
      <c r="E93" s="307" t="s">
        <v>8</v>
      </c>
      <c r="F93" s="27"/>
      <c r="G93" s="34">
        <v>83348</v>
      </c>
      <c r="H93" s="27"/>
      <c r="I93" s="307" t="s">
        <v>8</v>
      </c>
    </row>
  </sheetData>
  <mergeCells count="11">
    <mergeCell ref="G49:I49"/>
    <mergeCell ref="C50:E50"/>
    <mergeCell ref="G50:I50"/>
    <mergeCell ref="C52:I52"/>
    <mergeCell ref="C9:I9"/>
    <mergeCell ref="C49:E49"/>
    <mergeCell ref="G6:I6"/>
    <mergeCell ref="C6:E6"/>
    <mergeCell ref="C7:E7"/>
    <mergeCell ref="G7:I7"/>
    <mergeCell ref="A46:I46"/>
  </mergeCells>
  <pageMargins left="0.75" right="0.75" top="0.48" bottom="0.25" header="0.5" footer="0.25"/>
  <pageSetup paperSize="9" scale="75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REcon-10 </vt:lpstr>
      <vt:lpstr>REcon-11 </vt:lpstr>
      <vt:lpstr>REsep-12</vt:lpstr>
      <vt:lpstr>REsep-13</vt:lpstr>
      <vt:lpstr>CF-14-15</vt:lpstr>
      <vt:lpstr>'BS-3-5'!Print_Area</vt:lpstr>
      <vt:lpstr>'CF-14-15'!Print_Area</vt:lpstr>
      <vt:lpstr>'PL-6-9'!Print_Area</vt:lpstr>
      <vt:lpstr>'REcon-10 '!Print_Area</vt:lpstr>
      <vt:lpstr>'REcon-11 '!Print_Area</vt:lpstr>
      <vt:lpstr>'REsep-12'!Print_Area</vt:lpstr>
      <vt:lpstr>'REsep-13'!Print_Area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suwachara.so</cp:lastModifiedBy>
  <cp:lastPrinted>2020-08-13T11:10:14Z</cp:lastPrinted>
  <dcterms:created xsi:type="dcterms:W3CDTF">1999-01-18T17:00:28Z</dcterms:created>
  <dcterms:modified xsi:type="dcterms:W3CDTF">2020-08-14T01:38:44Z</dcterms:modified>
</cp:coreProperties>
</file>