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1840" windowHeight="13140" tabRatio="603"/>
  </bookViews>
  <sheets>
    <sheet name="Thai 2-5" sheetId="14" r:id="rId1"/>
    <sheet name="Thai 6-7 (3m)" sheetId="15" r:id="rId2"/>
    <sheet name="Thai 8-9 (6m)" sheetId="19" r:id="rId3"/>
    <sheet name="Thai 10-11" sheetId="16" r:id="rId4"/>
    <sheet name="Thai 12-13" sheetId="17" r:id="rId5"/>
    <sheet name="Thai 14-15" sheetId="20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</externalReferences>
  <definedNames>
    <definedName name="dflt4">'[1]Customize Your Purchase Order'!$E$25</definedName>
    <definedName name="dflt5">'[1]Customize Your Purchase Order'!$F$27</definedName>
    <definedName name="dflt6">'[1]Customize Your Purchase Order'!$F$28</definedName>
    <definedName name="dflt7">'[1]Customize Your Purchase Order'!$E$29</definedName>
    <definedName name="End_Bal">#REF!</definedName>
    <definedName name="Header_Row">ROW(#REF!)</definedName>
    <definedName name="Interest_Rate">#REF!</definedName>
    <definedName name="Loan_Amount">#REF!</definedName>
    <definedName name="Loan_Start">#REF!</definedName>
    <definedName name="Loan_Years">#REF!</definedName>
    <definedName name="LORRY">[2]อัตราค่าบรรทุก!$A$1:$C$21</definedName>
    <definedName name="lpo">'[3]Stock Aging'!$A$2:$S$1606</definedName>
    <definedName name="n">'[4]BS(old format)'!$H$43:$H$59</definedName>
    <definedName name="_xlnm.Print_Area" localSheetId="3">'Thai 10-11'!$A$1:$S$61</definedName>
    <definedName name="_xlnm.Print_Area" localSheetId="4">'Thai 12-13'!$A$1:$O$60</definedName>
    <definedName name="_xlnm.Print_Area" localSheetId="5">'Thai 14-15'!$A$1:$L$100</definedName>
    <definedName name="_xlnm.Print_Area" localSheetId="0">'Thai 2-5'!$A$1:$L$174</definedName>
    <definedName name="_xlnm.Print_Area" localSheetId="1">'Thai 6-7 (3m)'!$A$1:$L$94</definedName>
    <definedName name="_xlnm.Print_Area" localSheetId="2">'Thai 8-9 (6m)'!$A$1:$L$94</definedName>
    <definedName name="sale0309">[5]Sale0309!$A$1:$G$369</definedName>
    <definedName name="sale0311">[6]Sale0311!$A$1:$G$373</definedName>
    <definedName name="sale0401">'[7]Sale 0401'!$A$1:$G$264</definedName>
    <definedName name="sale0402">[8]Sale0402!$A$1:$G$350</definedName>
    <definedName name="sale0403">[9]Sale0403!$A$1:$G$420</definedName>
    <definedName name="sale0404">'[10]Sale 0404'!$A$1:$F$322</definedName>
    <definedName name="sale0406">[11]Sale0406!$A$1:$E$334</definedName>
    <definedName name="sale0407">'[12]Sale 0407'!$A$1:$E$389</definedName>
    <definedName name="sale0408">'[13]Sale 0408'!$A$2:$E$351</definedName>
    <definedName name="SALE0411">'[14]Sale 0411'!$A$1:$G$373</definedName>
    <definedName name="sale0501">'[15]Sale 0501'!$A$1:$G$184</definedName>
    <definedName name="SALE0502">'[16]Sale 0502'!$A$1:$G$257</definedName>
    <definedName name="Z_14280AC7_845B_4DC3_8F7D_0E227051E5F3_.wvu.Cols" localSheetId="3" hidden="1">'Thai 10-11'!#REF!</definedName>
    <definedName name="Z_14280AC7_845B_4DC3_8F7D_0E227051E5F3_.wvu.Cols" localSheetId="4" hidden="1">'Thai 12-13'!#REF!</definedName>
    <definedName name="Z_14280AC7_845B_4DC3_8F7D_0E227051E5F3_.wvu.PrintArea" localSheetId="1" hidden="1">'Thai 6-7 (3m)'!$A$1:$L$94</definedName>
    <definedName name="Z_14280AC7_845B_4DC3_8F7D_0E227051E5F3_.wvu.PrintArea" localSheetId="2" hidden="1">'Thai 8-9 (6m)'!$A$1:$L$94</definedName>
    <definedName name="Z_14280AC7_845B_4DC3_8F7D_0E227051E5F3_.wvu.Rows" localSheetId="1" hidden="1">'Thai 6-7 (3m)'!$1:$3</definedName>
    <definedName name="Z_14280AC7_845B_4DC3_8F7D_0E227051E5F3_.wvu.Rows" localSheetId="2" hidden="1">'Thai 8-9 (6m)'!$1:$3</definedName>
    <definedName name="Z_1AFD5111_7D31_4B09_95DE_461EA6962F18_.wvu.Cols" localSheetId="3" hidden="1">'Thai 10-11'!#REF!</definedName>
    <definedName name="Z_1AFD5111_7D31_4B09_95DE_461EA6962F18_.wvu.Cols" localSheetId="4" hidden="1">'Thai 12-13'!#REF!</definedName>
    <definedName name="Z_1AFD5111_7D31_4B09_95DE_461EA6962F18_.wvu.PrintArea" localSheetId="1" hidden="1">'Thai 6-7 (3m)'!$A$1:$L$94</definedName>
    <definedName name="Z_1AFD5111_7D31_4B09_95DE_461EA6962F18_.wvu.PrintArea" localSheetId="2" hidden="1">'Thai 8-9 (6m)'!$A$1:$L$94</definedName>
    <definedName name="Z_1AFD5111_7D31_4B09_95DE_461EA6962F18_.wvu.Rows" localSheetId="1" hidden="1">'Thai 6-7 (3m)'!$1:$3</definedName>
    <definedName name="Z_1AFD5111_7D31_4B09_95DE_461EA6962F18_.wvu.Rows" localSheetId="2" hidden="1">'Thai 8-9 (6m)'!$1:$3</definedName>
    <definedName name="Z_4B708FED_54CB_469E_BEDE_4495DAFE7B07_.wvu.Cols" localSheetId="3" hidden="1">'Thai 10-11'!#REF!</definedName>
    <definedName name="Z_4B708FED_54CB_469E_BEDE_4495DAFE7B07_.wvu.Cols" localSheetId="4" hidden="1">'Thai 12-13'!#REF!</definedName>
    <definedName name="Z_4B708FED_54CB_469E_BEDE_4495DAFE7B07_.wvu.PrintArea" localSheetId="1" hidden="1">'Thai 6-7 (3m)'!$A$1:$L$94</definedName>
    <definedName name="Z_4B708FED_54CB_469E_BEDE_4495DAFE7B07_.wvu.PrintArea" localSheetId="2" hidden="1">'Thai 8-9 (6m)'!$A$1:$L$94</definedName>
    <definedName name="Z_4B708FED_54CB_469E_BEDE_4495DAFE7B07_.wvu.Rows" localSheetId="1" hidden="1">'Thai 6-7 (3m)'!$1:$3</definedName>
    <definedName name="Z_4B708FED_54CB_469E_BEDE_4495DAFE7B07_.wvu.Rows" localSheetId="2" hidden="1">'Thai 8-9 (6m)'!$1:$3</definedName>
    <definedName name="Z_65B2547A_46CF_4C8E_9D43_F6EF198A6A4F_.wvu.Cols" localSheetId="3" hidden="1">'Thai 10-11'!#REF!</definedName>
    <definedName name="Z_65B2547A_46CF_4C8E_9D43_F6EF198A6A4F_.wvu.Cols" localSheetId="4" hidden="1">'Thai 12-13'!#REF!</definedName>
    <definedName name="Z_65B2547A_46CF_4C8E_9D43_F6EF198A6A4F_.wvu.PrintArea" localSheetId="1" hidden="1">'Thai 6-7 (3m)'!$A$1:$L$94</definedName>
    <definedName name="Z_65B2547A_46CF_4C8E_9D43_F6EF198A6A4F_.wvu.PrintArea" localSheetId="2" hidden="1">'Thai 8-9 (6m)'!$A$1:$L$94</definedName>
    <definedName name="Z_65B2547A_46CF_4C8E_9D43_F6EF198A6A4F_.wvu.Rows" localSheetId="1" hidden="1">'Thai 6-7 (3m)'!$1:$3</definedName>
    <definedName name="Z_65B2547A_46CF_4C8E_9D43_F6EF198A6A4F_.wvu.Rows" localSheetId="2" hidden="1">'Thai 8-9 (6m)'!$1:$3</definedName>
    <definedName name="Z_B26661BB_E0D3_45EA_B01F_34B31703DE29_.wvu.Cols" localSheetId="3" hidden="1">'Thai 10-11'!#REF!</definedName>
    <definedName name="Z_B26661BB_E0D3_45EA_B01F_34B31703DE29_.wvu.Cols" localSheetId="4" hidden="1">'Thai 12-13'!#REF!</definedName>
    <definedName name="Z_B26661BB_E0D3_45EA_B01F_34B31703DE29_.wvu.PrintArea" localSheetId="1" hidden="1">'Thai 6-7 (3m)'!$A$1:$L$94</definedName>
    <definedName name="Z_B26661BB_E0D3_45EA_B01F_34B31703DE29_.wvu.PrintArea" localSheetId="2" hidden="1">'Thai 8-9 (6m)'!$A$1:$L$94</definedName>
    <definedName name="Z_B26661BB_E0D3_45EA_B01F_34B31703DE29_.wvu.Rows" localSheetId="1" hidden="1">'Thai 6-7 (3m)'!$1:$3</definedName>
    <definedName name="Z_B26661BB_E0D3_45EA_B01F_34B31703DE29_.wvu.Rows" localSheetId="2" hidden="1">'Thai 8-9 (6m)'!$1:$3</definedName>
    <definedName name="Z_B6DB3A86_8A0C_4F77_B01E_A4356EC81EE5_.wvu.Cols" localSheetId="3" hidden="1">'Thai 10-11'!#REF!</definedName>
    <definedName name="Z_B6DB3A86_8A0C_4F77_B01E_A4356EC81EE5_.wvu.Cols" localSheetId="4" hidden="1">'Thai 12-13'!#REF!</definedName>
    <definedName name="Z_B6DB3A86_8A0C_4F77_B01E_A4356EC81EE5_.wvu.PrintArea" localSheetId="1" hidden="1">'Thai 6-7 (3m)'!$A$1:$L$94</definedName>
    <definedName name="Z_B6DB3A86_8A0C_4F77_B01E_A4356EC81EE5_.wvu.PrintArea" localSheetId="2" hidden="1">'Thai 8-9 (6m)'!$A$1:$L$94</definedName>
    <definedName name="Z_B6DB3A86_8A0C_4F77_B01E_A4356EC81EE5_.wvu.Rows" localSheetId="1" hidden="1">'Thai 6-7 (3m)'!$1:$3</definedName>
    <definedName name="Z_B6DB3A86_8A0C_4F77_B01E_A4356EC81EE5_.wvu.Rows" localSheetId="2" hidden="1">'Thai 8-9 (6m)'!$1:$3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94" i="19" l="1"/>
  <c r="A4" i="19"/>
  <c r="A1" i="19"/>
  <c r="A94" i="15" l="1"/>
  <c r="A4" i="15"/>
  <c r="A1" i="15"/>
</calcChain>
</file>

<file path=xl/sharedStrings.xml><?xml version="1.0" encoding="utf-8"?>
<sst xmlns="http://schemas.openxmlformats.org/spreadsheetml/2006/main" count="589" uniqueCount="223">
  <si>
    <t>ภาระผูกพันผลประโยชน์พนักงาน</t>
  </si>
  <si>
    <t>รายได้ค่าธรรมเนียมและบริการ</t>
  </si>
  <si>
    <t>ภาษีเงินได้นิติบุคคล</t>
  </si>
  <si>
    <t>เงินสดและรายการเทียบเท่าเงินสด</t>
  </si>
  <si>
    <t>สินทรัพย์ภาษีเงินได้รอการตัดบัญชี</t>
  </si>
  <si>
    <t>เจ้าหนี้เงินประกัน</t>
  </si>
  <si>
    <t>ส่วนของเจ้าของ</t>
  </si>
  <si>
    <t>ลูกหนี้จากการซื้อสิทธิเรียกร้อง - สุทธิ</t>
  </si>
  <si>
    <t>ต้นทุนทางการเงิน</t>
  </si>
  <si>
    <t>ลูกหนี้เงินให้กู้ยืม - สุทธิ</t>
  </si>
  <si>
    <t>ค่าตอบแทนผู้บริหาร</t>
  </si>
  <si>
    <t>สินทรัพย์หมุนเวียนอื่น - สุทธิ</t>
  </si>
  <si>
    <t>ที่ดิน อาคารและอุปกรณ์ - สุทธิ</t>
  </si>
  <si>
    <t>หนี้สินหมุนเวียนอื่น</t>
  </si>
  <si>
    <t xml:space="preserve">รายได้อื่น </t>
  </si>
  <si>
    <t>ลูกหนี้สินเชื่อส่วนบุคคล - สุทธิ</t>
  </si>
  <si>
    <t>ทรัพย์สินรอการขาย - สุทธิ</t>
  </si>
  <si>
    <t>สินทรัพย์ไม่หมุนเวียนอื่น</t>
  </si>
  <si>
    <t>งบแสดงฐานะการเงิน</t>
  </si>
  <si>
    <t>ข้อมูลทางการเงินรวม</t>
  </si>
  <si>
    <t>ยังไม่ได้ตรวจสอบ</t>
  </si>
  <si>
    <t>ตรวจสอบแล้ว</t>
  </si>
  <si>
    <t>31 ธันวาคม</t>
  </si>
  <si>
    <t>หมายเหตุ</t>
  </si>
  <si>
    <t>บาท</t>
  </si>
  <si>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</si>
  <si>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</si>
  <si>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</si>
  <si>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</si>
  <si>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</si>
  <si>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</si>
  <si>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</si>
  <si>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</si>
  <si>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ดอกเบี้ยค้างจ่าย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</si>
  <si>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</si>
  <si>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</si>
  <si>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</si>
  <si>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</si>
  <si>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</si>
  <si>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</si>
  <si>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</si>
  <si>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</si>
  <si>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สำหรับปีสิ้นสุดวันที่ 31 ธันวาคม พ.ศ. 2558</t>
  </si>
  <si>
    <t>รายได้</t>
  </si>
  <si>
    <t>รวมรายได้</t>
  </si>
  <si>
    <t>ค่าใช้จ่าย</t>
  </si>
  <si>
    <t>ค่าตอบแทนกรรมการ</t>
  </si>
  <si>
    <t>รวมค่าใช้จ่าย</t>
  </si>
  <si>
    <t>งบแสดงการเปลี่ยนแปลงส่วนของเจ้าของ</t>
  </si>
  <si>
    <t>ข้อมูลทางการเงินรวม (ยังไม่ได้ตรวจสอบ)</t>
  </si>
  <si>
    <t>รวมส่วนของ</t>
  </si>
  <si>
    <t>ส่วนได้เสีย</t>
  </si>
  <si>
    <t>ที่ไม่มีอำนาจ</t>
  </si>
  <si>
    <t>บริษัทใหญ่</t>
  </si>
  <si>
    <t>ควบคุม</t>
  </si>
  <si>
    <t>กำไรเบ็ดเสร็จรวมสำหรับงวด</t>
  </si>
  <si>
    <t>งบกระแสเงินสด</t>
  </si>
  <si>
    <t xml:space="preserve">   ค่าใช้จ่ายผลประโยชน์พนักงาน</t>
  </si>
  <si>
    <t xml:space="preserve">   ต้นทุนทางการเงิน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</si>
  <si>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</si>
  <si>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</si>
  <si>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</si>
  <si>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</si>
  <si>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</si>
  <si>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 xml:space="preserve">ทุนจดทะเบียน </t>
  </si>
  <si>
    <t>ทุนที่ออกชำระแล้ว</t>
  </si>
  <si>
    <t>ลูกหนี้ตามสัญญาเช่าซื้อ - สุทธิ</t>
  </si>
  <si>
    <t>สินทรัพย์ไม่มีตัวตน - สุทธิ</t>
  </si>
  <si>
    <t>เงินลงทุนในบริษัทย่อย</t>
  </si>
  <si>
    <t>เงินสดจ่ายเพื่อซื้อที่ดิน อาคารและอุปกรณ์</t>
  </si>
  <si>
    <t xml:space="preserve"> </t>
  </si>
  <si>
    <t>เงินสดและรายการเทียบเท่าเงินสดเพิ่มขึ้นสุทธิ</t>
  </si>
  <si>
    <t>รายการที่ไม่ใช่เงินสด</t>
  </si>
  <si>
    <t>อสังหาริมทรัพย์เพื่อการลงทุน</t>
  </si>
  <si>
    <t>เงินสดจ่ายเพื่อซื้อสินทรัพย์ไม่มีตัวตน</t>
  </si>
  <si>
    <t>เงินสดและรายการเทียบเท่าเงินสดปลายงวด</t>
  </si>
  <si>
    <t>เงินสดและรายการเทียบเท่าเงินสดต้นงวด</t>
  </si>
  <si>
    <t>ข้อมูลทางการเงินเฉพาะกิจการ</t>
  </si>
  <si>
    <t>ข้อมูลทางการเงินเฉพาะกิจการ (ยังไม่ได้ตรวจสอบ)</t>
  </si>
  <si>
    <t xml:space="preserve">   สินทรัพย์หมุนเวียนอื่น</t>
  </si>
  <si>
    <t xml:space="preserve">ลูกหนี้เงินให้กู้ยืมจากการซื้อลูกหนี้ - สุทธิ </t>
  </si>
  <si>
    <t xml:space="preserve">   ลูกหนี้เงินให้กู้ยืมจากการซื้อลูกหนี้</t>
  </si>
  <si>
    <t>ค่าใช้จ่ายในการบริหาร</t>
  </si>
  <si>
    <t xml:space="preserve">   ค่าเสื่อมราคาและค่าตัดจำหน่าย</t>
  </si>
  <si>
    <t>สินทรัพย์ดำเนินงานลดลง (เพิ่มขึ้น)</t>
  </si>
  <si>
    <t xml:space="preserve">   จ่ายดอกเบี้ย</t>
  </si>
  <si>
    <t xml:space="preserve">   จ่ายภาษีเงินได้</t>
  </si>
  <si>
    <t>ที่ถึงกำหนดชำระภายในหนึ่งปี - สุทธิ</t>
  </si>
  <si>
    <t>ลูกหนี้ตามสัญญาเช่าซื้อ</t>
  </si>
  <si>
    <t>ลูกหนี้สินเชื่อส่วนบุคคล</t>
  </si>
  <si>
    <t>ลูกหนี้เงินให้กู้ยืม</t>
  </si>
  <si>
    <t>______________________________________________________   กรรมการ</t>
  </si>
  <si>
    <t>เจ้าหนี้ค่าที่ดิน อาคารและอุปกรณ์</t>
  </si>
  <si>
    <t xml:space="preserve">   </t>
  </si>
  <si>
    <t xml:space="preserve">   เป็นเงินสดรับ (จ่าย) จากกิจกรรมดำเนินงาน :</t>
  </si>
  <si>
    <t xml:space="preserve">   ในสินทรัพย์และหนี้สินดำเนินงาน</t>
  </si>
  <si>
    <t xml:space="preserve">    </t>
  </si>
  <si>
    <t xml:space="preserve">      </t>
  </si>
  <si>
    <t xml:space="preserve">       </t>
  </si>
  <si>
    <t>องค์ประกอบอื่นของส่วนของเจ้าของ</t>
  </si>
  <si>
    <t>บริษัท เอสจีเอฟ แคปปิตอล จำกัด (มหาชน)</t>
  </si>
  <si>
    <t>รายได้ดอกเบี้ย</t>
  </si>
  <si>
    <t>องค์ประกอบอื่นของ</t>
  </si>
  <si>
    <t xml:space="preserve">   กำไรจากการมูลค่ายุติธรรมของเงินลงทุนเพื่อค้า</t>
  </si>
  <si>
    <t xml:space="preserve">   กลับรายการค่าเผื่อการด้อยค่าของทรัพย์สินรอการขาย</t>
  </si>
  <si>
    <t xml:space="preserve">   ทรัพย์สินรอการขาย</t>
  </si>
  <si>
    <t>ส่วนของผู้เป็นเจ้าของของบริษัทใหญ่</t>
  </si>
  <si>
    <t>เจ้าของ</t>
  </si>
  <si>
    <t>เงินสดรับ (จ่าย) จากกิจกรรมดำเนินงาน</t>
  </si>
  <si>
    <t>ผู้เป็นเจ้าของ</t>
  </si>
  <si>
    <t>ของบริษัทใหญ่</t>
  </si>
  <si>
    <t xml:space="preserve">   รายได้ดอกเบี้ย</t>
  </si>
  <si>
    <t xml:space="preserve">   รับดอกเบี้ย</t>
  </si>
  <si>
    <t>เงินสดรับจากการจำหน่ายที่ดิน อาคารและอุปกรณ์</t>
  </si>
  <si>
    <t>เงินสดจ่ายชำระหนี้สินภายใต้สัญญาเช่าการเงิน</t>
  </si>
  <si>
    <t>พ.ศ. 2562</t>
  </si>
  <si>
    <t>ยอดคงเหลือ ณ วันที่ 1 มกราคม พ.ศ. 2562</t>
  </si>
  <si>
    <t>เงินกู้ยืมจากบริษัทย่อย</t>
  </si>
  <si>
    <t xml:space="preserve">   มูลค่าที่ตราไว้หุ้นละ 1.25 บาท    </t>
  </si>
  <si>
    <t xml:space="preserve">หุ้นสามัญ จำนวน 1,310,000,000 หุ้น </t>
  </si>
  <si>
    <t xml:space="preserve">   มูลค่าที่ตราไว้หุ้นละ 1.25 บาท</t>
  </si>
  <si>
    <t xml:space="preserve">   มูลค่าที่ได้รับชำระแล้วหุ้นละ 1.25 บาท</t>
  </si>
  <si>
    <t xml:space="preserve">   มูลค่าที่ได้รับชำระแล้วหุ้นละ 1.25 บาท    </t>
  </si>
  <si>
    <t>ค่าใช้จ่ายอื่น</t>
  </si>
  <si>
    <t>จัดสรรแล้ว</t>
  </si>
  <si>
    <t>- ทุนสำรอง</t>
  </si>
  <si>
    <t>ตามกฎหมาย</t>
  </si>
  <si>
    <t>หุ้นบุริมสิทธิ จำนวน 4 หุ้น</t>
  </si>
  <si>
    <t>กำไรสะสม</t>
  </si>
  <si>
    <t>เงินกู้ยืมระยะยาว</t>
  </si>
  <si>
    <t>เงินกู้ยืมระยะยาวที่ถึงกำหนดชำระ</t>
  </si>
  <si>
    <t>ภายในหนึ่งปี</t>
  </si>
  <si>
    <t xml:space="preserve">   ขาดทุน (กำไร) จากการจำหน่ายทรัพย์สินรอการขาย</t>
  </si>
  <si>
    <t xml:space="preserve">   ค่าใช้จ่ายภาระผูกพันผลประโยชน์พนักงาน</t>
  </si>
  <si>
    <t>จ่ายคืนเงินกู้ยืมระยะสั้นจากบุคคลหรือกิจการอื่น</t>
  </si>
  <si>
    <t>เงินกู้ยืมระยะยาวจากบุคคลหรือกิจการอื่น</t>
  </si>
  <si>
    <t>เงินจ่ายชำระกู้ยืมระยะยาวจากบุคคลหรือกิจการอื่น</t>
  </si>
  <si>
    <t xml:space="preserve">   กำไรจากการลงทุนในบริษัทย่อย</t>
  </si>
  <si>
    <t>เงินสดรับจากเงินลงทุนในบริษัทย่อย</t>
  </si>
  <si>
    <t xml:space="preserve">เงินสดจ่ายจากเงินกู้ยืมจากบริษัทย่อย </t>
  </si>
  <si>
    <t>ยังไม่ได้จัดสรร</t>
  </si>
  <si>
    <t>พ.ศ. 2563</t>
  </si>
  <si>
    <t>เงินฝากที่ติดภาระผูกพัน - หมุนเวียน</t>
  </si>
  <si>
    <t>ลูกหนี้สินเชื่อจำนำทะเบียนรถ</t>
  </si>
  <si>
    <t>ลูกหนี้สินเชื่อจำนำทะเบียนรถ - สุทธิ</t>
  </si>
  <si>
    <t>เงินฝากที่ติดภาระผูกพัน - ไม่หมุนเวียน</t>
  </si>
  <si>
    <t xml:space="preserve">สินทรัพย์ทางการเงินที่วัดมูลค่าด้วย
   </t>
  </si>
  <si>
    <t>มูลค่ายุติธรรมผ่านกำไรหรือขาดทุน</t>
  </si>
  <si>
    <t>หนี้สินภายใต้สัญญาเช่า</t>
  </si>
  <si>
    <t>หนี้สินภายใต้สัญญาเช่า - สุทธิ</t>
  </si>
  <si>
    <t>ผลขาดทุนด้านเครดิตที่คาดว่าจะเกิดขึ้น</t>
  </si>
  <si>
    <t>กำไร (ขาดทุน) สะสม</t>
  </si>
  <si>
    <t>ทุนที่ออก</t>
  </si>
  <si>
    <t>และชำระแล้ว</t>
  </si>
  <si>
    <t>รวมส่วน</t>
  </si>
  <si>
    <t>ของเจ้าของ</t>
  </si>
  <si>
    <t>สำรองตามกฎหมาย</t>
  </si>
  <si>
    <t>ผู้เป็นเจ้าของ -</t>
  </si>
  <si>
    <t>ผลกระทบของการเปลี่ยนนโยบายการบัญชี</t>
  </si>
  <si>
    <t>และชำรแล้ว</t>
  </si>
  <si>
    <t>ผลกระทบจากการเปลี่ยนนโยบายการบัญชี</t>
  </si>
  <si>
    <t xml:space="preserve">กำไรเบ็ดเสร็จอื่นสำหรับงวด </t>
  </si>
  <si>
    <t>- สุทธิจากภาษี</t>
  </si>
  <si>
    <t>และภาษีเงินได้</t>
  </si>
  <si>
    <t>ส่วนที่เป็นของผู้เป็นเจ้าของ</t>
  </si>
  <si>
    <t>ส่วนที่เป็นของส่วนได้เสีย</t>
  </si>
  <si>
    <t>ที่ไม่มีอำนาจควบคุม</t>
  </si>
  <si>
    <t>องค์ประกอบ</t>
  </si>
  <si>
    <t>อื่นของ</t>
  </si>
  <si>
    <t>เงินลงทุนระยะสั้น</t>
  </si>
  <si>
    <t>5,7,10</t>
  </si>
  <si>
    <t>5,15</t>
  </si>
  <si>
    <t>ยอดคงเหลือ ณ วันที่ 1 มกราคม พ.ศ. 2563 - ตามที่รายงานไว้เดิม</t>
  </si>
  <si>
    <t>ยอดคงเหลือ ณ วันที่ 1 มกราคม พ.ศ. 2563 - ปรับปรุงใหม่</t>
  </si>
  <si>
    <t>การเปลี่ยนแปลงในส่วนของเจ้าของสำหรับ งวด พ.ศ. 2563</t>
  </si>
  <si>
    <t>การเปลี่ยนแปลงในส่วนของเจ้าของสำหรับงวด พ.ศ. 2562</t>
  </si>
  <si>
    <t>การเปลี่ยนแปลงในส่วนของเจ้าของสำหรับงวด พ.ศ. 2563</t>
  </si>
  <si>
    <t>ลูกหนี้จำนำทะเบียนรถ</t>
  </si>
  <si>
    <t>17, 24.2</t>
  </si>
  <si>
    <t>เงินสดรับจากเงินลงทุนระยะสั้น</t>
  </si>
  <si>
    <t>เงินสดสุทธิได้มาจากกิจกรรมลงทุน</t>
  </si>
  <si>
    <t>5,11</t>
  </si>
  <si>
    <t>5,12</t>
  </si>
  <si>
    <t>5,18</t>
  </si>
  <si>
    <t>ณ วันที่ 30 มิถุนายน พ.ศ. 2563</t>
  </si>
  <si>
    <t>30 มิถุนายน</t>
  </si>
  <si>
    <t>ยอดคงเหลือ ณ วันที่ 30 มิถุนายน พ.ศ. 2563</t>
  </si>
  <si>
    <t>ยอดคงเหลือ ณ วันที่ 30 มิถุนายน พ.ศ. 2562</t>
  </si>
  <si>
    <t>ลูกหนี้จากการซื้อสิทธิเรียกร้อง</t>
  </si>
  <si>
    <t>ลูกหนี้ตามสัญญาเช่าการเงิน</t>
  </si>
  <si>
    <t>เงินสดจ่ายเพื่อเงินฝากที่ติดภาระผูกพัน</t>
  </si>
  <si>
    <r>
      <t xml:space="preserve">งบแสดงฐานะการเงิน </t>
    </r>
    <r>
      <rPr>
        <sz val="12"/>
        <rFont val="Browallia New"/>
        <family val="2"/>
      </rPr>
      <t>(ต่อ)</t>
    </r>
  </si>
  <si>
    <r>
      <t xml:space="preserve">สินทรัพย์ </t>
    </r>
    <r>
      <rPr>
        <sz val="12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</si>
  <si>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2"/>
        <rFont val="Browallia New"/>
        <family val="2"/>
      </rPr>
      <t>(ต่อ)</t>
    </r>
  </si>
  <si>
    <r>
      <t>งบกระแสเงินสด</t>
    </r>
    <r>
      <rPr>
        <sz val="12"/>
        <rFont val="Browallia New"/>
        <family val="2"/>
      </rPr>
      <t xml:space="preserve"> (ต่อ)</t>
    </r>
  </si>
  <si>
    <r>
      <t>งบแสดงการเปลี่ยนแปลงส่วนของเจ้าของ</t>
    </r>
    <r>
      <rPr>
        <sz val="12"/>
        <rFont val="Browallia New"/>
        <family val="2"/>
      </rPr>
      <t xml:space="preserve"> (ต่อ)</t>
    </r>
  </si>
  <si>
    <r>
      <t>งบกำไรขาดทุนเบ็ดเสร็จ</t>
    </r>
    <r>
      <rPr>
        <sz val="12"/>
        <rFont val="Browallia New"/>
        <family val="2"/>
      </rPr>
      <t xml:space="preserve"> (ต่อ)</t>
    </r>
  </si>
  <si>
    <t>-</t>
  </si>
  <si>
    <t>ขาดทุนเบ็ดเสร็จรวมสำหรับงวด</t>
  </si>
  <si>
    <t>กระแสเงินสดจากกิจกรรมดำเนินงาน</t>
  </si>
  <si>
    <t>(ขาดทุน) กำไรก่อนภาษีเงินได้</t>
  </si>
  <si>
    <t>(ขาดทุน) กำไรก่อนต้นทุนทางการเงิน</t>
  </si>
  <si>
    <t>(ขาดทุน) กำไรสุทธิสำหรับงวด</t>
  </si>
  <si>
    <t>(ขาดทุน) กำไรเบ็ดเสร็จรวมสำหรับงวด</t>
  </si>
  <si>
    <t>(ขาดทุน) กำไรต่อหุ้น</t>
  </si>
  <si>
    <t>(ขาดทุน) กำไรต่อหุ้นขั้นพื้นฐาน (บาท)</t>
  </si>
  <si>
    <t>การแบ่งปัน (ขาดทุน) กำไรสุทธิ</t>
  </si>
  <si>
    <t>การแบ่งปัน (ขาดทุน) กำไรเบ็ดเสร็จรวม</t>
  </si>
  <si>
    <t xml:space="preserve">   ผลขาดทุนด้านเครดิตที่คาดว่าจะเกิดขึ้น</t>
  </si>
  <si>
    <t xml:space="preserve">   กำไรจากการขายบริษัทย่อย</t>
  </si>
  <si>
    <t>เงินสดสุทธิได้มา (ใช้ไป) ในกิจกรรมดำเนินงาน</t>
  </si>
  <si>
    <t>เงินสดรับจากการขายบริษัทย่อย</t>
  </si>
  <si>
    <t>เงินสดสุทธิใช้ไป (ได้มา) จากกิจกรรมจัดหาเงิน</t>
  </si>
  <si>
    <t>ลูกหนี้จากการโอนเจ้าหนี้บริษัทย่อยให้แก่</t>
  </si>
  <si>
    <t>บุคคลภายนอกภายใต้สัญญาซื้อขายบริษัทย่อย</t>
  </si>
  <si>
    <t>หมายเหตุประกอบข้อมูลทางการเงินในหน้า 16 ถึง 49 เป็นส่วนหนึ่งของข้อมูลทางการเงินระหว่างกาลนี้</t>
  </si>
  <si>
    <t>รายการปรับกระทบ (ขาดทุน) กำไรก่อนภาษีเงินได้</t>
  </si>
  <si>
    <t xml:space="preserve">   ขาดทุน (กำไร) จากการจำหน่ายอุปกรณ์</t>
  </si>
  <si>
    <t>ขาดทุนจากการดำเนินงานก่อนการเปลี่ยนแปลง</t>
  </si>
  <si>
    <t xml:space="preserve">   กลับรายการหนี้สูญและหนี้สงสัยจะสูญ</t>
  </si>
  <si>
    <t>กลับรายการหนี้สูญและหนี้สงสัยจะสูญ</t>
  </si>
  <si>
    <t>สำหรับงวดสามเดือนสิ้นสุดวันที่ 30 มิถุนายน พ.ศ. 2563</t>
  </si>
  <si>
    <t>สำหรับงวดหกเดือนสิ้นสุดวันที่ 30 มิถุนายน พ.ศ. 2563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</si>
</sst>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5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&quot;$&quot;* #,##0_);_(&quot;$&quot;* \(#,##0\);_(&quot;$&quot;* &quot;-&quot;_);_(@_)"/>
    <numFmt numFmtId="188" formatCode="_(* #,##0_);_(* \(#,##0\);_(* &quot;-&quot;_);_(@_)"/>
    <numFmt numFmtId="189" formatCode="_(* #,##0.00_);_(* \(#,##0.00\);_(* &quot;-&quot;??_);_(@_)"/>
    <numFmt numFmtId="190" formatCode="&quot;฿&quot;#,##0_);\(&quot;฿&quot;#,##0\)"/>
    <numFmt numFmtId="191" formatCode="&quot;฿&quot;#,##0.00_);[Red]\(&quot;฿&quot;#,##0.00\)"/>
    <numFmt numFmtId="192" formatCode="_(&quot;฿&quot;* #,##0_);_(&quot;฿&quot;* \(#,##0\);_(&quot;฿&quot;* &quot;-&quot;_);_(@_)"/>
    <numFmt numFmtId="193" formatCode="_-* #,##0.00\ _€_-;\-* #,##0.00\ _€_-;_-* &quot;-&quot;??\ _€_-;_-@_-"/>
    <numFmt numFmtId="194" formatCode="_-* #,##0.00\ &quot;€&quot;_-;\-* #,##0.00\ &quot;€&quot;_-;_-* &quot;-&quot;??\ &quot;€&quot;_-;_-@_-"/>
    <numFmt numFmtId="195" formatCode="\t&quot;฿&quot;#,##0.00_);[Red]\(\t&quot;฿&quot;#,##0.00\)"/>
    <numFmt numFmtId="196" formatCode="\t&quot;$&quot;#,##0_);\(\t&quot;$&quot;#,##0\)"/>
    <numFmt numFmtId="197" formatCode="#,##0;\(#,##0\)"/>
    <numFmt numFmtId="198" formatCode="#,##0.00;[Red]\(#,##0.00\)"/>
    <numFmt numFmtId="199" formatCode="#,##0;[Red]\(#,##0\)"/>
    <numFmt numFmtId="200" formatCode="_-* #,##0_-;\-* #,##0_-;_-* &quot;-&quot;??_-;_-@_-"/>
    <numFmt numFmtId="201" formatCode="[$-409]d\-mmm\-yy;@"/>
    <numFmt numFmtId="202" formatCode="#,##0;[Red]\(#,##0\);\-"/>
    <numFmt numFmtId="203" formatCode="d/mm/yy\ "/>
    <numFmt numFmtId="204" formatCode="\$#,##0;\(\$#,##0\)"/>
    <numFmt numFmtId="205" formatCode="&quot;True&quot;;&quot;True&quot;;&quot;False&quot;"/>
    <numFmt numFmtId="206" formatCode="0.0%"/>
    <numFmt numFmtId="207" formatCode="#,##0.0_);[Red]\(#,##0.0\)"/>
    <numFmt numFmtId="208" formatCode="#,##0\ &quot;DM&quot;;[Red]\-#,##0\ &quot;DM&quot;"/>
    <numFmt numFmtId="209" formatCode="#,##0.00\ &quot;DM&quot;;[Red]\-#,##0.00\ &quot;DM&quot;"/>
    <numFmt numFmtId="210" formatCode="#,###.00"/>
    <numFmt numFmtId="211" formatCode="#,##0;\(#,##0\);&quot;-&quot;;@"/>
    <numFmt numFmtId="212" formatCode="_(* #,##0_);_(* \(#,##0\);_(* &quot;-&quot;??_);_(@_)"/>
    <numFmt numFmtId="213" formatCode="_-* #,##0.00_-;\-* #,##0.00_-;_-* \-??_-;_-@_-"/>
    <numFmt numFmtId="214" formatCode="#,##0.00;\(#,##0.00\);&quot;-&quot;;@"/>
    <numFmt numFmtId="215" formatCode="#,##0.0000;\(#,##0.0000\);&quot;-&quot;;@"/>
  </numFmts>
  <fonts count="116">
    <font>
      <sz val="11"/>
      <color theme="1"/>
      <name val="Arial"/>
      <family val="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u/>
      <sz val="10"/>
      <color theme="10"/>
      <name val="Arial"/>
      <family val="2"/>
    </font>
    <font>
      <sz val="10"/>
      <color theme="1"/>
      <name val="Tahoma"/>
      <family val="2"/>
      <scheme val="minor"/>
    </font>
    <font>
      <sz val="14"/>
      <name val="Cordia New"/>
      <family val="2"/>
    </font>
    <font>
      <sz val="14"/>
      <name val="Cordia New"/>
      <family val="2"/>
    </font>
    <font>
      <sz val="11"/>
      <color theme="1"/>
      <name val="Tahoma"/>
      <family val="2"/>
      <charset val="222"/>
      <scheme val="minor"/>
    </font>
    <font>
      <sz val="12"/>
      <name val="Helv"/>
      <charset val="222"/>
    </font>
    <font>
      <sz val="11"/>
      <color indexed="8"/>
      <name val="Tahoma"/>
      <family val="2"/>
      <charset val="222"/>
    </font>
    <font>
      <b/>
      <sz val="9"/>
      <color indexed="8"/>
      <name val="Arial"/>
      <family val="2"/>
    </font>
    <font>
      <b/>
      <sz val="10"/>
      <name val="Arial"/>
      <family val="2"/>
    </font>
    <font>
      <sz val="11"/>
      <color theme="1"/>
      <name val="Tahoma"/>
      <family val="2"/>
    </font>
    <font>
      <sz val="14"/>
      <name val="Angsana New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Tahoma"/>
      <family val="2"/>
    </font>
    <font>
      <sz val="11"/>
      <color indexed="8"/>
      <name val="Tahoma"/>
      <family val="2"/>
    </font>
    <font>
      <sz val="10"/>
      <color indexed="8"/>
      <name val="Arial"/>
      <family val="2"/>
    </font>
    <font>
      <sz val="11"/>
      <color indexed="8"/>
      <name val="Calibri"/>
      <family val="2"/>
      <charset val="222"/>
    </font>
    <font>
      <sz val="12"/>
      <name val="Tms Rmn"/>
    </font>
    <font>
      <b/>
      <sz val="11"/>
      <color indexed="8"/>
      <name val="Calibri"/>
      <family val="2"/>
    </font>
    <font>
      <b/>
      <sz val="12"/>
      <name val="Helv"/>
    </font>
    <font>
      <b/>
      <sz val="12"/>
      <name val="Arial"/>
      <family val="2"/>
    </font>
    <font>
      <u/>
      <sz val="10"/>
      <color indexed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12"/>
      <name val="Cordia New"/>
      <family val="2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sz val="12"/>
      <name val="นูลมรผ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name val="돋움"/>
      <family val="2"/>
      <charset val="129"/>
    </font>
    <font>
      <sz val="14"/>
      <name val="Cordia New"/>
      <family val="2"/>
      <charset val="222"/>
    </font>
    <font>
      <sz val="11"/>
      <color theme="1"/>
      <name val="Tahoma"/>
      <family val="2"/>
      <charset val="222"/>
    </font>
    <font>
      <sz val="14"/>
      <color theme="1"/>
      <name val="Angsana New"/>
      <family val="2"/>
    </font>
    <font>
      <sz val="11"/>
      <color theme="1"/>
      <name val="Calibri"/>
      <family val="2"/>
      <charset val="222"/>
    </font>
    <font>
      <sz val="11"/>
      <color theme="1"/>
      <name val="Arial"/>
      <family val="2"/>
    </font>
    <font>
      <sz val="10"/>
      <color theme="1"/>
      <name val="Arial Unicode MS"/>
      <family val="2"/>
    </font>
    <font>
      <sz val="10"/>
      <name val="Arial"/>
      <family val="2"/>
    </font>
    <font>
      <sz val="18"/>
      <color theme="3"/>
      <name val="Tahoma"/>
      <family val="2"/>
      <scheme val="maj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9C6500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4"/>
      <name val="Cordia New"/>
      <family val="2"/>
    </font>
    <font>
      <sz val="12"/>
      <name val="Browallia New"/>
      <family val="2"/>
    </font>
    <font>
      <b/>
      <sz val="12"/>
      <name val="Browallia New"/>
      <family val="2"/>
    </font>
    <font>
      <u/>
      <sz val="9"/>
      <color theme="10"/>
      <name val="Arial"/>
      <family val="2"/>
    </font>
    <font>
      <u/>
      <sz val="10"/>
      <color rgb="FF0563C1"/>
      <name val="Georgia"/>
      <family val="1"/>
    </font>
    <font>
      <sz val="11"/>
      <color theme="1"/>
      <name val="Tahoma"/>
      <family val="2"/>
      <charset val="238"/>
      <scheme val="minor"/>
    </font>
    <font>
      <u/>
      <sz val="11"/>
      <color theme="10"/>
      <name val="Tahoma"/>
      <family val="2"/>
      <charset val="238"/>
      <scheme val="minor"/>
    </font>
    <font>
      <u/>
      <sz val="10"/>
      <color rgb="FF0000FF"/>
      <name val="Georgia"/>
      <family val="1"/>
    </font>
    <font>
      <u/>
      <sz val="10"/>
      <color theme="10"/>
      <name val="Georgia"/>
      <family val="1"/>
    </font>
    <font>
      <u/>
      <sz val="10"/>
      <color rgb="FF7A1818"/>
      <name val="Georgia"/>
      <family val="1"/>
    </font>
    <font>
      <sz val="11"/>
      <color rgb="FF000000"/>
      <name val="Calibri"/>
      <family val="2"/>
    </font>
    <font>
      <sz val="8.25"/>
      <color rgb="FF000000"/>
      <name val="Tahoma"/>
      <family val="2"/>
    </font>
    <font>
      <sz val="11"/>
      <color theme="1"/>
      <name val="Leelawadee"/>
      <family val="2"/>
      <charset val="222"/>
    </font>
    <font>
      <u/>
      <sz val="10"/>
      <color theme="10"/>
      <name val="Arial Unicode MS"/>
      <family val="2"/>
    </font>
    <font>
      <b/>
      <sz val="18"/>
      <color theme="3"/>
      <name val="Tahoma"/>
      <family val="2"/>
      <charset val="238"/>
      <scheme val="major"/>
    </font>
    <font>
      <b/>
      <sz val="15"/>
      <color theme="3"/>
      <name val="Tahoma"/>
      <family val="2"/>
      <charset val="238"/>
      <scheme val="minor"/>
    </font>
    <font>
      <b/>
      <sz val="13"/>
      <color theme="3"/>
      <name val="Tahoma"/>
      <family val="2"/>
      <charset val="238"/>
      <scheme val="minor"/>
    </font>
    <font>
      <b/>
      <sz val="11"/>
      <color theme="3"/>
      <name val="Tahoma"/>
      <family val="2"/>
      <charset val="238"/>
      <scheme val="minor"/>
    </font>
    <font>
      <sz val="11"/>
      <color rgb="FF006100"/>
      <name val="Tahoma"/>
      <family val="2"/>
      <charset val="238"/>
      <scheme val="minor"/>
    </font>
    <font>
      <sz val="11"/>
      <color rgb="FF9C0006"/>
      <name val="Tahoma"/>
      <family val="2"/>
      <charset val="238"/>
      <scheme val="minor"/>
    </font>
    <font>
      <sz val="11"/>
      <color rgb="FF9C6500"/>
      <name val="Tahoma"/>
      <family val="2"/>
      <charset val="238"/>
      <scheme val="minor"/>
    </font>
    <font>
      <sz val="11"/>
      <color rgb="FF3F3F76"/>
      <name val="Tahoma"/>
      <family val="2"/>
      <charset val="238"/>
      <scheme val="minor"/>
    </font>
    <font>
      <b/>
      <sz val="11"/>
      <color rgb="FF3F3F3F"/>
      <name val="Tahoma"/>
      <family val="2"/>
      <charset val="238"/>
      <scheme val="minor"/>
    </font>
    <font>
      <b/>
      <sz val="11"/>
      <color rgb="FFFA7D00"/>
      <name val="Tahoma"/>
      <family val="2"/>
      <charset val="238"/>
      <scheme val="minor"/>
    </font>
    <font>
      <sz val="11"/>
      <color rgb="FFFA7D00"/>
      <name val="Tahoma"/>
      <family val="2"/>
      <charset val="238"/>
      <scheme val="minor"/>
    </font>
    <font>
      <b/>
      <sz val="11"/>
      <color theme="0"/>
      <name val="Tahoma"/>
      <family val="2"/>
      <charset val="238"/>
      <scheme val="minor"/>
    </font>
    <font>
      <sz val="11"/>
      <color rgb="FFFF0000"/>
      <name val="Tahoma"/>
      <family val="2"/>
      <charset val="238"/>
      <scheme val="minor"/>
    </font>
    <font>
      <i/>
      <sz val="11"/>
      <color rgb="FF7F7F7F"/>
      <name val="Tahoma"/>
      <family val="2"/>
      <charset val="238"/>
      <scheme val="minor"/>
    </font>
    <font>
      <b/>
      <sz val="11"/>
      <color theme="1"/>
      <name val="Tahoma"/>
      <family val="2"/>
      <charset val="238"/>
      <scheme val="minor"/>
    </font>
    <font>
      <sz val="11"/>
      <color theme="0"/>
      <name val="Tahoma"/>
      <family val="2"/>
      <charset val="238"/>
      <scheme val="minor"/>
    </font>
    <font>
      <u/>
      <sz val="11"/>
      <color theme="10"/>
      <name val="Tahoma"/>
      <family val="2"/>
      <scheme val="minor"/>
    </font>
    <font>
      <sz val="12"/>
      <name val="Angsana New"/>
      <family val="1"/>
    </font>
    <font>
      <sz val="14"/>
      <name val="AngsanaUPC"/>
      <family val="1"/>
    </font>
    <font>
      <sz val="11"/>
      <color rgb="FF9C5700"/>
      <name val="Tahoma"/>
      <family val="2"/>
      <scheme val="minor"/>
    </font>
  </fonts>
  <fills count="61">
    <fill>
      <patternFill patternType="none"/>
    </fill>
    <fill>
      <patternFill patternType="gray125"/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AFAFA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0"/>
      </bottom>
      <diagonal/>
    </border>
    <border>
      <left style="thin">
        <color auto="1"/>
      </left>
      <right/>
      <top/>
      <bottom/>
      <diagonal/>
    </border>
  </borders>
  <cellStyleXfs count="4557">
    <xf numFmtId="0" fontId="0" fillId="0" borderId="0"/>
    <xf numFmtId="0" fontId="12" fillId="0" borderId="0"/>
    <xf numFmtId="0" fontId="13" fillId="0" borderId="0"/>
    <xf numFmtId="193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1" fillId="0" borderId="0"/>
    <xf numFmtId="0" fontId="11" fillId="0" borderId="0"/>
    <xf numFmtId="0" fontId="16" fillId="0" borderId="0"/>
    <xf numFmtId="0" fontId="17" fillId="0" borderId="0"/>
    <xf numFmtId="0" fontId="18" fillId="0" borderId="0"/>
    <xf numFmtId="0" fontId="18" fillId="0" borderId="0"/>
    <xf numFmtId="0" fontId="12" fillId="0" borderId="0"/>
    <xf numFmtId="0" fontId="19" fillId="0" borderId="0"/>
    <xf numFmtId="0" fontId="19" fillId="0" borderId="0"/>
    <xf numFmtId="189" fontId="13" fillId="0" borderId="0" applyFont="0" applyFill="0" applyBorder="0" applyAlignment="0" applyProtection="0"/>
    <xf numFmtId="0" fontId="15" fillId="0" borderId="0" applyNumberFormat="0" applyFill="0" applyBorder="0" applyAlignment="0" applyProtection="0"/>
    <xf numFmtId="189" fontId="19" fillId="0" borderId="0" applyFont="0" applyFill="0" applyBorder="0" applyAlignment="0" applyProtection="0"/>
    <xf numFmtId="0" fontId="27" fillId="2" borderId="0" applyNumberFormat="0" applyBorder="0" applyAlignment="0" applyProtection="0"/>
    <xf numFmtId="189" fontId="18" fillId="0" borderId="0" applyFont="0" applyFill="0" applyBorder="0" applyAlignment="0" applyProtection="0"/>
    <xf numFmtId="0" fontId="18" fillId="0" borderId="0"/>
    <xf numFmtId="39" fontId="20" fillId="0" borderId="0"/>
    <xf numFmtId="0" fontId="18" fillId="0" borderId="0"/>
    <xf numFmtId="0" fontId="21" fillId="0" borderId="0"/>
    <xf numFmtId="0" fontId="21" fillId="0" borderId="0"/>
    <xf numFmtId="0" fontId="27" fillId="3" borderId="0" applyNumberFormat="0" applyBorder="0" applyAlignment="0" applyProtection="0"/>
    <xf numFmtId="0" fontId="27" fillId="9" borderId="0" applyNumberFormat="0" applyBorder="0" applyAlignment="0" applyProtection="0"/>
    <xf numFmtId="0" fontId="28" fillId="6" borderId="0" applyNumberFormat="0" applyBorder="0" applyAlignment="0" applyProtection="0"/>
    <xf numFmtId="0" fontId="28" fillId="10" borderId="0" applyNumberFormat="0" applyBorder="0" applyAlignment="0" applyProtection="0"/>
    <xf numFmtId="0" fontId="27" fillId="9" borderId="0" applyNumberFormat="0" applyBorder="0" applyAlignment="0" applyProtection="0"/>
    <xf numFmtId="0" fontId="27" fillId="5" borderId="0" applyNumberFormat="0" applyBorder="0" applyAlignment="0" applyProtection="0"/>
    <xf numFmtId="0" fontId="24" fillId="0" borderId="0"/>
    <xf numFmtId="9" fontId="26" fillId="0" borderId="0"/>
    <xf numFmtId="0" fontId="28" fillId="4" borderId="0" applyNumberFormat="0" applyBorder="0" applyAlignment="0" applyProtection="0"/>
    <xf numFmtId="9" fontId="26" fillId="0" borderId="0"/>
    <xf numFmtId="0" fontId="27" fillId="7" borderId="0" applyNumberFormat="0" applyBorder="0" applyAlignment="0" applyProtection="0"/>
    <xf numFmtId="0" fontId="27" fillId="8" borderId="0" applyNumberFormat="0" applyBorder="0" applyAlignment="0" applyProtection="0"/>
    <xf numFmtId="0" fontId="28" fillId="8" borderId="0" applyNumberFormat="0" applyBorder="0" applyAlignment="0" applyProtection="0"/>
    <xf numFmtId="9" fontId="26" fillId="0" borderId="0"/>
    <xf numFmtId="0" fontId="27" fillId="6" borderId="0" applyNumberFormat="0" applyBorder="0" applyAlignment="0" applyProtection="0"/>
    <xf numFmtId="0" fontId="27" fillId="11" borderId="0" applyNumberFormat="0" applyBorder="0" applyAlignment="0" applyProtection="0"/>
    <xf numFmtId="0" fontId="27" fillId="3" borderId="0" applyNumberFormat="0" applyBorder="0" applyAlignment="0" applyProtection="0"/>
    <xf numFmtId="0" fontId="28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8" fillId="15" borderId="0" applyNumberFormat="0" applyBorder="0" applyAlignment="0" applyProtection="0"/>
    <xf numFmtId="189" fontId="30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99" fontId="18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204" fontId="12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204" fontId="30" fillId="0" borderId="0" applyFont="0" applyFill="0" applyBorder="0" applyAlignment="0" applyProtection="0"/>
    <xf numFmtId="200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0" fontId="12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9" fontId="31" fillId="0" borderId="0" applyFont="0" applyFill="0" applyBorder="0" applyAlignment="0" applyProtection="0">
      <alignment vertical="top"/>
    </xf>
    <xf numFmtId="189" fontId="31" fillId="0" borderId="0" applyFont="0" applyFill="0" applyBorder="0" applyAlignment="0" applyProtection="0">
      <alignment vertical="top"/>
    </xf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203" fontId="12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203" fontId="12" fillId="0" borderId="0" applyFont="0" applyFill="0" applyBorder="0" applyAlignment="0" applyProtection="0"/>
    <xf numFmtId="203" fontId="12" fillId="0" borderId="0" applyFont="0" applyFill="0" applyBorder="0" applyAlignment="0" applyProtection="0"/>
    <xf numFmtId="203" fontId="18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203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187" fontId="12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06" fontId="26" fillId="0" borderId="0"/>
    <xf numFmtId="206" fontId="26" fillId="0" borderId="0"/>
    <xf numFmtId="206" fontId="26" fillId="0" borderId="0"/>
    <xf numFmtId="0" fontId="33" fillId="0" borderId="0" applyNumberFormat="0" applyFill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38" fontId="14" fillId="19" borderId="0" applyNumberFormat="0" applyBorder="0" applyAlignment="0" applyProtection="0"/>
    <xf numFmtId="0" fontId="35" fillId="20" borderId="7"/>
    <xf numFmtId="0" fontId="36" fillId="0" borderId="3" applyNumberFormat="0" applyAlignment="0" applyProtection="0">
      <alignment horizontal="left" vertical="center"/>
    </xf>
    <xf numFmtId="0" fontId="36" fillId="0" borderId="6">
      <alignment horizontal="left" vertical="center"/>
    </xf>
    <xf numFmtId="0" fontId="23" fillId="21" borderId="8">
      <alignment vertical="center" wrapText="1"/>
    </xf>
    <xf numFmtId="0" fontId="37" fillId="0" borderId="0" applyNumberFormat="0" applyFill="0" applyBorder="0" applyAlignment="0" applyProtection="0">
      <alignment vertical="top"/>
      <protection locked="0"/>
    </xf>
    <xf numFmtId="10" fontId="14" fillId="22" borderId="5" applyNumberFormat="0" applyBorder="0" applyAlignment="0" applyProtection="0"/>
    <xf numFmtId="37" fontId="38" fillId="0" borderId="0"/>
    <xf numFmtId="0" fontId="39" fillId="0" borderId="0"/>
    <xf numFmtId="0" fontId="30" fillId="0" borderId="0"/>
    <xf numFmtId="0" fontId="12" fillId="0" borderId="0"/>
    <xf numFmtId="0" fontId="18" fillId="0" borderId="0"/>
    <xf numFmtId="0" fontId="30" fillId="0" borderId="0"/>
    <xf numFmtId="0" fontId="12" fillId="0" borderId="0"/>
    <xf numFmtId="0" fontId="60" fillId="0" borderId="0"/>
    <xf numFmtId="0" fontId="30" fillId="0" borderId="0"/>
    <xf numFmtId="0" fontId="30" fillId="0" borderId="0"/>
    <xf numFmtId="0" fontId="24" fillId="0" borderId="0"/>
    <xf numFmtId="0" fontId="25" fillId="0" borderId="0"/>
    <xf numFmtId="0" fontId="27" fillId="0" borderId="0"/>
    <xf numFmtId="0" fontId="30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0" fillId="0" borderId="0"/>
    <xf numFmtId="0" fontId="18" fillId="0" borderId="0"/>
    <xf numFmtId="0" fontId="18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12" fillId="0" borderId="0"/>
    <xf numFmtId="0" fontId="12" fillId="0" borderId="0"/>
    <xf numFmtId="0" fontId="12" fillId="0" borderId="0"/>
    <xf numFmtId="0" fontId="18" fillId="0" borderId="0"/>
    <xf numFmtId="0" fontId="31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1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1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1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2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12" fillId="0" borderId="0"/>
    <xf numFmtId="0" fontId="12" fillId="0" borderId="0"/>
    <xf numFmtId="0" fontId="12" fillId="0" borderId="0"/>
    <xf numFmtId="0" fontId="31" fillId="0" borderId="0">
      <alignment vertical="top"/>
    </xf>
    <xf numFmtId="0" fontId="18" fillId="0" borderId="0"/>
    <xf numFmtId="0" fontId="12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0" fillId="0" borderId="0"/>
    <xf numFmtId="0" fontId="60" fillId="0" borderId="0"/>
    <xf numFmtId="0" fontId="18" fillId="0" borderId="0"/>
    <xf numFmtId="0" fontId="12" fillId="0" borderId="0"/>
    <xf numFmtId="0" fontId="18" fillId="0" borderId="0"/>
    <xf numFmtId="0" fontId="60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12" fillId="0" borderId="0"/>
    <xf numFmtId="0" fontId="12" fillId="0" borderId="0"/>
    <xf numFmtId="0" fontId="12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18" fillId="0" borderId="0"/>
    <xf numFmtId="0" fontId="6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0" fillId="0" borderId="0"/>
    <xf numFmtId="0" fontId="18" fillId="0" borderId="0"/>
    <xf numFmtId="0" fontId="18" fillId="0" borderId="0"/>
    <xf numFmtId="0" fontId="12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60" fillId="0" borderId="0"/>
    <xf numFmtId="0" fontId="18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40" fillId="0" borderId="0"/>
    <xf numFmtId="0" fontId="18" fillId="23" borderId="9" applyNumberFormat="0" applyFont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41" fillId="0" borderId="0" applyNumberFormat="0" applyFont="0" applyFill="0" applyBorder="0" applyAlignment="0" applyProtection="0">
      <alignment horizontal="left"/>
    </xf>
    <xf numFmtId="1" fontId="12" fillId="0" borderId="4" applyNumberFormat="0" applyFill="0" applyAlignment="0" applyProtection="0">
      <alignment horizontal="center" vertical="center"/>
    </xf>
    <xf numFmtId="1" fontId="12" fillId="0" borderId="4" applyNumberFormat="0" applyFill="0" applyAlignment="0" applyProtection="0">
      <alignment horizontal="center" vertical="center"/>
    </xf>
    <xf numFmtId="1" fontId="12" fillId="0" borderId="4" applyNumberFormat="0" applyFill="0" applyAlignment="0" applyProtection="0">
      <alignment horizontal="center" vertical="center"/>
    </xf>
    <xf numFmtId="207" fontId="12" fillId="0" borderId="0"/>
    <xf numFmtId="4" fontId="31" fillId="21" borderId="10" applyNumberFormat="0" applyProtection="0">
      <alignment vertical="center"/>
    </xf>
    <xf numFmtId="4" fontId="31" fillId="21" borderId="10" applyNumberFormat="0" applyProtection="0">
      <alignment vertical="center"/>
    </xf>
    <xf numFmtId="4" fontId="31" fillId="21" borderId="10" applyNumberFormat="0" applyProtection="0">
      <alignment horizontal="left" vertical="center" indent="1"/>
    </xf>
    <xf numFmtId="4" fontId="31" fillId="21" borderId="10" applyNumberFormat="0" applyProtection="0">
      <alignment horizontal="left" vertical="center" indent="1"/>
    </xf>
    <xf numFmtId="4" fontId="31" fillId="21" borderId="10" applyNumberFormat="0" applyProtection="0">
      <alignment horizontal="left" vertical="center" indent="1"/>
    </xf>
    <xf numFmtId="4" fontId="31" fillId="21" borderId="10" applyNumberFormat="0" applyProtection="0">
      <alignment horizontal="left" vertical="center" indent="1"/>
    </xf>
    <xf numFmtId="0" fontId="12" fillId="24" borderId="10" applyNumberFormat="0" applyProtection="0">
      <alignment horizontal="left" vertical="center" indent="1"/>
    </xf>
    <xf numFmtId="201" fontId="12" fillId="24" borderId="10" applyNumberFormat="0" applyProtection="0">
      <alignment horizontal="left" vertical="center" indent="1"/>
    </xf>
    <xf numFmtId="4" fontId="42" fillId="25" borderId="10" applyNumberFormat="0" applyProtection="0">
      <alignment horizontal="left" vertical="center" indent="1"/>
    </xf>
    <xf numFmtId="4" fontId="31" fillId="26" borderId="11" applyNumberFormat="0" applyProtection="0">
      <alignment horizontal="left" vertical="center" indent="1"/>
    </xf>
    <xf numFmtId="4" fontId="31" fillId="26" borderId="11" applyNumberFormat="0" applyProtection="0">
      <alignment horizontal="left" vertical="center" indent="1"/>
    </xf>
    <xf numFmtId="4" fontId="22" fillId="26" borderId="10" applyNumberFormat="0" applyProtection="0">
      <alignment horizontal="left" vertical="center" indent="1"/>
    </xf>
    <xf numFmtId="4" fontId="31" fillId="27" borderId="10" applyNumberFormat="0" applyProtection="0">
      <alignment horizontal="left" vertical="center" indent="1"/>
    </xf>
    <xf numFmtId="4" fontId="31" fillId="27" borderId="10" applyNumberFormat="0" applyProtection="0">
      <alignment horizontal="left" vertical="center" indent="1"/>
    </xf>
    <xf numFmtId="0" fontId="12" fillId="27" borderId="10" applyNumberFormat="0" applyProtection="0">
      <alignment horizontal="left" vertical="center" indent="1"/>
    </xf>
    <xf numFmtId="201" fontId="12" fillId="27" borderId="10" applyNumberFormat="0" applyProtection="0">
      <alignment horizontal="left" vertical="center" indent="1"/>
    </xf>
    <xf numFmtId="0" fontId="12" fillId="28" borderId="10" applyNumberFormat="0" applyProtection="0">
      <alignment horizontal="left" vertical="center" indent="1"/>
    </xf>
    <xf numFmtId="201" fontId="12" fillId="28" borderId="10" applyNumberFormat="0" applyProtection="0">
      <alignment horizontal="left" vertical="center" indent="1"/>
    </xf>
    <xf numFmtId="0" fontId="12" fillId="19" borderId="10" applyNumberFormat="0" applyProtection="0">
      <alignment horizontal="left" vertical="center" indent="1"/>
    </xf>
    <xf numFmtId="201" fontId="12" fillId="19" borderId="10" applyNumberFormat="0" applyProtection="0">
      <alignment horizontal="left" vertical="center" indent="1"/>
    </xf>
    <xf numFmtId="0" fontId="12" fillId="24" borderId="10" applyNumberFormat="0" applyProtection="0">
      <alignment horizontal="left" vertical="center" indent="1"/>
    </xf>
    <xf numFmtId="201" fontId="12" fillId="24" borderId="10" applyNumberFormat="0" applyProtection="0">
      <alignment horizontal="left" vertical="center" indent="1"/>
    </xf>
    <xf numFmtId="4" fontId="31" fillId="22" borderId="10" applyNumberFormat="0" applyProtection="0">
      <alignment horizontal="left" vertical="center" indent="1"/>
    </xf>
    <xf numFmtId="4" fontId="31" fillId="22" borderId="10" applyNumberFormat="0" applyProtection="0">
      <alignment horizontal="left" vertical="center" indent="1"/>
    </xf>
    <xf numFmtId="4" fontId="31" fillId="26" borderId="10" applyNumberFormat="0" applyProtection="0">
      <alignment horizontal="right" vertical="center"/>
    </xf>
    <xf numFmtId="4" fontId="31" fillId="26" borderId="10" applyNumberFormat="0" applyProtection="0">
      <alignment horizontal="right" vertical="center"/>
    </xf>
    <xf numFmtId="0" fontId="12" fillId="24" borderId="10" applyNumberFormat="0" applyProtection="0">
      <alignment horizontal="left" vertical="center" indent="1"/>
    </xf>
    <xf numFmtId="201" fontId="12" fillId="24" borderId="10" applyNumberFormat="0" applyProtection="0">
      <alignment horizontal="left" vertical="center" indent="1"/>
    </xf>
    <xf numFmtId="0" fontId="12" fillId="24" borderId="10" applyNumberFormat="0" applyProtection="0">
      <alignment horizontal="left" vertical="center" indent="1"/>
    </xf>
    <xf numFmtId="201" fontId="12" fillId="24" borderId="10" applyNumberFormat="0" applyProtection="0">
      <alignment horizontal="left" vertical="center" indent="1"/>
    </xf>
    <xf numFmtId="0" fontId="43" fillId="0" borderId="0" applyNumberFormat="0" applyProtection="0"/>
    <xf numFmtId="4" fontId="44" fillId="26" borderId="10" applyNumberFormat="0" applyProtection="0">
      <alignment horizontal="right" vertical="center"/>
    </xf>
    <xf numFmtId="0" fontId="45" fillId="0" borderId="0" applyNumberFormat="0" applyFill="0" applyBorder="0" applyAlignment="0" applyProtection="0"/>
    <xf numFmtId="0" fontId="40" fillId="0" borderId="0"/>
    <xf numFmtId="0" fontId="46" fillId="0" borderId="0"/>
    <xf numFmtId="3" fontId="12" fillId="0" borderId="5" applyNumberFormat="0" applyFont="0" applyFill="0" applyAlignment="0" applyProtection="0">
      <alignment vertical="center"/>
    </xf>
    <xf numFmtId="40" fontId="47" fillId="0" borderId="0"/>
    <xf numFmtId="188" fontId="12" fillId="0" borderId="0" applyFont="0" applyFill="0" applyBorder="0" applyAlignment="0" applyProtection="0"/>
    <xf numFmtId="40" fontId="40" fillId="0" borderId="0" applyFont="0" applyFill="0" applyBorder="0" applyAlignment="0" applyProtection="0"/>
    <xf numFmtId="0" fontId="12" fillId="0" borderId="0" applyFont="0" applyFill="0" applyBorder="0" applyAlignment="0" applyProtection="0"/>
    <xf numFmtId="191" fontId="48" fillId="0" borderId="0" applyFont="0" applyFill="0" applyBorder="0" applyAlignment="0" applyProtection="0"/>
    <xf numFmtId="0" fontId="49" fillId="0" borderId="12"/>
    <xf numFmtId="208" fontId="40" fillId="0" borderId="0" applyFont="0" applyFill="0" applyBorder="0" applyAlignment="0" applyProtection="0"/>
    <xf numFmtId="209" fontId="40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97" fontId="12" fillId="0" borderId="0" applyFont="0" applyFill="0" applyBorder="0" applyAlignment="0" applyProtection="0"/>
    <xf numFmtId="198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89" fontId="26" fillId="0" borderId="0" applyFont="0" applyFill="0" applyBorder="0" applyAlignment="0" applyProtection="0"/>
    <xf numFmtId="198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0" fontId="50" fillId="0" borderId="0" applyNumberFormat="0" applyFont="0" applyFill="0" applyBorder="0" applyProtection="0">
      <alignment vertical="center"/>
    </xf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0" fontId="50" fillId="0" borderId="0" applyNumberFormat="0" applyFont="0" applyFill="0" applyBorder="0" applyProtection="0">
      <alignment vertical="center"/>
    </xf>
    <xf numFmtId="189" fontId="21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32" fillId="0" borderId="0" applyFont="0" applyFill="0" applyBorder="0" applyAlignment="0" applyProtection="0"/>
    <xf numFmtId="200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202" fontId="12" fillId="0" borderId="0" applyFont="0" applyFill="0" applyBorder="0" applyAlignment="0" applyProtection="0"/>
    <xf numFmtId="202" fontId="12" fillId="0" borderId="0" applyFont="0" applyFill="0" applyBorder="0" applyAlignment="0" applyProtection="0"/>
    <xf numFmtId="202" fontId="12" fillId="0" borderId="0" applyFont="0" applyFill="0" applyBorder="0" applyAlignment="0" applyProtection="0"/>
    <xf numFmtId="202" fontId="12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99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210" fontId="29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0" fontId="50" fillId="0" borderId="0" applyNumberFormat="0" applyFont="0" applyFill="0" applyBorder="0" applyProtection="0">
      <alignment vertical="center"/>
    </xf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0" fontId="29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31" fillId="0" borderId="0" applyFont="0" applyFill="0" applyBorder="0" applyAlignment="0" applyProtection="0">
      <alignment vertical="top"/>
    </xf>
    <xf numFmtId="189" fontId="31" fillId="0" borderId="0" applyFont="0" applyFill="0" applyBorder="0" applyAlignment="0" applyProtection="0">
      <alignment vertical="top"/>
    </xf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31" fillId="0" borderId="0" applyFont="0" applyFill="0" applyBorder="0" applyAlignment="0" applyProtection="0">
      <alignment vertical="top"/>
    </xf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9" fontId="55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01" fontId="12" fillId="0" borderId="0"/>
    <xf numFmtId="0" fontId="26" fillId="0" borderId="0"/>
    <xf numFmtId="0" fontId="29" fillId="0" borderId="0"/>
    <xf numFmtId="0" fontId="29" fillId="0" borderId="0"/>
    <xf numFmtId="0" fontId="61" fillId="0" borderId="0"/>
    <xf numFmtId="0" fontId="31" fillId="0" borderId="0">
      <alignment vertical="top"/>
    </xf>
    <xf numFmtId="0" fontId="29" fillId="0" borderId="0"/>
    <xf numFmtId="201" fontId="25" fillId="0" borderId="0"/>
    <xf numFmtId="0" fontId="31" fillId="0" borderId="0">
      <alignment vertical="top"/>
    </xf>
    <xf numFmtId="0" fontId="31" fillId="0" borderId="0">
      <alignment vertical="top"/>
    </xf>
    <xf numFmtId="0" fontId="29" fillId="0" borderId="0"/>
    <xf numFmtId="0" fontId="18" fillId="0" borderId="0"/>
    <xf numFmtId="0" fontId="18" fillId="0" borderId="0"/>
    <xf numFmtId="0" fontId="31" fillId="0" borderId="0">
      <alignment vertical="top"/>
    </xf>
    <xf numFmtId="0" fontId="18" fillId="0" borderId="0"/>
    <xf numFmtId="0" fontId="12" fillId="0" borderId="0"/>
    <xf numFmtId="201" fontId="25" fillId="0" borderId="0"/>
    <xf numFmtId="0" fontId="27" fillId="0" borderId="0"/>
    <xf numFmtId="201" fontId="25" fillId="0" borderId="0"/>
    <xf numFmtId="0" fontId="12" fillId="0" borderId="0"/>
    <xf numFmtId="0" fontId="25" fillId="0" borderId="0"/>
    <xf numFmtId="0" fontId="24" fillId="0" borderId="0"/>
    <xf numFmtId="0" fontId="18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1" fillId="0" borderId="0"/>
    <xf numFmtId="0" fontId="26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1" fillId="0" borderId="0"/>
    <xf numFmtId="0" fontId="18" fillId="0" borderId="0"/>
    <xf numFmtId="0" fontId="32" fillId="0" borderId="0"/>
    <xf numFmtId="0" fontId="12" fillId="0" borderId="0"/>
    <xf numFmtId="0" fontId="18" fillId="0" borderId="0"/>
    <xf numFmtId="0" fontId="18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2" fillId="0" borderId="0"/>
    <xf numFmtId="0" fontId="18" fillId="0" borderId="0"/>
    <xf numFmtId="0" fontId="62" fillId="0" borderId="0"/>
    <xf numFmtId="0" fontId="18" fillId="0" borderId="0"/>
    <xf numFmtId="201" fontId="60" fillId="0" borderId="0"/>
    <xf numFmtId="0" fontId="18" fillId="0" borderId="0"/>
    <xf numFmtId="0" fontId="32" fillId="0" borderId="0"/>
    <xf numFmtId="0" fontId="24" fillId="0" borderId="0"/>
    <xf numFmtId="0" fontId="2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8" fillId="0" borderId="0"/>
    <xf numFmtId="0" fontId="18" fillId="0" borderId="0"/>
    <xf numFmtId="0" fontId="29" fillId="0" borderId="0"/>
    <xf numFmtId="0" fontId="60" fillId="0" borderId="0"/>
    <xf numFmtId="0" fontId="31" fillId="0" borderId="0">
      <alignment vertical="top"/>
    </xf>
    <xf numFmtId="0" fontId="12" fillId="0" borderId="0"/>
    <xf numFmtId="0" fontId="18" fillId="0" borderId="0"/>
    <xf numFmtId="0" fontId="18" fillId="0" borderId="0"/>
    <xf numFmtId="0" fontId="50" fillId="0" borderId="0"/>
    <xf numFmtId="0" fontId="18" fillId="0" borderId="0"/>
    <xf numFmtId="0" fontId="29" fillId="0" borderId="0"/>
    <xf numFmtId="0" fontId="31" fillId="0" borderId="0">
      <alignment vertical="top"/>
    </xf>
    <xf numFmtId="0" fontId="18" fillId="0" borderId="0"/>
    <xf numFmtId="0" fontId="31" fillId="0" borderId="0">
      <alignment vertical="top"/>
    </xf>
    <xf numFmtId="0" fontId="18" fillId="0" borderId="0"/>
    <xf numFmtId="0" fontId="18" fillId="0" borderId="0"/>
    <xf numFmtId="0" fontId="12" fillId="0" borderId="0"/>
    <xf numFmtId="0" fontId="18" fillId="0" borderId="0"/>
    <xf numFmtId="0" fontId="18" fillId="0" borderId="0"/>
    <xf numFmtId="201" fontId="12" fillId="0" borderId="0"/>
    <xf numFmtId="0" fontId="18" fillId="0" borderId="0"/>
    <xf numFmtId="0" fontId="30" fillId="0" borderId="0"/>
    <xf numFmtId="0" fontId="12" fillId="0" borderId="0"/>
    <xf numFmtId="0" fontId="24" fillId="0" borderId="0"/>
    <xf numFmtId="0" fontId="30" fillId="0" borderId="0"/>
    <xf numFmtId="0" fontId="18" fillId="0" borderId="0"/>
    <xf numFmtId="0" fontId="18" fillId="0" borderId="0"/>
    <xf numFmtId="0" fontId="12" fillId="0" borderId="0"/>
    <xf numFmtId="0" fontId="12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56" fillId="0" borderId="0" applyNumberFormat="0" applyFill="0" applyBorder="0" applyProtection="0">
      <alignment vertical="center"/>
    </xf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57" fillId="0" borderId="0" applyNumberFormat="0" applyFill="0" applyBorder="0" applyProtection="0">
      <alignment vertical="center"/>
    </xf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46" fillId="0" borderId="0"/>
    <xf numFmtId="0" fontId="55" fillId="0" borderId="0"/>
    <xf numFmtId="0" fontId="58" fillId="0" borderId="0"/>
    <xf numFmtId="0" fontId="59" fillId="0" borderId="0"/>
    <xf numFmtId="189" fontId="30" fillId="0" borderId="0" applyFont="0" applyFill="0" applyBorder="0" applyAlignment="0" applyProtection="0"/>
    <xf numFmtId="0" fontId="36" fillId="0" borderId="13">
      <alignment horizontal="left" vertical="center"/>
    </xf>
    <xf numFmtId="10" fontId="14" fillId="22" borderId="14" applyNumberFormat="0" applyBorder="0" applyAlignment="0" applyProtection="0"/>
    <xf numFmtId="0" fontId="18" fillId="23" borderId="15" applyNumberFormat="0" applyFont="0" applyAlignment="0" applyProtection="0"/>
    <xf numFmtId="4" fontId="31" fillId="21" borderId="16" applyNumberFormat="0" applyProtection="0">
      <alignment vertical="center"/>
    </xf>
    <xf numFmtId="4" fontId="31" fillId="21" borderId="16" applyNumberFormat="0" applyProtection="0">
      <alignment vertical="center"/>
    </xf>
    <xf numFmtId="4" fontId="31" fillId="21" borderId="16" applyNumberFormat="0" applyProtection="0">
      <alignment horizontal="left" vertical="center" indent="1"/>
    </xf>
    <xf numFmtId="4" fontId="31" fillId="21" borderId="16" applyNumberFormat="0" applyProtection="0">
      <alignment horizontal="left" vertical="center" indent="1"/>
    </xf>
    <xf numFmtId="4" fontId="31" fillId="21" borderId="16" applyNumberFormat="0" applyProtection="0">
      <alignment horizontal="left" vertical="center" indent="1"/>
    </xf>
    <xf numFmtId="4" fontId="31" fillId="21" borderId="16" applyNumberFormat="0" applyProtection="0">
      <alignment horizontal="left" vertical="center" indent="1"/>
    </xf>
    <xf numFmtId="0" fontId="12" fillId="24" borderId="16" applyNumberFormat="0" applyProtection="0">
      <alignment horizontal="left" vertical="center" indent="1"/>
    </xf>
    <xf numFmtId="201" fontId="12" fillId="24" borderId="16" applyNumberFormat="0" applyProtection="0">
      <alignment horizontal="left" vertical="center" indent="1"/>
    </xf>
    <xf numFmtId="4" fontId="42" fillId="25" borderId="16" applyNumberFormat="0" applyProtection="0">
      <alignment horizontal="left" vertical="center" indent="1"/>
    </xf>
    <xf numFmtId="4" fontId="22" fillId="26" borderId="16" applyNumberFormat="0" applyProtection="0">
      <alignment horizontal="left" vertical="center" indent="1"/>
    </xf>
    <xf numFmtId="4" fontId="31" fillId="27" borderId="16" applyNumberFormat="0" applyProtection="0">
      <alignment horizontal="left" vertical="center" indent="1"/>
    </xf>
    <xf numFmtId="4" fontId="31" fillId="27" borderId="16" applyNumberFormat="0" applyProtection="0">
      <alignment horizontal="left" vertical="center" indent="1"/>
    </xf>
    <xf numFmtId="0" fontId="12" fillId="27" borderId="16" applyNumberFormat="0" applyProtection="0">
      <alignment horizontal="left" vertical="center" indent="1"/>
    </xf>
    <xf numFmtId="201" fontId="12" fillId="27" borderId="16" applyNumberFormat="0" applyProtection="0">
      <alignment horizontal="left" vertical="center" indent="1"/>
    </xf>
    <xf numFmtId="0" fontId="12" fillId="28" borderId="16" applyNumberFormat="0" applyProtection="0">
      <alignment horizontal="left" vertical="center" indent="1"/>
    </xf>
    <xf numFmtId="201" fontId="12" fillId="28" borderId="16" applyNumberFormat="0" applyProtection="0">
      <alignment horizontal="left" vertical="center" indent="1"/>
    </xf>
    <xf numFmtId="0" fontId="12" fillId="19" borderId="16" applyNumberFormat="0" applyProtection="0">
      <alignment horizontal="left" vertical="center" indent="1"/>
    </xf>
    <xf numFmtId="201" fontId="12" fillId="19" borderId="16" applyNumberFormat="0" applyProtection="0">
      <alignment horizontal="left" vertical="center" indent="1"/>
    </xf>
    <xf numFmtId="0" fontId="12" fillId="24" borderId="16" applyNumberFormat="0" applyProtection="0">
      <alignment horizontal="left" vertical="center" indent="1"/>
    </xf>
    <xf numFmtId="201" fontId="12" fillId="24" borderId="16" applyNumberFormat="0" applyProtection="0">
      <alignment horizontal="left" vertical="center" indent="1"/>
    </xf>
    <xf numFmtId="4" fontId="31" fillId="22" borderId="16" applyNumberFormat="0" applyProtection="0">
      <alignment horizontal="left" vertical="center" indent="1"/>
    </xf>
    <xf numFmtId="4" fontId="31" fillId="22" borderId="16" applyNumberFormat="0" applyProtection="0">
      <alignment horizontal="left" vertical="center" indent="1"/>
    </xf>
    <xf numFmtId="4" fontId="31" fillId="26" borderId="16" applyNumberFormat="0" applyProtection="0">
      <alignment horizontal="right" vertical="center"/>
    </xf>
    <xf numFmtId="4" fontId="31" fillId="26" borderId="16" applyNumberFormat="0" applyProtection="0">
      <alignment horizontal="right" vertical="center"/>
    </xf>
    <xf numFmtId="0" fontId="12" fillId="24" borderId="16" applyNumberFormat="0" applyProtection="0">
      <alignment horizontal="left" vertical="center" indent="1"/>
    </xf>
    <xf numFmtId="201" fontId="12" fillId="24" borderId="16" applyNumberFormat="0" applyProtection="0">
      <alignment horizontal="left" vertical="center" indent="1"/>
    </xf>
    <xf numFmtId="0" fontId="12" fillId="24" borderId="16" applyNumberFormat="0" applyProtection="0">
      <alignment horizontal="left" vertical="center" indent="1"/>
    </xf>
    <xf numFmtId="201" fontId="12" fillId="24" borderId="16" applyNumberFormat="0" applyProtection="0">
      <alignment horizontal="left" vertical="center" indent="1"/>
    </xf>
    <xf numFmtId="4" fontId="44" fillId="26" borderId="16" applyNumberFormat="0" applyProtection="0">
      <alignment horizontal="right" vertical="center"/>
    </xf>
    <xf numFmtId="3" fontId="12" fillId="0" borderId="14" applyNumberFormat="0" applyFont="0" applyFill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189" fontId="63" fillId="0" borderId="0" applyFont="0" applyFill="0" applyBorder="0" applyAlignment="0" applyProtection="0"/>
    <xf numFmtId="0" fontId="9" fillId="0" borderId="0"/>
    <xf numFmtId="189" fontId="17" fillId="0" borderId="0" applyFont="0" applyFill="0" applyBorder="0" applyAlignment="0" applyProtection="0"/>
    <xf numFmtId="0" fontId="17" fillId="0" borderId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0" fontId="17" fillId="0" borderId="0"/>
    <xf numFmtId="189" fontId="17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63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63" fillId="0" borderId="0" applyFont="0" applyFill="0" applyBorder="0" applyAlignment="0" applyProtection="0"/>
    <xf numFmtId="0" fontId="17" fillId="0" borderId="0"/>
    <xf numFmtId="189" fontId="17" fillId="0" borderId="0" applyFont="0" applyFill="0" applyBorder="0" applyAlignment="0" applyProtection="0"/>
    <xf numFmtId="0" fontId="17" fillId="0" borderId="0"/>
    <xf numFmtId="0" fontId="17" fillId="0" borderId="0"/>
    <xf numFmtId="189" fontId="13" fillId="0" borderId="0" applyFont="0" applyFill="0" applyBorder="0" applyAlignment="0" applyProtection="0"/>
    <xf numFmtId="189" fontId="1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89" fontId="17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0" fontId="8" fillId="0" borderId="0"/>
    <xf numFmtId="0" fontId="64" fillId="0" borderId="0"/>
    <xf numFmtId="189" fontId="12" fillId="0" borderId="0" applyFont="0" applyFill="0" applyBorder="0" applyAlignment="0" applyProtection="0"/>
    <xf numFmtId="0" fontId="7" fillId="0" borderId="0"/>
    <xf numFmtId="0" fontId="7" fillId="0" borderId="0"/>
    <xf numFmtId="189" fontId="13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30" fillId="0" borderId="0" applyFont="0" applyFill="0" applyBorder="0" applyAlignment="0" applyProtection="0"/>
    <xf numFmtId="203" fontId="17" fillId="0" borderId="0" applyFont="0" applyFill="0" applyBorder="0" applyAlignment="0" applyProtection="0"/>
    <xf numFmtId="203" fontId="17" fillId="0" borderId="0" applyFont="0" applyFill="0" applyBorder="0" applyAlignment="0" applyProtection="0"/>
    <xf numFmtId="203" fontId="17" fillId="0" borderId="0" applyFont="0" applyFill="0" applyBorder="0" applyAlignment="0" applyProtection="0"/>
    <xf numFmtId="203" fontId="17" fillId="0" borderId="0" applyFont="0" applyFill="0" applyBorder="0" applyAlignment="0" applyProtection="0"/>
    <xf numFmtId="203" fontId="17" fillId="0" borderId="0" applyFont="0" applyFill="0" applyBorder="0" applyAlignment="0" applyProtection="0"/>
    <xf numFmtId="203" fontId="17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203" fontId="17" fillId="0" borderId="0" applyFont="0" applyFill="0" applyBorder="0" applyAlignment="0" applyProtection="0"/>
    <xf numFmtId="203" fontId="17" fillId="0" borderId="0" applyFont="0" applyFill="0" applyBorder="0" applyAlignment="0" applyProtection="0"/>
    <xf numFmtId="203" fontId="17" fillId="0" borderId="0" applyFont="0" applyFill="0" applyBorder="0" applyAlignment="0" applyProtection="0"/>
    <xf numFmtId="203" fontId="17" fillId="0" borderId="0" applyFont="0" applyFill="0" applyBorder="0" applyAlignment="0" applyProtection="0"/>
    <xf numFmtId="203" fontId="17" fillId="0" borderId="0" applyFont="0" applyFill="0" applyBorder="0" applyAlignment="0" applyProtection="0"/>
    <xf numFmtId="203" fontId="17" fillId="0" borderId="0" applyFont="0" applyFill="0" applyBorder="0" applyAlignment="0" applyProtection="0"/>
    <xf numFmtId="203" fontId="17" fillId="0" borderId="0" applyFont="0" applyFill="0" applyBorder="0" applyAlignment="0" applyProtection="0"/>
    <xf numFmtId="203" fontId="17" fillId="0" borderId="0" applyFont="0" applyFill="0" applyBorder="0" applyAlignment="0" applyProtection="0"/>
    <xf numFmtId="203" fontId="17" fillId="0" borderId="0" applyFont="0" applyFill="0" applyBorder="0" applyAlignment="0" applyProtection="0"/>
    <xf numFmtId="203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203" fontId="17" fillId="0" borderId="0" applyFont="0" applyFill="0" applyBorder="0" applyAlignment="0" applyProtection="0"/>
    <xf numFmtId="203" fontId="17" fillId="0" borderId="0" applyFont="0" applyFill="0" applyBorder="0" applyAlignment="0" applyProtection="0"/>
    <xf numFmtId="203" fontId="17" fillId="0" borderId="0" applyFont="0" applyFill="0" applyBorder="0" applyAlignment="0" applyProtection="0"/>
    <xf numFmtId="203" fontId="17" fillId="0" borderId="0" applyFont="0" applyFill="0" applyBorder="0" applyAlignment="0" applyProtection="0"/>
    <xf numFmtId="203" fontId="17" fillId="0" borderId="0" applyFont="0" applyFill="0" applyBorder="0" applyAlignment="0" applyProtection="0"/>
    <xf numFmtId="203" fontId="17" fillId="0" borderId="0" applyFont="0" applyFill="0" applyBorder="0" applyAlignment="0" applyProtection="0"/>
    <xf numFmtId="203" fontId="17" fillId="0" borderId="0" applyFont="0" applyFill="0" applyBorder="0" applyAlignment="0" applyProtection="0"/>
    <xf numFmtId="203" fontId="17" fillId="0" borderId="0" applyFont="0" applyFill="0" applyBorder="0" applyAlignment="0" applyProtection="0"/>
    <xf numFmtId="203" fontId="17" fillId="0" borderId="0" applyFont="0" applyFill="0" applyBorder="0" applyAlignment="0" applyProtection="0"/>
    <xf numFmtId="203" fontId="17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203" fontId="17" fillId="0" borderId="0" applyFont="0" applyFill="0" applyBorder="0" applyAlignment="0" applyProtection="0"/>
    <xf numFmtId="203" fontId="17" fillId="0" borderId="0" applyFont="0" applyFill="0" applyBorder="0" applyAlignment="0" applyProtection="0"/>
    <xf numFmtId="203" fontId="17" fillId="0" borderId="0" applyFont="0" applyFill="0" applyBorder="0" applyAlignment="0" applyProtection="0"/>
    <xf numFmtId="203" fontId="17" fillId="0" borderId="0" applyFont="0" applyFill="0" applyBorder="0" applyAlignment="0" applyProtection="0"/>
    <xf numFmtId="203" fontId="17" fillId="0" borderId="0" applyFont="0" applyFill="0" applyBorder="0" applyAlignment="0" applyProtection="0"/>
    <xf numFmtId="203" fontId="17" fillId="0" borderId="0" applyFont="0" applyFill="0" applyBorder="0" applyAlignment="0" applyProtection="0"/>
    <xf numFmtId="203" fontId="17" fillId="0" borderId="0" applyFont="0" applyFill="0" applyBorder="0" applyAlignment="0" applyProtection="0"/>
    <xf numFmtId="203" fontId="17" fillId="0" borderId="0" applyFont="0" applyFill="0" applyBorder="0" applyAlignment="0" applyProtection="0"/>
    <xf numFmtId="203" fontId="17" fillId="0" borderId="0" applyFont="0" applyFill="0" applyBorder="0" applyAlignment="0" applyProtection="0"/>
    <xf numFmtId="203" fontId="17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203" fontId="17" fillId="0" borderId="0" applyFont="0" applyFill="0" applyBorder="0" applyAlignment="0" applyProtection="0"/>
    <xf numFmtId="203" fontId="17" fillId="0" borderId="0" applyFont="0" applyFill="0" applyBorder="0" applyAlignment="0" applyProtection="0"/>
    <xf numFmtId="203" fontId="17" fillId="0" borderId="0" applyFont="0" applyFill="0" applyBorder="0" applyAlignment="0" applyProtection="0"/>
    <xf numFmtId="203" fontId="17" fillId="0" borderId="0" applyFont="0" applyFill="0" applyBorder="0" applyAlignment="0" applyProtection="0"/>
    <xf numFmtId="203" fontId="17" fillId="0" borderId="0" applyFont="0" applyFill="0" applyBorder="0" applyAlignment="0" applyProtection="0"/>
    <xf numFmtId="203" fontId="17" fillId="0" borderId="0" applyFont="0" applyFill="0" applyBorder="0" applyAlignment="0" applyProtection="0"/>
    <xf numFmtId="203" fontId="17" fillId="0" borderId="0" applyFont="0" applyFill="0" applyBorder="0" applyAlignment="0" applyProtection="0"/>
    <xf numFmtId="203" fontId="17" fillId="0" borderId="0" applyFont="0" applyFill="0" applyBorder="0" applyAlignment="0" applyProtection="0"/>
    <xf numFmtId="203" fontId="17" fillId="0" borderId="0" applyFont="0" applyFill="0" applyBorder="0" applyAlignment="0" applyProtection="0"/>
    <xf numFmtId="203" fontId="17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203" fontId="17" fillId="0" borderId="0" applyFont="0" applyFill="0" applyBorder="0" applyAlignment="0" applyProtection="0"/>
    <xf numFmtId="203" fontId="17" fillId="0" borderId="0" applyFont="0" applyFill="0" applyBorder="0" applyAlignment="0" applyProtection="0"/>
    <xf numFmtId="203" fontId="17" fillId="0" borderId="0" applyFont="0" applyFill="0" applyBorder="0" applyAlignment="0" applyProtection="0"/>
    <xf numFmtId="203" fontId="17" fillId="0" borderId="0" applyFont="0" applyFill="0" applyBorder="0" applyAlignment="0" applyProtection="0"/>
    <xf numFmtId="203" fontId="17" fillId="0" borderId="0" applyFont="0" applyFill="0" applyBorder="0" applyAlignment="0" applyProtection="0"/>
    <xf numFmtId="203" fontId="17" fillId="0" borderId="0" applyFont="0" applyFill="0" applyBorder="0" applyAlignment="0" applyProtection="0"/>
    <xf numFmtId="203" fontId="17" fillId="0" borderId="0" applyFont="0" applyFill="0" applyBorder="0" applyAlignment="0" applyProtection="0"/>
    <xf numFmtId="203" fontId="17" fillId="0" borderId="0" applyFont="0" applyFill="0" applyBorder="0" applyAlignment="0" applyProtection="0"/>
    <xf numFmtId="203" fontId="17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203" fontId="17" fillId="0" borderId="0" applyFont="0" applyFill="0" applyBorder="0" applyAlignment="0" applyProtection="0"/>
    <xf numFmtId="203" fontId="17" fillId="0" borderId="0" applyFont="0" applyFill="0" applyBorder="0" applyAlignment="0" applyProtection="0"/>
    <xf numFmtId="203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9" fontId="31" fillId="0" borderId="0" applyFont="0" applyFill="0" applyBorder="0" applyAlignment="0" applyProtection="0">
      <alignment vertical="top"/>
    </xf>
    <xf numFmtId="189" fontId="31" fillId="0" borderId="0" applyFont="0" applyFill="0" applyBorder="0" applyAlignment="0" applyProtection="0">
      <alignment vertical="top"/>
    </xf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203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203" fontId="17" fillId="0" borderId="0" applyFont="0" applyFill="0" applyBorder="0" applyAlignment="0" applyProtection="0"/>
    <xf numFmtId="203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203" fontId="17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203" fontId="17" fillId="0" borderId="0" applyFont="0" applyFill="0" applyBorder="0" applyAlignment="0" applyProtection="0"/>
    <xf numFmtId="203" fontId="17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203" fontId="17" fillId="0" borderId="0" applyFont="0" applyFill="0" applyBorder="0" applyAlignment="0" applyProtection="0"/>
    <xf numFmtId="203" fontId="17" fillId="0" borderId="0" applyFont="0" applyFill="0" applyBorder="0" applyAlignment="0" applyProtection="0"/>
    <xf numFmtId="203" fontId="17" fillId="0" borderId="0" applyFont="0" applyFill="0" applyBorder="0" applyAlignment="0" applyProtection="0"/>
    <xf numFmtId="203" fontId="17" fillId="0" borderId="0" applyFont="0" applyFill="0" applyBorder="0" applyAlignment="0" applyProtection="0"/>
    <xf numFmtId="203" fontId="17" fillId="0" borderId="0" applyFont="0" applyFill="0" applyBorder="0" applyAlignment="0" applyProtection="0"/>
    <xf numFmtId="203" fontId="17" fillId="0" borderId="0" applyFont="0" applyFill="0" applyBorder="0" applyAlignment="0" applyProtection="0"/>
    <xf numFmtId="203" fontId="17" fillId="0" borderId="0" applyFont="0" applyFill="0" applyBorder="0" applyAlignment="0" applyProtection="0"/>
    <xf numFmtId="203" fontId="17" fillId="0" borderId="0" applyFont="0" applyFill="0" applyBorder="0" applyAlignment="0" applyProtection="0"/>
    <xf numFmtId="203" fontId="17" fillId="0" borderId="0" applyFont="0" applyFill="0" applyBorder="0" applyAlignment="0" applyProtection="0"/>
    <xf numFmtId="20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23" borderId="19" applyNumberFormat="0" applyFont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" fontId="31" fillId="21" borderId="20" applyNumberFormat="0" applyProtection="0">
      <alignment vertical="center"/>
    </xf>
    <xf numFmtId="4" fontId="31" fillId="21" borderId="20" applyNumberFormat="0" applyProtection="0">
      <alignment vertical="center"/>
    </xf>
    <xf numFmtId="4" fontId="31" fillId="21" borderId="20" applyNumberFormat="0" applyProtection="0">
      <alignment horizontal="left" vertical="center" indent="1"/>
    </xf>
    <xf numFmtId="4" fontId="31" fillId="21" borderId="20" applyNumberFormat="0" applyProtection="0">
      <alignment horizontal="left" vertical="center" indent="1"/>
    </xf>
    <xf numFmtId="4" fontId="31" fillId="21" borderId="20" applyNumberFormat="0" applyProtection="0">
      <alignment horizontal="left" vertical="center" indent="1"/>
    </xf>
    <xf numFmtId="4" fontId="31" fillId="21" borderId="20" applyNumberFormat="0" applyProtection="0">
      <alignment horizontal="left" vertical="center" indent="1"/>
    </xf>
    <xf numFmtId="0" fontId="12" fillId="24" borderId="20" applyNumberFormat="0" applyProtection="0">
      <alignment horizontal="left" vertical="center" indent="1"/>
    </xf>
    <xf numFmtId="201" fontId="12" fillId="24" borderId="20" applyNumberFormat="0" applyProtection="0">
      <alignment horizontal="left" vertical="center" indent="1"/>
    </xf>
    <xf numFmtId="4" fontId="42" fillId="25" borderId="20" applyNumberFormat="0" applyProtection="0">
      <alignment horizontal="left" vertical="center" indent="1"/>
    </xf>
    <xf numFmtId="4" fontId="22" fillId="26" borderId="20" applyNumberFormat="0" applyProtection="0">
      <alignment horizontal="left" vertical="center" indent="1"/>
    </xf>
    <xf numFmtId="4" fontId="31" fillId="27" borderId="20" applyNumberFormat="0" applyProtection="0">
      <alignment horizontal="left" vertical="center" indent="1"/>
    </xf>
    <xf numFmtId="4" fontId="31" fillId="27" borderId="20" applyNumberFormat="0" applyProtection="0">
      <alignment horizontal="left" vertical="center" indent="1"/>
    </xf>
    <xf numFmtId="0" fontId="12" fillId="27" borderId="20" applyNumberFormat="0" applyProtection="0">
      <alignment horizontal="left" vertical="center" indent="1"/>
    </xf>
    <xf numFmtId="201" fontId="12" fillId="27" borderId="20" applyNumberFormat="0" applyProtection="0">
      <alignment horizontal="left" vertical="center" indent="1"/>
    </xf>
    <xf numFmtId="0" fontId="12" fillId="28" borderId="20" applyNumberFormat="0" applyProtection="0">
      <alignment horizontal="left" vertical="center" indent="1"/>
    </xf>
    <xf numFmtId="201" fontId="12" fillId="28" borderId="20" applyNumberFormat="0" applyProtection="0">
      <alignment horizontal="left" vertical="center" indent="1"/>
    </xf>
    <xf numFmtId="0" fontId="12" fillId="19" borderId="20" applyNumberFormat="0" applyProtection="0">
      <alignment horizontal="left" vertical="center" indent="1"/>
    </xf>
    <xf numFmtId="201" fontId="12" fillId="19" borderId="20" applyNumberFormat="0" applyProtection="0">
      <alignment horizontal="left" vertical="center" indent="1"/>
    </xf>
    <xf numFmtId="0" fontId="12" fillId="24" borderId="20" applyNumberFormat="0" applyProtection="0">
      <alignment horizontal="left" vertical="center" indent="1"/>
    </xf>
    <xf numFmtId="201" fontId="12" fillId="24" borderId="20" applyNumberFormat="0" applyProtection="0">
      <alignment horizontal="left" vertical="center" indent="1"/>
    </xf>
    <xf numFmtId="4" fontId="31" fillId="22" borderId="20" applyNumberFormat="0" applyProtection="0">
      <alignment horizontal="left" vertical="center" indent="1"/>
    </xf>
    <xf numFmtId="4" fontId="31" fillId="22" borderId="20" applyNumberFormat="0" applyProtection="0">
      <alignment horizontal="left" vertical="center" indent="1"/>
    </xf>
    <xf numFmtId="4" fontId="31" fillId="26" borderId="20" applyNumberFormat="0" applyProtection="0">
      <alignment horizontal="right" vertical="center"/>
    </xf>
    <xf numFmtId="4" fontId="31" fillId="26" borderId="20" applyNumberFormat="0" applyProtection="0">
      <alignment horizontal="right" vertical="center"/>
    </xf>
    <xf numFmtId="0" fontId="12" fillId="24" borderId="20" applyNumberFormat="0" applyProtection="0">
      <alignment horizontal="left" vertical="center" indent="1"/>
    </xf>
    <xf numFmtId="201" fontId="12" fillId="24" borderId="20" applyNumberFormat="0" applyProtection="0">
      <alignment horizontal="left" vertical="center" indent="1"/>
    </xf>
    <xf numFmtId="0" fontId="12" fillId="24" borderId="20" applyNumberFormat="0" applyProtection="0">
      <alignment horizontal="left" vertical="center" indent="1"/>
    </xf>
    <xf numFmtId="201" fontId="12" fillId="24" borderId="20" applyNumberFormat="0" applyProtection="0">
      <alignment horizontal="left" vertical="center" indent="1"/>
    </xf>
    <xf numFmtId="4" fontId="44" fillId="26" borderId="20" applyNumberFormat="0" applyProtection="0">
      <alignment horizontal="right" vertical="center"/>
    </xf>
    <xf numFmtId="0" fontId="49" fillId="0" borderId="21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98" fontId="17" fillId="0" borderId="0" applyFont="0" applyFill="0" applyBorder="0" applyAlignment="0" applyProtection="0"/>
    <xf numFmtId="196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96" fontId="17" fillId="0" borderId="0" applyFont="0" applyFill="0" applyBorder="0" applyAlignment="0" applyProtection="0"/>
    <xf numFmtId="196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95" fontId="17" fillId="0" borderId="0" applyFont="0" applyFill="0" applyBorder="0" applyAlignment="0" applyProtection="0"/>
    <xf numFmtId="195" fontId="17" fillId="0" borderId="0" applyFont="0" applyFill="0" applyBorder="0" applyAlignment="0" applyProtection="0"/>
    <xf numFmtId="198" fontId="17" fillId="0" borderId="0" applyFont="0" applyFill="0" applyBorder="0" applyAlignment="0" applyProtection="0"/>
    <xf numFmtId="196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96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96" fontId="17" fillId="0" borderId="0" applyFont="0" applyFill="0" applyBorder="0" applyAlignment="0" applyProtection="0"/>
    <xf numFmtId="195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89" fontId="21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31" fillId="0" borderId="0" applyFont="0" applyFill="0" applyBorder="0" applyAlignment="0" applyProtection="0">
      <alignment vertical="top"/>
    </xf>
    <xf numFmtId="189" fontId="31" fillId="0" borderId="0" applyFont="0" applyFill="0" applyBorder="0" applyAlignment="0" applyProtection="0">
      <alignment vertical="top"/>
    </xf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31" fillId="0" borderId="0" applyFont="0" applyFill="0" applyBorder="0" applyAlignment="0" applyProtection="0">
      <alignment vertical="top"/>
    </xf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89" fontId="30" fillId="0" borderId="0" applyFont="0" applyFill="0" applyBorder="0" applyAlignment="0" applyProtection="0"/>
    <xf numFmtId="0" fontId="17" fillId="23" borderId="19" applyNumberFormat="0" applyFont="0" applyAlignment="0" applyProtection="0"/>
    <xf numFmtId="4" fontId="31" fillId="21" borderId="20" applyNumberFormat="0" applyProtection="0">
      <alignment vertical="center"/>
    </xf>
    <xf numFmtId="4" fontId="31" fillId="21" borderId="20" applyNumberFormat="0" applyProtection="0">
      <alignment vertical="center"/>
    </xf>
    <xf numFmtId="4" fontId="31" fillId="21" borderId="20" applyNumberFormat="0" applyProtection="0">
      <alignment horizontal="left" vertical="center" indent="1"/>
    </xf>
    <xf numFmtId="4" fontId="31" fillId="21" borderId="20" applyNumberFormat="0" applyProtection="0">
      <alignment horizontal="left" vertical="center" indent="1"/>
    </xf>
    <xf numFmtId="4" fontId="31" fillId="21" borderId="20" applyNumberFormat="0" applyProtection="0">
      <alignment horizontal="left" vertical="center" indent="1"/>
    </xf>
    <xf numFmtId="4" fontId="31" fillId="21" borderId="20" applyNumberFormat="0" applyProtection="0">
      <alignment horizontal="left" vertical="center" indent="1"/>
    </xf>
    <xf numFmtId="0" fontId="12" fillId="24" borderId="20" applyNumberFormat="0" applyProtection="0">
      <alignment horizontal="left" vertical="center" indent="1"/>
    </xf>
    <xf numFmtId="201" fontId="12" fillId="24" borderId="20" applyNumberFormat="0" applyProtection="0">
      <alignment horizontal="left" vertical="center" indent="1"/>
    </xf>
    <xf numFmtId="4" fontId="42" fillId="25" borderId="20" applyNumberFormat="0" applyProtection="0">
      <alignment horizontal="left" vertical="center" indent="1"/>
    </xf>
    <xf numFmtId="4" fontId="22" fillId="26" borderId="20" applyNumberFormat="0" applyProtection="0">
      <alignment horizontal="left" vertical="center" indent="1"/>
    </xf>
    <xf numFmtId="4" fontId="31" fillId="27" borderId="20" applyNumberFormat="0" applyProtection="0">
      <alignment horizontal="left" vertical="center" indent="1"/>
    </xf>
    <xf numFmtId="4" fontId="31" fillId="27" borderId="20" applyNumberFormat="0" applyProtection="0">
      <alignment horizontal="left" vertical="center" indent="1"/>
    </xf>
    <xf numFmtId="0" fontId="12" fillId="27" borderId="20" applyNumberFormat="0" applyProtection="0">
      <alignment horizontal="left" vertical="center" indent="1"/>
    </xf>
    <xf numFmtId="201" fontId="12" fillId="27" borderId="20" applyNumberFormat="0" applyProtection="0">
      <alignment horizontal="left" vertical="center" indent="1"/>
    </xf>
    <xf numFmtId="0" fontId="12" fillId="28" borderId="20" applyNumberFormat="0" applyProtection="0">
      <alignment horizontal="left" vertical="center" indent="1"/>
    </xf>
    <xf numFmtId="201" fontId="12" fillId="28" borderId="20" applyNumberFormat="0" applyProtection="0">
      <alignment horizontal="left" vertical="center" indent="1"/>
    </xf>
    <xf numFmtId="0" fontId="12" fillId="19" borderId="20" applyNumberFormat="0" applyProtection="0">
      <alignment horizontal="left" vertical="center" indent="1"/>
    </xf>
    <xf numFmtId="201" fontId="12" fillId="19" borderId="20" applyNumberFormat="0" applyProtection="0">
      <alignment horizontal="left" vertical="center" indent="1"/>
    </xf>
    <xf numFmtId="0" fontId="12" fillId="24" borderId="20" applyNumberFormat="0" applyProtection="0">
      <alignment horizontal="left" vertical="center" indent="1"/>
    </xf>
    <xf numFmtId="201" fontId="12" fillId="24" borderId="20" applyNumberFormat="0" applyProtection="0">
      <alignment horizontal="left" vertical="center" indent="1"/>
    </xf>
    <xf numFmtId="4" fontId="31" fillId="22" borderId="20" applyNumberFormat="0" applyProtection="0">
      <alignment horizontal="left" vertical="center" indent="1"/>
    </xf>
    <xf numFmtId="4" fontId="31" fillId="22" borderId="20" applyNumberFormat="0" applyProtection="0">
      <alignment horizontal="left" vertical="center" indent="1"/>
    </xf>
    <xf numFmtId="4" fontId="31" fillId="26" borderId="20" applyNumberFormat="0" applyProtection="0">
      <alignment horizontal="right" vertical="center"/>
    </xf>
    <xf numFmtId="4" fontId="31" fillId="26" borderId="20" applyNumberFormat="0" applyProtection="0">
      <alignment horizontal="right" vertical="center"/>
    </xf>
    <xf numFmtId="0" fontId="12" fillId="24" borderId="20" applyNumberFormat="0" applyProtection="0">
      <alignment horizontal="left" vertical="center" indent="1"/>
    </xf>
    <xf numFmtId="201" fontId="12" fillId="24" borderId="20" applyNumberFormat="0" applyProtection="0">
      <alignment horizontal="left" vertical="center" indent="1"/>
    </xf>
    <xf numFmtId="0" fontId="12" fillId="24" borderId="20" applyNumberFormat="0" applyProtection="0">
      <alignment horizontal="left" vertical="center" indent="1"/>
    </xf>
    <xf numFmtId="201" fontId="12" fillId="24" borderId="20" applyNumberFormat="0" applyProtection="0">
      <alignment horizontal="left" vertical="center" indent="1"/>
    </xf>
    <xf numFmtId="4" fontId="44" fillId="26" borderId="20" applyNumberFormat="0" applyProtection="0">
      <alignment horizontal="right" vertical="center"/>
    </xf>
    <xf numFmtId="0" fontId="7" fillId="0" borderId="0"/>
    <xf numFmtId="0" fontId="7" fillId="0" borderId="0"/>
    <xf numFmtId="0" fontId="7" fillId="0" borderId="0"/>
    <xf numFmtId="189" fontId="63" fillId="0" borderId="0" applyFont="0" applyFill="0" applyBorder="0" applyAlignment="0" applyProtection="0"/>
    <xf numFmtId="0" fontId="7" fillId="0" borderId="0"/>
    <xf numFmtId="189" fontId="17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63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63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0" fontId="6" fillId="0" borderId="0"/>
    <xf numFmtId="0" fontId="65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63" fillId="0" borderId="0"/>
    <xf numFmtId="0" fontId="12" fillId="0" borderId="0"/>
    <xf numFmtId="0" fontId="13" fillId="0" borderId="0"/>
    <xf numFmtId="19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" fillId="0" borderId="0"/>
    <xf numFmtId="0" fontId="5" fillId="0" borderId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31" fillId="0" borderId="0" applyFont="0" applyFill="0" applyBorder="0" applyAlignment="0" applyProtection="0">
      <alignment vertical="top"/>
    </xf>
    <xf numFmtId="43" fontId="31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8" fontId="17" fillId="0" borderId="0" applyFont="0" applyFill="0" applyBorder="0" applyAlignment="0" applyProtection="0"/>
    <xf numFmtId="8" fontId="17" fillId="0" borderId="0" applyFont="0" applyFill="0" applyBorder="0" applyAlignment="0" applyProtection="0"/>
    <xf numFmtId="8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7" fillId="23" borderId="22" applyNumberFormat="0" applyFont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" fontId="31" fillId="21" borderId="23" applyNumberFormat="0" applyProtection="0">
      <alignment vertical="center"/>
    </xf>
    <xf numFmtId="4" fontId="31" fillId="21" borderId="23" applyNumberFormat="0" applyProtection="0">
      <alignment vertical="center"/>
    </xf>
    <xf numFmtId="4" fontId="31" fillId="21" borderId="23" applyNumberFormat="0" applyProtection="0">
      <alignment horizontal="left" vertical="center" indent="1"/>
    </xf>
    <xf numFmtId="4" fontId="31" fillId="21" borderId="23" applyNumberFormat="0" applyProtection="0">
      <alignment horizontal="left" vertical="center" indent="1"/>
    </xf>
    <xf numFmtId="4" fontId="31" fillId="21" borderId="23" applyNumberFormat="0" applyProtection="0">
      <alignment horizontal="left" vertical="center" indent="1"/>
    </xf>
    <xf numFmtId="4" fontId="31" fillId="21" borderId="23" applyNumberFormat="0" applyProtection="0">
      <alignment horizontal="left" vertical="center" indent="1"/>
    </xf>
    <xf numFmtId="0" fontId="12" fillId="24" borderId="23" applyNumberFormat="0" applyProtection="0">
      <alignment horizontal="left" vertical="center" indent="1"/>
    </xf>
    <xf numFmtId="201" fontId="12" fillId="24" borderId="23" applyNumberFormat="0" applyProtection="0">
      <alignment horizontal="left" vertical="center" indent="1"/>
    </xf>
    <xf numFmtId="4" fontId="42" fillId="25" borderId="23" applyNumberFormat="0" applyProtection="0">
      <alignment horizontal="left" vertical="center" indent="1"/>
    </xf>
    <xf numFmtId="4" fontId="22" fillId="26" borderId="23" applyNumberFormat="0" applyProtection="0">
      <alignment horizontal="left" vertical="center" indent="1"/>
    </xf>
    <xf numFmtId="4" fontId="31" fillId="27" borderId="23" applyNumberFormat="0" applyProtection="0">
      <alignment horizontal="left" vertical="center" indent="1"/>
    </xf>
    <xf numFmtId="4" fontId="31" fillId="27" borderId="23" applyNumberFormat="0" applyProtection="0">
      <alignment horizontal="left" vertical="center" indent="1"/>
    </xf>
    <xf numFmtId="0" fontId="12" fillId="27" borderId="23" applyNumberFormat="0" applyProtection="0">
      <alignment horizontal="left" vertical="center" indent="1"/>
    </xf>
    <xf numFmtId="201" fontId="12" fillId="27" borderId="23" applyNumberFormat="0" applyProtection="0">
      <alignment horizontal="left" vertical="center" indent="1"/>
    </xf>
    <xf numFmtId="0" fontId="12" fillId="28" borderId="23" applyNumberFormat="0" applyProtection="0">
      <alignment horizontal="left" vertical="center" indent="1"/>
    </xf>
    <xf numFmtId="201" fontId="12" fillId="28" borderId="23" applyNumberFormat="0" applyProtection="0">
      <alignment horizontal="left" vertical="center" indent="1"/>
    </xf>
    <xf numFmtId="0" fontId="12" fillId="19" borderId="23" applyNumberFormat="0" applyProtection="0">
      <alignment horizontal="left" vertical="center" indent="1"/>
    </xf>
    <xf numFmtId="201" fontId="12" fillId="19" borderId="23" applyNumberFormat="0" applyProtection="0">
      <alignment horizontal="left" vertical="center" indent="1"/>
    </xf>
    <xf numFmtId="0" fontId="12" fillId="24" borderId="23" applyNumberFormat="0" applyProtection="0">
      <alignment horizontal="left" vertical="center" indent="1"/>
    </xf>
    <xf numFmtId="201" fontId="12" fillId="24" borderId="23" applyNumberFormat="0" applyProtection="0">
      <alignment horizontal="left" vertical="center" indent="1"/>
    </xf>
    <xf numFmtId="4" fontId="31" fillId="22" borderId="23" applyNumberFormat="0" applyProtection="0">
      <alignment horizontal="left" vertical="center" indent="1"/>
    </xf>
    <xf numFmtId="4" fontId="31" fillId="22" borderId="23" applyNumberFormat="0" applyProtection="0">
      <alignment horizontal="left" vertical="center" indent="1"/>
    </xf>
    <xf numFmtId="4" fontId="31" fillId="26" borderId="23" applyNumberFormat="0" applyProtection="0">
      <alignment horizontal="right" vertical="center"/>
    </xf>
    <xf numFmtId="4" fontId="31" fillId="26" borderId="23" applyNumberFormat="0" applyProtection="0">
      <alignment horizontal="right" vertical="center"/>
    </xf>
    <xf numFmtId="0" fontId="12" fillId="24" borderId="23" applyNumberFormat="0" applyProtection="0">
      <alignment horizontal="left" vertical="center" indent="1"/>
    </xf>
    <xf numFmtId="201" fontId="12" fillId="24" borderId="23" applyNumberFormat="0" applyProtection="0">
      <alignment horizontal="left" vertical="center" indent="1"/>
    </xf>
    <xf numFmtId="0" fontId="12" fillId="24" borderId="23" applyNumberFormat="0" applyProtection="0">
      <alignment horizontal="left" vertical="center" indent="1"/>
    </xf>
    <xf numFmtId="201" fontId="12" fillId="24" borderId="23" applyNumberFormat="0" applyProtection="0">
      <alignment horizontal="left" vertical="center" indent="1"/>
    </xf>
    <xf numFmtId="4" fontId="44" fillId="26" borderId="23" applyNumberFormat="0" applyProtection="0">
      <alignment horizontal="right" vertical="center"/>
    </xf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5" fontId="17" fillId="0" borderId="0" applyFont="0" applyFill="0" applyBorder="0" applyAlignment="0" applyProtection="0"/>
    <xf numFmtId="5" fontId="17" fillId="0" borderId="0" applyFont="0" applyFill="0" applyBorder="0" applyAlignment="0" applyProtection="0"/>
    <xf numFmtId="5" fontId="17" fillId="0" borderId="0" applyFont="0" applyFill="0" applyBorder="0" applyAlignment="0" applyProtection="0"/>
    <xf numFmtId="5" fontId="17" fillId="0" borderId="0" applyFont="0" applyFill="0" applyBorder="0" applyAlignment="0" applyProtection="0"/>
    <xf numFmtId="5" fontId="17" fillId="0" borderId="0" applyFont="0" applyFill="0" applyBorder="0" applyAlignment="0" applyProtection="0"/>
    <xf numFmtId="5" fontId="17" fillId="0" borderId="0" applyFont="0" applyFill="0" applyBorder="0" applyAlignment="0" applyProtection="0"/>
    <xf numFmtId="5" fontId="17" fillId="0" borderId="0" applyFont="0" applyFill="0" applyBorder="0" applyAlignment="0" applyProtection="0"/>
    <xf numFmtId="5" fontId="17" fillId="0" borderId="0" applyFont="0" applyFill="0" applyBorder="0" applyAlignment="0" applyProtection="0"/>
    <xf numFmtId="5" fontId="17" fillId="0" borderId="0" applyFont="0" applyFill="0" applyBorder="0" applyAlignment="0" applyProtection="0"/>
    <xf numFmtId="5" fontId="17" fillId="0" borderId="0" applyFont="0" applyFill="0" applyBorder="0" applyAlignment="0" applyProtection="0"/>
    <xf numFmtId="5" fontId="17" fillId="0" borderId="0" applyFont="0" applyFill="0" applyBorder="0" applyAlignment="0" applyProtection="0"/>
    <xf numFmtId="5" fontId="17" fillId="0" borderId="0" applyFont="0" applyFill="0" applyBorder="0" applyAlignment="0" applyProtection="0"/>
    <xf numFmtId="5" fontId="17" fillId="0" borderId="0" applyFont="0" applyFill="0" applyBorder="0" applyAlignment="0" applyProtection="0"/>
    <xf numFmtId="5" fontId="17" fillId="0" borderId="0" applyFont="0" applyFill="0" applyBorder="0" applyAlignment="0" applyProtection="0"/>
    <xf numFmtId="5" fontId="17" fillId="0" borderId="0" applyFont="0" applyFill="0" applyBorder="0" applyAlignment="0" applyProtection="0"/>
    <xf numFmtId="5" fontId="17" fillId="0" borderId="0" applyFont="0" applyFill="0" applyBorder="0" applyAlignment="0" applyProtection="0"/>
    <xf numFmtId="5" fontId="17" fillId="0" borderId="0" applyFont="0" applyFill="0" applyBorder="0" applyAlignment="0" applyProtection="0"/>
    <xf numFmtId="5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5" fontId="17" fillId="0" borderId="0" applyFont="0" applyFill="0" applyBorder="0" applyAlignment="0" applyProtection="0"/>
    <xf numFmtId="5" fontId="17" fillId="0" borderId="0" applyFont="0" applyFill="0" applyBorder="0" applyAlignment="0" applyProtection="0"/>
    <xf numFmtId="5" fontId="17" fillId="0" borderId="0" applyFont="0" applyFill="0" applyBorder="0" applyAlignment="0" applyProtection="0"/>
    <xf numFmtId="5" fontId="17" fillId="0" borderId="0" applyFont="0" applyFill="0" applyBorder="0" applyAlignment="0" applyProtection="0"/>
    <xf numFmtId="5" fontId="17" fillId="0" borderId="0" applyFont="0" applyFill="0" applyBorder="0" applyAlignment="0" applyProtection="0"/>
    <xf numFmtId="5" fontId="17" fillId="0" borderId="0" applyFont="0" applyFill="0" applyBorder="0" applyAlignment="0" applyProtection="0"/>
    <xf numFmtId="5" fontId="17" fillId="0" borderId="0" applyFont="0" applyFill="0" applyBorder="0" applyAlignment="0" applyProtection="0"/>
    <xf numFmtId="5" fontId="17" fillId="0" borderId="0" applyFont="0" applyFill="0" applyBorder="0" applyAlignment="0" applyProtection="0"/>
    <xf numFmtId="5" fontId="17" fillId="0" borderId="0" applyFont="0" applyFill="0" applyBorder="0" applyAlignment="0" applyProtection="0"/>
    <xf numFmtId="5" fontId="17" fillId="0" borderId="0" applyFont="0" applyFill="0" applyBorder="0" applyAlignment="0" applyProtection="0"/>
    <xf numFmtId="5" fontId="17" fillId="0" borderId="0" applyFont="0" applyFill="0" applyBorder="0" applyAlignment="0" applyProtection="0"/>
    <xf numFmtId="5" fontId="17" fillId="0" borderId="0" applyFont="0" applyFill="0" applyBorder="0" applyAlignment="0" applyProtection="0"/>
    <xf numFmtId="5" fontId="17" fillId="0" borderId="0" applyFont="0" applyFill="0" applyBorder="0" applyAlignment="0" applyProtection="0"/>
    <xf numFmtId="5" fontId="17" fillId="0" borderId="0" applyFont="0" applyFill="0" applyBorder="0" applyAlignment="0" applyProtection="0"/>
    <xf numFmtId="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1" fillId="0" borderId="0" applyFont="0" applyFill="0" applyBorder="0" applyAlignment="0" applyProtection="0">
      <alignment vertical="top"/>
    </xf>
    <xf numFmtId="43" fontId="31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1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7" fillId="23" borderId="22" applyNumberFormat="0" applyFont="0" applyAlignment="0" applyProtection="0"/>
    <xf numFmtId="4" fontId="31" fillId="21" borderId="23" applyNumberFormat="0" applyProtection="0">
      <alignment vertical="center"/>
    </xf>
    <xf numFmtId="4" fontId="31" fillId="21" borderId="23" applyNumberFormat="0" applyProtection="0">
      <alignment vertical="center"/>
    </xf>
    <xf numFmtId="4" fontId="31" fillId="21" borderId="23" applyNumberFormat="0" applyProtection="0">
      <alignment horizontal="left" vertical="center" indent="1"/>
    </xf>
    <xf numFmtId="4" fontId="31" fillId="21" borderId="23" applyNumberFormat="0" applyProtection="0">
      <alignment horizontal="left" vertical="center" indent="1"/>
    </xf>
    <xf numFmtId="4" fontId="31" fillId="21" borderId="23" applyNumberFormat="0" applyProtection="0">
      <alignment horizontal="left" vertical="center" indent="1"/>
    </xf>
    <xf numFmtId="4" fontId="31" fillId="21" borderId="23" applyNumberFormat="0" applyProtection="0">
      <alignment horizontal="left" vertical="center" indent="1"/>
    </xf>
    <xf numFmtId="0" fontId="12" fillId="24" borderId="23" applyNumberFormat="0" applyProtection="0">
      <alignment horizontal="left" vertical="center" indent="1"/>
    </xf>
    <xf numFmtId="201" fontId="12" fillId="24" borderId="23" applyNumberFormat="0" applyProtection="0">
      <alignment horizontal="left" vertical="center" indent="1"/>
    </xf>
    <xf numFmtId="4" fontId="42" fillId="25" borderId="23" applyNumberFormat="0" applyProtection="0">
      <alignment horizontal="left" vertical="center" indent="1"/>
    </xf>
    <xf numFmtId="4" fontId="22" fillId="26" borderId="23" applyNumberFormat="0" applyProtection="0">
      <alignment horizontal="left" vertical="center" indent="1"/>
    </xf>
    <xf numFmtId="4" fontId="31" fillId="27" borderId="23" applyNumberFormat="0" applyProtection="0">
      <alignment horizontal="left" vertical="center" indent="1"/>
    </xf>
    <xf numFmtId="4" fontId="31" fillId="27" borderId="23" applyNumberFormat="0" applyProtection="0">
      <alignment horizontal="left" vertical="center" indent="1"/>
    </xf>
    <xf numFmtId="0" fontId="12" fillId="27" borderId="23" applyNumberFormat="0" applyProtection="0">
      <alignment horizontal="left" vertical="center" indent="1"/>
    </xf>
    <xf numFmtId="201" fontId="12" fillId="27" borderId="23" applyNumberFormat="0" applyProtection="0">
      <alignment horizontal="left" vertical="center" indent="1"/>
    </xf>
    <xf numFmtId="0" fontId="12" fillId="28" borderId="23" applyNumberFormat="0" applyProtection="0">
      <alignment horizontal="left" vertical="center" indent="1"/>
    </xf>
    <xf numFmtId="201" fontId="12" fillId="28" borderId="23" applyNumberFormat="0" applyProtection="0">
      <alignment horizontal="left" vertical="center" indent="1"/>
    </xf>
    <xf numFmtId="0" fontId="12" fillId="19" borderId="23" applyNumberFormat="0" applyProtection="0">
      <alignment horizontal="left" vertical="center" indent="1"/>
    </xf>
    <xf numFmtId="201" fontId="12" fillId="19" borderId="23" applyNumberFormat="0" applyProtection="0">
      <alignment horizontal="left" vertical="center" indent="1"/>
    </xf>
    <xf numFmtId="0" fontId="12" fillId="24" borderId="23" applyNumberFormat="0" applyProtection="0">
      <alignment horizontal="left" vertical="center" indent="1"/>
    </xf>
    <xf numFmtId="201" fontId="12" fillId="24" borderId="23" applyNumberFormat="0" applyProtection="0">
      <alignment horizontal="left" vertical="center" indent="1"/>
    </xf>
    <xf numFmtId="4" fontId="31" fillId="22" borderId="23" applyNumberFormat="0" applyProtection="0">
      <alignment horizontal="left" vertical="center" indent="1"/>
    </xf>
    <xf numFmtId="4" fontId="31" fillId="22" borderId="23" applyNumberFormat="0" applyProtection="0">
      <alignment horizontal="left" vertical="center" indent="1"/>
    </xf>
    <xf numFmtId="4" fontId="31" fillId="26" borderId="23" applyNumberFormat="0" applyProtection="0">
      <alignment horizontal="right" vertical="center"/>
    </xf>
    <xf numFmtId="4" fontId="31" fillId="26" borderId="23" applyNumberFormat="0" applyProtection="0">
      <alignment horizontal="right" vertical="center"/>
    </xf>
    <xf numFmtId="0" fontId="12" fillId="24" borderId="23" applyNumberFormat="0" applyProtection="0">
      <alignment horizontal="left" vertical="center" indent="1"/>
    </xf>
    <xf numFmtId="201" fontId="12" fillId="24" borderId="23" applyNumberFormat="0" applyProtection="0">
      <alignment horizontal="left" vertical="center" indent="1"/>
    </xf>
    <xf numFmtId="0" fontId="12" fillId="24" borderId="23" applyNumberFormat="0" applyProtection="0">
      <alignment horizontal="left" vertical="center" indent="1"/>
    </xf>
    <xf numFmtId="201" fontId="12" fillId="24" borderId="23" applyNumberFormat="0" applyProtection="0">
      <alignment horizontal="left" vertical="center" indent="1"/>
    </xf>
    <xf numFmtId="4" fontId="44" fillId="26" borderId="23" applyNumberFormat="0" applyProtection="0">
      <alignment horizontal="right" vertical="center"/>
    </xf>
    <xf numFmtId="0" fontId="5" fillId="0" borderId="0"/>
    <xf numFmtId="0" fontId="5" fillId="0" borderId="0"/>
    <xf numFmtId="0" fontId="5" fillId="0" borderId="0"/>
    <xf numFmtId="43" fontId="63" fillId="0" borderId="0" applyFont="0" applyFill="0" applyBorder="0" applyAlignment="0" applyProtection="0"/>
    <xf numFmtId="0" fontId="5" fillId="0" borderId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" fillId="0" borderId="0"/>
    <xf numFmtId="43" fontId="12" fillId="0" borderId="0" applyFont="0" applyFill="0" applyBorder="0" applyAlignment="0" applyProtection="0"/>
    <xf numFmtId="0" fontId="5" fillId="0" borderId="0"/>
    <xf numFmtId="0" fontId="5" fillId="0" borderId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31" fillId="0" borderId="0" applyFont="0" applyFill="0" applyBorder="0" applyAlignment="0" applyProtection="0">
      <alignment vertical="top"/>
    </xf>
    <xf numFmtId="43" fontId="31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8" fontId="17" fillId="0" borderId="0" applyFont="0" applyFill="0" applyBorder="0" applyAlignment="0" applyProtection="0"/>
    <xf numFmtId="8" fontId="17" fillId="0" borderId="0" applyFont="0" applyFill="0" applyBorder="0" applyAlignment="0" applyProtection="0"/>
    <xf numFmtId="8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7" fillId="23" borderId="22" applyNumberFormat="0" applyFont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" fontId="31" fillId="21" borderId="23" applyNumberFormat="0" applyProtection="0">
      <alignment vertical="center"/>
    </xf>
    <xf numFmtId="4" fontId="31" fillId="21" borderId="23" applyNumberFormat="0" applyProtection="0">
      <alignment vertical="center"/>
    </xf>
    <xf numFmtId="4" fontId="31" fillId="21" borderId="23" applyNumberFormat="0" applyProtection="0">
      <alignment horizontal="left" vertical="center" indent="1"/>
    </xf>
    <xf numFmtId="4" fontId="31" fillId="21" borderId="23" applyNumberFormat="0" applyProtection="0">
      <alignment horizontal="left" vertical="center" indent="1"/>
    </xf>
    <xf numFmtId="4" fontId="31" fillId="21" borderId="23" applyNumberFormat="0" applyProtection="0">
      <alignment horizontal="left" vertical="center" indent="1"/>
    </xf>
    <xf numFmtId="4" fontId="31" fillId="21" borderId="23" applyNumberFormat="0" applyProtection="0">
      <alignment horizontal="left" vertical="center" indent="1"/>
    </xf>
    <xf numFmtId="0" fontId="12" fillId="24" borderId="23" applyNumberFormat="0" applyProtection="0">
      <alignment horizontal="left" vertical="center" indent="1"/>
    </xf>
    <xf numFmtId="201" fontId="12" fillId="24" borderId="23" applyNumberFormat="0" applyProtection="0">
      <alignment horizontal="left" vertical="center" indent="1"/>
    </xf>
    <xf numFmtId="4" fontId="42" fillId="25" borderId="23" applyNumberFormat="0" applyProtection="0">
      <alignment horizontal="left" vertical="center" indent="1"/>
    </xf>
    <xf numFmtId="4" fontId="22" fillId="26" borderId="23" applyNumberFormat="0" applyProtection="0">
      <alignment horizontal="left" vertical="center" indent="1"/>
    </xf>
    <xf numFmtId="4" fontId="31" fillId="27" borderId="23" applyNumberFormat="0" applyProtection="0">
      <alignment horizontal="left" vertical="center" indent="1"/>
    </xf>
    <xf numFmtId="4" fontId="31" fillId="27" borderId="23" applyNumberFormat="0" applyProtection="0">
      <alignment horizontal="left" vertical="center" indent="1"/>
    </xf>
    <xf numFmtId="0" fontId="12" fillId="27" borderId="23" applyNumberFormat="0" applyProtection="0">
      <alignment horizontal="left" vertical="center" indent="1"/>
    </xf>
    <xf numFmtId="201" fontId="12" fillId="27" borderId="23" applyNumberFormat="0" applyProtection="0">
      <alignment horizontal="left" vertical="center" indent="1"/>
    </xf>
    <xf numFmtId="0" fontId="12" fillId="28" borderId="23" applyNumberFormat="0" applyProtection="0">
      <alignment horizontal="left" vertical="center" indent="1"/>
    </xf>
    <xf numFmtId="201" fontId="12" fillId="28" borderId="23" applyNumberFormat="0" applyProtection="0">
      <alignment horizontal="left" vertical="center" indent="1"/>
    </xf>
    <xf numFmtId="0" fontId="12" fillId="19" borderId="23" applyNumberFormat="0" applyProtection="0">
      <alignment horizontal="left" vertical="center" indent="1"/>
    </xf>
    <xf numFmtId="201" fontId="12" fillId="19" borderId="23" applyNumberFormat="0" applyProtection="0">
      <alignment horizontal="left" vertical="center" indent="1"/>
    </xf>
    <xf numFmtId="0" fontId="12" fillId="24" borderId="23" applyNumberFormat="0" applyProtection="0">
      <alignment horizontal="left" vertical="center" indent="1"/>
    </xf>
    <xf numFmtId="201" fontId="12" fillId="24" borderId="23" applyNumberFormat="0" applyProtection="0">
      <alignment horizontal="left" vertical="center" indent="1"/>
    </xf>
    <xf numFmtId="4" fontId="31" fillId="22" borderId="23" applyNumberFormat="0" applyProtection="0">
      <alignment horizontal="left" vertical="center" indent="1"/>
    </xf>
    <xf numFmtId="4" fontId="31" fillId="22" borderId="23" applyNumberFormat="0" applyProtection="0">
      <alignment horizontal="left" vertical="center" indent="1"/>
    </xf>
    <xf numFmtId="4" fontId="31" fillId="26" borderId="23" applyNumberFormat="0" applyProtection="0">
      <alignment horizontal="right" vertical="center"/>
    </xf>
    <xf numFmtId="4" fontId="31" fillId="26" borderId="23" applyNumberFormat="0" applyProtection="0">
      <alignment horizontal="right" vertical="center"/>
    </xf>
    <xf numFmtId="0" fontId="12" fillId="24" borderId="23" applyNumberFormat="0" applyProtection="0">
      <alignment horizontal="left" vertical="center" indent="1"/>
    </xf>
    <xf numFmtId="201" fontId="12" fillId="24" borderId="23" applyNumberFormat="0" applyProtection="0">
      <alignment horizontal="left" vertical="center" indent="1"/>
    </xf>
    <xf numFmtId="0" fontId="12" fillId="24" borderId="23" applyNumberFormat="0" applyProtection="0">
      <alignment horizontal="left" vertical="center" indent="1"/>
    </xf>
    <xf numFmtId="201" fontId="12" fillId="24" borderId="23" applyNumberFormat="0" applyProtection="0">
      <alignment horizontal="left" vertical="center" indent="1"/>
    </xf>
    <xf numFmtId="4" fontId="44" fillId="26" borderId="23" applyNumberFormat="0" applyProtection="0">
      <alignment horizontal="right" vertical="center"/>
    </xf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5" fontId="17" fillId="0" borderId="0" applyFont="0" applyFill="0" applyBorder="0" applyAlignment="0" applyProtection="0"/>
    <xf numFmtId="5" fontId="17" fillId="0" borderId="0" applyFont="0" applyFill="0" applyBorder="0" applyAlignment="0" applyProtection="0"/>
    <xf numFmtId="5" fontId="17" fillId="0" borderId="0" applyFont="0" applyFill="0" applyBorder="0" applyAlignment="0" applyProtection="0"/>
    <xf numFmtId="5" fontId="17" fillId="0" borderId="0" applyFont="0" applyFill="0" applyBorder="0" applyAlignment="0" applyProtection="0"/>
    <xf numFmtId="5" fontId="17" fillId="0" borderId="0" applyFont="0" applyFill="0" applyBorder="0" applyAlignment="0" applyProtection="0"/>
    <xf numFmtId="5" fontId="17" fillId="0" borderId="0" applyFont="0" applyFill="0" applyBorder="0" applyAlignment="0" applyProtection="0"/>
    <xf numFmtId="5" fontId="17" fillId="0" borderId="0" applyFont="0" applyFill="0" applyBorder="0" applyAlignment="0" applyProtection="0"/>
    <xf numFmtId="5" fontId="17" fillId="0" borderId="0" applyFont="0" applyFill="0" applyBorder="0" applyAlignment="0" applyProtection="0"/>
    <xf numFmtId="5" fontId="17" fillId="0" borderId="0" applyFont="0" applyFill="0" applyBorder="0" applyAlignment="0" applyProtection="0"/>
    <xf numFmtId="5" fontId="17" fillId="0" borderId="0" applyFont="0" applyFill="0" applyBorder="0" applyAlignment="0" applyProtection="0"/>
    <xf numFmtId="5" fontId="17" fillId="0" borderId="0" applyFont="0" applyFill="0" applyBorder="0" applyAlignment="0" applyProtection="0"/>
    <xf numFmtId="5" fontId="17" fillId="0" borderId="0" applyFont="0" applyFill="0" applyBorder="0" applyAlignment="0" applyProtection="0"/>
    <xf numFmtId="5" fontId="17" fillId="0" borderId="0" applyFont="0" applyFill="0" applyBorder="0" applyAlignment="0" applyProtection="0"/>
    <xf numFmtId="5" fontId="17" fillId="0" borderId="0" applyFont="0" applyFill="0" applyBorder="0" applyAlignment="0" applyProtection="0"/>
    <xf numFmtId="5" fontId="17" fillId="0" borderId="0" applyFont="0" applyFill="0" applyBorder="0" applyAlignment="0" applyProtection="0"/>
    <xf numFmtId="5" fontId="17" fillId="0" borderId="0" applyFont="0" applyFill="0" applyBorder="0" applyAlignment="0" applyProtection="0"/>
    <xf numFmtId="5" fontId="17" fillId="0" borderId="0" applyFont="0" applyFill="0" applyBorder="0" applyAlignment="0" applyProtection="0"/>
    <xf numFmtId="5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5" fontId="17" fillId="0" borderId="0" applyFont="0" applyFill="0" applyBorder="0" applyAlignment="0" applyProtection="0"/>
    <xf numFmtId="5" fontId="17" fillId="0" borderId="0" applyFont="0" applyFill="0" applyBorder="0" applyAlignment="0" applyProtection="0"/>
    <xf numFmtId="5" fontId="17" fillId="0" borderId="0" applyFont="0" applyFill="0" applyBorder="0" applyAlignment="0" applyProtection="0"/>
    <xf numFmtId="5" fontId="17" fillId="0" borderId="0" applyFont="0" applyFill="0" applyBorder="0" applyAlignment="0" applyProtection="0"/>
    <xf numFmtId="5" fontId="17" fillId="0" borderId="0" applyFont="0" applyFill="0" applyBorder="0" applyAlignment="0" applyProtection="0"/>
    <xf numFmtId="5" fontId="17" fillId="0" borderId="0" applyFont="0" applyFill="0" applyBorder="0" applyAlignment="0" applyProtection="0"/>
    <xf numFmtId="5" fontId="17" fillId="0" borderId="0" applyFont="0" applyFill="0" applyBorder="0" applyAlignment="0" applyProtection="0"/>
    <xf numFmtId="5" fontId="17" fillId="0" borderId="0" applyFont="0" applyFill="0" applyBorder="0" applyAlignment="0" applyProtection="0"/>
    <xf numFmtId="5" fontId="17" fillId="0" borderId="0" applyFont="0" applyFill="0" applyBorder="0" applyAlignment="0" applyProtection="0"/>
    <xf numFmtId="5" fontId="17" fillId="0" borderId="0" applyFont="0" applyFill="0" applyBorder="0" applyAlignment="0" applyProtection="0"/>
    <xf numFmtId="5" fontId="17" fillId="0" borderId="0" applyFont="0" applyFill="0" applyBorder="0" applyAlignment="0" applyProtection="0"/>
    <xf numFmtId="5" fontId="17" fillId="0" borderId="0" applyFont="0" applyFill="0" applyBorder="0" applyAlignment="0" applyProtection="0"/>
    <xf numFmtId="5" fontId="17" fillId="0" borderId="0" applyFont="0" applyFill="0" applyBorder="0" applyAlignment="0" applyProtection="0"/>
    <xf numFmtId="5" fontId="17" fillId="0" borderId="0" applyFont="0" applyFill="0" applyBorder="0" applyAlignment="0" applyProtection="0"/>
    <xf numFmtId="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1" fillId="0" borderId="0" applyFont="0" applyFill="0" applyBorder="0" applyAlignment="0" applyProtection="0">
      <alignment vertical="top"/>
    </xf>
    <xf numFmtId="43" fontId="31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1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7" fillId="23" borderId="22" applyNumberFormat="0" applyFont="0" applyAlignment="0" applyProtection="0"/>
    <xf numFmtId="4" fontId="31" fillId="21" borderId="23" applyNumberFormat="0" applyProtection="0">
      <alignment vertical="center"/>
    </xf>
    <xf numFmtId="4" fontId="31" fillId="21" borderId="23" applyNumberFormat="0" applyProtection="0">
      <alignment vertical="center"/>
    </xf>
    <xf numFmtId="4" fontId="31" fillId="21" borderId="23" applyNumberFormat="0" applyProtection="0">
      <alignment horizontal="left" vertical="center" indent="1"/>
    </xf>
    <xf numFmtId="4" fontId="31" fillId="21" borderId="23" applyNumberFormat="0" applyProtection="0">
      <alignment horizontal="left" vertical="center" indent="1"/>
    </xf>
    <xf numFmtId="4" fontId="31" fillId="21" borderId="23" applyNumberFormat="0" applyProtection="0">
      <alignment horizontal="left" vertical="center" indent="1"/>
    </xf>
    <xf numFmtId="4" fontId="31" fillId="21" borderId="23" applyNumberFormat="0" applyProtection="0">
      <alignment horizontal="left" vertical="center" indent="1"/>
    </xf>
    <xf numFmtId="0" fontId="12" fillId="24" borderId="23" applyNumberFormat="0" applyProtection="0">
      <alignment horizontal="left" vertical="center" indent="1"/>
    </xf>
    <xf numFmtId="201" fontId="12" fillId="24" borderId="23" applyNumberFormat="0" applyProtection="0">
      <alignment horizontal="left" vertical="center" indent="1"/>
    </xf>
    <xf numFmtId="4" fontId="42" fillId="25" borderId="23" applyNumberFormat="0" applyProtection="0">
      <alignment horizontal="left" vertical="center" indent="1"/>
    </xf>
    <xf numFmtId="4" fontId="22" fillId="26" borderId="23" applyNumberFormat="0" applyProtection="0">
      <alignment horizontal="left" vertical="center" indent="1"/>
    </xf>
    <xf numFmtId="4" fontId="31" fillId="27" borderId="23" applyNumberFormat="0" applyProtection="0">
      <alignment horizontal="left" vertical="center" indent="1"/>
    </xf>
    <xf numFmtId="4" fontId="31" fillId="27" borderId="23" applyNumberFormat="0" applyProtection="0">
      <alignment horizontal="left" vertical="center" indent="1"/>
    </xf>
    <xf numFmtId="0" fontId="12" fillId="27" borderId="23" applyNumberFormat="0" applyProtection="0">
      <alignment horizontal="left" vertical="center" indent="1"/>
    </xf>
    <xf numFmtId="201" fontId="12" fillId="27" borderId="23" applyNumberFormat="0" applyProtection="0">
      <alignment horizontal="left" vertical="center" indent="1"/>
    </xf>
    <xf numFmtId="0" fontId="12" fillId="28" borderId="23" applyNumberFormat="0" applyProtection="0">
      <alignment horizontal="left" vertical="center" indent="1"/>
    </xf>
    <xf numFmtId="201" fontId="12" fillId="28" borderId="23" applyNumberFormat="0" applyProtection="0">
      <alignment horizontal="left" vertical="center" indent="1"/>
    </xf>
    <xf numFmtId="0" fontId="12" fillId="19" borderId="23" applyNumberFormat="0" applyProtection="0">
      <alignment horizontal="left" vertical="center" indent="1"/>
    </xf>
    <xf numFmtId="201" fontId="12" fillId="19" borderId="23" applyNumberFormat="0" applyProtection="0">
      <alignment horizontal="left" vertical="center" indent="1"/>
    </xf>
    <xf numFmtId="0" fontId="12" fillId="24" borderId="23" applyNumberFormat="0" applyProtection="0">
      <alignment horizontal="left" vertical="center" indent="1"/>
    </xf>
    <xf numFmtId="201" fontId="12" fillId="24" borderId="23" applyNumberFormat="0" applyProtection="0">
      <alignment horizontal="left" vertical="center" indent="1"/>
    </xf>
    <xf numFmtId="4" fontId="31" fillId="22" borderId="23" applyNumberFormat="0" applyProtection="0">
      <alignment horizontal="left" vertical="center" indent="1"/>
    </xf>
    <xf numFmtId="4" fontId="31" fillId="22" borderId="23" applyNumberFormat="0" applyProtection="0">
      <alignment horizontal="left" vertical="center" indent="1"/>
    </xf>
    <xf numFmtId="4" fontId="31" fillId="26" borderId="23" applyNumberFormat="0" applyProtection="0">
      <alignment horizontal="right" vertical="center"/>
    </xf>
    <xf numFmtId="4" fontId="31" fillId="26" borderId="23" applyNumberFormat="0" applyProtection="0">
      <alignment horizontal="right" vertical="center"/>
    </xf>
    <xf numFmtId="0" fontId="12" fillId="24" borderId="23" applyNumberFormat="0" applyProtection="0">
      <alignment horizontal="left" vertical="center" indent="1"/>
    </xf>
    <xf numFmtId="201" fontId="12" fillId="24" borderId="23" applyNumberFormat="0" applyProtection="0">
      <alignment horizontal="left" vertical="center" indent="1"/>
    </xf>
    <xf numFmtId="0" fontId="12" fillId="24" borderId="23" applyNumberFormat="0" applyProtection="0">
      <alignment horizontal="left" vertical="center" indent="1"/>
    </xf>
    <xf numFmtId="201" fontId="12" fillId="24" borderId="23" applyNumberFormat="0" applyProtection="0">
      <alignment horizontal="left" vertical="center" indent="1"/>
    </xf>
    <xf numFmtId="4" fontId="44" fillId="26" borderId="23" applyNumberFormat="0" applyProtection="0">
      <alignment horizontal="right" vertical="center"/>
    </xf>
    <xf numFmtId="0" fontId="5" fillId="0" borderId="0"/>
    <xf numFmtId="0" fontId="5" fillId="0" borderId="0"/>
    <xf numFmtId="0" fontId="5" fillId="0" borderId="0"/>
    <xf numFmtId="43" fontId="63" fillId="0" borderId="0" applyFont="0" applyFill="0" applyBorder="0" applyAlignment="0" applyProtection="0"/>
    <xf numFmtId="0" fontId="5" fillId="0" borderId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24" applyNumberFormat="0" applyFill="0" applyAlignment="0" applyProtection="0"/>
    <xf numFmtId="0" fontId="68" fillId="0" borderId="25" applyNumberFormat="0" applyFill="0" applyAlignment="0" applyProtection="0"/>
    <xf numFmtId="0" fontId="69" fillId="0" borderId="26" applyNumberFormat="0" applyFill="0" applyAlignment="0" applyProtection="0"/>
    <xf numFmtId="0" fontId="69" fillId="0" borderId="0" applyNumberFormat="0" applyFill="0" applyBorder="0" applyAlignment="0" applyProtection="0"/>
    <xf numFmtId="0" fontId="70" fillId="29" borderId="0" applyNumberFormat="0" applyBorder="0" applyAlignment="0" applyProtection="0"/>
    <xf numFmtId="0" fontId="71" fillId="30" borderId="0" applyNumberFormat="0" applyBorder="0" applyAlignment="0" applyProtection="0"/>
    <xf numFmtId="0" fontId="72" fillId="31" borderId="0" applyNumberFormat="0" applyBorder="0" applyAlignment="0" applyProtection="0"/>
    <xf numFmtId="0" fontId="73" fillId="32" borderId="27" applyNumberFormat="0" applyAlignment="0" applyProtection="0"/>
    <xf numFmtId="0" fontId="74" fillId="33" borderId="28" applyNumberFormat="0" applyAlignment="0" applyProtection="0"/>
    <xf numFmtId="0" fontId="75" fillId="33" borderId="27" applyNumberFormat="0" applyAlignment="0" applyProtection="0"/>
    <xf numFmtId="0" fontId="76" fillId="0" borderId="29" applyNumberFormat="0" applyFill="0" applyAlignment="0" applyProtection="0"/>
    <xf numFmtId="0" fontId="77" fillId="34" borderId="30" applyNumberFormat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32" applyNumberFormat="0" applyFill="0" applyAlignment="0" applyProtection="0"/>
    <xf numFmtId="0" fontId="81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81" fillId="39" borderId="0" applyNumberFormat="0" applyBorder="0" applyAlignment="0" applyProtection="0"/>
    <xf numFmtId="0" fontId="81" fillId="40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81" fillId="43" borderId="0" applyNumberFormat="0" applyBorder="0" applyAlignment="0" applyProtection="0"/>
    <xf numFmtId="0" fontId="81" fillId="44" borderId="0" applyNumberFormat="0" applyBorder="0" applyAlignment="0" applyProtection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81" fillId="47" borderId="0" applyNumberFormat="0" applyBorder="0" applyAlignment="0" applyProtection="0"/>
    <xf numFmtId="0" fontId="81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81" fillId="51" borderId="0" applyNumberFormat="0" applyBorder="0" applyAlignment="0" applyProtection="0"/>
    <xf numFmtId="0" fontId="81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81" fillId="55" borderId="0" applyNumberFormat="0" applyBorder="0" applyAlignment="0" applyProtection="0"/>
    <xf numFmtId="0" fontId="81" fillId="56" borderId="0" applyNumberFormat="0" applyBorder="0" applyAlignment="0" applyProtection="0"/>
    <xf numFmtId="0" fontId="4" fillId="57" borderId="0" applyNumberFormat="0" applyBorder="0" applyAlignment="0" applyProtection="0"/>
    <xf numFmtId="0" fontId="4" fillId="58" borderId="0" applyNumberFormat="0" applyBorder="0" applyAlignment="0" applyProtection="0"/>
    <xf numFmtId="0" fontId="81" fillId="59" borderId="0" applyNumberFormat="0" applyBorder="0" applyAlignment="0" applyProtection="0"/>
    <xf numFmtId="0" fontId="82" fillId="0" borderId="0"/>
    <xf numFmtId="0" fontId="64" fillId="0" borderId="0"/>
    <xf numFmtId="43" fontId="64" fillId="0" borderId="0" applyFont="0" applyFill="0" applyBorder="0" applyAlignment="0" applyProtection="0"/>
    <xf numFmtId="0" fontId="13" fillId="0" borderId="0"/>
    <xf numFmtId="0" fontId="4" fillId="0" borderId="0"/>
    <xf numFmtId="0" fontId="64" fillId="0" borderId="0"/>
    <xf numFmtId="0" fontId="64" fillId="0" borderId="0"/>
    <xf numFmtId="0" fontId="63" fillId="0" borderId="0"/>
    <xf numFmtId="9" fontId="63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4" fillId="35" borderId="31" applyNumberFormat="0" applyFont="0" applyAlignment="0" applyProtection="0"/>
    <xf numFmtId="9" fontId="64" fillId="0" borderId="0" applyFont="0" applyFill="0" applyBorder="0" applyAlignment="0" applyProtection="0"/>
    <xf numFmtId="213" fontId="17" fillId="0" borderId="0" applyFill="0" applyBorder="0" applyAlignment="0" applyProtection="0"/>
    <xf numFmtId="9" fontId="17" fillId="0" borderId="0" applyFill="0" applyBorder="0" applyAlignment="0" applyProtection="0"/>
    <xf numFmtId="0" fontId="19" fillId="0" borderId="0"/>
    <xf numFmtId="0" fontId="17" fillId="0" borderId="0"/>
    <xf numFmtId="0" fontId="13" fillId="0" borderId="0">
      <protection locked="0"/>
    </xf>
    <xf numFmtId="0" fontId="63" fillId="0" borderId="0"/>
    <xf numFmtId="0" fontId="13" fillId="0" borderId="0"/>
    <xf numFmtId="0" fontId="86" fillId="0" borderId="0" applyNumberFormat="0" applyFill="0" applyBorder="0" applyAlignment="0">
      <alignment vertical="top"/>
      <protection locked="0"/>
    </xf>
    <xf numFmtId="0" fontId="86" fillId="0" borderId="0" applyNumberFormat="0" applyFill="0" applyBorder="0" applyAlignment="0" applyProtection="0"/>
    <xf numFmtId="0" fontId="85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13" fillId="0" borderId="0"/>
    <xf numFmtId="0" fontId="63" fillId="0" borderId="0"/>
    <xf numFmtId="0" fontId="13" fillId="0" borderId="0"/>
    <xf numFmtId="0" fontId="63" fillId="0" borderId="0"/>
    <xf numFmtId="0" fontId="3" fillId="0" borderId="0"/>
    <xf numFmtId="0" fontId="3" fillId="0" borderId="0"/>
    <xf numFmtId="0" fontId="13" fillId="0" borderId="0"/>
    <xf numFmtId="0" fontId="17" fillId="0" borderId="0"/>
    <xf numFmtId="20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87" fillId="0" borderId="0"/>
    <xf numFmtId="0" fontId="88" fillId="0" borderId="0" applyNumberFormat="0" applyFill="0" applyBorder="0" applyAlignment="0" applyProtection="0"/>
    <xf numFmtId="0" fontId="86" fillId="0" borderId="0" applyNumberFormat="0" applyFill="0" applyBorder="0" applyAlignment="0">
      <alignment vertical="top"/>
      <protection locked="0"/>
    </xf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13" fillId="0" borderId="0">
      <protection locked="0"/>
    </xf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" fillId="0" borderId="0"/>
    <xf numFmtId="0" fontId="13" fillId="0" borderId="0">
      <protection locked="0"/>
    </xf>
    <xf numFmtId="43" fontId="3" fillId="0" borderId="0" applyFont="0" applyFill="0" applyBorder="0" applyAlignment="0" applyProtection="0"/>
    <xf numFmtId="0" fontId="89" fillId="0" borderId="34" applyNumberFormat="0" applyFill="0" applyAlignment="0">
      <alignment wrapText="1"/>
      <protection locked="0"/>
    </xf>
    <xf numFmtId="0" fontId="90" fillId="0" borderId="34" applyNumberFormat="0" applyFill="0" applyAlignment="0">
      <alignment wrapText="1"/>
      <protection locked="0"/>
    </xf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0" fillId="0" borderId="34" applyNumberFormat="0" applyFill="0" applyAlignment="0">
      <protection locked="0"/>
    </xf>
    <xf numFmtId="0" fontId="13" fillId="0" borderId="0">
      <protection locked="0"/>
    </xf>
    <xf numFmtId="0" fontId="13" fillId="0" borderId="0">
      <protection locked="0"/>
    </xf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87" fillId="0" borderId="0" applyFont="0" applyFill="0" applyBorder="0" applyAlignment="0" applyProtection="0"/>
    <xf numFmtId="0" fontId="91" fillId="0" borderId="0" applyNumberForma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>
      <protection locked="0"/>
    </xf>
    <xf numFmtId="0" fontId="3" fillId="0" borderId="0"/>
    <xf numFmtId="0" fontId="63" fillId="0" borderId="0"/>
    <xf numFmtId="43" fontId="13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87" fillId="0" borderId="0"/>
    <xf numFmtId="43" fontId="8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90" fillId="0" borderId="34" applyNumberFormat="0" applyFill="0" applyAlignment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3" fillId="0" borderId="0"/>
    <xf numFmtId="0" fontId="3" fillId="0" borderId="0"/>
    <xf numFmtId="0" fontId="64" fillId="0" borderId="0"/>
    <xf numFmtId="43" fontId="8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90" fillId="0" borderId="34" applyNumberFormat="0" applyFill="0" applyAlignment="0">
      <alignment wrapText="1"/>
      <protection locked="0"/>
    </xf>
    <xf numFmtId="0" fontId="86" fillId="0" borderId="0" applyNumberFormat="0" applyFill="0" applyBorder="0" applyAlignment="0">
      <alignment vertical="top"/>
      <protection locked="0"/>
    </xf>
    <xf numFmtId="0" fontId="19" fillId="0" borderId="0"/>
    <xf numFmtId="43" fontId="3" fillId="0" borderId="0" applyFont="0" applyFill="0" applyBorder="0" applyAlignment="0" applyProtection="0"/>
    <xf numFmtId="0" fontId="89" fillId="0" borderId="34" applyNumberFormat="0" applyFill="0" applyAlignment="0">
      <alignment wrapText="1"/>
      <protection locked="0"/>
    </xf>
    <xf numFmtId="0" fontId="13" fillId="0" borderId="0">
      <protection locked="0"/>
    </xf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87" fillId="0" borderId="0" applyFont="0" applyFill="0" applyBorder="0" applyAlignment="0" applyProtection="0"/>
    <xf numFmtId="0" fontId="13" fillId="0" borderId="0">
      <protection locked="0"/>
    </xf>
    <xf numFmtId="0" fontId="13" fillId="0" borderId="0">
      <protection locked="0"/>
    </xf>
    <xf numFmtId="0" fontId="63" fillId="0" borderId="0"/>
    <xf numFmtId="0" fontId="63" fillId="0" borderId="0"/>
    <xf numFmtId="0" fontId="87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" fillId="0" borderId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89" fillId="0" borderId="34" applyNumberFormat="0" applyFill="0" applyAlignment="0">
      <alignment wrapText="1"/>
      <protection locked="0"/>
    </xf>
    <xf numFmtId="0" fontId="13" fillId="0" borderId="0">
      <protection locked="0"/>
    </xf>
    <xf numFmtId="0" fontId="13" fillId="0" borderId="0">
      <protection locked="0"/>
    </xf>
    <xf numFmtId="0" fontId="87" fillId="0" borderId="0"/>
    <xf numFmtId="43" fontId="13" fillId="0" borderId="0" applyFont="0" applyFill="0" applyBorder="0" applyAlignment="0" applyProtection="0"/>
    <xf numFmtId="0" fontId="63" fillId="0" borderId="0"/>
    <xf numFmtId="43" fontId="3" fillId="0" borderId="0" applyFont="0" applyFill="0" applyBorder="0" applyAlignment="0" applyProtection="0"/>
    <xf numFmtId="0" fontId="90" fillId="0" borderId="34" applyNumberFormat="0" applyFill="0" applyAlignment="0">
      <protection locked="0"/>
    </xf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3" fillId="0" borderId="0">
      <protection locked="0"/>
    </xf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3" fillId="0" borderId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3" fillId="0" borderId="0"/>
    <xf numFmtId="0" fontId="3" fillId="0" borderId="0"/>
    <xf numFmtId="0" fontId="3" fillId="0" borderId="0"/>
    <xf numFmtId="0" fontId="3" fillId="0" borderId="0"/>
    <xf numFmtId="9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16" fillId="0" borderId="0"/>
    <xf numFmtId="43" fontId="64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19" fillId="0" borderId="0"/>
    <xf numFmtId="9" fontId="3" fillId="0" borderId="0" applyFont="0" applyFill="0" applyBorder="0" applyAlignment="0" applyProtection="0"/>
    <xf numFmtId="0" fontId="87" fillId="0" borderId="0"/>
    <xf numFmtId="0" fontId="3" fillId="0" borderId="0"/>
    <xf numFmtId="0" fontId="3" fillId="0" borderId="0"/>
    <xf numFmtId="43" fontId="1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89" fillId="0" borderId="34" applyNumberFormat="0" applyFill="0" applyAlignment="0">
      <alignment wrapText="1"/>
      <protection locked="0"/>
    </xf>
    <xf numFmtId="0" fontId="90" fillId="0" borderId="34" applyNumberFormat="0" applyFill="0" applyAlignment="0">
      <alignment wrapText="1"/>
      <protection locked="0"/>
    </xf>
    <xf numFmtId="43" fontId="1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6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89" fillId="0" borderId="0" applyNumberFormat="0" applyFill="0" applyBorder="0" applyAlignment="0">
      <alignment vertical="top"/>
      <protection locked="0"/>
    </xf>
    <xf numFmtId="0" fontId="19" fillId="0" borderId="0"/>
    <xf numFmtId="0" fontId="3" fillId="0" borderId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9" fillId="0" borderId="0"/>
    <xf numFmtId="43" fontId="3" fillId="0" borderId="0" applyFont="0" applyFill="0" applyBorder="0" applyAlignment="0" applyProtection="0"/>
    <xf numFmtId="0" fontId="19" fillId="0" borderId="0"/>
    <xf numFmtId="43" fontId="3" fillId="0" borderId="0" applyFont="0" applyFill="0" applyBorder="0" applyAlignment="0" applyProtection="0"/>
    <xf numFmtId="0" fontId="31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19" fillId="0" borderId="0" applyFont="0" applyFill="0" applyBorder="0" applyAlignment="0" applyProtection="0"/>
    <xf numFmtId="0" fontId="87" fillId="0" borderId="0"/>
    <xf numFmtId="44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19" fillId="0" borderId="0"/>
    <xf numFmtId="0" fontId="92" fillId="0" borderId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0" fontId="93" fillId="0" borderId="0"/>
    <xf numFmtId="0" fontId="94" fillId="0" borderId="0"/>
    <xf numFmtId="9" fontId="9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6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94" fillId="0" borderId="0"/>
    <xf numFmtId="43" fontId="87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3" fillId="0" borderId="0"/>
    <xf numFmtId="0" fontId="95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90" fillId="0" borderId="34" applyNumberFormat="0" applyFill="0" applyAlignment="0">
      <alignment wrapText="1"/>
      <protection locked="0"/>
    </xf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8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90" fillId="0" borderId="34" applyNumberFormat="0" applyFill="0" applyAlignment="0">
      <protection locked="0"/>
    </xf>
    <xf numFmtId="0" fontId="91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86" fillId="0" borderId="34" applyNumberFormat="0" applyFill="0" applyBorder="0" applyAlignment="0">
      <protection locked="0"/>
    </xf>
    <xf numFmtId="0" fontId="90" fillId="0" borderId="34" applyNumberFormat="0" applyFill="0" applyAlignment="0">
      <protection locked="0"/>
    </xf>
    <xf numFmtId="43" fontId="3" fillId="0" borderId="0" applyFont="0" applyFill="0" applyBorder="0" applyAlignment="0" applyProtection="0"/>
    <xf numFmtId="0" fontId="92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1" fillId="0" borderId="0"/>
    <xf numFmtId="0" fontId="90" fillId="0" borderId="34" applyNumberFormat="0" applyFill="0" applyAlignment="0">
      <alignment wrapText="1"/>
      <protection locked="0"/>
    </xf>
    <xf numFmtId="43" fontId="87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" fillId="0" borderId="0">
      <protection locked="0"/>
    </xf>
    <xf numFmtId="43" fontId="13" fillId="0" borderId="0" applyFont="0" applyFill="0" applyBorder="0" applyAlignment="0" applyProtection="0"/>
    <xf numFmtId="0" fontId="31" fillId="0" borderId="0"/>
    <xf numFmtId="0" fontId="31" fillId="0" borderId="0"/>
    <xf numFmtId="43" fontId="19" fillId="0" borderId="0" applyFont="0" applyFill="0" applyBorder="0" applyAlignment="0" applyProtection="0"/>
    <xf numFmtId="0" fontId="87" fillId="0" borderId="0"/>
    <xf numFmtId="43" fontId="8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9" fillId="0" borderId="0"/>
    <xf numFmtId="43" fontId="3" fillId="0" borderId="0" applyFont="0" applyFill="0" applyBorder="0" applyAlignment="0" applyProtection="0"/>
    <xf numFmtId="0" fontId="89" fillId="0" borderId="34" applyNumberFormat="0" applyFill="0" applyAlignment="0">
      <alignment wrapText="1"/>
      <protection locked="0"/>
    </xf>
    <xf numFmtId="0" fontId="31" fillId="0" borderId="0"/>
    <xf numFmtId="0" fontId="31" fillId="0" borderId="0"/>
    <xf numFmtId="0" fontId="31" fillId="0" borderId="0" applyNumberFormat="0" applyBorder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6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7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8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1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96" fillId="0" borderId="0" applyNumberFormat="0" applyFill="0" applyBorder="0" applyAlignment="0" applyProtection="0"/>
    <xf numFmtId="0" fontId="97" fillId="0" borderId="24" applyNumberFormat="0" applyFill="0" applyAlignment="0" applyProtection="0"/>
    <xf numFmtId="0" fontId="98" fillId="0" borderId="25" applyNumberFormat="0" applyFill="0" applyAlignment="0" applyProtection="0"/>
    <xf numFmtId="0" fontId="99" fillId="0" borderId="26" applyNumberFormat="0" applyFill="0" applyAlignment="0" applyProtection="0"/>
    <xf numFmtId="0" fontId="99" fillId="0" borderId="0" applyNumberFormat="0" applyFill="0" applyBorder="0" applyAlignment="0" applyProtection="0"/>
    <xf numFmtId="0" fontId="100" fillId="29" borderId="0" applyNumberFormat="0" applyBorder="0" applyAlignment="0" applyProtection="0"/>
    <xf numFmtId="0" fontId="101" fillId="30" borderId="0" applyNumberFormat="0" applyBorder="0" applyAlignment="0" applyProtection="0"/>
    <xf numFmtId="0" fontId="102" fillId="31" borderId="0" applyNumberFormat="0" applyBorder="0" applyAlignment="0" applyProtection="0"/>
    <xf numFmtId="0" fontId="103" fillId="32" borderId="27" applyNumberFormat="0" applyAlignment="0" applyProtection="0"/>
    <xf numFmtId="0" fontId="104" fillId="33" borderId="28" applyNumberFormat="0" applyAlignment="0" applyProtection="0"/>
    <xf numFmtId="0" fontId="105" fillId="33" borderId="27" applyNumberFormat="0" applyAlignment="0" applyProtection="0"/>
    <xf numFmtId="0" fontId="106" fillId="0" borderId="29" applyNumberFormat="0" applyFill="0" applyAlignment="0" applyProtection="0"/>
    <xf numFmtId="0" fontId="107" fillId="34" borderId="30" applyNumberFormat="0" applyAlignment="0" applyProtection="0"/>
    <xf numFmtId="0" fontId="108" fillId="0" borderId="0" applyNumberFormat="0" applyFill="0" applyBorder="0" applyAlignment="0" applyProtection="0"/>
    <xf numFmtId="0" fontId="87" fillId="35" borderId="31" applyNumberFormat="0" applyFont="0" applyAlignment="0" applyProtection="0"/>
    <xf numFmtId="0" fontId="109" fillId="0" borderId="0" applyNumberFormat="0" applyFill="0" applyBorder="0" applyAlignment="0" applyProtection="0"/>
    <xf numFmtId="0" fontId="110" fillId="0" borderId="32" applyNumberFormat="0" applyFill="0" applyAlignment="0" applyProtection="0"/>
    <xf numFmtId="0" fontId="111" fillId="36" borderId="0" applyNumberFormat="0" applyBorder="0" applyAlignment="0" applyProtection="0"/>
    <xf numFmtId="0" fontId="87" fillId="37" borderId="0" applyNumberFormat="0" applyBorder="0" applyAlignment="0" applyProtection="0"/>
    <xf numFmtId="0" fontId="87" fillId="38" borderId="0" applyNumberFormat="0" applyBorder="0" applyAlignment="0" applyProtection="0"/>
    <xf numFmtId="0" fontId="111" fillId="39" borderId="0" applyNumberFormat="0" applyBorder="0" applyAlignment="0" applyProtection="0"/>
    <xf numFmtId="0" fontId="111" fillId="40" borderId="0" applyNumberFormat="0" applyBorder="0" applyAlignment="0" applyProtection="0"/>
    <xf numFmtId="0" fontId="87" fillId="41" borderId="0" applyNumberFormat="0" applyBorder="0" applyAlignment="0" applyProtection="0"/>
    <xf numFmtId="0" fontId="87" fillId="42" borderId="0" applyNumberFormat="0" applyBorder="0" applyAlignment="0" applyProtection="0"/>
    <xf numFmtId="0" fontId="111" fillId="43" borderId="0" applyNumberFormat="0" applyBorder="0" applyAlignment="0" applyProtection="0"/>
    <xf numFmtId="0" fontId="111" fillId="44" borderId="0" applyNumberFormat="0" applyBorder="0" applyAlignment="0" applyProtection="0"/>
    <xf numFmtId="0" fontId="87" fillId="45" borderId="0" applyNumberFormat="0" applyBorder="0" applyAlignment="0" applyProtection="0"/>
    <xf numFmtId="0" fontId="87" fillId="46" borderId="0" applyNumberFormat="0" applyBorder="0" applyAlignment="0" applyProtection="0"/>
    <xf numFmtId="0" fontId="111" fillId="47" borderId="0" applyNumberFormat="0" applyBorder="0" applyAlignment="0" applyProtection="0"/>
    <xf numFmtId="0" fontId="111" fillId="48" borderId="0" applyNumberFormat="0" applyBorder="0" applyAlignment="0" applyProtection="0"/>
    <xf numFmtId="0" fontId="87" fillId="49" borderId="0" applyNumberFormat="0" applyBorder="0" applyAlignment="0" applyProtection="0"/>
    <xf numFmtId="0" fontId="87" fillId="50" borderId="0" applyNumberFormat="0" applyBorder="0" applyAlignment="0" applyProtection="0"/>
    <xf numFmtId="0" fontId="111" fillId="51" borderId="0" applyNumberFormat="0" applyBorder="0" applyAlignment="0" applyProtection="0"/>
    <xf numFmtId="0" fontId="111" fillId="52" borderId="0" applyNumberFormat="0" applyBorder="0" applyAlignment="0" applyProtection="0"/>
    <xf numFmtId="0" fontId="87" fillId="53" borderId="0" applyNumberFormat="0" applyBorder="0" applyAlignment="0" applyProtection="0"/>
    <xf numFmtId="0" fontId="87" fillId="54" borderId="0" applyNumberFormat="0" applyBorder="0" applyAlignment="0" applyProtection="0"/>
    <xf numFmtId="0" fontId="111" fillId="55" borderId="0" applyNumberFormat="0" applyBorder="0" applyAlignment="0" applyProtection="0"/>
    <xf numFmtId="0" fontId="111" fillId="56" borderId="0" applyNumberFormat="0" applyBorder="0" applyAlignment="0" applyProtection="0"/>
    <xf numFmtId="0" fontId="87" fillId="57" borderId="0" applyNumberFormat="0" applyBorder="0" applyAlignment="0" applyProtection="0"/>
    <xf numFmtId="0" fontId="87" fillId="58" borderId="0" applyNumberFormat="0" applyBorder="0" applyAlignment="0" applyProtection="0"/>
    <xf numFmtId="0" fontId="111" fillId="59" borderId="0" applyNumberFormat="0" applyBorder="0" applyAlignment="0" applyProtection="0"/>
    <xf numFmtId="43" fontId="87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19" fillId="0" borderId="0"/>
    <xf numFmtId="43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6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7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8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1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94" fillId="0" borderId="0"/>
    <xf numFmtId="9" fontId="9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92" fillId="0" borderId="0"/>
    <xf numFmtId="43" fontId="19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6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6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7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8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1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6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7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8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1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6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7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8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1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8" fillId="0" borderId="0" applyNumberFormat="0" applyFill="0" applyBorder="0" applyAlignment="0" applyProtection="0"/>
    <xf numFmtId="0" fontId="13" fillId="0" borderId="0"/>
    <xf numFmtId="0" fontId="3" fillId="0" borderId="0"/>
    <xf numFmtId="43" fontId="87" fillId="0" borderId="0" applyFont="0" applyFill="0" applyBorder="0" applyAlignment="0" applyProtection="0"/>
    <xf numFmtId="213" fontId="17" fillId="0" borderId="0" applyFill="0" applyBorder="0" applyAlignment="0" applyProtection="0"/>
    <xf numFmtId="0" fontId="112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>
      <protection locked="0"/>
    </xf>
    <xf numFmtId="0" fontId="63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39" fontId="114" fillId="0" borderId="0"/>
    <xf numFmtId="43" fontId="26" fillId="0" borderId="0" applyFont="0" applyFill="0" applyBorder="0" applyAlignment="0" applyProtection="0"/>
    <xf numFmtId="39" fontId="114" fillId="0" borderId="0"/>
    <xf numFmtId="0" fontId="115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3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7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0" borderId="0"/>
    <xf numFmtId="0" fontId="2" fillId="35" borderId="31" applyNumberFormat="0" applyFont="0" applyAlignment="0" applyProtection="0"/>
    <xf numFmtId="0" fontId="2" fillId="0" borderId="0"/>
    <xf numFmtId="0" fontId="2" fillId="35" borderId="31" applyNumberFormat="0" applyFont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3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7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0" borderId="0"/>
    <xf numFmtId="0" fontId="2" fillId="35" borderId="31" applyNumberFormat="0" applyFont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3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7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3" fillId="0" borderId="0">
      <protection locked="0"/>
    </xf>
    <xf numFmtId="0" fontId="64" fillId="0" borderId="0"/>
    <xf numFmtId="0" fontId="112" fillId="0" borderId="0" applyNumberFormat="0" applyFill="0" applyBorder="0" applyAlignment="0" applyProtection="0"/>
    <xf numFmtId="0" fontId="2" fillId="0" borderId="0"/>
    <xf numFmtId="0" fontId="2" fillId="0" borderId="0"/>
    <xf numFmtId="0" fontId="112" fillId="0" borderId="0" applyNumberFormat="0" applyFill="0" applyBorder="0" applyAlignment="0" applyProtection="0"/>
    <xf numFmtId="0" fontId="13" fillId="0" borderId="0">
      <protection locked="0"/>
    </xf>
    <xf numFmtId="0" fontId="13" fillId="0" borderId="0">
      <protection locked="0"/>
    </xf>
    <xf numFmtId="0" fontId="2" fillId="0" borderId="0"/>
    <xf numFmtId="9" fontId="13" fillId="0" borderId="0" applyFont="0" applyFill="0" applyBorder="0" applyAlignment="0" applyProtection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0" fontId="13" fillId="0" borderId="0">
      <protection locked="0"/>
    </xf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0" borderId="0"/>
    <xf numFmtId="0" fontId="1" fillId="35" borderId="31" applyNumberFormat="0" applyFont="0" applyAlignment="0" applyProtection="0"/>
    <xf numFmtId="0" fontId="1" fillId="0" borderId="0"/>
    <xf numFmtId="0" fontId="1" fillId="35" borderId="31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0" borderId="0"/>
    <xf numFmtId="0" fontId="1" fillId="35" borderId="31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3" fillId="0" borderId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4" fillId="0" borderId="0"/>
    <xf numFmtId="9" fontId="94" fillId="0" borderId="0" applyFont="0" applyFill="0" applyBorder="0" applyAlignment="0" applyProtection="0"/>
    <xf numFmtId="0" fontId="92" fillId="0" borderId="0"/>
    <xf numFmtId="0" fontId="19" fillId="0" borderId="0"/>
    <xf numFmtId="0" fontId="63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3" fillId="0" borderId="0">
      <protection locked="0"/>
    </xf>
    <xf numFmtId="0" fontId="63" fillId="0" borderId="0"/>
  </cellStyleXfs>
  <cellXfs count="209">
    <xf numFmtId="0" fontId="0" fillId="0" borderId="0" xfId="0"/>
    <xf numFmtId="211" fontId="83" fillId="0" borderId="0" xfId="49" applyNumberFormat="1" applyFont="1" applyFill="1" applyAlignment="1">
      <alignment vertical="center"/>
    </xf>
    <xf numFmtId="212" fontId="83" fillId="0" borderId="0" xfId="1336" applyNumberFormat="1" applyFont="1" applyFill="1" applyAlignment="1">
      <alignment vertical="center"/>
    </xf>
    <xf numFmtId="211" fontId="83" fillId="60" borderId="0" xfId="49" applyNumberFormat="1" applyFont="1" applyFill="1" applyAlignment="1">
      <alignment vertical="center"/>
    </xf>
    <xf numFmtId="211" fontId="83" fillId="0" borderId="0" xfId="1336" applyNumberFormat="1" applyFont="1" applyFill="1" applyAlignment="1">
      <alignment vertical="center"/>
    </xf>
    <xf numFmtId="0" fontId="83" fillId="0" borderId="0" xfId="3754" applyFont="1" applyFill="1" applyAlignment="1">
      <alignment vertical="center"/>
    </xf>
    <xf numFmtId="211" fontId="83" fillId="60" borderId="0" xfId="1336" applyNumberFormat="1" applyFont="1" applyFill="1" applyAlignment="1">
      <alignment vertical="center"/>
    </xf>
    <xf numFmtId="211" fontId="83" fillId="0" borderId="0" xfId="3754" applyNumberFormat="1" applyFont="1" applyFill="1" applyAlignment="1">
      <alignment vertical="center"/>
    </xf>
    <xf numFmtId="211" fontId="83" fillId="60" borderId="0" xfId="3754" applyNumberFormat="1" applyFont="1" applyFill="1" applyAlignment="1">
      <alignment vertical="center"/>
    </xf>
    <xf numFmtId="211" fontId="83" fillId="0" borderId="0" xfId="1336" applyNumberFormat="1" applyFont="1" applyFill="1" applyAlignment="1">
      <alignment horizontal="right" vertical="center"/>
    </xf>
    <xf numFmtId="212" fontId="83" fillId="0" borderId="0" xfId="1336" applyNumberFormat="1" applyFont="1" applyFill="1" applyAlignment="1">
      <alignment horizontal="right" vertical="center"/>
    </xf>
    <xf numFmtId="211" fontId="83" fillId="60" borderId="0" xfId="1336" applyNumberFormat="1" applyFont="1" applyFill="1" applyAlignment="1">
      <alignment horizontal="right" vertical="center"/>
    </xf>
    <xf numFmtId="212" fontId="83" fillId="0" borderId="0" xfId="1336" applyNumberFormat="1" applyFont="1" applyFill="1" applyAlignment="1">
      <alignment horizontal="center" vertical="center"/>
    </xf>
    <xf numFmtId="38" fontId="83" fillId="0" borderId="0" xfId="3754" applyNumberFormat="1" applyFont="1" applyFill="1" applyBorder="1" applyAlignment="1">
      <alignment horizontal="left" vertical="center"/>
    </xf>
    <xf numFmtId="0" fontId="83" fillId="0" borderId="0" xfId="3754" applyFont="1" applyFill="1" applyAlignment="1">
      <alignment horizontal="left" vertical="center"/>
    </xf>
    <xf numFmtId="0" fontId="83" fillId="0" borderId="0" xfId="3754" applyFont="1" applyFill="1" applyAlignment="1">
      <alignment horizontal="left" vertical="center" indent="1"/>
    </xf>
    <xf numFmtId="211" fontId="83" fillId="0" borderId="0" xfId="1336" applyNumberFormat="1" applyFont="1" applyFill="1" applyAlignment="1">
      <alignment horizontal="center" vertical="center"/>
    </xf>
    <xf numFmtId="211" fontId="83" fillId="60" borderId="0" xfId="1336" applyNumberFormat="1" applyFont="1" applyFill="1" applyAlignment="1">
      <alignment horizontal="center" vertical="center"/>
    </xf>
    <xf numFmtId="3" fontId="83" fillId="0" borderId="0" xfId="3754" applyNumberFormat="1" applyFont="1" applyFill="1" applyAlignment="1">
      <alignment vertical="center"/>
    </xf>
    <xf numFmtId="211" fontId="83" fillId="0" borderId="33" xfId="1336" applyNumberFormat="1" applyFont="1" applyFill="1" applyBorder="1" applyAlignment="1">
      <alignment vertical="center"/>
    </xf>
    <xf numFmtId="211" fontId="83" fillId="60" borderId="33" xfId="1336" applyNumberFormat="1" applyFont="1" applyFill="1" applyBorder="1" applyAlignment="1">
      <alignment vertical="center"/>
    </xf>
    <xf numFmtId="211" fontId="83" fillId="0" borderId="0" xfId="49" applyNumberFormat="1" applyFont="1" applyFill="1" applyAlignment="1">
      <alignment horizontal="right" vertical="center"/>
    </xf>
    <xf numFmtId="211" fontId="83" fillId="60" borderId="0" xfId="49" applyNumberFormat="1" applyFont="1" applyFill="1" applyAlignment="1">
      <alignment horizontal="right" vertical="center"/>
    </xf>
    <xf numFmtId="212" fontId="83" fillId="0" borderId="0" xfId="1336" applyNumberFormat="1" applyFont="1" applyFill="1" applyBorder="1" applyAlignment="1">
      <alignment horizontal="right" vertical="center"/>
    </xf>
    <xf numFmtId="211" fontId="83" fillId="0" borderId="17" xfId="49" applyNumberFormat="1" applyFont="1" applyFill="1" applyBorder="1" applyAlignment="1">
      <alignment horizontal="right" vertical="center"/>
    </xf>
    <xf numFmtId="211" fontId="83" fillId="60" borderId="17" xfId="49" applyNumberFormat="1" applyFont="1" applyFill="1" applyBorder="1" applyAlignment="1">
      <alignment horizontal="right" vertical="center"/>
    </xf>
    <xf numFmtId="211" fontId="83" fillId="0" borderId="17" xfId="1336" applyNumberFormat="1" applyFont="1" applyFill="1" applyBorder="1" applyAlignment="1">
      <alignment horizontal="right" vertical="center"/>
    </xf>
    <xf numFmtId="211" fontId="83" fillId="0" borderId="0" xfId="49" applyNumberFormat="1" applyFont="1" applyFill="1" applyBorder="1" applyAlignment="1">
      <alignment horizontal="right" vertical="center"/>
    </xf>
    <xf numFmtId="211" fontId="83" fillId="60" borderId="0" xfId="49" applyNumberFormat="1" applyFont="1" applyFill="1" applyBorder="1" applyAlignment="1">
      <alignment horizontal="right" vertical="center"/>
    </xf>
    <xf numFmtId="211" fontId="83" fillId="0" borderId="0" xfId="1336" applyNumberFormat="1" applyFont="1" applyFill="1" applyBorder="1" applyAlignment="1">
      <alignment horizontal="right" vertical="center"/>
    </xf>
    <xf numFmtId="212" fontId="84" fillId="0" borderId="0" xfId="1336" applyNumberFormat="1" applyFont="1" applyFill="1" applyBorder="1" applyAlignment="1">
      <alignment horizontal="right" vertical="center"/>
    </xf>
    <xf numFmtId="212" fontId="84" fillId="0" borderId="0" xfId="1336" applyNumberFormat="1" applyFont="1" applyFill="1" applyAlignment="1">
      <alignment horizontal="right" vertical="center"/>
    </xf>
    <xf numFmtId="211" fontId="83" fillId="0" borderId="33" xfId="49" applyNumberFormat="1" applyFont="1" applyFill="1" applyBorder="1" applyAlignment="1">
      <alignment horizontal="right" vertical="center"/>
    </xf>
    <xf numFmtId="211" fontId="83" fillId="60" borderId="33" xfId="49" applyNumberFormat="1" applyFont="1" applyFill="1" applyBorder="1" applyAlignment="1">
      <alignment horizontal="right" vertical="center"/>
    </xf>
    <xf numFmtId="211" fontId="83" fillId="0" borderId="33" xfId="1336" applyNumberFormat="1" applyFont="1" applyFill="1" applyBorder="1" applyAlignment="1">
      <alignment horizontal="right" vertical="center"/>
    </xf>
    <xf numFmtId="211" fontId="83" fillId="60" borderId="0" xfId="1336" applyNumberFormat="1" applyFont="1" applyFill="1" applyBorder="1" applyAlignment="1">
      <alignment horizontal="right" vertical="center"/>
    </xf>
    <xf numFmtId="212" fontId="83" fillId="0" borderId="0" xfId="1336" applyNumberFormat="1" applyFont="1" applyFill="1" applyBorder="1" applyAlignment="1">
      <alignment horizontal="center" vertical="center"/>
    </xf>
    <xf numFmtId="211" fontId="83" fillId="60" borderId="33" xfId="1336" applyNumberFormat="1" applyFont="1" applyFill="1" applyBorder="1" applyAlignment="1">
      <alignment horizontal="right" vertical="center"/>
    </xf>
    <xf numFmtId="0" fontId="83" fillId="0" borderId="0" xfId="3739" applyFont="1" applyFill="1" applyBorder="1" applyAlignment="1">
      <alignment vertical="center"/>
    </xf>
    <xf numFmtId="0" fontId="84" fillId="0" borderId="17" xfId="3739" applyFont="1" applyFill="1" applyBorder="1" applyAlignment="1">
      <alignment vertical="center"/>
    </xf>
    <xf numFmtId="211" fontId="84" fillId="0" borderId="0" xfId="3739" applyNumberFormat="1" applyFont="1" applyFill="1" applyBorder="1" applyAlignment="1">
      <alignment vertical="center"/>
    </xf>
    <xf numFmtId="211" fontId="84" fillId="0" borderId="0" xfId="3043" applyNumberFormat="1" applyFont="1" applyFill="1" applyBorder="1" applyAlignment="1">
      <alignment horizontal="right" vertical="center"/>
    </xf>
    <xf numFmtId="211" fontId="84" fillId="0" borderId="0" xfId="3043" applyNumberFormat="1" applyFont="1" applyFill="1" applyBorder="1" applyAlignment="1">
      <alignment horizontal="center" vertical="center"/>
    </xf>
    <xf numFmtId="211" fontId="84" fillId="0" borderId="0" xfId="1336" applyNumberFormat="1" applyFont="1" applyFill="1" applyBorder="1" applyAlignment="1">
      <alignment horizontal="right" vertical="center"/>
    </xf>
    <xf numFmtId="211" fontId="84" fillId="0" borderId="17" xfId="3739" applyNumberFormat="1" applyFont="1" applyFill="1" applyBorder="1" applyAlignment="1">
      <alignment horizontal="right" vertical="center"/>
    </xf>
    <xf numFmtId="211" fontId="84" fillId="0" borderId="0" xfId="3739" applyNumberFormat="1" applyFont="1" applyFill="1" applyBorder="1" applyAlignment="1">
      <alignment horizontal="right" vertical="center"/>
    </xf>
    <xf numFmtId="38" fontId="83" fillId="0" borderId="0" xfId="1777" applyNumberFormat="1" applyFont="1" applyFill="1" applyBorder="1" applyAlignment="1">
      <alignment vertical="center"/>
    </xf>
    <xf numFmtId="0" fontId="83" fillId="0" borderId="17" xfId="1357" applyNumberFormat="1" applyFont="1" applyFill="1" applyBorder="1" applyAlignment="1">
      <alignment vertical="center"/>
    </xf>
    <xf numFmtId="49" fontId="84" fillId="0" borderId="0" xfId="1357" applyNumberFormat="1" applyFont="1" applyFill="1" applyAlignment="1">
      <alignment vertical="center"/>
    </xf>
    <xf numFmtId="49" fontId="84" fillId="0" borderId="0" xfId="23" applyNumberFormat="1" applyFont="1" applyFill="1" applyAlignment="1" applyProtection="1">
      <alignment vertical="center"/>
    </xf>
    <xf numFmtId="49" fontId="83" fillId="0" borderId="0" xfId="23" applyNumberFormat="1" applyFont="1" applyFill="1" applyAlignment="1" applyProtection="1">
      <alignment horizontal="left" vertical="center"/>
    </xf>
    <xf numFmtId="49" fontId="83" fillId="0" borderId="0" xfId="23" applyNumberFormat="1" applyFont="1" applyFill="1" applyAlignment="1" applyProtection="1">
      <alignment vertical="center"/>
    </xf>
    <xf numFmtId="38" fontId="84" fillId="0" borderId="0" xfId="1357" applyNumberFormat="1" applyFont="1" applyFill="1" applyAlignment="1">
      <alignment horizontal="right" vertical="center"/>
    </xf>
    <xf numFmtId="211" fontId="83" fillId="60" borderId="0" xfId="3739" applyNumberFormat="1" applyFont="1" applyFill="1" applyAlignment="1">
      <alignment horizontal="right" vertical="center"/>
    </xf>
    <xf numFmtId="211" fontId="83" fillId="0" borderId="0" xfId="3739" applyNumberFormat="1" applyFont="1" applyFill="1" applyAlignment="1">
      <alignment horizontal="right" vertical="center"/>
    </xf>
    <xf numFmtId="211" fontId="83" fillId="60" borderId="17" xfId="3739" applyNumberFormat="1" applyFont="1" applyFill="1" applyBorder="1" applyAlignment="1">
      <alignment horizontal="right" vertical="center"/>
    </xf>
    <xf numFmtId="211" fontId="83" fillId="0" borderId="0" xfId="3739" applyNumberFormat="1" applyFont="1" applyFill="1" applyBorder="1" applyAlignment="1">
      <alignment horizontal="right" vertical="center"/>
    </xf>
    <xf numFmtId="211" fontId="83" fillId="60" borderId="0" xfId="3739" applyNumberFormat="1" applyFont="1" applyFill="1" applyBorder="1" applyAlignment="1">
      <alignment horizontal="right" vertical="center"/>
    </xf>
    <xf numFmtId="211" fontId="83" fillId="0" borderId="17" xfId="3739" applyNumberFormat="1" applyFont="1" applyFill="1" applyBorder="1" applyAlignment="1">
      <alignment horizontal="right" vertical="center"/>
    </xf>
    <xf numFmtId="211" fontId="84" fillId="0" borderId="0" xfId="3043" applyNumberFormat="1" applyFont="1" applyFill="1" applyBorder="1" applyAlignment="1"/>
    <xf numFmtId="211" fontId="84" fillId="0" borderId="0" xfId="1336" applyNumberFormat="1" applyFont="1" applyFill="1" applyBorder="1" applyAlignment="1">
      <alignment horizontal="right"/>
    </xf>
    <xf numFmtId="212" fontId="84" fillId="0" borderId="0" xfId="1336" applyNumberFormat="1" applyFont="1" applyFill="1" applyBorder="1" applyAlignment="1">
      <alignment horizontal="center"/>
    </xf>
    <xf numFmtId="211" fontId="83" fillId="60" borderId="0" xfId="1357" applyNumberFormat="1" applyFont="1" applyFill="1" applyAlignment="1">
      <alignment horizontal="right"/>
    </xf>
    <xf numFmtId="211" fontId="84" fillId="60" borderId="0" xfId="3739" applyNumberFormat="1" applyFont="1" applyFill="1" applyBorder="1" applyAlignment="1">
      <alignment horizontal="right" vertical="center"/>
    </xf>
    <xf numFmtId="0" fontId="83" fillId="0" borderId="0" xfId="3739" applyFont="1" applyFill="1" applyAlignment="1">
      <alignment vertical="center"/>
    </xf>
    <xf numFmtId="211" fontId="83" fillId="0" borderId="1" xfId="3739" applyNumberFormat="1" applyFont="1" applyFill="1" applyBorder="1" applyAlignment="1">
      <alignment horizontal="right" vertical="center"/>
    </xf>
    <xf numFmtId="0" fontId="84" fillId="0" borderId="0" xfId="3739" applyFont="1" applyFill="1" applyBorder="1" applyAlignment="1">
      <alignment vertical="center"/>
    </xf>
    <xf numFmtId="0" fontId="84" fillId="0" borderId="0" xfId="3739" applyFont="1" applyFill="1" applyAlignment="1">
      <alignment horizontal="center" vertical="center"/>
    </xf>
    <xf numFmtId="211" fontId="84" fillId="0" borderId="0" xfId="1336" applyNumberFormat="1" applyFont="1" applyFill="1" applyAlignment="1">
      <alignment horizontal="center" vertical="center"/>
    </xf>
    <xf numFmtId="212" fontId="84" fillId="0" borderId="0" xfId="1336" applyNumberFormat="1" applyFont="1" applyFill="1" applyAlignment="1">
      <alignment horizontal="center" vertical="center"/>
    </xf>
    <xf numFmtId="211" fontId="84" fillId="0" borderId="0" xfId="1336" applyNumberFormat="1" applyFont="1" applyFill="1" applyAlignment="1">
      <alignment horizontal="right" vertical="center"/>
    </xf>
    <xf numFmtId="0" fontId="84" fillId="0" borderId="0" xfId="3739" applyFont="1" applyFill="1" applyAlignment="1">
      <alignment vertical="center"/>
    </xf>
    <xf numFmtId="0" fontId="84" fillId="0" borderId="17" xfId="3739" applyFont="1" applyFill="1" applyBorder="1" applyAlignment="1">
      <alignment horizontal="center" vertical="center"/>
    </xf>
    <xf numFmtId="211" fontId="84" fillId="0" borderId="17" xfId="1336" applyNumberFormat="1" applyFont="1" applyFill="1" applyBorder="1" applyAlignment="1">
      <alignment horizontal="center" vertical="center"/>
    </xf>
    <xf numFmtId="212" fontId="84" fillId="0" borderId="17" xfId="1336" applyNumberFormat="1" applyFont="1" applyFill="1" applyBorder="1" applyAlignment="1">
      <alignment horizontal="center" vertical="center"/>
    </xf>
    <xf numFmtId="211" fontId="84" fillId="0" borderId="17" xfId="1336" applyNumberFormat="1" applyFont="1" applyFill="1" applyBorder="1" applyAlignment="1">
      <alignment horizontal="right" vertical="center"/>
    </xf>
    <xf numFmtId="0" fontId="83" fillId="0" borderId="0" xfId="3739" applyFont="1" applyFill="1" applyAlignment="1">
      <alignment horizontal="center" vertical="center"/>
    </xf>
    <xf numFmtId="211" fontId="84" fillId="0" borderId="0" xfId="3043" applyNumberFormat="1" applyFont="1" applyFill="1" applyBorder="1" applyAlignment="1">
      <alignment vertical="center"/>
    </xf>
    <xf numFmtId="212" fontId="84" fillId="0" borderId="0" xfId="1336" applyNumberFormat="1" applyFont="1" applyFill="1" applyBorder="1" applyAlignment="1">
      <alignment horizontal="center" vertical="center"/>
    </xf>
    <xf numFmtId="211" fontId="84" fillId="60" borderId="0" xfId="1336" applyNumberFormat="1" applyFont="1" applyFill="1" applyAlignment="1">
      <alignment horizontal="right" vertical="center"/>
    </xf>
    <xf numFmtId="211" fontId="83" fillId="0" borderId="0" xfId="3739" applyNumberFormat="1" applyFont="1" applyFill="1" applyAlignment="1">
      <alignment horizontal="center" vertical="center"/>
    </xf>
    <xf numFmtId="0" fontId="83" fillId="0" borderId="0" xfId="3739" applyFont="1" applyFill="1" applyAlignment="1">
      <alignment vertical="center" wrapText="1"/>
    </xf>
    <xf numFmtId="211" fontId="83" fillId="0" borderId="0" xfId="3739" applyNumberFormat="1" applyFont="1" applyFill="1" applyAlignment="1">
      <alignment vertical="center"/>
    </xf>
    <xf numFmtId="38" fontId="83" fillId="0" borderId="0" xfId="3739" applyNumberFormat="1" applyFont="1" applyFill="1" applyBorder="1" applyAlignment="1">
      <alignment horizontal="left" vertical="center"/>
    </xf>
    <xf numFmtId="211" fontId="83" fillId="60" borderId="0" xfId="3739" applyNumberFormat="1" applyFont="1" applyFill="1" applyAlignment="1">
      <alignment vertical="center"/>
    </xf>
    <xf numFmtId="211" fontId="83" fillId="60" borderId="17" xfId="1336" applyNumberFormat="1" applyFont="1" applyFill="1" applyBorder="1" applyAlignment="1">
      <alignment horizontal="right" vertical="center"/>
    </xf>
    <xf numFmtId="0" fontId="83" fillId="0" borderId="0" xfId="1777" applyFont="1" applyFill="1" applyAlignment="1">
      <alignment vertical="center"/>
    </xf>
    <xf numFmtId="0" fontId="83" fillId="0" borderId="0" xfId="1777" applyFont="1" applyFill="1" applyAlignment="1">
      <alignment horizontal="center" vertical="center"/>
    </xf>
    <xf numFmtId="211" fontId="83" fillId="0" borderId="0" xfId="1777" applyNumberFormat="1" applyFont="1" applyFill="1" applyAlignment="1">
      <alignment horizontal="right" vertical="center"/>
    </xf>
    <xf numFmtId="0" fontId="83" fillId="0" borderId="17" xfId="3739" applyFont="1" applyFill="1" applyBorder="1" applyAlignment="1">
      <alignment vertical="center"/>
    </xf>
    <xf numFmtId="0" fontId="83" fillId="0" borderId="17" xfId="3739" applyFont="1" applyFill="1" applyBorder="1" applyAlignment="1">
      <alignment horizontal="center" vertical="center"/>
    </xf>
    <xf numFmtId="211" fontId="83" fillId="0" borderId="17" xfId="1336" applyNumberFormat="1" applyFont="1" applyFill="1" applyBorder="1" applyAlignment="1">
      <alignment horizontal="center" vertical="center"/>
    </xf>
    <xf numFmtId="212" fontId="83" fillId="0" borderId="17" xfId="1336" applyNumberFormat="1" applyFont="1" applyFill="1" applyBorder="1" applyAlignment="1">
      <alignment horizontal="center" vertical="center"/>
    </xf>
    <xf numFmtId="0" fontId="84" fillId="0" borderId="0" xfId="3739" applyFont="1" applyFill="1" applyBorder="1" applyAlignment="1">
      <alignment horizontal="center" vertical="center"/>
    </xf>
    <xf numFmtId="211" fontId="84" fillId="60" borderId="0" xfId="1336" applyNumberFormat="1" applyFont="1" applyFill="1" applyBorder="1" applyAlignment="1">
      <alignment horizontal="right" vertical="center"/>
    </xf>
    <xf numFmtId="211" fontId="83" fillId="60" borderId="18" xfId="1336" applyNumberFormat="1" applyFont="1" applyFill="1" applyBorder="1" applyAlignment="1">
      <alignment horizontal="right" vertical="center"/>
    </xf>
    <xf numFmtId="211" fontId="83" fillId="0" borderId="18" xfId="1336" applyNumberFormat="1" applyFont="1" applyFill="1" applyBorder="1" applyAlignment="1">
      <alignment horizontal="right" vertical="center"/>
    </xf>
    <xf numFmtId="37" fontId="84" fillId="0" borderId="17" xfId="3739" applyNumberFormat="1" applyFont="1" applyFill="1" applyBorder="1" applyAlignment="1">
      <alignment vertical="center"/>
    </xf>
    <xf numFmtId="211" fontId="84" fillId="60" borderId="0" xfId="1336" applyNumberFormat="1" applyFont="1" applyFill="1" applyAlignment="1">
      <alignment horizontal="center" vertical="center"/>
    </xf>
    <xf numFmtId="0" fontId="83" fillId="0" borderId="0" xfId="1336" applyNumberFormat="1" applyFont="1" applyFill="1" applyAlignment="1">
      <alignment horizontal="center" vertical="center"/>
    </xf>
    <xf numFmtId="0" fontId="84" fillId="0" borderId="0" xfId="3739" applyFont="1" applyFill="1" applyAlignment="1">
      <alignment horizontal="left" vertical="center"/>
    </xf>
    <xf numFmtId="0" fontId="84" fillId="0" borderId="0" xfId="3739" applyFont="1" applyFill="1" applyAlignment="1">
      <alignment horizontal="justify" vertical="center"/>
    </xf>
    <xf numFmtId="0" fontId="83" fillId="60" borderId="0" xfId="3739" applyFont="1" applyFill="1" applyAlignment="1">
      <alignment vertical="center"/>
    </xf>
    <xf numFmtId="0" fontId="84" fillId="0" borderId="17" xfId="1357" applyFont="1" applyFill="1" applyBorder="1" applyAlignment="1">
      <alignment horizontal="center" vertical="center"/>
    </xf>
    <xf numFmtId="0" fontId="83" fillId="0" borderId="0" xfId="1357" applyFont="1" applyFill="1" applyAlignment="1">
      <alignment vertical="center"/>
    </xf>
    <xf numFmtId="211" fontId="83" fillId="60" borderId="17" xfId="1357" applyNumberFormat="1" applyFont="1" applyFill="1" applyBorder="1" applyAlignment="1">
      <alignment horizontal="right"/>
    </xf>
    <xf numFmtId="0" fontId="113" fillId="0" borderId="0" xfId="1357" applyFont="1"/>
    <xf numFmtId="211" fontId="83" fillId="60" borderId="2" xfId="1357" applyNumberFormat="1" applyFont="1" applyFill="1" applyBorder="1" applyAlignment="1">
      <alignment horizontal="right"/>
    </xf>
    <xf numFmtId="211" fontId="83" fillId="60" borderId="18" xfId="1357" applyNumberFormat="1" applyFont="1" applyFill="1" applyBorder="1" applyAlignment="1">
      <alignment horizontal="right"/>
    </xf>
    <xf numFmtId="211" fontId="84" fillId="0" borderId="0" xfId="1357" applyNumberFormat="1" applyFont="1" applyFill="1" applyAlignment="1">
      <alignment horizontal="right" vertical="center"/>
    </xf>
    <xf numFmtId="0" fontId="84" fillId="0" borderId="0" xfId="1357" applyFont="1" applyFill="1" applyAlignment="1">
      <alignment vertical="center"/>
    </xf>
    <xf numFmtId="0" fontId="84" fillId="0" borderId="17" xfId="1357" applyFont="1" applyFill="1" applyBorder="1" applyAlignment="1">
      <alignment vertical="center"/>
    </xf>
    <xf numFmtId="211" fontId="84" fillId="0" borderId="17" xfId="1357" applyNumberFormat="1" applyFont="1" applyFill="1" applyBorder="1" applyAlignment="1">
      <alignment horizontal="right" vertical="center"/>
    </xf>
    <xf numFmtId="0" fontId="84" fillId="0" borderId="0" xfId="1357" applyFont="1" applyFill="1" applyBorder="1" applyAlignment="1">
      <alignment vertical="center"/>
    </xf>
    <xf numFmtId="211" fontId="84" fillId="0" borderId="0" xfId="1357" applyNumberFormat="1" applyFont="1" applyFill="1" applyBorder="1" applyAlignment="1">
      <alignment horizontal="right" vertical="center"/>
    </xf>
    <xf numFmtId="211" fontId="84" fillId="0" borderId="0" xfId="1357" applyNumberFormat="1" applyFont="1" applyFill="1" applyBorder="1" applyAlignment="1">
      <alignment horizontal="center" vertical="center"/>
    </xf>
    <xf numFmtId="211" fontId="83" fillId="0" borderId="0" xfId="1357" applyNumberFormat="1" applyFont="1" applyFill="1" applyBorder="1" applyAlignment="1">
      <alignment horizontal="right" vertical="center"/>
    </xf>
    <xf numFmtId="211" fontId="83" fillId="0" borderId="0" xfId="1357" applyNumberFormat="1" applyFont="1" applyFill="1" applyAlignment="1">
      <alignment horizontal="right" vertical="center"/>
    </xf>
    <xf numFmtId="0" fontId="84" fillId="0" borderId="0" xfId="1357" applyFont="1" applyFill="1" applyAlignment="1">
      <alignment horizontal="right" vertical="center"/>
    </xf>
    <xf numFmtId="0" fontId="84" fillId="0" borderId="0" xfId="1357" quotePrefix="1" applyFont="1" applyFill="1" applyAlignment="1">
      <alignment horizontal="right" vertical="center"/>
    </xf>
    <xf numFmtId="211" fontId="84" fillId="0" borderId="0" xfId="1356" applyNumberFormat="1" applyFont="1" applyFill="1" applyBorder="1" applyAlignment="1">
      <alignment horizontal="right" vertical="center"/>
    </xf>
    <xf numFmtId="0" fontId="84" fillId="0" borderId="0" xfId="1357" applyFont="1" applyFill="1" applyBorder="1" applyAlignment="1">
      <alignment horizontal="center" vertical="center"/>
    </xf>
    <xf numFmtId="0" fontId="84" fillId="0" borderId="0" xfId="1357" quotePrefix="1" applyFont="1" applyFill="1" applyAlignment="1">
      <alignment vertical="center"/>
    </xf>
    <xf numFmtId="211" fontId="83" fillId="60" borderId="0" xfId="1357" applyNumberFormat="1" applyFont="1" applyFill="1" applyAlignment="1">
      <alignment horizontal="right" vertical="center"/>
    </xf>
    <xf numFmtId="0" fontId="84" fillId="0" borderId="0" xfId="1357" applyFont="1" applyFill="1" applyAlignment="1">
      <alignment horizontal="center" vertical="center"/>
    </xf>
    <xf numFmtId="211" fontId="83" fillId="60" borderId="17" xfId="1357" applyNumberFormat="1" applyFont="1" applyFill="1" applyBorder="1" applyAlignment="1">
      <alignment horizontal="right" vertical="center"/>
    </xf>
    <xf numFmtId="211" fontId="83" fillId="60" borderId="18" xfId="1357" applyNumberFormat="1" applyFont="1" applyFill="1" applyBorder="1" applyAlignment="1">
      <alignment horizontal="right" vertical="center"/>
    </xf>
    <xf numFmtId="0" fontId="83" fillId="0" borderId="1" xfId="1357" applyFont="1" applyFill="1" applyBorder="1" applyAlignment="1">
      <alignment vertical="center"/>
    </xf>
    <xf numFmtId="0" fontId="84" fillId="0" borderId="1" xfId="1357" applyFont="1" applyFill="1" applyBorder="1" applyAlignment="1">
      <alignment vertical="center"/>
    </xf>
    <xf numFmtId="211" fontId="83" fillId="0" borderId="1" xfId="1357" applyNumberFormat="1" applyFont="1" applyFill="1" applyBorder="1" applyAlignment="1">
      <alignment horizontal="right" vertical="center"/>
    </xf>
    <xf numFmtId="211" fontId="84" fillId="0" borderId="0" xfId="1357" applyNumberFormat="1" applyFont="1" applyFill="1" applyAlignment="1">
      <alignment vertical="center"/>
    </xf>
    <xf numFmtId="211" fontId="83" fillId="0" borderId="17" xfId="1357" applyNumberFormat="1" applyFont="1" applyFill="1" applyBorder="1" applyAlignment="1">
      <alignment horizontal="right" vertical="center"/>
    </xf>
    <xf numFmtId="211" fontId="83" fillId="0" borderId="18" xfId="1357" applyNumberFormat="1" applyFont="1" applyFill="1" applyBorder="1" applyAlignment="1">
      <alignment horizontal="right" vertical="center"/>
    </xf>
    <xf numFmtId="0" fontId="83" fillId="0" borderId="17" xfId="1357" applyFont="1" applyFill="1" applyBorder="1" applyAlignment="1">
      <alignment vertical="center"/>
    </xf>
    <xf numFmtId="0" fontId="83" fillId="0" borderId="0" xfId="1357" applyFont="1" applyFill="1" applyAlignment="1">
      <alignment horizontal="left" vertical="center"/>
    </xf>
    <xf numFmtId="211" fontId="84" fillId="60" borderId="0" xfId="1357" applyNumberFormat="1" applyFont="1" applyFill="1" applyBorder="1" applyAlignment="1">
      <alignment horizontal="right" vertical="center"/>
    </xf>
    <xf numFmtId="211" fontId="84" fillId="0" borderId="0" xfId="1357" quotePrefix="1" applyNumberFormat="1" applyFont="1" applyFill="1" applyAlignment="1">
      <alignment vertical="center"/>
    </xf>
    <xf numFmtId="211" fontId="83" fillId="0" borderId="0" xfId="1357" applyNumberFormat="1" applyFont="1" applyFill="1" applyAlignment="1">
      <alignment vertical="center"/>
    </xf>
    <xf numFmtId="211" fontId="83" fillId="0" borderId="0" xfId="1357" quotePrefix="1" applyNumberFormat="1" applyFont="1" applyFill="1" applyAlignment="1">
      <alignment vertical="center"/>
    </xf>
    <xf numFmtId="211" fontId="83" fillId="0" borderId="0" xfId="1357" applyNumberFormat="1" applyFont="1" applyFill="1" applyAlignment="1">
      <alignment horizontal="center" vertical="center"/>
    </xf>
    <xf numFmtId="211" fontId="83" fillId="60" borderId="2" xfId="1357" applyNumberFormat="1" applyFont="1" applyFill="1" applyBorder="1" applyAlignment="1">
      <alignment horizontal="right" vertical="center"/>
    </xf>
    <xf numFmtId="211" fontId="83" fillId="0" borderId="1" xfId="1357" applyNumberFormat="1" applyFont="1" applyFill="1" applyBorder="1" applyAlignment="1">
      <alignment vertical="center"/>
    </xf>
    <xf numFmtId="211" fontId="84" fillId="0" borderId="1" xfId="1357" applyNumberFormat="1" applyFont="1" applyFill="1" applyBorder="1" applyAlignment="1">
      <alignment vertical="center"/>
    </xf>
    <xf numFmtId="211" fontId="84" fillId="0" borderId="2" xfId="1357" applyNumberFormat="1" applyFont="1" applyFill="1" applyBorder="1" applyAlignment="1">
      <alignment horizontal="right" vertical="center"/>
    </xf>
    <xf numFmtId="211" fontId="113" fillId="0" borderId="0" xfId="3754" applyNumberFormat="1" applyFont="1" applyAlignment="1">
      <alignment horizontal="right" vertical="center"/>
    </xf>
    <xf numFmtId="211" fontId="83" fillId="0" borderId="2" xfId="1357" applyNumberFormat="1" applyFont="1" applyFill="1" applyBorder="1" applyAlignment="1">
      <alignment horizontal="right" vertical="center"/>
    </xf>
    <xf numFmtId="211" fontId="83" fillId="0" borderId="17" xfId="1357" applyNumberFormat="1" applyFont="1" applyFill="1" applyBorder="1" applyAlignment="1">
      <alignment vertical="center"/>
    </xf>
    <xf numFmtId="211" fontId="84" fillId="0" borderId="0" xfId="1357" applyNumberFormat="1" applyFont="1" applyFill="1" applyAlignment="1">
      <alignment horizontal="center" vertical="center"/>
    </xf>
    <xf numFmtId="211" fontId="84" fillId="0" borderId="17" xfId="1357" applyNumberFormat="1" applyFont="1" applyFill="1" applyBorder="1" applyAlignment="1">
      <alignment horizontal="center" vertical="center"/>
    </xf>
    <xf numFmtId="0" fontId="83" fillId="0" borderId="0" xfId="1357" applyFont="1" applyFill="1" applyAlignment="1">
      <alignment horizontal="center" vertical="center"/>
    </xf>
    <xf numFmtId="214" fontId="83" fillId="0" borderId="0" xfId="1357" applyNumberFormat="1" applyFont="1" applyFill="1" applyBorder="1" applyAlignment="1">
      <alignment horizontal="right" vertical="center"/>
    </xf>
    <xf numFmtId="214" fontId="83" fillId="0" borderId="0" xfId="1336" applyNumberFormat="1" applyFont="1" applyFill="1" applyBorder="1" applyAlignment="1">
      <alignment horizontal="right" vertical="center"/>
    </xf>
    <xf numFmtId="211" fontId="83" fillId="60" borderId="0" xfId="1336" applyNumberFormat="1" applyFont="1" applyFill="1" applyBorder="1" applyAlignment="1">
      <alignment vertical="center"/>
    </xf>
    <xf numFmtId="211" fontId="83" fillId="0" borderId="0" xfId="1336" applyNumberFormat="1" applyFont="1" applyFill="1" applyBorder="1" applyAlignment="1">
      <alignment vertical="center"/>
    </xf>
    <xf numFmtId="211" fontId="83" fillId="60" borderId="0" xfId="1357" applyNumberFormat="1" applyFont="1" applyFill="1" applyBorder="1" applyAlignment="1">
      <alignment horizontal="right" vertical="center"/>
    </xf>
    <xf numFmtId="0" fontId="83" fillId="0" borderId="0" xfId="1357" applyFont="1" applyFill="1" applyAlignment="1">
      <alignment horizontal="right" vertical="center"/>
    </xf>
    <xf numFmtId="38" fontId="83" fillId="0" borderId="0" xfId="1357" applyNumberFormat="1" applyFont="1" applyFill="1" applyBorder="1" applyAlignment="1">
      <alignment vertical="center"/>
    </xf>
    <xf numFmtId="211" fontId="83" fillId="60" borderId="0" xfId="1357" applyNumberFormat="1" applyFont="1" applyFill="1" applyAlignment="1">
      <alignment vertical="center"/>
    </xf>
    <xf numFmtId="214" fontId="83" fillId="0" borderId="0" xfId="1357" applyNumberFormat="1" applyFont="1" applyFill="1" applyAlignment="1">
      <alignment horizontal="right" vertical="center"/>
    </xf>
    <xf numFmtId="0" fontId="83" fillId="60" borderId="0" xfId="1357" applyFont="1" applyFill="1" applyAlignment="1">
      <alignment vertical="center"/>
    </xf>
    <xf numFmtId="38" fontId="84" fillId="0" borderId="0" xfId="1357" applyNumberFormat="1" applyFont="1" applyFill="1" applyBorder="1" applyAlignment="1">
      <alignment vertical="center"/>
    </xf>
    <xf numFmtId="38" fontId="84" fillId="0" borderId="0" xfId="1357" quotePrefix="1" applyNumberFormat="1" applyFont="1" applyFill="1" applyBorder="1" applyAlignment="1">
      <alignment vertical="center"/>
    </xf>
    <xf numFmtId="0" fontId="83" fillId="0" borderId="17" xfId="1357" applyFont="1" applyFill="1" applyBorder="1" applyAlignment="1">
      <alignment horizontal="center" vertical="center"/>
    </xf>
    <xf numFmtId="215" fontId="83" fillId="60" borderId="0" xfId="1357" applyNumberFormat="1" applyFont="1" applyFill="1" applyBorder="1" applyAlignment="1">
      <alignment horizontal="right" vertical="center"/>
    </xf>
    <xf numFmtId="215" fontId="83" fillId="0" borderId="0" xfId="1357" applyNumberFormat="1" applyFont="1" applyFill="1" applyBorder="1" applyAlignment="1">
      <alignment horizontal="right" vertical="center"/>
    </xf>
    <xf numFmtId="211" fontId="83" fillId="0" borderId="17" xfId="1357" applyNumberFormat="1" applyFont="1" applyFill="1" applyBorder="1" applyAlignment="1">
      <alignment horizontal="center" vertical="center"/>
    </xf>
    <xf numFmtId="41" fontId="83" fillId="0" borderId="0" xfId="1357" applyNumberFormat="1" applyFont="1" applyFill="1" applyAlignment="1">
      <alignment horizontal="right" vertical="center"/>
    </xf>
    <xf numFmtId="0" fontId="83" fillId="0" borderId="0" xfId="3739" applyFont="1" applyFill="1" applyAlignment="1">
      <alignment vertical="center"/>
    </xf>
    <xf numFmtId="0" fontId="83" fillId="0" borderId="0" xfId="3739" applyFont="1" applyFill="1" applyAlignment="1">
      <alignment horizontal="left" vertical="center" indent="1"/>
    </xf>
    <xf numFmtId="0" fontId="83" fillId="60" borderId="0" xfId="1357" applyFont="1" applyFill="1" applyAlignment="1">
      <alignment vertical="center"/>
    </xf>
    <xf numFmtId="0" fontId="84" fillId="0" borderId="0" xfId="1357" applyFont="1" applyAlignment="1">
      <alignment horizontal="justify" wrapText="1" shrinkToFit="1"/>
    </xf>
    <xf numFmtId="211" fontId="84" fillId="0" borderId="0" xfId="1357" applyNumberFormat="1" applyFont="1" applyAlignment="1">
      <alignment horizontal="justify" wrapText="1" shrinkToFit="1"/>
    </xf>
    <xf numFmtId="0" fontId="84" fillId="0" borderId="0" xfId="1357" applyFont="1"/>
    <xf numFmtId="37" fontId="84" fillId="0" borderId="0" xfId="1357" quotePrefix="1" applyNumberFormat="1" applyFont="1" applyAlignment="1">
      <alignment horizontal="left"/>
    </xf>
    <xf numFmtId="37" fontId="84" fillId="0" borderId="17" xfId="1357" quotePrefix="1" applyNumberFormat="1" applyFont="1" applyBorder="1" applyAlignment="1">
      <alignment horizontal="left"/>
    </xf>
    <xf numFmtId="0" fontId="84" fillId="0" borderId="17" xfId="1357" applyFont="1" applyBorder="1" applyAlignment="1">
      <alignment horizontal="justify" wrapText="1" shrinkToFit="1"/>
    </xf>
    <xf numFmtId="211" fontId="84" fillId="0" borderId="17" xfId="1357" applyNumberFormat="1" applyFont="1" applyBorder="1" applyAlignment="1">
      <alignment horizontal="justify" wrapText="1" shrinkToFit="1"/>
    </xf>
    <xf numFmtId="0" fontId="83" fillId="0" borderId="0" xfId="1357" applyFont="1"/>
    <xf numFmtId="0" fontId="83" fillId="0" borderId="0" xfId="1357" applyFont="1" applyAlignment="1">
      <alignment horizontal="center"/>
    </xf>
    <xf numFmtId="211" fontId="83" fillId="0" borderId="0" xfId="1357" applyNumberFormat="1" applyFont="1" applyAlignment="1">
      <alignment horizontal="right"/>
    </xf>
    <xf numFmtId="0" fontId="84" fillId="0" borderId="17" xfId="1357" applyFont="1" applyBorder="1" applyAlignment="1">
      <alignment horizontal="center" vertical="center"/>
    </xf>
    <xf numFmtId="0" fontId="84" fillId="0" borderId="0" xfId="1357" applyFont="1" applyAlignment="1">
      <alignment horizontal="center"/>
    </xf>
    <xf numFmtId="211" fontId="84" fillId="0" borderId="17" xfId="3754" applyNumberFormat="1" applyFont="1" applyBorder="1" applyAlignment="1">
      <alignment horizontal="right"/>
    </xf>
    <xf numFmtId="211" fontId="84" fillId="0" borderId="0" xfId="3754" applyNumberFormat="1" applyFont="1" applyAlignment="1">
      <alignment horizontal="right"/>
    </xf>
    <xf numFmtId="211" fontId="83" fillId="0" borderId="0" xfId="1357" applyNumberFormat="1" applyFont="1"/>
    <xf numFmtId="0" fontId="83" fillId="0" borderId="0" xfId="1357" applyFont="1" applyAlignment="1">
      <alignment horizontal="left"/>
    </xf>
    <xf numFmtId="0" fontId="83" fillId="0" borderId="0" xfId="1357" applyFont="1" applyAlignment="1">
      <alignment vertical="center"/>
    </xf>
    <xf numFmtId="211" fontId="83" fillId="0" borderId="17" xfId="1357" applyNumberFormat="1" applyFont="1" applyBorder="1" applyAlignment="1">
      <alignment horizontal="right"/>
    </xf>
    <xf numFmtId="3" fontId="83" fillId="0" borderId="0" xfId="1357" applyNumberFormat="1" applyFont="1"/>
    <xf numFmtId="0" fontId="83" fillId="0" borderId="17" xfId="1357" applyFont="1" applyBorder="1"/>
    <xf numFmtId="0" fontId="83" fillId="0" borderId="17" xfId="1357" applyFont="1" applyBorder="1" applyAlignment="1">
      <alignment horizontal="center"/>
    </xf>
    <xf numFmtId="211" fontId="83" fillId="0" borderId="2" xfId="1357" applyNumberFormat="1" applyFont="1" applyBorder="1" applyAlignment="1">
      <alignment horizontal="right"/>
    </xf>
    <xf numFmtId="211" fontId="83" fillId="0" borderId="18" xfId="1357" applyNumberFormat="1" applyFont="1" applyBorder="1" applyAlignment="1">
      <alignment horizontal="right"/>
    </xf>
    <xf numFmtId="0" fontId="84" fillId="0" borderId="0" xfId="1357" applyFont="1" applyAlignment="1">
      <alignment horizontal="left"/>
    </xf>
    <xf numFmtId="0" fontId="83" fillId="60" borderId="0" xfId="1357" applyFont="1" applyFill="1"/>
    <xf numFmtId="211" fontId="83" fillId="0" borderId="0" xfId="1357" applyNumberFormat="1" applyFont="1" applyFill="1" applyBorder="1" applyAlignment="1">
      <alignment horizontal="right"/>
    </xf>
    <xf numFmtId="211" fontId="83" fillId="0" borderId="0" xfId="1357" applyNumberFormat="1" applyFont="1" applyFill="1" applyAlignment="1">
      <alignment horizontal="right"/>
    </xf>
    <xf numFmtId="211" fontId="84" fillId="0" borderId="17" xfId="3739" applyNumberFormat="1" applyFont="1" applyFill="1" applyBorder="1" applyAlignment="1">
      <alignment horizontal="center" vertical="center"/>
    </xf>
    <xf numFmtId="0" fontId="83" fillId="0" borderId="0" xfId="1777" applyFont="1" applyFill="1" applyAlignment="1">
      <alignment horizontal="center" vertical="center"/>
    </xf>
    <xf numFmtId="211" fontId="84" fillId="0" borderId="17" xfId="3043" applyNumberFormat="1" applyFont="1" applyFill="1" applyBorder="1" applyAlignment="1">
      <alignment horizontal="center" vertical="center"/>
    </xf>
    <xf numFmtId="0" fontId="83" fillId="0" borderId="17" xfId="0" applyFont="1" applyFill="1" applyBorder="1" applyAlignment="1">
      <alignment horizontal="center" vertical="center"/>
    </xf>
    <xf numFmtId="211" fontId="84" fillId="0" borderId="13" xfId="1357" applyNumberFormat="1" applyFont="1" applyFill="1" applyBorder="1" applyAlignment="1">
      <alignment horizontal="center" vertical="center"/>
    </xf>
    <xf numFmtId="211" fontId="84" fillId="0" borderId="17" xfId="1357" applyNumberFormat="1" applyFont="1" applyFill="1" applyBorder="1" applyAlignment="1">
      <alignment horizontal="center" vertical="center"/>
    </xf>
    <xf numFmtId="0" fontId="84" fillId="0" borderId="0" xfId="3739" applyFont="1" applyFill="1" applyAlignment="1">
      <alignment horizontal="justify" vertical="center"/>
    </xf>
    <xf numFmtId="0" fontId="83" fillId="0" borderId="0" xfId="3739" applyFont="1" applyFill="1" applyAlignment="1">
      <alignment vertical="center"/>
    </xf>
    <xf numFmtId="0" fontId="84" fillId="0" borderId="0" xfId="3754" applyFont="1" applyAlignment="1">
      <alignment horizontal="justify"/>
    </xf>
    <xf numFmtId="0" fontId="83" fillId="0" borderId="0" xfId="3754" applyFont="1"/>
    <xf numFmtId="211" fontId="84" fillId="0" borderId="17" xfId="3043" applyNumberFormat="1" applyFont="1" applyFill="1" applyBorder="1" applyAlignment="1">
      <alignment horizontal="center"/>
    </xf>
    <xf numFmtId="211" fontId="84" fillId="0" borderId="17" xfId="3754" applyNumberFormat="1" applyFont="1" applyBorder="1" applyAlignment="1">
      <alignment horizontal="center"/>
    </xf>
  </cellXfs>
  <cellStyles count="4557">
    <cellStyle name="20% - Accent1" xfId="3716" builtinId="30" customBuiltin="1"/>
    <cellStyle name="20% - Accent1 2" xfId="4084"/>
    <cellStyle name="20% - Accent1 2 2" xfId="4383"/>
    <cellStyle name="20% - Accent1 2 3" xfId="4484"/>
    <cellStyle name="20% - Accent1 3" xfId="4403"/>
    <cellStyle name="20% - Accent1 3 2" xfId="4504"/>
    <cellStyle name="20% - Accent1 4" xfId="4361"/>
    <cellStyle name="20% - Accent1 5" xfId="4462"/>
    <cellStyle name="20% - Accent2" xfId="3720" builtinId="34" customBuiltin="1"/>
    <cellStyle name="20% - Accent2 2" xfId="4088"/>
    <cellStyle name="20% - Accent2 2 2" xfId="4386"/>
    <cellStyle name="20% - Accent2 2 3" xfId="4487"/>
    <cellStyle name="20% - Accent2 3" xfId="4406"/>
    <cellStyle name="20% - Accent2 3 2" xfId="4507"/>
    <cellStyle name="20% - Accent2 4" xfId="4364"/>
    <cellStyle name="20% - Accent2 5" xfId="4465"/>
    <cellStyle name="20% - Accent3" xfId="3724" builtinId="38" customBuiltin="1"/>
    <cellStyle name="20% - Accent3 2" xfId="4092"/>
    <cellStyle name="20% - Accent3 2 2" xfId="4389"/>
    <cellStyle name="20% - Accent3 2 3" xfId="4490"/>
    <cellStyle name="20% - Accent3 3" xfId="4409"/>
    <cellStyle name="20% - Accent3 3 2" xfId="4510"/>
    <cellStyle name="20% - Accent3 4" xfId="4367"/>
    <cellStyle name="20% - Accent3 5" xfId="4468"/>
    <cellStyle name="20% - Accent4" xfId="3728" builtinId="42" customBuiltin="1"/>
    <cellStyle name="20% - Accent4 2" xfId="4096"/>
    <cellStyle name="20% - Accent4 2 2" xfId="4392"/>
    <cellStyle name="20% - Accent4 2 3" xfId="4493"/>
    <cellStyle name="20% - Accent4 3" xfId="4412"/>
    <cellStyle name="20% - Accent4 3 2" xfId="4513"/>
    <cellStyle name="20% - Accent4 4" xfId="4370"/>
    <cellStyle name="20% - Accent4 5" xfId="4471"/>
    <cellStyle name="20% - Accent5" xfId="3732" builtinId="46" customBuiltin="1"/>
    <cellStyle name="20% - Accent5 2" xfId="4100"/>
    <cellStyle name="20% - Accent5 2 2" xfId="4395"/>
    <cellStyle name="20% - Accent5 2 3" xfId="4496"/>
    <cellStyle name="20% - Accent5 3" xfId="4415"/>
    <cellStyle name="20% - Accent5 3 2" xfId="4516"/>
    <cellStyle name="20% - Accent5 4" xfId="4373"/>
    <cellStyle name="20% - Accent5 5" xfId="4474"/>
    <cellStyle name="20% - Accent6" xfId="3736" builtinId="50" customBuiltin="1"/>
    <cellStyle name="20% - Accent6 2" xfId="4104"/>
    <cellStyle name="20% - Accent6 2 2" xfId="4398"/>
    <cellStyle name="20% - Accent6 2 3" xfId="4499"/>
    <cellStyle name="20% - Accent6 3" xfId="4418"/>
    <cellStyle name="20% - Accent6 3 2" xfId="4519"/>
    <cellStyle name="20% - Accent6 4" xfId="4376"/>
    <cellStyle name="20% - Accent6 5" xfId="4477"/>
    <cellStyle name="40% - Accent1" xfId="3717" builtinId="31" customBuiltin="1"/>
    <cellStyle name="40% - Accent1 2" xfId="4085"/>
    <cellStyle name="40% - Accent1 2 2" xfId="4384"/>
    <cellStyle name="40% - Accent1 2 3" xfId="4485"/>
    <cellStyle name="40% - Accent1 3" xfId="4404"/>
    <cellStyle name="40% - Accent1 3 2" xfId="4505"/>
    <cellStyle name="40% - Accent1 4" xfId="4362"/>
    <cellStyle name="40% - Accent1 5" xfId="4463"/>
    <cellStyle name="40% - Accent2" xfId="3721" builtinId="35" customBuiltin="1"/>
    <cellStyle name="40% - Accent2 2" xfId="4089"/>
    <cellStyle name="40% - Accent2 2 2" xfId="4387"/>
    <cellStyle name="40% - Accent2 2 3" xfId="4488"/>
    <cellStyle name="40% - Accent2 3" xfId="4407"/>
    <cellStyle name="40% - Accent2 3 2" xfId="4508"/>
    <cellStyle name="40% - Accent2 4" xfId="4365"/>
    <cellStyle name="40% - Accent2 5" xfId="4466"/>
    <cellStyle name="40% - Accent3" xfId="3725" builtinId="39" customBuiltin="1"/>
    <cellStyle name="40% - Accent3 2" xfId="4093"/>
    <cellStyle name="40% - Accent3 2 2" xfId="4390"/>
    <cellStyle name="40% - Accent3 2 3" xfId="4491"/>
    <cellStyle name="40% - Accent3 3" xfId="4410"/>
    <cellStyle name="40% - Accent3 3 2" xfId="4511"/>
    <cellStyle name="40% - Accent3 4" xfId="4368"/>
    <cellStyle name="40% - Accent3 5" xfId="4469"/>
    <cellStyle name="40% - Accent4" xfId="3729" builtinId="43" customBuiltin="1"/>
    <cellStyle name="40% - Accent4 2" xfId="4097"/>
    <cellStyle name="40% - Accent4 2 2" xfId="4393"/>
    <cellStyle name="40% - Accent4 2 3" xfId="4494"/>
    <cellStyle name="40% - Accent4 3" xfId="4413"/>
    <cellStyle name="40% - Accent4 3 2" xfId="4514"/>
    <cellStyle name="40% - Accent4 4" xfId="4371"/>
    <cellStyle name="40% - Accent4 5" xfId="4472"/>
    <cellStyle name="40% - Accent5" xfId="3733" builtinId="47" customBuiltin="1"/>
    <cellStyle name="40% - Accent5 2" xfId="4101"/>
    <cellStyle name="40% - Accent5 2 2" xfId="4396"/>
    <cellStyle name="40% - Accent5 2 3" xfId="4497"/>
    <cellStyle name="40% - Accent5 3" xfId="4416"/>
    <cellStyle name="40% - Accent5 3 2" xfId="4517"/>
    <cellStyle name="40% - Accent5 4" xfId="4374"/>
    <cellStyle name="40% - Accent5 5" xfId="4475"/>
    <cellStyle name="40% - Accent6" xfId="3737" builtinId="51" customBuiltin="1"/>
    <cellStyle name="40% - Accent6 2" xfId="4105"/>
    <cellStyle name="40% - Accent6 2 2" xfId="4399"/>
    <cellStyle name="40% - Accent6 2 3" xfId="4500"/>
    <cellStyle name="40% - Accent6 3" xfId="4419"/>
    <cellStyle name="40% - Accent6 3 2" xfId="4520"/>
    <cellStyle name="40% - Accent6 4" xfId="4377"/>
    <cellStyle name="40% - Accent6 5" xfId="4478"/>
    <cellStyle name="60% - Accent1" xfId="3718" builtinId="32" customBuiltin="1"/>
    <cellStyle name="60% - Accent1 2" xfId="4086"/>
    <cellStyle name="60% - Accent1 2 2" xfId="4385"/>
    <cellStyle name="60% - Accent1 2 3" xfId="4486"/>
    <cellStyle name="60% - Accent1 3" xfId="4405"/>
    <cellStyle name="60% - Accent1 3 2" xfId="4506"/>
    <cellStyle name="60% - Accent1 4" xfId="4363"/>
    <cellStyle name="60% - Accent1 5" xfId="4464"/>
    <cellStyle name="60% - Accent2" xfId="3722" builtinId="36" customBuiltin="1"/>
    <cellStyle name="60% - Accent2 2" xfId="4090"/>
    <cellStyle name="60% - Accent2 2 2" xfId="4388"/>
    <cellStyle name="60% - Accent2 2 3" xfId="4489"/>
    <cellStyle name="60% - Accent2 3" xfId="4408"/>
    <cellStyle name="60% - Accent2 3 2" xfId="4509"/>
    <cellStyle name="60% - Accent2 4" xfId="4366"/>
    <cellStyle name="60% - Accent2 5" xfId="4467"/>
    <cellStyle name="60% - Accent3" xfId="3726" builtinId="40" customBuiltin="1"/>
    <cellStyle name="60% - Accent3 2" xfId="4094"/>
    <cellStyle name="60% - Accent3 2 2" xfId="4391"/>
    <cellStyle name="60% - Accent3 2 3" xfId="4492"/>
    <cellStyle name="60% - Accent3 3" xfId="4411"/>
    <cellStyle name="60% - Accent3 3 2" xfId="4512"/>
    <cellStyle name="60% - Accent3 4" xfId="4369"/>
    <cellStyle name="60% - Accent3 5" xfId="4470"/>
    <cellStyle name="60% - Accent4" xfId="3730" builtinId="44" customBuiltin="1"/>
    <cellStyle name="60% - Accent4 2" xfId="4098"/>
    <cellStyle name="60% - Accent4 2 2" xfId="4394"/>
    <cellStyle name="60% - Accent4 2 3" xfId="4495"/>
    <cellStyle name="60% - Accent4 3" xfId="4414"/>
    <cellStyle name="60% - Accent4 3 2" xfId="4515"/>
    <cellStyle name="60% - Accent4 4" xfId="4372"/>
    <cellStyle name="60% - Accent4 5" xfId="4473"/>
    <cellStyle name="60% - Accent5" xfId="3734" builtinId="48" customBuiltin="1"/>
    <cellStyle name="60% - Accent5 2" xfId="4102"/>
    <cellStyle name="60% - Accent5 2 2" xfId="4397"/>
    <cellStyle name="60% - Accent5 2 3" xfId="4498"/>
    <cellStyle name="60% - Accent5 3" xfId="4417"/>
    <cellStyle name="60% - Accent5 3 2" xfId="4518"/>
    <cellStyle name="60% - Accent5 4" xfId="4375"/>
    <cellStyle name="60% - Accent5 5" xfId="4476"/>
    <cellStyle name="60% - Accent6" xfId="3738" builtinId="52" customBuiltin="1"/>
    <cellStyle name="60% - Accent6 2" xfId="4106"/>
    <cellStyle name="60% - Accent6 2 2" xfId="4400"/>
    <cellStyle name="60% - Accent6 2 3" xfId="4501"/>
    <cellStyle name="60% - Accent6 3" xfId="4420"/>
    <cellStyle name="60% - Accent6 3 2" xfId="4521"/>
    <cellStyle name="60% - Accent6 4" xfId="4378"/>
    <cellStyle name="60% - Accent6 5" xfId="4479"/>
    <cellStyle name="75" xfId="40"/>
    <cellStyle name="75 2" xfId="36"/>
    <cellStyle name="75 3" xfId="34"/>
    <cellStyle name="Accent1" xfId="3715" builtinId="29" customBuiltin="1"/>
    <cellStyle name="Accent1 - 20%" xfId="20"/>
    <cellStyle name="Accent1 - 40%" xfId="27"/>
    <cellStyle name="Accent1 - 60%" xfId="35"/>
    <cellStyle name="Accent1 2" xfId="4083"/>
    <cellStyle name="Accent2" xfId="3719" builtinId="33" customBuiltin="1"/>
    <cellStyle name="Accent2 - 20%" xfId="32"/>
    <cellStyle name="Accent2 - 40%" xfId="41"/>
    <cellStyle name="Accent2 - 60%" xfId="29"/>
    <cellStyle name="Accent2 2" xfId="4087"/>
    <cellStyle name="Accent3" xfId="3723" builtinId="37" customBuiltin="1"/>
    <cellStyle name="Accent3 - 20%" xfId="37"/>
    <cellStyle name="Accent3 - 40%" xfId="38"/>
    <cellStyle name="Accent3 - 60%" xfId="39"/>
    <cellStyle name="Accent3 2" xfId="4091"/>
    <cellStyle name="Accent4" xfId="3727" builtinId="41" customBuiltin="1"/>
    <cellStyle name="Accent4 - 20%" xfId="31"/>
    <cellStyle name="Accent4 - 40%" xfId="28"/>
    <cellStyle name="Accent4 - 60%" xfId="30"/>
    <cellStyle name="Accent4 2" xfId="4095"/>
    <cellStyle name="Accent5" xfId="3731" builtinId="45" customBuiltin="1"/>
    <cellStyle name="Accent5 - 20%" xfId="42"/>
    <cellStyle name="Accent5 - 40%" xfId="43"/>
    <cellStyle name="Accent5 - 60%" xfId="44"/>
    <cellStyle name="Accent5 2" xfId="4099"/>
    <cellStyle name="Accent6" xfId="3735" builtinId="49" customBuiltin="1"/>
    <cellStyle name="Accent6 - 20%" xfId="45"/>
    <cellStyle name="Accent6 - 40%" xfId="46"/>
    <cellStyle name="Accent6 - 60%" xfId="47"/>
    <cellStyle name="Accent6 2" xfId="4103"/>
    <cellStyle name="Bad" xfId="3705" builtinId="27" customBuiltin="1"/>
    <cellStyle name="Bad 2" xfId="4072"/>
    <cellStyle name="Calculation" xfId="3709" builtinId="22" customBuiltin="1"/>
    <cellStyle name="Calculation 2" xfId="4076"/>
    <cellStyle name="Check Cell" xfId="3711" builtinId="23" customBuiltin="1"/>
    <cellStyle name="Check Cell 2" xfId="4078"/>
    <cellStyle name="Comma" xfId="1336" builtinId="3"/>
    <cellStyle name="Comma 10" xfId="49"/>
    <cellStyle name="Comma 10 2" xfId="50"/>
    <cellStyle name="Comma 10 2 2" xfId="1378"/>
    <cellStyle name="Comma 10 2 2 2" xfId="3942"/>
    <cellStyle name="Comma 10 2 2 2 2" xfId="3982"/>
    <cellStyle name="Comma 10 2 2 2 2 2" xfId="4211"/>
    <cellStyle name="Comma 10 2 2 2 3" xfId="4045"/>
    <cellStyle name="Comma 10 2 2 2 3 2" xfId="4255"/>
    <cellStyle name="Comma 10 2 2 2 4" xfId="4133"/>
    <cellStyle name="Comma 10 2 2 2 4 2" xfId="4301"/>
    <cellStyle name="Comma 10 2 2 2 5" xfId="4181"/>
    <cellStyle name="Comma 10 2 2 3" xfId="4055"/>
    <cellStyle name="Comma 10 2 2 3 2" xfId="4265"/>
    <cellStyle name="Comma 10 2 2 4" xfId="4145"/>
    <cellStyle name="Comma 10 2 2 4 2" xfId="4313"/>
    <cellStyle name="Comma 10 2 2 5" xfId="4223"/>
    <cellStyle name="Comma 10 2 2 6" xfId="4007"/>
    <cellStyle name="Comma 10 2 2 7" xfId="3849"/>
    <cellStyle name="Comma 10 2 3" xfId="3804"/>
    <cellStyle name="Comma 10 2 3 2" xfId="4233"/>
    <cellStyle name="Comma 10 2 4" xfId="3877"/>
    <cellStyle name="Comma 10 2 5" xfId="3834"/>
    <cellStyle name="Comma 10 2 6" xfId="3770"/>
    <cellStyle name="Comma 10 3" xfId="51"/>
    <cellStyle name="Comma 10 3 2" xfId="1379"/>
    <cellStyle name="Comma 10 3 2 2" xfId="4023"/>
    <cellStyle name="Comma 10 3 3" xfId="3859"/>
    <cellStyle name="Comma 10 4" xfId="1377"/>
    <cellStyle name="Comma 10 5" xfId="3803"/>
    <cellStyle name="Comma 10 5 2" xfId="3848"/>
    <cellStyle name="Comma 10 5 3" xfId="3876"/>
    <cellStyle name="Comma 10 6" xfId="3771"/>
    <cellStyle name="Comma 11" xfId="52"/>
    <cellStyle name="Comma 11 12" xfId="3827"/>
    <cellStyle name="Comma 11 12 2" xfId="3981"/>
    <cellStyle name="Comma 11 12 2 2" xfId="4210"/>
    <cellStyle name="Comma 11 12 3" xfId="4044"/>
    <cellStyle name="Comma 11 12 3 2" xfId="4254"/>
    <cellStyle name="Comma 11 12 4" xfId="4132"/>
    <cellStyle name="Comma 11 12 4 2" xfId="4300"/>
    <cellStyle name="Comma 11 12 5" xfId="4173"/>
    <cellStyle name="Comma 11 12 6" xfId="3928"/>
    <cellStyle name="Comma 11 12 7" xfId="3886"/>
    <cellStyle name="Comma 11 2" xfId="53"/>
    <cellStyle name="Comma 11 2 2" xfId="1381"/>
    <cellStyle name="Comma 11 2 2 2" xfId="3865"/>
    <cellStyle name="Comma 11 2 3" xfId="4242"/>
    <cellStyle name="Comma 11 2 4" xfId="3844"/>
    <cellStyle name="Comma 11 3" xfId="54"/>
    <cellStyle name="Comma 11 3 2" xfId="1382"/>
    <cellStyle name="Comma 11 3 3" xfId="4032"/>
    <cellStyle name="Comma 11 4" xfId="1380"/>
    <cellStyle name="Comma 11 4 2" xfId="3901"/>
    <cellStyle name="Comma 11 5" xfId="3863"/>
    <cellStyle name="Comma 12" xfId="55"/>
    <cellStyle name="Comma 12 10" xfId="56"/>
    <cellStyle name="Comma 12 10 2" xfId="1384"/>
    <cellStyle name="Comma 12 10 2 2" xfId="3036"/>
    <cellStyle name="Comma 12 10 3" xfId="2364"/>
    <cellStyle name="Comma 12 11" xfId="57"/>
    <cellStyle name="Comma 12 11 2" xfId="1385"/>
    <cellStyle name="Comma 12 11 2 2" xfId="3037"/>
    <cellStyle name="Comma 12 11 3" xfId="2365"/>
    <cellStyle name="Comma 12 12" xfId="1383"/>
    <cellStyle name="Comma 12 12 2" xfId="3035"/>
    <cellStyle name="Comma 12 13" xfId="2363"/>
    <cellStyle name="Comma 12 14" xfId="4107"/>
    <cellStyle name="Comma 12 2" xfId="58"/>
    <cellStyle name="Comma 12 2 2" xfId="59"/>
    <cellStyle name="Comma 12 2 2 2" xfId="1387"/>
    <cellStyle name="Comma 12 2 2 2 2" xfId="3039"/>
    <cellStyle name="Comma 12 2 2 3" xfId="2367"/>
    <cellStyle name="Comma 12 2 3" xfId="60"/>
    <cellStyle name="Comma 12 2 3 2" xfId="1388"/>
    <cellStyle name="Comma 12 2 3 2 2" xfId="3040"/>
    <cellStyle name="Comma 12 2 3 3" xfId="2368"/>
    <cellStyle name="Comma 12 2 4" xfId="1386"/>
    <cellStyle name="Comma 12 2 4 2" xfId="3038"/>
    <cellStyle name="Comma 12 2 5" xfId="2366"/>
    <cellStyle name="Comma 12 2 6" xfId="4276"/>
    <cellStyle name="Comma 12 3" xfId="61"/>
    <cellStyle name="Comma 12 3 2" xfId="62"/>
    <cellStyle name="Comma 12 3 2 2" xfId="63"/>
    <cellStyle name="Comma 12 3 2 2 2" xfId="1391"/>
    <cellStyle name="Comma 12 3 2 2 2 2" xfId="3043"/>
    <cellStyle name="Comma 12 3 2 2 2 2 2" xfId="3852"/>
    <cellStyle name="Comma 12 3 2 2 2 2 3" xfId="3847"/>
    <cellStyle name="Comma 12 3 2 2 2 2 4" xfId="3873"/>
    <cellStyle name="Comma 12 3 2 2 3" xfId="2371"/>
    <cellStyle name="Comma 12 3 2 3" xfId="64"/>
    <cellStyle name="Comma 12 3 2 3 2" xfId="1392"/>
    <cellStyle name="Comma 12 3 2 3 2 2" xfId="3044"/>
    <cellStyle name="Comma 12 3 2 3 3" xfId="2372"/>
    <cellStyle name="Comma 12 3 2 4" xfId="1390"/>
    <cellStyle name="Comma 12 3 2 4 2" xfId="3042"/>
    <cellStyle name="Comma 12 3 2 5" xfId="2370"/>
    <cellStyle name="Comma 12 3 3" xfId="65"/>
    <cellStyle name="Comma 12 3 3 2" xfId="1393"/>
    <cellStyle name="Comma 12 3 3 2 2" xfId="3045"/>
    <cellStyle name="Comma 12 3 3 3" xfId="2373"/>
    <cellStyle name="Comma 12 3 4" xfId="66"/>
    <cellStyle name="Comma 12 3 4 2" xfId="1394"/>
    <cellStyle name="Comma 12 3 4 2 2" xfId="3046"/>
    <cellStyle name="Comma 12 3 4 3" xfId="2374"/>
    <cellStyle name="Comma 12 3 5" xfId="1389"/>
    <cellStyle name="Comma 12 3 5 2" xfId="3041"/>
    <cellStyle name="Comma 12 3 6" xfId="2369"/>
    <cellStyle name="Comma 12 4" xfId="67"/>
    <cellStyle name="Comma 12 4 2" xfId="68"/>
    <cellStyle name="Comma 12 4 2 2" xfId="1396"/>
    <cellStyle name="Comma 12 4 2 2 2" xfId="3048"/>
    <cellStyle name="Comma 12 4 2 3" xfId="2376"/>
    <cellStyle name="Comma 12 4 3" xfId="69"/>
    <cellStyle name="Comma 12 4 3 2" xfId="1397"/>
    <cellStyle name="Comma 12 4 3 2 2" xfId="3049"/>
    <cellStyle name="Comma 12 4 3 3" xfId="2377"/>
    <cellStyle name="Comma 12 4 4" xfId="1395"/>
    <cellStyle name="Comma 12 4 4 2" xfId="3047"/>
    <cellStyle name="Comma 12 4 5" xfId="2375"/>
    <cellStyle name="Comma 12 5" xfId="70"/>
    <cellStyle name="Comma 12 5 2" xfId="71"/>
    <cellStyle name="Comma 12 5 2 2" xfId="1399"/>
    <cellStyle name="Comma 12 5 2 2 2" xfId="3051"/>
    <cellStyle name="Comma 12 5 2 3" xfId="2379"/>
    <cellStyle name="Comma 12 5 3" xfId="72"/>
    <cellStyle name="Comma 12 5 3 2" xfId="1400"/>
    <cellStyle name="Comma 12 5 3 2 2" xfId="3052"/>
    <cellStyle name="Comma 12 5 3 3" xfId="2380"/>
    <cellStyle name="Comma 12 5 4" xfId="1398"/>
    <cellStyle name="Comma 12 5 4 2" xfId="3050"/>
    <cellStyle name="Comma 12 5 5" xfId="2378"/>
    <cellStyle name="Comma 12 6" xfId="73"/>
    <cellStyle name="Comma 12 6 2" xfId="74"/>
    <cellStyle name="Comma 12 6 2 2" xfId="1402"/>
    <cellStyle name="Comma 12 6 2 2 2" xfId="3054"/>
    <cellStyle name="Comma 12 6 2 3" xfId="2382"/>
    <cellStyle name="Comma 12 6 3" xfId="75"/>
    <cellStyle name="Comma 12 6 3 2" xfId="1403"/>
    <cellStyle name="Comma 12 6 3 2 2" xfId="3055"/>
    <cellStyle name="Comma 12 6 3 3" xfId="2383"/>
    <cellStyle name="Comma 12 6 4" xfId="1401"/>
    <cellStyle name="Comma 12 6 4 2" xfId="3053"/>
    <cellStyle name="Comma 12 6 5" xfId="2381"/>
    <cellStyle name="Comma 12 7" xfId="76"/>
    <cellStyle name="Comma 12 7 2" xfId="77"/>
    <cellStyle name="Comma 12 7 2 2" xfId="1405"/>
    <cellStyle name="Comma 12 7 2 2 2" xfId="3057"/>
    <cellStyle name="Comma 12 7 2 3" xfId="2385"/>
    <cellStyle name="Comma 12 7 3" xfId="78"/>
    <cellStyle name="Comma 12 7 3 2" xfId="1406"/>
    <cellStyle name="Comma 12 7 3 2 2" xfId="3058"/>
    <cellStyle name="Comma 12 7 3 3" xfId="2386"/>
    <cellStyle name="Comma 12 7 4" xfId="1404"/>
    <cellStyle name="Comma 12 7 4 2" xfId="3056"/>
    <cellStyle name="Comma 12 7 5" xfId="2384"/>
    <cellStyle name="Comma 12 8" xfId="79"/>
    <cellStyle name="Comma 12 8 2" xfId="80"/>
    <cellStyle name="Comma 12 8 2 2" xfId="1408"/>
    <cellStyle name="Comma 12 8 2 2 2" xfId="3060"/>
    <cellStyle name="Comma 12 8 2 3" xfId="2388"/>
    <cellStyle name="Comma 12 8 3" xfId="81"/>
    <cellStyle name="Comma 12 8 3 2" xfId="1409"/>
    <cellStyle name="Comma 12 8 3 2 2" xfId="3061"/>
    <cellStyle name="Comma 12 8 3 3" xfId="2389"/>
    <cellStyle name="Comma 12 8 4" xfId="1407"/>
    <cellStyle name="Comma 12 8 4 2" xfId="3059"/>
    <cellStyle name="Comma 12 8 5" xfId="2387"/>
    <cellStyle name="Comma 12 9" xfId="82"/>
    <cellStyle name="Comma 12 9 2" xfId="83"/>
    <cellStyle name="Comma 12 9 2 2" xfId="1411"/>
    <cellStyle name="Comma 12 9 2 2 2" xfId="3063"/>
    <cellStyle name="Comma 12 9 2 3" xfId="2391"/>
    <cellStyle name="Comma 12 9 3" xfId="84"/>
    <cellStyle name="Comma 12 9 3 2" xfId="1412"/>
    <cellStyle name="Comma 12 9 3 2 2" xfId="3064"/>
    <cellStyle name="Comma 12 9 3 3" xfId="2392"/>
    <cellStyle name="Comma 12 9 4" xfId="1410"/>
    <cellStyle name="Comma 12 9 4 2" xfId="3062"/>
    <cellStyle name="Comma 12 9 5" xfId="2390"/>
    <cellStyle name="Comma 13" xfId="85"/>
    <cellStyle name="Comma 13 2" xfId="86"/>
    <cellStyle name="Comma 13 2 2" xfId="87"/>
    <cellStyle name="Comma 13 2 2 2" xfId="1415"/>
    <cellStyle name="Comma 13 2 2 2 2" xfId="3067"/>
    <cellStyle name="Comma 13 2 2 3" xfId="2395"/>
    <cellStyle name="Comma 13 2 3" xfId="88"/>
    <cellStyle name="Comma 13 2 3 2" xfId="1416"/>
    <cellStyle name="Comma 13 2 3 2 2" xfId="3068"/>
    <cellStyle name="Comma 13 2 3 3" xfId="2396"/>
    <cellStyle name="Comma 13 2 4" xfId="1414"/>
    <cellStyle name="Comma 13 2 4 2" xfId="3066"/>
    <cellStyle name="Comma 13 2 5" xfId="2394"/>
    <cellStyle name="Comma 13 2 6" xfId="4279"/>
    <cellStyle name="Comma 13 2 7" xfId="4435"/>
    <cellStyle name="Comma 13 2 8" xfId="4535"/>
    <cellStyle name="Comma 13 3" xfId="89"/>
    <cellStyle name="Comma 13 3 2" xfId="1417"/>
    <cellStyle name="Comma 13 3 2 2" xfId="3069"/>
    <cellStyle name="Comma 13 3 3" xfId="2397"/>
    <cellStyle name="Comma 13 4" xfId="90"/>
    <cellStyle name="Comma 13 4 2" xfId="1418"/>
    <cellStyle name="Comma 13 4 2 2" xfId="3070"/>
    <cellStyle name="Comma 13 4 3" xfId="2398"/>
    <cellStyle name="Comma 13 5" xfId="1413"/>
    <cellStyle name="Comma 13 5 2" xfId="3065"/>
    <cellStyle name="Comma 13 6" xfId="2393"/>
    <cellStyle name="Comma 13 7" xfId="4110"/>
    <cellStyle name="Comma 13 8" xfId="4427"/>
    <cellStyle name="Comma 13 9" xfId="4527"/>
    <cellStyle name="Comma 13_CPI_Y'52_TOP_GG 1" xfId="91"/>
    <cellStyle name="Comma 14" xfId="92"/>
    <cellStyle name="Comma 14 2" xfId="93"/>
    <cellStyle name="Comma 14 2 2" xfId="1420"/>
    <cellStyle name="Comma 14 2 2 2" xfId="3072"/>
    <cellStyle name="Comma 14 2 2 2 2" xfId="4249"/>
    <cellStyle name="Comma 14 2 2 3" xfId="4039"/>
    <cellStyle name="Comma 14 2 3" xfId="2400"/>
    <cellStyle name="Comma 14 2 3 2" xfId="4295"/>
    <cellStyle name="Comma 14 2 3 3" xfId="4127"/>
    <cellStyle name="Comma 14 2 4" xfId="4205"/>
    <cellStyle name="Comma 14 2 5" xfId="3976"/>
    <cellStyle name="Comma 14 3" xfId="94"/>
    <cellStyle name="Comma 14 3 2" xfId="1421"/>
    <cellStyle name="Comma 14 3 2 2" xfId="3073"/>
    <cellStyle name="Comma 14 3 2 3" xfId="4198"/>
    <cellStyle name="Comma 14 3 3" xfId="2401"/>
    <cellStyle name="Comma 14 3 4" xfId="3966"/>
    <cellStyle name="Comma 14 4" xfId="1419"/>
    <cellStyle name="Comma 14 4 2" xfId="3071"/>
    <cellStyle name="Comma 14 4 2 2" xfId="4241"/>
    <cellStyle name="Comma 14 4 3" xfId="4031"/>
    <cellStyle name="Comma 14 5" xfId="2399"/>
    <cellStyle name="Comma 14 5 2" xfId="4287"/>
    <cellStyle name="Comma 14 5 3" xfId="4119"/>
    <cellStyle name="Comma 14 6" xfId="4175"/>
    <cellStyle name="Comma 14 7" xfId="3930"/>
    <cellStyle name="Comma 14 8" xfId="3853"/>
    <cellStyle name="Comma 15" xfId="95"/>
    <cellStyle name="Comma 15 2" xfId="96"/>
    <cellStyle name="Comma 15 2 2" xfId="1423"/>
    <cellStyle name="Comma 15 2 2 2" xfId="3075"/>
    <cellStyle name="Comma 15 2 2 3" xfId="4261"/>
    <cellStyle name="Comma 15 2 3" xfId="2403"/>
    <cellStyle name="Comma 15 2 4" xfId="4051"/>
    <cellStyle name="Comma 15 3" xfId="1422"/>
    <cellStyle name="Comma 15 3 2" xfId="3074"/>
    <cellStyle name="Comma 15 3 2 2" xfId="4308"/>
    <cellStyle name="Comma 15 3 3" xfId="4140"/>
    <cellStyle name="Comma 15 4" xfId="2402"/>
    <cellStyle name="Comma 15 4 2" xfId="4218"/>
    <cellStyle name="Comma 15 5" xfId="3998"/>
    <cellStyle name="Comma 16" xfId="97"/>
    <cellStyle name="Comma 16 2" xfId="98"/>
    <cellStyle name="Comma 16 2 2" xfId="99"/>
    <cellStyle name="Comma 16 2 2 2" xfId="1426"/>
    <cellStyle name="Comma 16 2 2 2 2" xfId="3078"/>
    <cellStyle name="Comma 16 2 2 3" xfId="2406"/>
    <cellStyle name="Comma 16 2 2 4" xfId="4262"/>
    <cellStyle name="Comma 16 2 3" xfId="1425"/>
    <cellStyle name="Comma 16 2 3 2" xfId="3077"/>
    <cellStyle name="Comma 16 2 4" xfId="2405"/>
    <cellStyle name="Comma 16 2 5" xfId="4052"/>
    <cellStyle name="Comma 16 3" xfId="100"/>
    <cellStyle name="Comma 16 3 2" xfId="1427"/>
    <cellStyle name="Comma 16 3 2 2" xfId="3079"/>
    <cellStyle name="Comma 16 3 2 3" xfId="4309"/>
    <cellStyle name="Comma 16 3 3" xfId="2407"/>
    <cellStyle name="Comma 16 3 4" xfId="4141"/>
    <cellStyle name="Comma 16 4" xfId="1424"/>
    <cellStyle name="Comma 16 4 2" xfId="3076"/>
    <cellStyle name="Comma 16 4 3" xfId="4219"/>
    <cellStyle name="Comma 16 5" xfId="2404"/>
    <cellStyle name="Comma 16 5 2" xfId="4001"/>
    <cellStyle name="Comma 16 6" xfId="3843"/>
    <cellStyle name="Comma 16_130017-B1  โปรแกรมคอมพิวเตอร์ CPI_Q409" xfId="101"/>
    <cellStyle name="Comma 17" xfId="102"/>
    <cellStyle name="Comma 17 2" xfId="103"/>
    <cellStyle name="Comma 17 2 2" xfId="1429"/>
    <cellStyle name="Comma 17 2 2 2" xfId="3081"/>
    <cellStyle name="Comma 17 2 3" xfId="2409"/>
    <cellStyle name="Comma 17 2 4" xfId="4288"/>
    <cellStyle name="Comma 17 3" xfId="1428"/>
    <cellStyle name="Comma 17 3 2" xfId="3080"/>
    <cellStyle name="Comma 17 4" xfId="2408"/>
    <cellStyle name="Comma 17 5" xfId="4120"/>
    <cellStyle name="Comma 18" xfId="104"/>
    <cellStyle name="Comma 18 2" xfId="105"/>
    <cellStyle name="Comma 18 3" xfId="106"/>
    <cellStyle name="Comma 18 4" xfId="4163"/>
    <cellStyle name="Comma 18_DP(IA)_'09(170200,170200-NB,170300,170300-B1)_CPI_Q409" xfId="107"/>
    <cellStyle name="Comma 19" xfId="108"/>
    <cellStyle name="Comma 19 2" xfId="109"/>
    <cellStyle name="Comma 19 2 2" xfId="1431"/>
    <cellStyle name="Comma 19 2 2 2" xfId="3083"/>
    <cellStyle name="Comma 19 2 3" xfId="2411"/>
    <cellStyle name="Comma 19 3" xfId="110"/>
    <cellStyle name="Comma 19 3 2" xfId="1432"/>
    <cellStyle name="Comma 19 3 2 2" xfId="3084"/>
    <cellStyle name="Comma 19 3 3" xfId="2412"/>
    <cellStyle name="Comma 19 4" xfId="1430"/>
    <cellStyle name="Comma 19 4 2" xfId="3082"/>
    <cellStyle name="Comma 19 5" xfId="2410"/>
    <cellStyle name="Comma 19 6" xfId="4164"/>
    <cellStyle name="Comma 2" xfId="3"/>
    <cellStyle name="Comma 2 10" xfId="112"/>
    <cellStyle name="Comma 2 10 2" xfId="1434"/>
    <cellStyle name="Comma 2 11" xfId="113"/>
    <cellStyle name="Comma 2 11 2" xfId="1435"/>
    <cellStyle name="Comma 2 11 5" xfId="3893"/>
    <cellStyle name="Comma 2 11 5 2" xfId="4332"/>
    <cellStyle name="Comma 2 12" xfId="114"/>
    <cellStyle name="Comma 2 12 2" xfId="1436"/>
    <cellStyle name="Comma 2 13" xfId="115"/>
    <cellStyle name="Comma 2 13 2" xfId="1437"/>
    <cellStyle name="Comma 2 14" xfId="116"/>
    <cellStyle name="Comma 2 14 2" xfId="1438"/>
    <cellStyle name="Comma 2 15" xfId="117"/>
    <cellStyle name="Comma 2 15 2" xfId="1439"/>
    <cellStyle name="Comma 2 16" xfId="118"/>
    <cellStyle name="Comma 2 16 2" xfId="1440"/>
    <cellStyle name="Comma 2 17" xfId="119"/>
    <cellStyle name="Comma 2 17 2" xfId="1441"/>
    <cellStyle name="Comma 2 18" xfId="120"/>
    <cellStyle name="Comma 2 18 2" xfId="1442"/>
    <cellStyle name="Comma 2 19" xfId="121"/>
    <cellStyle name="Comma 2 19 2" xfId="1443"/>
    <cellStyle name="Comma 2 2" xfId="122"/>
    <cellStyle name="Comma 2 2 10" xfId="123"/>
    <cellStyle name="Comma 2 2 10 2" xfId="124"/>
    <cellStyle name="Comma 2 2 10 2 2" xfId="1446"/>
    <cellStyle name="Comma 2 2 10 2 2 2" xfId="3088"/>
    <cellStyle name="Comma 2 2 10 2 3" xfId="2416"/>
    <cellStyle name="Comma 2 2 10 3" xfId="125"/>
    <cellStyle name="Comma 2 2 10 3 2" xfId="1447"/>
    <cellStyle name="Comma 2 2 10 3 2 2" xfId="3089"/>
    <cellStyle name="Comma 2 2 10 3 3" xfId="2417"/>
    <cellStyle name="Comma 2 2 10 4" xfId="1445"/>
    <cellStyle name="Comma 2 2 10 4 2" xfId="3087"/>
    <cellStyle name="Comma 2 2 10 5" xfId="2415"/>
    <cellStyle name="Comma 2 2 11" xfId="126"/>
    <cellStyle name="Comma 2 2 11 2" xfId="127"/>
    <cellStyle name="Comma 2 2 11 2 2" xfId="1449"/>
    <cellStyle name="Comma 2 2 11 2 2 2" xfId="3091"/>
    <cellStyle name="Comma 2 2 11 2 3" xfId="2419"/>
    <cellStyle name="Comma 2 2 11 3" xfId="128"/>
    <cellStyle name="Comma 2 2 11 3 2" xfId="1450"/>
    <cellStyle name="Comma 2 2 11 3 2 2" xfId="3092"/>
    <cellStyle name="Comma 2 2 11 3 3" xfId="2420"/>
    <cellStyle name="Comma 2 2 11 4" xfId="1448"/>
    <cellStyle name="Comma 2 2 11 4 2" xfId="3090"/>
    <cellStyle name="Comma 2 2 11 5" xfId="2418"/>
    <cellStyle name="Comma 2 2 12" xfId="129"/>
    <cellStyle name="Comma 2 2 12 2" xfId="130"/>
    <cellStyle name="Comma 2 2 12 2 2" xfId="1452"/>
    <cellStyle name="Comma 2 2 12 2 2 2" xfId="3094"/>
    <cellStyle name="Comma 2 2 12 2 3" xfId="2422"/>
    <cellStyle name="Comma 2 2 12 3" xfId="131"/>
    <cellStyle name="Comma 2 2 12 3 2" xfId="1453"/>
    <cellStyle name="Comma 2 2 12 3 2 2" xfId="3095"/>
    <cellStyle name="Comma 2 2 12 3 3" xfId="2423"/>
    <cellStyle name="Comma 2 2 12 4" xfId="1451"/>
    <cellStyle name="Comma 2 2 12 4 2" xfId="3093"/>
    <cellStyle name="Comma 2 2 12 5" xfId="2421"/>
    <cellStyle name="Comma 2 2 13" xfId="132"/>
    <cellStyle name="Comma 2 2 13 2" xfId="133"/>
    <cellStyle name="Comma 2 2 13 2 2" xfId="1455"/>
    <cellStyle name="Comma 2 2 13 2 2 2" xfId="3097"/>
    <cellStyle name="Comma 2 2 13 2 3" xfId="2425"/>
    <cellStyle name="Comma 2 2 13 3" xfId="134"/>
    <cellStyle name="Comma 2 2 13 3 2" xfId="1456"/>
    <cellStyle name="Comma 2 2 13 3 2 2" xfId="3098"/>
    <cellStyle name="Comma 2 2 13 3 3" xfId="2426"/>
    <cellStyle name="Comma 2 2 13 4" xfId="1454"/>
    <cellStyle name="Comma 2 2 13 4 2" xfId="3096"/>
    <cellStyle name="Comma 2 2 13 5" xfId="2424"/>
    <cellStyle name="Comma 2 2 13 6" xfId="4341"/>
    <cellStyle name="Comma 2 2 14" xfId="135"/>
    <cellStyle name="Comma 2 2 14 2" xfId="136"/>
    <cellStyle name="Comma 2 2 14 2 2" xfId="1458"/>
    <cellStyle name="Comma 2 2 14 2 2 2" xfId="3100"/>
    <cellStyle name="Comma 2 2 14 2 3" xfId="2428"/>
    <cellStyle name="Comma 2 2 14 3" xfId="137"/>
    <cellStyle name="Comma 2 2 14 3 2" xfId="1459"/>
    <cellStyle name="Comma 2 2 14 3 2 2" xfId="3101"/>
    <cellStyle name="Comma 2 2 14 3 3" xfId="2429"/>
    <cellStyle name="Comma 2 2 14 4" xfId="1457"/>
    <cellStyle name="Comma 2 2 14 4 2" xfId="3099"/>
    <cellStyle name="Comma 2 2 14 5" xfId="2427"/>
    <cellStyle name="Comma 2 2 15" xfId="138"/>
    <cellStyle name="Comma 2 2 15 2" xfId="139"/>
    <cellStyle name="Comma 2 2 15 2 2" xfId="1461"/>
    <cellStyle name="Comma 2 2 15 2 2 2" xfId="3103"/>
    <cellStyle name="Comma 2 2 15 2 3" xfId="2431"/>
    <cellStyle name="Comma 2 2 15 3" xfId="140"/>
    <cellStyle name="Comma 2 2 15 3 2" xfId="1462"/>
    <cellStyle name="Comma 2 2 15 3 2 2" xfId="3104"/>
    <cellStyle name="Comma 2 2 15 3 3" xfId="2432"/>
    <cellStyle name="Comma 2 2 15 4" xfId="1460"/>
    <cellStyle name="Comma 2 2 15 4 2" xfId="3102"/>
    <cellStyle name="Comma 2 2 15 5" xfId="2430"/>
    <cellStyle name="Comma 2 2 16" xfId="141"/>
    <cellStyle name="Comma 2 2 16 2" xfId="142"/>
    <cellStyle name="Comma 2 2 16 2 2" xfId="1464"/>
    <cellStyle name="Comma 2 2 16 2 2 2" xfId="3106"/>
    <cellStyle name="Comma 2 2 16 2 3" xfId="2434"/>
    <cellStyle name="Comma 2 2 16 3" xfId="143"/>
    <cellStyle name="Comma 2 2 16 3 2" xfId="1465"/>
    <cellStyle name="Comma 2 2 16 3 2 2" xfId="3107"/>
    <cellStyle name="Comma 2 2 16 3 3" xfId="2435"/>
    <cellStyle name="Comma 2 2 16 4" xfId="1463"/>
    <cellStyle name="Comma 2 2 16 4 2" xfId="3105"/>
    <cellStyle name="Comma 2 2 16 5" xfId="2433"/>
    <cellStyle name="Comma 2 2 17" xfId="144"/>
    <cellStyle name="Comma 2 2 17 2" xfId="145"/>
    <cellStyle name="Comma 2 2 17 2 2" xfId="1467"/>
    <cellStyle name="Comma 2 2 17 2 2 2" xfId="3109"/>
    <cellStyle name="Comma 2 2 17 2 3" xfId="2437"/>
    <cellStyle name="Comma 2 2 17 3" xfId="146"/>
    <cellStyle name="Comma 2 2 17 3 2" xfId="1468"/>
    <cellStyle name="Comma 2 2 17 3 2 2" xfId="3110"/>
    <cellStyle name="Comma 2 2 17 3 3" xfId="2438"/>
    <cellStyle name="Comma 2 2 17 4" xfId="1466"/>
    <cellStyle name="Comma 2 2 17 4 2" xfId="3108"/>
    <cellStyle name="Comma 2 2 17 5" xfId="2436"/>
    <cellStyle name="Comma 2 2 18" xfId="147"/>
    <cellStyle name="Comma 2 2 18 2" xfId="148"/>
    <cellStyle name="Comma 2 2 18 2 2" xfId="1470"/>
    <cellStyle name="Comma 2 2 18 2 2 2" xfId="3112"/>
    <cellStyle name="Comma 2 2 18 2 3" xfId="2440"/>
    <cellStyle name="Comma 2 2 18 3" xfId="149"/>
    <cellStyle name="Comma 2 2 18 3 2" xfId="1471"/>
    <cellStyle name="Comma 2 2 18 3 2 2" xfId="3113"/>
    <cellStyle name="Comma 2 2 18 3 3" xfId="2441"/>
    <cellStyle name="Comma 2 2 18 4" xfId="1469"/>
    <cellStyle name="Comma 2 2 18 4 2" xfId="3111"/>
    <cellStyle name="Comma 2 2 18 5" xfId="2439"/>
    <cellStyle name="Comma 2 2 19" xfId="150"/>
    <cellStyle name="Comma 2 2 19 2" xfId="151"/>
    <cellStyle name="Comma 2 2 19 2 2" xfId="1473"/>
    <cellStyle name="Comma 2 2 19 2 2 2" xfId="3115"/>
    <cellStyle name="Comma 2 2 19 2 3" xfId="2443"/>
    <cellStyle name="Comma 2 2 19 3" xfId="152"/>
    <cellStyle name="Comma 2 2 19 3 2" xfId="1474"/>
    <cellStyle name="Comma 2 2 19 3 2 2" xfId="3116"/>
    <cellStyle name="Comma 2 2 19 3 3" xfId="2444"/>
    <cellStyle name="Comma 2 2 19 4" xfId="1472"/>
    <cellStyle name="Comma 2 2 19 4 2" xfId="3114"/>
    <cellStyle name="Comma 2 2 19 5" xfId="2442"/>
    <cellStyle name="Comma 2 2 2" xfId="153"/>
    <cellStyle name="Comma 2 2 2 2" xfId="154"/>
    <cellStyle name="Comma 2 2 2 2 2" xfId="155"/>
    <cellStyle name="Comma 2 2 2 2 2 2" xfId="1477"/>
    <cellStyle name="Comma 2 2 2 2 2 2 2" xfId="3119"/>
    <cellStyle name="Comma 2 2 2 2 2 3" xfId="2447"/>
    <cellStyle name="Comma 2 2 2 2 2 4" xfId="4270"/>
    <cellStyle name="Comma 2 2 2 2 3" xfId="156"/>
    <cellStyle name="Comma 2 2 2 2 3 2" xfId="1478"/>
    <cellStyle name="Comma 2 2 2 2 3 2 2" xfId="3120"/>
    <cellStyle name="Comma 2 2 2 2 3 3" xfId="2448"/>
    <cellStyle name="Comma 2 2 2 2 4" xfId="1476"/>
    <cellStyle name="Comma 2 2 2 2 4 2" xfId="3118"/>
    <cellStyle name="Comma 2 2 2 2 5" xfId="2446"/>
    <cellStyle name="Comma 2 2 2 2 6" xfId="4060"/>
    <cellStyle name="Comma 2 2 2 3" xfId="157"/>
    <cellStyle name="Comma 2 2 2 3 2" xfId="1479"/>
    <cellStyle name="Comma 2 2 2 3 2 2" xfId="3121"/>
    <cellStyle name="Comma 2 2 2 3 2 3" xfId="4318"/>
    <cellStyle name="Comma 2 2 2 3 3" xfId="2449"/>
    <cellStyle name="Comma 2 2 2 3 4" xfId="4150"/>
    <cellStyle name="Comma 2 2 2 4" xfId="158"/>
    <cellStyle name="Comma 2 2 2 4 2" xfId="1480"/>
    <cellStyle name="Comma 2 2 2 4 2 2" xfId="3122"/>
    <cellStyle name="Comma 2 2 2 4 3" xfId="2450"/>
    <cellStyle name="Comma 2 2 2 4 4" xfId="4228"/>
    <cellStyle name="Comma 2 2 2 5" xfId="1475"/>
    <cellStyle name="Comma 2 2 2 5 2" xfId="3117"/>
    <cellStyle name="Comma 2 2 2 6" xfId="2445"/>
    <cellStyle name="Comma 2 2 2 7" xfId="4017"/>
    <cellStyle name="Comma 2 2 20" xfId="159"/>
    <cellStyle name="Comma 2 2 20 2" xfId="160"/>
    <cellStyle name="Comma 2 2 20 2 2" xfId="1482"/>
    <cellStyle name="Comma 2 2 20 2 2 2" xfId="3124"/>
    <cellStyle name="Comma 2 2 20 2 3" xfId="2452"/>
    <cellStyle name="Comma 2 2 20 3" xfId="161"/>
    <cellStyle name="Comma 2 2 20 3 2" xfId="1483"/>
    <cellStyle name="Comma 2 2 20 3 2 2" xfId="3125"/>
    <cellStyle name="Comma 2 2 20 3 3" xfId="2453"/>
    <cellStyle name="Comma 2 2 20 4" xfId="1481"/>
    <cellStyle name="Comma 2 2 20 4 2" xfId="3123"/>
    <cellStyle name="Comma 2 2 20 5" xfId="2451"/>
    <cellStyle name="Comma 2 2 21" xfId="162"/>
    <cellStyle name="Comma 2 2 21 2" xfId="163"/>
    <cellStyle name="Comma 2 2 21 2 2" xfId="1485"/>
    <cellStyle name="Comma 2 2 21 2 2 2" xfId="3127"/>
    <cellStyle name="Comma 2 2 21 2 3" xfId="2455"/>
    <cellStyle name="Comma 2 2 21 3" xfId="164"/>
    <cellStyle name="Comma 2 2 21 3 2" xfId="1486"/>
    <cellStyle name="Comma 2 2 21 3 2 2" xfId="3128"/>
    <cellStyle name="Comma 2 2 21 3 3" xfId="2456"/>
    <cellStyle name="Comma 2 2 21 4" xfId="1484"/>
    <cellStyle name="Comma 2 2 21 4 2" xfId="3126"/>
    <cellStyle name="Comma 2 2 21 5" xfId="2454"/>
    <cellStyle name="Comma 2 2 22" xfId="165"/>
    <cellStyle name="Comma 2 2 22 2" xfId="166"/>
    <cellStyle name="Comma 2 2 22 2 2" xfId="1488"/>
    <cellStyle name="Comma 2 2 22 2 2 2" xfId="3130"/>
    <cellStyle name="Comma 2 2 22 2 3" xfId="2458"/>
    <cellStyle name="Comma 2 2 22 3" xfId="167"/>
    <cellStyle name="Comma 2 2 22 3 2" xfId="1489"/>
    <cellStyle name="Comma 2 2 22 3 2 2" xfId="3131"/>
    <cellStyle name="Comma 2 2 22 3 3" xfId="2459"/>
    <cellStyle name="Comma 2 2 22 4" xfId="1487"/>
    <cellStyle name="Comma 2 2 22 4 2" xfId="3129"/>
    <cellStyle name="Comma 2 2 22 5" xfId="2457"/>
    <cellStyle name="Comma 2 2 23" xfId="168"/>
    <cellStyle name="Comma 2 2 23 2" xfId="169"/>
    <cellStyle name="Comma 2 2 23 2 2" xfId="1491"/>
    <cellStyle name="Comma 2 2 23 2 2 2" xfId="3133"/>
    <cellStyle name="Comma 2 2 23 2 3" xfId="2461"/>
    <cellStyle name="Comma 2 2 23 3" xfId="170"/>
    <cellStyle name="Comma 2 2 23 3 2" xfId="1492"/>
    <cellStyle name="Comma 2 2 23 3 2 2" xfId="3134"/>
    <cellStyle name="Comma 2 2 23 3 3" xfId="2462"/>
    <cellStyle name="Comma 2 2 23 4" xfId="1490"/>
    <cellStyle name="Comma 2 2 23 4 2" xfId="3132"/>
    <cellStyle name="Comma 2 2 23 5" xfId="2460"/>
    <cellStyle name="Comma 2 2 24" xfId="171"/>
    <cellStyle name="Comma 2 2 24 2" xfId="172"/>
    <cellStyle name="Comma 2 2 24 2 2" xfId="1494"/>
    <cellStyle name="Comma 2 2 24 2 2 2" xfId="3136"/>
    <cellStyle name="Comma 2 2 24 2 3" xfId="2464"/>
    <cellStyle name="Comma 2 2 24 3" xfId="173"/>
    <cellStyle name="Comma 2 2 24 3 2" xfId="1495"/>
    <cellStyle name="Comma 2 2 24 3 2 2" xfId="3137"/>
    <cellStyle name="Comma 2 2 24 3 3" xfId="2465"/>
    <cellStyle name="Comma 2 2 24 4" xfId="1493"/>
    <cellStyle name="Comma 2 2 24 4 2" xfId="3135"/>
    <cellStyle name="Comma 2 2 24 5" xfId="2463"/>
    <cellStyle name="Comma 2 2 25" xfId="174"/>
    <cellStyle name="Comma 2 2 25 2" xfId="175"/>
    <cellStyle name="Comma 2 2 25 2 2" xfId="1497"/>
    <cellStyle name="Comma 2 2 25 2 2 2" xfId="3139"/>
    <cellStyle name="Comma 2 2 25 2 3" xfId="2467"/>
    <cellStyle name="Comma 2 2 25 3" xfId="176"/>
    <cellStyle name="Comma 2 2 25 3 2" xfId="1498"/>
    <cellStyle name="Comma 2 2 25 3 2 2" xfId="3140"/>
    <cellStyle name="Comma 2 2 25 3 3" xfId="2468"/>
    <cellStyle name="Comma 2 2 25 4" xfId="1496"/>
    <cellStyle name="Comma 2 2 25 4 2" xfId="3138"/>
    <cellStyle name="Comma 2 2 25 5" xfId="2466"/>
    <cellStyle name="Comma 2 2 26" xfId="177"/>
    <cellStyle name="Comma 2 2 26 2" xfId="178"/>
    <cellStyle name="Comma 2 2 26 2 2" xfId="1500"/>
    <cellStyle name="Comma 2 2 26 2 2 2" xfId="3142"/>
    <cellStyle name="Comma 2 2 26 2 3" xfId="2470"/>
    <cellStyle name="Comma 2 2 26 3" xfId="179"/>
    <cellStyle name="Comma 2 2 26 3 2" xfId="1501"/>
    <cellStyle name="Comma 2 2 26 3 2 2" xfId="3143"/>
    <cellStyle name="Comma 2 2 26 3 3" xfId="2471"/>
    <cellStyle name="Comma 2 2 26 4" xfId="1499"/>
    <cellStyle name="Comma 2 2 26 4 2" xfId="3141"/>
    <cellStyle name="Comma 2 2 26 5" xfId="2469"/>
    <cellStyle name="Comma 2 2 27" xfId="180"/>
    <cellStyle name="Comma 2 2 27 2" xfId="181"/>
    <cellStyle name="Comma 2 2 27 2 2" xfId="1503"/>
    <cellStyle name="Comma 2 2 27 2 2 2" xfId="3145"/>
    <cellStyle name="Comma 2 2 27 2 3" xfId="2473"/>
    <cellStyle name="Comma 2 2 27 3" xfId="182"/>
    <cellStyle name="Comma 2 2 27 3 2" xfId="1504"/>
    <cellStyle name="Comma 2 2 27 3 2 2" xfId="3146"/>
    <cellStyle name="Comma 2 2 27 3 3" xfId="2474"/>
    <cellStyle name="Comma 2 2 27 4" xfId="1502"/>
    <cellStyle name="Comma 2 2 27 4 2" xfId="3144"/>
    <cellStyle name="Comma 2 2 27 5" xfId="2472"/>
    <cellStyle name="Comma 2 2 28" xfId="183"/>
    <cellStyle name="Comma 2 2 28 2" xfId="184"/>
    <cellStyle name="Comma 2 2 28 2 2" xfId="1506"/>
    <cellStyle name="Comma 2 2 28 2 2 2" xfId="3148"/>
    <cellStyle name="Comma 2 2 28 2 3" xfId="2476"/>
    <cellStyle name="Comma 2 2 28 3" xfId="185"/>
    <cellStyle name="Comma 2 2 28 3 2" xfId="1507"/>
    <cellStyle name="Comma 2 2 28 3 2 2" xfId="3149"/>
    <cellStyle name="Comma 2 2 28 3 3" xfId="2477"/>
    <cellStyle name="Comma 2 2 28 4" xfId="1505"/>
    <cellStyle name="Comma 2 2 28 4 2" xfId="3147"/>
    <cellStyle name="Comma 2 2 28 5" xfId="2475"/>
    <cellStyle name="Comma 2 2 29" xfId="186"/>
    <cellStyle name="Comma 2 2 29 2" xfId="187"/>
    <cellStyle name="Comma 2 2 29 2 2" xfId="1509"/>
    <cellStyle name="Comma 2 2 29 2 2 2" xfId="3151"/>
    <cellStyle name="Comma 2 2 29 2 3" xfId="2479"/>
    <cellStyle name="Comma 2 2 29 3" xfId="188"/>
    <cellStyle name="Comma 2 2 29 3 2" xfId="1510"/>
    <cellStyle name="Comma 2 2 29 3 2 2" xfId="3152"/>
    <cellStyle name="Comma 2 2 29 3 3" xfId="2480"/>
    <cellStyle name="Comma 2 2 29 4" xfId="1508"/>
    <cellStyle name="Comma 2 2 29 4 2" xfId="3150"/>
    <cellStyle name="Comma 2 2 29 5" xfId="2478"/>
    <cellStyle name="Comma 2 2 3" xfId="189"/>
    <cellStyle name="Comma 2 2 3 2" xfId="190"/>
    <cellStyle name="Comma 2 2 3 2 2" xfId="1512"/>
    <cellStyle name="Comma 2 2 3 2 2 2" xfId="3154"/>
    <cellStyle name="Comma 2 2 3 2 3" xfId="2482"/>
    <cellStyle name="Comma 2 2 3 3" xfId="191"/>
    <cellStyle name="Comma 2 2 3 3 2" xfId="1513"/>
    <cellStyle name="Comma 2 2 3 3 2 2" xfId="3155"/>
    <cellStyle name="Comma 2 2 3 3 3" xfId="2483"/>
    <cellStyle name="Comma 2 2 3 4" xfId="1511"/>
    <cellStyle name="Comma 2 2 3 4 2" xfId="3153"/>
    <cellStyle name="Comma 2 2 3 5" xfId="2481"/>
    <cellStyle name="Comma 2 2 3 6" xfId="4011"/>
    <cellStyle name="Comma 2 2 30" xfId="192"/>
    <cellStyle name="Comma 2 2 30 2" xfId="193"/>
    <cellStyle name="Comma 2 2 30 2 2" xfId="1515"/>
    <cellStyle name="Comma 2 2 30 2 2 2" xfId="3157"/>
    <cellStyle name="Comma 2 2 30 2 3" xfId="2485"/>
    <cellStyle name="Comma 2 2 30 3" xfId="194"/>
    <cellStyle name="Comma 2 2 30 3 2" xfId="1516"/>
    <cellStyle name="Comma 2 2 30 3 2 2" xfId="3158"/>
    <cellStyle name="Comma 2 2 30 3 3" xfId="2486"/>
    <cellStyle name="Comma 2 2 30 4" xfId="1514"/>
    <cellStyle name="Comma 2 2 30 4 2" xfId="3156"/>
    <cellStyle name="Comma 2 2 30 5" xfId="2484"/>
    <cellStyle name="Comma 2 2 31" xfId="195"/>
    <cellStyle name="Comma 2 2 31 2" xfId="196"/>
    <cellStyle name="Comma 2 2 31 2 2" xfId="1518"/>
    <cellStyle name="Comma 2 2 31 2 2 2" xfId="3160"/>
    <cellStyle name="Comma 2 2 31 2 3" xfId="2488"/>
    <cellStyle name="Comma 2 2 31 3" xfId="197"/>
    <cellStyle name="Comma 2 2 31 3 2" xfId="1519"/>
    <cellStyle name="Comma 2 2 31 3 2 2" xfId="3161"/>
    <cellStyle name="Comma 2 2 31 3 3" xfId="2489"/>
    <cellStyle name="Comma 2 2 31 4" xfId="1517"/>
    <cellStyle name="Comma 2 2 31 4 2" xfId="3159"/>
    <cellStyle name="Comma 2 2 31 5" xfId="2487"/>
    <cellStyle name="Comma 2 2 32" xfId="198"/>
    <cellStyle name="Comma 2 2 32 2" xfId="199"/>
    <cellStyle name="Comma 2 2 32 2 2" xfId="1521"/>
    <cellStyle name="Comma 2 2 32 2 2 2" xfId="3163"/>
    <cellStyle name="Comma 2 2 32 2 3" xfId="2491"/>
    <cellStyle name="Comma 2 2 32 3" xfId="200"/>
    <cellStyle name="Comma 2 2 32 3 2" xfId="1522"/>
    <cellStyle name="Comma 2 2 32 3 2 2" xfId="3164"/>
    <cellStyle name="Comma 2 2 32 3 3" xfId="2492"/>
    <cellStyle name="Comma 2 2 32 4" xfId="1520"/>
    <cellStyle name="Comma 2 2 32 4 2" xfId="3162"/>
    <cellStyle name="Comma 2 2 32 5" xfId="2490"/>
    <cellStyle name="Comma 2 2 33" xfId="201"/>
    <cellStyle name="Comma 2 2 33 2" xfId="202"/>
    <cellStyle name="Comma 2 2 33 2 2" xfId="1524"/>
    <cellStyle name="Comma 2 2 33 2 2 2" xfId="3166"/>
    <cellStyle name="Comma 2 2 33 2 3" xfId="2494"/>
    <cellStyle name="Comma 2 2 33 3" xfId="203"/>
    <cellStyle name="Comma 2 2 33 3 2" xfId="1525"/>
    <cellStyle name="Comma 2 2 33 3 2 2" xfId="3167"/>
    <cellStyle name="Comma 2 2 33 3 3" xfId="2495"/>
    <cellStyle name="Comma 2 2 33 4" xfId="1523"/>
    <cellStyle name="Comma 2 2 33 4 2" xfId="3165"/>
    <cellStyle name="Comma 2 2 33 5" xfId="2493"/>
    <cellStyle name="Comma 2 2 34" xfId="204"/>
    <cellStyle name="Comma 2 2 34 2" xfId="205"/>
    <cellStyle name="Comma 2 2 34 2 2" xfId="1527"/>
    <cellStyle name="Comma 2 2 34 2 2 2" xfId="3169"/>
    <cellStyle name="Comma 2 2 34 2 3" xfId="2497"/>
    <cellStyle name="Comma 2 2 34 3" xfId="206"/>
    <cellStyle name="Comma 2 2 34 3 2" xfId="1528"/>
    <cellStyle name="Comma 2 2 34 3 2 2" xfId="3170"/>
    <cellStyle name="Comma 2 2 34 3 3" xfId="2498"/>
    <cellStyle name="Comma 2 2 34 4" xfId="1526"/>
    <cellStyle name="Comma 2 2 34 4 2" xfId="3168"/>
    <cellStyle name="Comma 2 2 34 5" xfId="2496"/>
    <cellStyle name="Comma 2 2 35" xfId="207"/>
    <cellStyle name="Comma 2 2 35 2" xfId="208"/>
    <cellStyle name="Comma 2 2 35 2 2" xfId="1530"/>
    <cellStyle name="Comma 2 2 35 2 2 2" xfId="3172"/>
    <cellStyle name="Comma 2 2 35 2 3" xfId="2500"/>
    <cellStyle name="Comma 2 2 35 3" xfId="209"/>
    <cellStyle name="Comma 2 2 35 3 2" xfId="1531"/>
    <cellStyle name="Comma 2 2 35 3 2 2" xfId="3173"/>
    <cellStyle name="Comma 2 2 35 3 3" xfId="2501"/>
    <cellStyle name="Comma 2 2 35 4" xfId="1529"/>
    <cellStyle name="Comma 2 2 35 4 2" xfId="3171"/>
    <cellStyle name="Comma 2 2 35 5" xfId="2499"/>
    <cellStyle name="Comma 2 2 36" xfId="210"/>
    <cellStyle name="Comma 2 2 36 2" xfId="211"/>
    <cellStyle name="Comma 2 2 36 2 2" xfId="1533"/>
    <cellStyle name="Comma 2 2 36 2 2 2" xfId="3175"/>
    <cellStyle name="Comma 2 2 36 2 3" xfId="2503"/>
    <cellStyle name="Comma 2 2 36 3" xfId="212"/>
    <cellStyle name="Comma 2 2 36 3 2" xfId="1534"/>
    <cellStyle name="Comma 2 2 36 3 2 2" xfId="3176"/>
    <cellStyle name="Comma 2 2 36 3 3" xfId="2504"/>
    <cellStyle name="Comma 2 2 36 4" xfId="1532"/>
    <cellStyle name="Comma 2 2 36 4 2" xfId="3174"/>
    <cellStyle name="Comma 2 2 36 5" xfId="2502"/>
    <cellStyle name="Comma 2 2 37" xfId="213"/>
    <cellStyle name="Comma 2 2 37 2" xfId="214"/>
    <cellStyle name="Comma 2 2 37 2 2" xfId="1536"/>
    <cellStyle name="Comma 2 2 37 2 2 2" xfId="3178"/>
    <cellStyle name="Comma 2 2 37 2 3" xfId="2506"/>
    <cellStyle name="Comma 2 2 37 3" xfId="215"/>
    <cellStyle name="Comma 2 2 37 3 2" xfId="1537"/>
    <cellStyle name="Comma 2 2 37 3 2 2" xfId="3179"/>
    <cellStyle name="Comma 2 2 37 3 3" xfId="2507"/>
    <cellStyle name="Comma 2 2 37 4" xfId="1535"/>
    <cellStyle name="Comma 2 2 37 4 2" xfId="3177"/>
    <cellStyle name="Comma 2 2 37 5" xfId="2505"/>
    <cellStyle name="Comma 2 2 38" xfId="216"/>
    <cellStyle name="Comma 2 2 38 2" xfId="217"/>
    <cellStyle name="Comma 2 2 38 2 2" xfId="1539"/>
    <cellStyle name="Comma 2 2 38 2 2 2" xfId="3181"/>
    <cellStyle name="Comma 2 2 38 2 3" xfId="2509"/>
    <cellStyle name="Comma 2 2 38 3" xfId="218"/>
    <cellStyle name="Comma 2 2 38 3 2" xfId="1540"/>
    <cellStyle name="Comma 2 2 38 3 2 2" xfId="3182"/>
    <cellStyle name="Comma 2 2 38 3 3" xfId="2510"/>
    <cellStyle name="Comma 2 2 38 4" xfId="1538"/>
    <cellStyle name="Comma 2 2 38 4 2" xfId="3180"/>
    <cellStyle name="Comma 2 2 38 5" xfId="2508"/>
    <cellStyle name="Comma 2 2 39" xfId="219"/>
    <cellStyle name="Comma 2 2 39 2" xfId="220"/>
    <cellStyle name="Comma 2 2 39 2 2" xfId="1542"/>
    <cellStyle name="Comma 2 2 39 2 2 2" xfId="3184"/>
    <cellStyle name="Comma 2 2 39 2 3" xfId="2512"/>
    <cellStyle name="Comma 2 2 39 3" xfId="221"/>
    <cellStyle name="Comma 2 2 39 3 2" xfId="1543"/>
    <cellStyle name="Comma 2 2 39 3 2 2" xfId="3185"/>
    <cellStyle name="Comma 2 2 39 3 3" xfId="2513"/>
    <cellStyle name="Comma 2 2 39 4" xfId="1541"/>
    <cellStyle name="Comma 2 2 39 4 2" xfId="3183"/>
    <cellStyle name="Comma 2 2 39 5" xfId="2511"/>
    <cellStyle name="Comma 2 2 4" xfId="222"/>
    <cellStyle name="Comma 2 2 4 2" xfId="223"/>
    <cellStyle name="Comma 2 2 4 2 2" xfId="1545"/>
    <cellStyle name="Comma 2 2 4 2 2 2" xfId="3187"/>
    <cellStyle name="Comma 2 2 4 2 3" xfId="2515"/>
    <cellStyle name="Comma 2 2 4 2 4" xfId="4243"/>
    <cellStyle name="Comma 2 2 4 3" xfId="224"/>
    <cellStyle name="Comma 2 2 4 3 2" xfId="1546"/>
    <cellStyle name="Comma 2 2 4 3 2 2" xfId="3188"/>
    <cellStyle name="Comma 2 2 4 3 3" xfId="2516"/>
    <cellStyle name="Comma 2 2 4 4" xfId="1544"/>
    <cellStyle name="Comma 2 2 4 4 2" xfId="3186"/>
    <cellStyle name="Comma 2 2 4 5" xfId="2514"/>
    <cellStyle name="Comma 2 2 4 6" xfId="4033"/>
    <cellStyle name="Comma 2 2 40" xfId="225"/>
    <cellStyle name="Comma 2 2 40 2" xfId="226"/>
    <cellStyle name="Comma 2 2 40 2 2" xfId="1548"/>
    <cellStyle name="Comma 2 2 40 2 2 2" xfId="3190"/>
    <cellStyle name="Comma 2 2 40 2 3" xfId="2518"/>
    <cellStyle name="Comma 2 2 40 3" xfId="227"/>
    <cellStyle name="Comma 2 2 40 3 2" xfId="1549"/>
    <cellStyle name="Comma 2 2 40 3 2 2" xfId="3191"/>
    <cellStyle name="Comma 2 2 40 3 3" xfId="2519"/>
    <cellStyle name="Comma 2 2 40 4" xfId="1547"/>
    <cellStyle name="Comma 2 2 40 4 2" xfId="3189"/>
    <cellStyle name="Comma 2 2 40 5" xfId="2517"/>
    <cellStyle name="Comma 2 2 41" xfId="228"/>
    <cellStyle name="Comma 2 2 41 2" xfId="229"/>
    <cellStyle name="Comma 2 2 41 2 2" xfId="1551"/>
    <cellStyle name="Comma 2 2 41 2 2 2" xfId="3193"/>
    <cellStyle name="Comma 2 2 41 2 3" xfId="2521"/>
    <cellStyle name="Comma 2 2 41 3" xfId="230"/>
    <cellStyle name="Comma 2 2 41 3 2" xfId="1552"/>
    <cellStyle name="Comma 2 2 41 3 2 2" xfId="3194"/>
    <cellStyle name="Comma 2 2 41 3 3" xfId="2522"/>
    <cellStyle name="Comma 2 2 41 4" xfId="1550"/>
    <cellStyle name="Comma 2 2 41 4 2" xfId="3192"/>
    <cellStyle name="Comma 2 2 41 5" xfId="2520"/>
    <cellStyle name="Comma 2 2 42" xfId="231"/>
    <cellStyle name="Comma 2 2 42 2" xfId="232"/>
    <cellStyle name="Comma 2 2 42 2 2" xfId="1554"/>
    <cellStyle name="Comma 2 2 42 2 2 2" xfId="3196"/>
    <cellStyle name="Comma 2 2 42 2 3" xfId="2524"/>
    <cellStyle name="Comma 2 2 42 3" xfId="233"/>
    <cellStyle name="Comma 2 2 42 3 2" xfId="1555"/>
    <cellStyle name="Comma 2 2 42 3 2 2" xfId="3197"/>
    <cellStyle name="Comma 2 2 42 3 3" xfId="2525"/>
    <cellStyle name="Comma 2 2 42 4" xfId="1553"/>
    <cellStyle name="Comma 2 2 42 4 2" xfId="3195"/>
    <cellStyle name="Comma 2 2 42 5" xfId="2523"/>
    <cellStyle name="Comma 2 2 43" xfId="234"/>
    <cellStyle name="Comma 2 2 43 2" xfId="235"/>
    <cellStyle name="Comma 2 2 43 2 2" xfId="1557"/>
    <cellStyle name="Comma 2 2 43 2 2 2" xfId="3199"/>
    <cellStyle name="Comma 2 2 43 2 3" xfId="2527"/>
    <cellStyle name="Comma 2 2 43 3" xfId="236"/>
    <cellStyle name="Comma 2 2 43 3 2" xfId="1558"/>
    <cellStyle name="Comma 2 2 43 3 2 2" xfId="3200"/>
    <cellStyle name="Comma 2 2 43 3 3" xfId="2528"/>
    <cellStyle name="Comma 2 2 43 4" xfId="1556"/>
    <cellStyle name="Comma 2 2 43 4 2" xfId="3198"/>
    <cellStyle name="Comma 2 2 43 5" xfId="2526"/>
    <cellStyle name="Comma 2 2 44" xfId="237"/>
    <cellStyle name="Comma 2 2 44 2" xfId="238"/>
    <cellStyle name="Comma 2 2 44 2 2" xfId="1560"/>
    <cellStyle name="Comma 2 2 44 2 2 2" xfId="3202"/>
    <cellStyle name="Comma 2 2 44 2 3" xfId="2530"/>
    <cellStyle name="Comma 2 2 44 3" xfId="239"/>
    <cellStyle name="Comma 2 2 44 3 2" xfId="1561"/>
    <cellStyle name="Comma 2 2 44 3 2 2" xfId="3203"/>
    <cellStyle name="Comma 2 2 44 3 3" xfId="2531"/>
    <cellStyle name="Comma 2 2 44 4" xfId="1559"/>
    <cellStyle name="Comma 2 2 44 4 2" xfId="3201"/>
    <cellStyle name="Comma 2 2 44 5" xfId="2529"/>
    <cellStyle name="Comma 2 2 45" xfId="240"/>
    <cellStyle name="Comma 2 2 45 2" xfId="241"/>
    <cellStyle name="Comma 2 2 45 2 2" xfId="1563"/>
    <cellStyle name="Comma 2 2 45 2 2 2" xfId="3205"/>
    <cellStyle name="Comma 2 2 45 2 3" xfId="2533"/>
    <cellStyle name="Comma 2 2 45 3" xfId="242"/>
    <cellStyle name="Comma 2 2 45 3 2" xfId="1564"/>
    <cellStyle name="Comma 2 2 45 3 2 2" xfId="3206"/>
    <cellStyle name="Comma 2 2 45 3 3" xfId="2534"/>
    <cellStyle name="Comma 2 2 45 4" xfId="1562"/>
    <cellStyle name="Comma 2 2 45 4 2" xfId="3204"/>
    <cellStyle name="Comma 2 2 45 5" xfId="2532"/>
    <cellStyle name="Comma 2 2 46" xfId="243"/>
    <cellStyle name="Comma 2 2 46 2" xfId="244"/>
    <cellStyle name="Comma 2 2 46 2 2" xfId="1566"/>
    <cellStyle name="Comma 2 2 46 2 2 2" xfId="3208"/>
    <cellStyle name="Comma 2 2 46 2 3" xfId="2536"/>
    <cellStyle name="Comma 2 2 46 3" xfId="245"/>
    <cellStyle name="Comma 2 2 46 3 2" xfId="1567"/>
    <cellStyle name="Comma 2 2 46 3 2 2" xfId="3209"/>
    <cellStyle name="Comma 2 2 46 3 3" xfId="2537"/>
    <cellStyle name="Comma 2 2 46 4" xfId="1565"/>
    <cellStyle name="Comma 2 2 46 4 2" xfId="3207"/>
    <cellStyle name="Comma 2 2 46 5" xfId="2535"/>
    <cellStyle name="Comma 2 2 47" xfId="246"/>
    <cellStyle name="Comma 2 2 47 2" xfId="247"/>
    <cellStyle name="Comma 2 2 47 2 2" xfId="1569"/>
    <cellStyle name="Comma 2 2 47 2 2 2" xfId="3211"/>
    <cellStyle name="Comma 2 2 47 2 3" xfId="2539"/>
    <cellStyle name="Comma 2 2 47 3" xfId="248"/>
    <cellStyle name="Comma 2 2 47 3 2" xfId="1570"/>
    <cellStyle name="Comma 2 2 47 3 2 2" xfId="3212"/>
    <cellStyle name="Comma 2 2 47 3 3" xfId="2540"/>
    <cellStyle name="Comma 2 2 47 4" xfId="1568"/>
    <cellStyle name="Comma 2 2 47 4 2" xfId="3210"/>
    <cellStyle name="Comma 2 2 47 5" xfId="2538"/>
    <cellStyle name="Comma 2 2 48" xfId="249"/>
    <cellStyle name="Comma 2 2 48 2" xfId="250"/>
    <cellStyle name="Comma 2 2 48 2 2" xfId="1572"/>
    <cellStyle name="Comma 2 2 48 2 2 2" xfId="3214"/>
    <cellStyle name="Comma 2 2 48 2 3" xfId="2542"/>
    <cellStyle name="Comma 2 2 48 3" xfId="251"/>
    <cellStyle name="Comma 2 2 48 3 2" xfId="1573"/>
    <cellStyle name="Comma 2 2 48 3 2 2" xfId="3215"/>
    <cellStyle name="Comma 2 2 48 3 3" xfId="2543"/>
    <cellStyle name="Comma 2 2 48 4" xfId="1571"/>
    <cellStyle name="Comma 2 2 48 4 2" xfId="3213"/>
    <cellStyle name="Comma 2 2 48 5" xfId="2541"/>
    <cellStyle name="Comma 2 2 49" xfId="252"/>
    <cellStyle name="Comma 2 2 49 2" xfId="253"/>
    <cellStyle name="Comma 2 2 49 2 2" xfId="1575"/>
    <cellStyle name="Comma 2 2 49 2 2 2" xfId="3217"/>
    <cellStyle name="Comma 2 2 49 2 3" xfId="2545"/>
    <cellStyle name="Comma 2 2 49 3" xfId="254"/>
    <cellStyle name="Comma 2 2 49 3 2" xfId="1576"/>
    <cellStyle name="Comma 2 2 49 3 2 2" xfId="3218"/>
    <cellStyle name="Comma 2 2 49 3 3" xfId="2546"/>
    <cellStyle name="Comma 2 2 49 4" xfId="1574"/>
    <cellStyle name="Comma 2 2 49 4 2" xfId="3216"/>
    <cellStyle name="Comma 2 2 49 5" xfId="2544"/>
    <cellStyle name="Comma 2 2 5" xfId="255"/>
    <cellStyle name="Comma 2 2 5 2" xfId="256"/>
    <cellStyle name="Comma 2 2 5 2 2" xfId="1578"/>
    <cellStyle name="Comma 2 2 5 2 2 2" xfId="3220"/>
    <cellStyle name="Comma 2 2 5 2 3" xfId="2548"/>
    <cellStyle name="Comma 2 2 5 2 4" xfId="4289"/>
    <cellStyle name="Comma 2 2 5 3" xfId="257"/>
    <cellStyle name="Comma 2 2 5 3 2" xfId="1579"/>
    <cellStyle name="Comma 2 2 5 3 2 2" xfId="3221"/>
    <cellStyle name="Comma 2 2 5 3 3" xfId="2549"/>
    <cellStyle name="Comma 2 2 5 4" xfId="1577"/>
    <cellStyle name="Comma 2 2 5 4 2" xfId="3219"/>
    <cellStyle name="Comma 2 2 5 5" xfId="2547"/>
    <cellStyle name="Comma 2 2 5 6" xfId="4121"/>
    <cellStyle name="Comma 2 2 50" xfId="258"/>
    <cellStyle name="Comma 2 2 50 2" xfId="259"/>
    <cellStyle name="Comma 2 2 50 2 2" xfId="1581"/>
    <cellStyle name="Comma 2 2 50 2 2 2" xfId="3223"/>
    <cellStyle name="Comma 2 2 50 2 3" xfId="2551"/>
    <cellStyle name="Comma 2 2 50 3" xfId="260"/>
    <cellStyle name="Comma 2 2 50 3 2" xfId="1582"/>
    <cellStyle name="Comma 2 2 50 3 2 2" xfId="3224"/>
    <cellStyle name="Comma 2 2 50 3 3" xfId="2552"/>
    <cellStyle name="Comma 2 2 50 4" xfId="1580"/>
    <cellStyle name="Comma 2 2 50 4 2" xfId="3222"/>
    <cellStyle name="Comma 2 2 50 5" xfId="2550"/>
    <cellStyle name="Comma 2 2 51" xfId="261"/>
    <cellStyle name="Comma 2 2 51 2" xfId="262"/>
    <cellStyle name="Comma 2 2 51 2 2" xfId="1584"/>
    <cellStyle name="Comma 2 2 51 2 2 2" xfId="3226"/>
    <cellStyle name="Comma 2 2 51 2 3" xfId="2554"/>
    <cellStyle name="Comma 2 2 51 3" xfId="263"/>
    <cellStyle name="Comma 2 2 51 3 2" xfId="1585"/>
    <cellStyle name="Comma 2 2 51 3 2 2" xfId="3227"/>
    <cellStyle name="Comma 2 2 51 3 3" xfId="2555"/>
    <cellStyle name="Comma 2 2 51 4" xfId="1583"/>
    <cellStyle name="Comma 2 2 51 4 2" xfId="3225"/>
    <cellStyle name="Comma 2 2 51 5" xfId="2553"/>
    <cellStyle name="Comma 2 2 52" xfId="264"/>
    <cellStyle name="Comma 2 2 52 2" xfId="265"/>
    <cellStyle name="Comma 2 2 52 2 2" xfId="1587"/>
    <cellStyle name="Comma 2 2 52 2 2 2" xfId="3229"/>
    <cellStyle name="Comma 2 2 52 2 3" xfId="2557"/>
    <cellStyle name="Comma 2 2 52 3" xfId="266"/>
    <cellStyle name="Comma 2 2 52 3 2" xfId="1588"/>
    <cellStyle name="Comma 2 2 52 3 2 2" xfId="3230"/>
    <cellStyle name="Comma 2 2 52 3 3" xfId="2558"/>
    <cellStyle name="Comma 2 2 52 4" xfId="1586"/>
    <cellStyle name="Comma 2 2 52 4 2" xfId="3228"/>
    <cellStyle name="Comma 2 2 52 5" xfId="2556"/>
    <cellStyle name="Comma 2 2 53" xfId="267"/>
    <cellStyle name="Comma 2 2 53 2" xfId="268"/>
    <cellStyle name="Comma 2 2 53 2 2" xfId="1590"/>
    <cellStyle name="Comma 2 2 53 2 2 2" xfId="3232"/>
    <cellStyle name="Comma 2 2 53 2 3" xfId="2560"/>
    <cellStyle name="Comma 2 2 53 3" xfId="269"/>
    <cellStyle name="Comma 2 2 53 3 2" xfId="1591"/>
    <cellStyle name="Comma 2 2 53 3 2 2" xfId="3233"/>
    <cellStyle name="Comma 2 2 53 3 3" xfId="2561"/>
    <cellStyle name="Comma 2 2 53 4" xfId="1589"/>
    <cellStyle name="Comma 2 2 53 4 2" xfId="3231"/>
    <cellStyle name="Comma 2 2 53 5" xfId="2559"/>
    <cellStyle name="Comma 2 2 54" xfId="270"/>
    <cellStyle name="Comma 2 2 54 2" xfId="271"/>
    <cellStyle name="Comma 2 2 54 2 2" xfId="1593"/>
    <cellStyle name="Comma 2 2 54 2 2 2" xfId="3235"/>
    <cellStyle name="Comma 2 2 54 2 3" xfId="2563"/>
    <cellStyle name="Comma 2 2 54 3" xfId="272"/>
    <cellStyle name="Comma 2 2 54 3 2" xfId="1594"/>
    <cellStyle name="Comma 2 2 54 3 2 2" xfId="3236"/>
    <cellStyle name="Comma 2 2 54 3 3" xfId="2564"/>
    <cellStyle name="Comma 2 2 54 4" xfId="1592"/>
    <cellStyle name="Comma 2 2 54 4 2" xfId="3234"/>
    <cellStyle name="Comma 2 2 54 5" xfId="2562"/>
    <cellStyle name="Comma 2 2 55" xfId="273"/>
    <cellStyle name="Comma 2 2 55 2" xfId="274"/>
    <cellStyle name="Comma 2 2 55 2 2" xfId="1596"/>
    <cellStyle name="Comma 2 2 55 2 2 2" xfId="3238"/>
    <cellStyle name="Comma 2 2 55 2 3" xfId="2566"/>
    <cellStyle name="Comma 2 2 55 3" xfId="275"/>
    <cellStyle name="Comma 2 2 55 3 2" xfId="1597"/>
    <cellStyle name="Comma 2 2 55 3 2 2" xfId="3239"/>
    <cellStyle name="Comma 2 2 55 3 3" xfId="2567"/>
    <cellStyle name="Comma 2 2 55 4" xfId="1595"/>
    <cellStyle name="Comma 2 2 55 4 2" xfId="3237"/>
    <cellStyle name="Comma 2 2 55 5" xfId="2565"/>
    <cellStyle name="Comma 2 2 56" xfId="276"/>
    <cellStyle name="Comma 2 2 56 2" xfId="277"/>
    <cellStyle name="Comma 2 2 56 2 2" xfId="1599"/>
    <cellStyle name="Comma 2 2 56 2 2 2" xfId="3241"/>
    <cellStyle name="Comma 2 2 56 2 3" xfId="2569"/>
    <cellStyle name="Comma 2 2 56 3" xfId="278"/>
    <cellStyle name="Comma 2 2 56 3 2" xfId="1600"/>
    <cellStyle name="Comma 2 2 56 3 2 2" xfId="3242"/>
    <cellStyle name="Comma 2 2 56 3 3" xfId="2570"/>
    <cellStyle name="Comma 2 2 56 4" xfId="1598"/>
    <cellStyle name="Comma 2 2 56 4 2" xfId="3240"/>
    <cellStyle name="Comma 2 2 56 5" xfId="2568"/>
    <cellStyle name="Comma 2 2 57" xfId="279"/>
    <cellStyle name="Comma 2 2 57 2" xfId="280"/>
    <cellStyle name="Comma 2 2 57 2 2" xfId="1602"/>
    <cellStyle name="Comma 2 2 57 2 2 2" xfId="3244"/>
    <cellStyle name="Comma 2 2 57 2 3" xfId="2572"/>
    <cellStyle name="Comma 2 2 57 3" xfId="281"/>
    <cellStyle name="Comma 2 2 57 3 2" xfId="1603"/>
    <cellStyle name="Comma 2 2 57 3 2 2" xfId="3245"/>
    <cellStyle name="Comma 2 2 57 3 3" xfId="2573"/>
    <cellStyle name="Comma 2 2 57 4" xfId="1601"/>
    <cellStyle name="Comma 2 2 57 4 2" xfId="3243"/>
    <cellStyle name="Comma 2 2 57 5" xfId="2571"/>
    <cellStyle name="Comma 2 2 58" xfId="282"/>
    <cellStyle name="Comma 2 2 58 2" xfId="283"/>
    <cellStyle name="Comma 2 2 58 2 2" xfId="1605"/>
    <cellStyle name="Comma 2 2 58 2 2 2" xfId="3247"/>
    <cellStyle name="Comma 2 2 58 2 3" xfId="2575"/>
    <cellStyle name="Comma 2 2 58 3" xfId="284"/>
    <cellStyle name="Comma 2 2 58 3 2" xfId="1606"/>
    <cellStyle name="Comma 2 2 58 3 2 2" xfId="3248"/>
    <cellStyle name="Comma 2 2 58 3 3" xfId="2576"/>
    <cellStyle name="Comma 2 2 58 4" xfId="1604"/>
    <cellStyle name="Comma 2 2 58 4 2" xfId="3246"/>
    <cellStyle name="Comma 2 2 58 5" xfId="2574"/>
    <cellStyle name="Comma 2 2 59" xfId="285"/>
    <cellStyle name="Comma 2 2 59 2" xfId="1607"/>
    <cellStyle name="Comma 2 2 59 2 2" xfId="3249"/>
    <cellStyle name="Comma 2 2 59 3" xfId="2577"/>
    <cellStyle name="Comma 2 2 6" xfId="286"/>
    <cellStyle name="Comma 2 2 6 2" xfId="287"/>
    <cellStyle name="Comma 2 2 6 2 2" xfId="1609"/>
    <cellStyle name="Comma 2 2 6 2 2 2" xfId="3251"/>
    <cellStyle name="Comma 2 2 6 2 3" xfId="2579"/>
    <cellStyle name="Comma 2 2 6 3" xfId="288"/>
    <cellStyle name="Comma 2 2 6 3 2" xfId="1610"/>
    <cellStyle name="Comma 2 2 6 3 2 2" xfId="3252"/>
    <cellStyle name="Comma 2 2 6 3 3" xfId="2580"/>
    <cellStyle name="Comma 2 2 6 4" xfId="1608"/>
    <cellStyle name="Comma 2 2 6 4 2" xfId="3250"/>
    <cellStyle name="Comma 2 2 6 5" xfId="2578"/>
    <cellStyle name="Comma 2 2 6 6" xfId="4199"/>
    <cellStyle name="Comma 2 2 60" xfId="289"/>
    <cellStyle name="Comma 2 2 60 2" xfId="1611"/>
    <cellStyle name="Comma 2 2 60 2 2" xfId="3253"/>
    <cellStyle name="Comma 2 2 60 3" xfId="2581"/>
    <cellStyle name="Comma 2 2 61" xfId="1444"/>
    <cellStyle name="Comma 2 2 61 2" xfId="3086"/>
    <cellStyle name="Comma 2 2 62" xfId="2414"/>
    <cellStyle name="Comma 2 2 63" xfId="3967"/>
    <cellStyle name="Comma 2 2 7" xfId="290"/>
    <cellStyle name="Comma 2 2 7 2" xfId="291"/>
    <cellStyle name="Comma 2 2 7 2 2" xfId="1613"/>
    <cellStyle name="Comma 2 2 7 2 2 2" xfId="3255"/>
    <cellStyle name="Comma 2 2 7 2 3" xfId="2583"/>
    <cellStyle name="Comma 2 2 7 3" xfId="292"/>
    <cellStyle name="Comma 2 2 7 3 2" xfId="1614"/>
    <cellStyle name="Comma 2 2 7 3 2 2" xfId="3256"/>
    <cellStyle name="Comma 2 2 7 3 3" xfId="2584"/>
    <cellStyle name="Comma 2 2 7 4" xfId="1612"/>
    <cellStyle name="Comma 2 2 7 4 2" xfId="3254"/>
    <cellStyle name="Comma 2 2 7 5" xfId="2582"/>
    <cellStyle name="Comma 2 2 8" xfId="293"/>
    <cellStyle name="Comma 2 2 8 2" xfId="294"/>
    <cellStyle name="Comma 2 2 8 2 2" xfId="1616"/>
    <cellStyle name="Comma 2 2 8 2 2 2" xfId="3258"/>
    <cellStyle name="Comma 2 2 8 2 3" xfId="2586"/>
    <cellStyle name="Comma 2 2 8 3" xfId="295"/>
    <cellStyle name="Comma 2 2 8 3 2" xfId="1617"/>
    <cellStyle name="Comma 2 2 8 3 2 2" xfId="3259"/>
    <cellStyle name="Comma 2 2 8 3 3" xfId="2587"/>
    <cellStyle name="Comma 2 2 8 4" xfId="1615"/>
    <cellStyle name="Comma 2 2 8 4 2" xfId="3257"/>
    <cellStyle name="Comma 2 2 8 5" xfId="2585"/>
    <cellStyle name="Comma 2 2 9" xfId="296"/>
    <cellStyle name="Comma 2 2 9 2" xfId="297"/>
    <cellStyle name="Comma 2 2 9 2 2" xfId="1619"/>
    <cellStyle name="Comma 2 2 9 2 2 2" xfId="3261"/>
    <cellStyle name="Comma 2 2 9 2 3" xfId="2589"/>
    <cellStyle name="Comma 2 2 9 3" xfId="298"/>
    <cellStyle name="Comma 2 2 9 3 2" xfId="1620"/>
    <cellStyle name="Comma 2 2 9 3 2 2" xfId="3262"/>
    <cellStyle name="Comma 2 2 9 3 3" xfId="2590"/>
    <cellStyle name="Comma 2 2 9 4" xfId="1618"/>
    <cellStyle name="Comma 2 2 9 4 2" xfId="3260"/>
    <cellStyle name="Comma 2 2 9 5" xfId="2588"/>
    <cellStyle name="Comma 2 20" xfId="299"/>
    <cellStyle name="Comma 2 20 2" xfId="1621"/>
    <cellStyle name="Comma 2 21" xfId="300"/>
    <cellStyle name="Comma 2 21 2" xfId="1622"/>
    <cellStyle name="Comma 2 22" xfId="301"/>
    <cellStyle name="Comma 2 22 2" xfId="1623"/>
    <cellStyle name="Comma 2 23" xfId="302"/>
    <cellStyle name="Comma 2 23 2" xfId="1624"/>
    <cellStyle name="Comma 2 24" xfId="303"/>
    <cellStyle name="Comma 2 24 2" xfId="1625"/>
    <cellStyle name="Comma 2 25" xfId="304"/>
    <cellStyle name="Comma 2 25 2" xfId="1626"/>
    <cellStyle name="Comma 2 26" xfId="305"/>
    <cellStyle name="Comma 2 26 2" xfId="1627"/>
    <cellStyle name="Comma 2 27" xfId="306"/>
    <cellStyle name="Comma 2 27 2" xfId="1628"/>
    <cellStyle name="Comma 2 28" xfId="307"/>
    <cellStyle name="Comma 2 28 2" xfId="1629"/>
    <cellStyle name="Comma 2 29" xfId="308"/>
    <cellStyle name="Comma 2 29 2" xfId="1630"/>
    <cellStyle name="Comma 2 3" xfId="309"/>
    <cellStyle name="Comma 2 3 2" xfId="310"/>
    <cellStyle name="Comma 2 3 2 2" xfId="1632"/>
    <cellStyle name="Comma 2 3 2 2 2" xfId="3264"/>
    <cellStyle name="Comma 2 3 2 2 3" xfId="4263"/>
    <cellStyle name="Comma 2 3 2 3" xfId="2592"/>
    <cellStyle name="Comma 2 3 2 4" xfId="4053"/>
    <cellStyle name="Comma 2 3 3" xfId="1631"/>
    <cellStyle name="Comma 2 3 3 2" xfId="3263"/>
    <cellStyle name="Comma 2 3 3 2 2" xfId="4310"/>
    <cellStyle name="Comma 2 3 3 3" xfId="4142"/>
    <cellStyle name="Comma 2 3 4" xfId="2591"/>
    <cellStyle name="Comma 2 3 4 2" xfId="4220"/>
    <cellStyle name="Comma 2 3 5" xfId="4003"/>
    <cellStyle name="Comma 2 30" xfId="311"/>
    <cellStyle name="Comma 2 30 2" xfId="1633"/>
    <cellStyle name="Comma 2 31" xfId="312"/>
    <cellStyle name="Comma 2 31 2" xfId="1634"/>
    <cellStyle name="Comma 2 32" xfId="313"/>
    <cellStyle name="Comma 2 32 2" xfId="1635"/>
    <cellStyle name="Comma 2 33" xfId="314"/>
    <cellStyle name="Comma 2 33 2" xfId="1636"/>
    <cellStyle name="Comma 2 34" xfId="315"/>
    <cellStyle name="Comma 2 34 2" xfId="1637"/>
    <cellStyle name="Comma 2 35" xfId="316"/>
    <cellStyle name="Comma 2 35 2" xfId="1638"/>
    <cellStyle name="Comma 2 36" xfId="317"/>
    <cellStyle name="Comma 2 36 2" xfId="1639"/>
    <cellStyle name="Comma 2 37" xfId="318"/>
    <cellStyle name="Comma 2 37 2" xfId="1640"/>
    <cellStyle name="Comma 2 38" xfId="319"/>
    <cellStyle name="Comma 2 38 2" xfId="1641"/>
    <cellStyle name="Comma 2 39" xfId="320"/>
    <cellStyle name="Comma 2 39 2" xfId="1642"/>
    <cellStyle name="Comma 2 4" xfId="321"/>
    <cellStyle name="Comma 2 4 2" xfId="322"/>
    <cellStyle name="Comma 2 4 2 2" xfId="1644"/>
    <cellStyle name="Comma 2 4 2 2 2" xfId="3266"/>
    <cellStyle name="Comma 2 4 2 2 3" xfId="4200"/>
    <cellStyle name="Comma 2 4 2 3" xfId="2594"/>
    <cellStyle name="Comma 2 4 2 4" xfId="3969"/>
    <cellStyle name="Comma 2 4 3" xfId="1643"/>
    <cellStyle name="Comma 2 4 3 2" xfId="3265"/>
    <cellStyle name="Comma 2 4 3 2 2" xfId="4244"/>
    <cellStyle name="Comma 2 4 3 3" xfId="4034"/>
    <cellStyle name="Comma 2 4 4" xfId="2593"/>
    <cellStyle name="Comma 2 4 4 2" xfId="4290"/>
    <cellStyle name="Comma 2 4 4 3" xfId="4122"/>
    <cellStyle name="Comma 2 4 5" xfId="4165"/>
    <cellStyle name="Comma 2 4 6" xfId="3947"/>
    <cellStyle name="Comma 2 40" xfId="323"/>
    <cellStyle name="Comma 2 40 2" xfId="1645"/>
    <cellStyle name="Comma 2 41" xfId="324"/>
    <cellStyle name="Comma 2 41 2" xfId="1646"/>
    <cellStyle name="Comma 2 42" xfId="325"/>
    <cellStyle name="Comma 2 42 2" xfId="1647"/>
    <cellStyle name="Comma 2 43" xfId="326"/>
    <cellStyle name="Comma 2 43 2" xfId="1648"/>
    <cellStyle name="Comma 2 44" xfId="327"/>
    <cellStyle name="Comma 2 44 2" xfId="1649"/>
    <cellStyle name="Comma 2 45" xfId="328"/>
    <cellStyle name="Comma 2 45 2" xfId="1650"/>
    <cellStyle name="Comma 2 46" xfId="329"/>
    <cellStyle name="Comma 2 46 2" xfId="1651"/>
    <cellStyle name="Comma 2 47" xfId="330"/>
    <cellStyle name="Comma 2 47 2" xfId="1652"/>
    <cellStyle name="Comma 2 48" xfId="331"/>
    <cellStyle name="Comma 2 48 2" xfId="1653"/>
    <cellStyle name="Comma 2 49" xfId="332"/>
    <cellStyle name="Comma 2 49 2" xfId="1654"/>
    <cellStyle name="Comma 2 5" xfId="333"/>
    <cellStyle name="Comma 2 5 14" xfId="3825"/>
    <cellStyle name="Comma 2 5 14 2" xfId="3980"/>
    <cellStyle name="Comma 2 5 14 2 2" xfId="4209"/>
    <cellStyle name="Comma 2 5 14 3" xfId="4043"/>
    <cellStyle name="Comma 2 5 14 3 2" xfId="4253"/>
    <cellStyle name="Comma 2 5 14 4" xfId="4131"/>
    <cellStyle name="Comma 2 5 14 4 2" xfId="4299"/>
    <cellStyle name="Comma 2 5 14 5" xfId="4172"/>
    <cellStyle name="Comma 2 5 14 6" xfId="3927"/>
    <cellStyle name="Comma 2 5 14 7" xfId="3885"/>
    <cellStyle name="Comma 2 5 2" xfId="334"/>
    <cellStyle name="Comma 2 5 2 2" xfId="1656"/>
    <cellStyle name="Comma 2 5 2 2 2" xfId="3268"/>
    <cellStyle name="Comma 2 5 2 2 3" xfId="4260"/>
    <cellStyle name="Comma 2 5 2 3" xfId="2596"/>
    <cellStyle name="Comma 2 5 2 4" xfId="4050"/>
    <cellStyle name="Comma 2 5 3" xfId="1655"/>
    <cellStyle name="Comma 2 5 3 2" xfId="3267"/>
    <cellStyle name="Comma 2 5 3 2 2" xfId="4307"/>
    <cellStyle name="Comma 2 5 3 3" xfId="4139"/>
    <cellStyle name="Comma 2 5 4" xfId="2595"/>
    <cellStyle name="Comma 2 5 4 2" xfId="4217"/>
    <cellStyle name="Comma 2 5 5" xfId="3995"/>
    <cellStyle name="Comma 2 50" xfId="335"/>
    <cellStyle name="Comma 2 50 2" xfId="1657"/>
    <cellStyle name="Comma 2 51" xfId="336"/>
    <cellStyle name="Comma 2 51 2" xfId="1658"/>
    <cellStyle name="Comma 2 52" xfId="337"/>
    <cellStyle name="Comma 2 52 2" xfId="1659"/>
    <cellStyle name="Comma 2 53" xfId="338"/>
    <cellStyle name="Comma 2 53 2" xfId="1660"/>
    <cellStyle name="Comma 2 54" xfId="339"/>
    <cellStyle name="Comma 2 54 2" xfId="1661"/>
    <cellStyle name="Comma 2 55" xfId="340"/>
    <cellStyle name="Comma 2 55 2" xfId="1662"/>
    <cellStyle name="Comma 2 56" xfId="341"/>
    <cellStyle name="Comma 2 56 2" xfId="1663"/>
    <cellStyle name="Comma 2 57" xfId="342"/>
    <cellStyle name="Comma 2 57 2" xfId="1664"/>
    <cellStyle name="Comma 2 58" xfId="343"/>
    <cellStyle name="Comma 2 58 2" xfId="1665"/>
    <cellStyle name="Comma 2 59" xfId="344"/>
    <cellStyle name="Comma 2 59 2" xfId="345"/>
    <cellStyle name="Comma 2 59 2 2" xfId="1667"/>
    <cellStyle name="Comma 2 59 2 2 2" xfId="3270"/>
    <cellStyle name="Comma 2 59 2 3" xfId="2598"/>
    <cellStyle name="Comma 2 59 3" xfId="346"/>
    <cellStyle name="Comma 2 59 3 2" xfId="1668"/>
    <cellStyle name="Comma 2 59 3 2 2" xfId="3271"/>
    <cellStyle name="Comma 2 59 3 3" xfId="2599"/>
    <cellStyle name="Comma 2 59 4" xfId="1666"/>
    <cellStyle name="Comma 2 59 4 2" xfId="3269"/>
    <cellStyle name="Comma 2 59 5" xfId="2597"/>
    <cellStyle name="Comma 2 6" xfId="347"/>
    <cellStyle name="Comma 2 6 2" xfId="348"/>
    <cellStyle name="Comma 2 6 2 2" xfId="1670"/>
    <cellStyle name="Comma 2 6 2 2 2" xfId="3273"/>
    <cellStyle name="Comma 2 6 2 3" xfId="2601"/>
    <cellStyle name="Comma 2 6 3" xfId="1669"/>
    <cellStyle name="Comma 2 6 3 2" xfId="3272"/>
    <cellStyle name="Comma 2 6 4" xfId="2600"/>
    <cellStyle name="Comma 2 60" xfId="349"/>
    <cellStyle name="Comma 2 60 2" xfId="1671"/>
    <cellStyle name="Comma 2 60 2 2" xfId="3274"/>
    <cellStyle name="Comma 2 60 3" xfId="2602"/>
    <cellStyle name="Comma 2 61" xfId="350"/>
    <cellStyle name="Comma 2 61 2" xfId="1672"/>
    <cellStyle name="Comma 2 61 2 2" xfId="3275"/>
    <cellStyle name="Comma 2 61 3" xfId="2603"/>
    <cellStyle name="Comma 2 62" xfId="111"/>
    <cellStyle name="Comma 2 62 2" xfId="1433"/>
    <cellStyle name="Comma 2 62 2 2" xfId="3085"/>
    <cellStyle name="Comma 2 62 3" xfId="2413"/>
    <cellStyle name="Comma 2 63" xfId="2355"/>
    <cellStyle name="Comma 2 64" xfId="2347"/>
    <cellStyle name="Comma 2 65" xfId="3748"/>
    <cellStyle name="Comma 2 7" xfId="351"/>
    <cellStyle name="Comma 2 7 2" xfId="1673"/>
    <cellStyle name="Comma 2 8" xfId="352"/>
    <cellStyle name="Comma 2 8 2" xfId="1674"/>
    <cellStyle name="Comma 2 9" xfId="353"/>
    <cellStyle name="Comma 2 9 2" xfId="1675"/>
    <cellStyle name="Comma 2 90" xfId="19"/>
    <cellStyle name="Comma 2 90 2" xfId="1355"/>
    <cellStyle name="Comma 2 90 2 2" xfId="2335"/>
    <cellStyle name="Comma 2 90 2 2 2" xfId="3692"/>
    <cellStyle name="Comma 2 90 2 3" xfId="3020"/>
    <cellStyle name="Comma 2 90 3" xfId="1361"/>
    <cellStyle name="Comma 2 90 3 2" xfId="2338"/>
    <cellStyle name="Comma 2 90 3 2 2" xfId="3695"/>
    <cellStyle name="Comma 2 90 3 3" xfId="3023"/>
    <cellStyle name="Comma 2 90 4" xfId="1374"/>
    <cellStyle name="Comma 2 90 4 2" xfId="3032"/>
    <cellStyle name="Comma 2 90 5" xfId="2360"/>
    <cellStyle name="Comma 2_130017-B1  โปรแกรมคอมพิวเตอร์ CPI_Q409" xfId="354"/>
    <cellStyle name="Comma 20" xfId="355"/>
    <cellStyle name="Comma 20 2" xfId="356"/>
    <cellStyle name="Comma 20 2 2" xfId="1677"/>
    <cellStyle name="Comma 20 2 2 2" xfId="3277"/>
    <cellStyle name="Comma 20 2 3" xfId="2605"/>
    <cellStyle name="Comma 20 3" xfId="357"/>
    <cellStyle name="Comma 20 3 2" xfId="1678"/>
    <cellStyle name="Comma 20 3 2 2" xfId="3278"/>
    <cellStyle name="Comma 20 3 3" xfId="2606"/>
    <cellStyle name="Comma 20 4" xfId="1676"/>
    <cellStyle name="Comma 20 4 2" xfId="3276"/>
    <cellStyle name="Comma 20 5" xfId="2604"/>
    <cellStyle name="Comma 20 6" xfId="4190"/>
    <cellStyle name="Comma 21" xfId="358"/>
    <cellStyle name="Comma 21 2" xfId="359"/>
    <cellStyle name="Comma 21 2 2" xfId="1680"/>
    <cellStyle name="Comma 21 2 2 2" xfId="3280"/>
    <cellStyle name="Comma 21 2 3" xfId="2608"/>
    <cellStyle name="Comma 21 3" xfId="360"/>
    <cellStyle name="Comma 21 3 2" xfId="1681"/>
    <cellStyle name="Comma 21 3 2 2" xfId="3281"/>
    <cellStyle name="Comma 21 3 3" xfId="2609"/>
    <cellStyle name="Comma 21 4" xfId="1679"/>
    <cellStyle name="Comma 21 4 2" xfId="3279"/>
    <cellStyle name="Comma 21 5" xfId="2607"/>
    <cellStyle name="Comma 21 6" xfId="3912"/>
    <cellStyle name="Comma 22" xfId="361"/>
    <cellStyle name="Comma 22 2" xfId="362"/>
    <cellStyle name="Comma 22 2 2" xfId="1683"/>
    <cellStyle name="Comma 22 2 2 2" xfId="3283"/>
    <cellStyle name="Comma 22 2 3" xfId="2611"/>
    <cellStyle name="Comma 22 3" xfId="1682"/>
    <cellStyle name="Comma 22 3 2" xfId="3282"/>
    <cellStyle name="Comma 22 4" xfId="2610"/>
    <cellStyle name="Comma 23" xfId="363"/>
    <cellStyle name="Comma 23 2" xfId="364"/>
    <cellStyle name="Comma 23 2 2" xfId="1685"/>
    <cellStyle name="Comma 23 2 2 2" xfId="3285"/>
    <cellStyle name="Comma 23 2 3" xfId="2613"/>
    <cellStyle name="Comma 23 3" xfId="365"/>
    <cellStyle name="Comma 23 3 2" xfId="1686"/>
    <cellStyle name="Comma 23 3 2 2" xfId="3286"/>
    <cellStyle name="Comma 23 3 3" xfId="2614"/>
    <cellStyle name="Comma 23 4" xfId="1684"/>
    <cellStyle name="Comma 23 4 2" xfId="3284"/>
    <cellStyle name="Comma 23 5" xfId="2612"/>
    <cellStyle name="Comma 24" xfId="366"/>
    <cellStyle name="Comma 24 2" xfId="367"/>
    <cellStyle name="Comma 24 2 2" xfId="1688"/>
    <cellStyle name="Comma 24 2 2 2" xfId="3288"/>
    <cellStyle name="Comma 24 2 3" xfId="2616"/>
    <cellStyle name="Comma 24 2 9" xfId="3888"/>
    <cellStyle name="Comma 24 3" xfId="368"/>
    <cellStyle name="Comma 24 3 2" xfId="1689"/>
    <cellStyle name="Comma 24 3 2 2" xfId="3289"/>
    <cellStyle name="Comma 24 3 3" xfId="2617"/>
    <cellStyle name="Comma 24 4" xfId="1687"/>
    <cellStyle name="Comma 24 4 2" xfId="3287"/>
    <cellStyle name="Comma 24 5" xfId="2615"/>
    <cellStyle name="Comma 25" xfId="369"/>
    <cellStyle name="Comma 25 2" xfId="370"/>
    <cellStyle name="Comma 25 2 2" xfId="371"/>
    <cellStyle name="Comma 25 2 2 2" xfId="1692"/>
    <cellStyle name="Comma 25 2 2 2 2" xfId="3292"/>
    <cellStyle name="Comma 25 2 2 3" xfId="2620"/>
    <cellStyle name="Comma 25 2 3" xfId="372"/>
    <cellStyle name="Comma 25 2 3 2" xfId="1693"/>
    <cellStyle name="Comma 25 2 3 2 2" xfId="3293"/>
    <cellStyle name="Comma 25 2 3 3" xfId="2621"/>
    <cellStyle name="Comma 25 2 4" xfId="1691"/>
    <cellStyle name="Comma 25 2 4 2" xfId="3291"/>
    <cellStyle name="Comma 25 2 5" xfId="2619"/>
    <cellStyle name="Comma 25 3" xfId="373"/>
    <cellStyle name="Comma 25 3 2" xfId="1694"/>
    <cellStyle name="Comma 25 3 2 2" xfId="3294"/>
    <cellStyle name="Comma 25 3 3" xfId="2622"/>
    <cellStyle name="Comma 25 4" xfId="374"/>
    <cellStyle name="Comma 25 4 2" xfId="1695"/>
    <cellStyle name="Comma 25 4 2 2" xfId="3295"/>
    <cellStyle name="Comma 25 4 3" xfId="2623"/>
    <cellStyle name="Comma 25 5" xfId="1690"/>
    <cellStyle name="Comma 25 5 2" xfId="3290"/>
    <cellStyle name="Comma 25 6" xfId="2618"/>
    <cellStyle name="Comma 26" xfId="375"/>
    <cellStyle name="Comma 26 2" xfId="376"/>
    <cellStyle name="Comma 26 2 2" xfId="1697"/>
    <cellStyle name="Comma 26 2 2 2" xfId="3297"/>
    <cellStyle name="Comma 26 2 3" xfId="2625"/>
    <cellStyle name="Comma 26 3" xfId="377"/>
    <cellStyle name="Comma 26 3 2" xfId="1698"/>
    <cellStyle name="Comma 26 3 2 2" xfId="3298"/>
    <cellStyle name="Comma 26 3 3" xfId="2626"/>
    <cellStyle name="Comma 26 4" xfId="1696"/>
    <cellStyle name="Comma 26 4 2" xfId="3296"/>
    <cellStyle name="Comma 26 5" xfId="2624"/>
    <cellStyle name="Comma 27" xfId="378"/>
    <cellStyle name="Comma 27 2" xfId="379"/>
    <cellStyle name="Comma 27 2 2" xfId="1700"/>
    <cellStyle name="Comma 27 2 2 2" xfId="3300"/>
    <cellStyle name="Comma 27 2 3" xfId="2628"/>
    <cellStyle name="Comma 27 3" xfId="380"/>
    <cellStyle name="Comma 27 3 2" xfId="1701"/>
    <cellStyle name="Comma 27 3 2 2" xfId="3301"/>
    <cellStyle name="Comma 27 3 3" xfId="2629"/>
    <cellStyle name="Comma 27 4" xfId="1699"/>
    <cellStyle name="Comma 27 4 2" xfId="3299"/>
    <cellStyle name="Comma 27 5" xfId="2627"/>
    <cellStyle name="Comma 28" xfId="381"/>
    <cellStyle name="Comma 28 2" xfId="382"/>
    <cellStyle name="Comma 28 2 2" xfId="1703"/>
    <cellStyle name="Comma 28 2 2 2" xfId="3303"/>
    <cellStyle name="Comma 28 2 3" xfId="2631"/>
    <cellStyle name="Comma 28 3" xfId="383"/>
    <cellStyle name="Comma 28 3 2" xfId="1704"/>
    <cellStyle name="Comma 28 3 2 2" xfId="3304"/>
    <cellStyle name="Comma 28 3 3" xfId="2632"/>
    <cellStyle name="Comma 28 4" xfId="1702"/>
    <cellStyle name="Comma 28 4 2" xfId="3302"/>
    <cellStyle name="Comma 28 5" xfId="2630"/>
    <cellStyle name="Comma 29" xfId="384"/>
    <cellStyle name="Comma 29 2" xfId="385"/>
    <cellStyle name="Comma 29 2 2" xfId="1706"/>
    <cellStyle name="Comma 29 2 2 2" xfId="3306"/>
    <cellStyle name="Comma 29 2 3" xfId="2634"/>
    <cellStyle name="Comma 29 3" xfId="1705"/>
    <cellStyle name="Comma 29 3 2" xfId="3305"/>
    <cellStyle name="Comma 29 4" xfId="2633"/>
    <cellStyle name="Comma 3" xfId="4"/>
    <cellStyle name="Comma 3 10" xfId="387"/>
    <cellStyle name="Comma 3 10 2" xfId="388"/>
    <cellStyle name="Comma 3 10 2 2" xfId="1709"/>
    <cellStyle name="Comma 3 10 3" xfId="1708"/>
    <cellStyle name="Comma 3 11" xfId="389"/>
    <cellStyle name="Comma 3 11 2" xfId="1710"/>
    <cellStyle name="Comma 3 12" xfId="390"/>
    <cellStyle name="Comma 3 12 2" xfId="1711"/>
    <cellStyle name="Comma 3 13" xfId="386"/>
    <cellStyle name="Comma 3 13 2" xfId="1707"/>
    <cellStyle name="Comma 3 14" xfId="1340"/>
    <cellStyle name="Comma 3 14 2" xfId="2324"/>
    <cellStyle name="Comma 3 14 2 2" xfId="3681"/>
    <cellStyle name="Comma 3 14 3" xfId="3009"/>
    <cellStyle name="Comma 3 15" xfId="1370"/>
    <cellStyle name="Comma 3 15 2" xfId="3028"/>
    <cellStyle name="Comma 3 16" xfId="2356"/>
    <cellStyle name="Comma 3 17" xfId="2349"/>
    <cellStyle name="Comma 3 18" xfId="3751"/>
    <cellStyle name="Comma 3 2" xfId="391"/>
    <cellStyle name="Comma 3 2 2" xfId="1341"/>
    <cellStyle name="Comma 3 2 2 2" xfId="2325"/>
    <cellStyle name="Comma 3 2 2 2 2" xfId="3682"/>
    <cellStyle name="Comma 3 2 2 3" xfId="3010"/>
    <cellStyle name="Comma 3 2 3" xfId="1712"/>
    <cellStyle name="Comma 3 2 3 2" xfId="4311"/>
    <cellStyle name="Comma 3 2 3 3" xfId="4143"/>
    <cellStyle name="Comma 3 2 4" xfId="4221"/>
    <cellStyle name="Comma 3 2 5" xfId="4004"/>
    <cellStyle name="Comma 3 3" xfId="392"/>
    <cellStyle name="Comma 3 3 2" xfId="1344"/>
    <cellStyle name="Comma 3 3 2 2" xfId="2327"/>
    <cellStyle name="Comma 3 3 2 2 2" xfId="3684"/>
    <cellStyle name="Comma 3 3 2 3" xfId="3012"/>
    <cellStyle name="Comma 3 3 3" xfId="1713"/>
    <cellStyle name="Comma 3 3 3 2" xfId="4302"/>
    <cellStyle name="Comma 3 3 3 3" xfId="4134"/>
    <cellStyle name="Comma 3 3 4" xfId="4212"/>
    <cellStyle name="Comma 3 3 5" xfId="3983"/>
    <cellStyle name="Comma 3 4" xfId="393"/>
    <cellStyle name="Comma 3 4 2" xfId="394"/>
    <cellStyle name="Comma 3 4 2 2" xfId="1715"/>
    <cellStyle name="Comma 3 4 2 2 2" xfId="3308"/>
    <cellStyle name="Comma 3 4 2 3" xfId="2636"/>
    <cellStyle name="Comma 3 4 2 4" xfId="4191"/>
    <cellStyle name="Comma 3 4 3" xfId="395"/>
    <cellStyle name="Comma 3 4 3 2" xfId="1716"/>
    <cellStyle name="Comma 3 4 3 2 2" xfId="3309"/>
    <cellStyle name="Comma 3 4 3 3" xfId="2637"/>
    <cellStyle name="Comma 3 4 4" xfId="1347"/>
    <cellStyle name="Comma 3 4 4 2" xfId="2330"/>
    <cellStyle name="Comma 3 4 4 2 2" xfId="3687"/>
    <cellStyle name="Comma 3 4 4 3" xfId="3015"/>
    <cellStyle name="Comma 3 4 5" xfId="1714"/>
    <cellStyle name="Comma 3 4 5 2" xfId="3307"/>
    <cellStyle name="Comma 3 4 6" xfId="2635"/>
    <cellStyle name="Comma 3 5" xfId="396"/>
    <cellStyle name="Comma 3 5 2" xfId="397"/>
    <cellStyle name="Comma 3 5 2 2" xfId="1718"/>
    <cellStyle name="Comma 3 5 2 2 2" xfId="3311"/>
    <cellStyle name="Comma 3 5 2 3" xfId="2639"/>
    <cellStyle name="Comma 3 5 2 4" xfId="4234"/>
    <cellStyle name="Comma 3 5 3" xfId="398"/>
    <cellStyle name="Comma 3 5 3 2" xfId="1719"/>
    <cellStyle name="Comma 3 5 3 2 2" xfId="3312"/>
    <cellStyle name="Comma 3 5 3 3" xfId="2640"/>
    <cellStyle name="Comma 3 5 4" xfId="1717"/>
    <cellStyle name="Comma 3 5 4 2" xfId="3310"/>
    <cellStyle name="Comma 3 5 5" xfId="2638"/>
    <cellStyle name="Comma 3 5 6" xfId="4024"/>
    <cellStyle name="Comma 3 6" xfId="399"/>
    <cellStyle name="Comma 3 6 2" xfId="1720"/>
    <cellStyle name="Comma 3 6 2 2" xfId="4280"/>
    <cellStyle name="Comma 3 6 3" xfId="4112"/>
    <cellStyle name="Comma 3 7" xfId="400"/>
    <cellStyle name="Comma 3 7 2" xfId="1721"/>
    <cellStyle name="Comma 3 7 3" xfId="4166"/>
    <cellStyle name="Comma 3 8" xfId="401"/>
    <cellStyle name="Comma 3 8 2" xfId="1722"/>
    <cellStyle name="Comma 3 8 3" xfId="3921"/>
    <cellStyle name="Comma 3 9" xfId="402"/>
    <cellStyle name="Comma 3 9 2" xfId="1723"/>
    <cellStyle name="Comma 3 9 3" xfId="3868"/>
    <cellStyle name="Comma 30" xfId="403"/>
    <cellStyle name="Comma 30 2" xfId="1724"/>
    <cellStyle name="Comma 30 2 2" xfId="3313"/>
    <cellStyle name="Comma 30 3" xfId="2641"/>
    <cellStyle name="Comma 31" xfId="404"/>
    <cellStyle name="Comma 31 2" xfId="1725"/>
    <cellStyle name="Comma 31 2 2" xfId="3314"/>
    <cellStyle name="Comma 31 3" xfId="2642"/>
    <cellStyle name="Comma 32" xfId="405"/>
    <cellStyle name="Comma 32 2" xfId="1726"/>
    <cellStyle name="Comma 32 2 2" xfId="3315"/>
    <cellStyle name="Comma 32 3" xfId="2643"/>
    <cellStyle name="Comma 33" xfId="406"/>
    <cellStyle name="Comma 33 2" xfId="1727"/>
    <cellStyle name="Comma 33 2 2" xfId="3316"/>
    <cellStyle name="Comma 33 3" xfId="2644"/>
    <cellStyle name="Comma 34" xfId="407"/>
    <cellStyle name="Comma 34 2" xfId="1728"/>
    <cellStyle name="Comma 34 2 2" xfId="3317"/>
    <cellStyle name="Comma 34 3" xfId="2645"/>
    <cellStyle name="Comma 35" xfId="48"/>
    <cellStyle name="Comma 35 12" xfId="3815"/>
    <cellStyle name="Comma 35 2" xfId="1376"/>
    <cellStyle name="Comma 35 2 2" xfId="3034"/>
    <cellStyle name="Comma 35 3" xfId="2362"/>
    <cellStyle name="Comma 36" xfId="1299"/>
    <cellStyle name="Comma 36 10" xfId="3813"/>
    <cellStyle name="Comma 36 2" xfId="2287"/>
    <cellStyle name="Comma 36 2 2" xfId="3644"/>
    <cellStyle name="Comma 36 2 9" xfId="3817"/>
    <cellStyle name="Comma 36 3" xfId="2972"/>
    <cellStyle name="Comma 37" xfId="1338"/>
    <cellStyle name="Comma 37 2" xfId="2323"/>
    <cellStyle name="Comma 37 2 2" xfId="3680"/>
    <cellStyle name="Comma 37 3" xfId="3008"/>
    <cellStyle name="Comma 38" xfId="1362"/>
    <cellStyle name="Comma 38 2" xfId="2339"/>
    <cellStyle name="Comma 38 2 2" xfId="3696"/>
    <cellStyle name="Comma 38 3" xfId="3024"/>
    <cellStyle name="Comma 38 4" xfId="3861"/>
    <cellStyle name="Comma 39" xfId="1359"/>
    <cellStyle name="Comma 39 2" xfId="2336"/>
    <cellStyle name="Comma 39 2 2" xfId="3693"/>
    <cellStyle name="Comma 39 3" xfId="3021"/>
    <cellStyle name="Comma 4" xfId="17"/>
    <cellStyle name="Comma 4 10" xfId="1373"/>
    <cellStyle name="Comma 4 10 2" xfId="3031"/>
    <cellStyle name="Comma 4 10 3" xfId="3871"/>
    <cellStyle name="Comma 4 11" xfId="2359"/>
    <cellStyle name="Comma 4 12" xfId="2351"/>
    <cellStyle name="Comma 4 13" xfId="3906"/>
    <cellStyle name="Comma 4 14" xfId="4353"/>
    <cellStyle name="Comma 4 15" xfId="4458"/>
    <cellStyle name="Comma 4 2" xfId="409"/>
    <cellStyle name="Comma 4 2 2" xfId="410"/>
    <cellStyle name="Comma 4 2 2 2" xfId="411"/>
    <cellStyle name="Comma 4 2 2 2 2" xfId="1731"/>
    <cellStyle name="Comma 4 2 2 2 2 2" xfId="3320"/>
    <cellStyle name="Comma 4 2 2 2 3" xfId="2648"/>
    <cellStyle name="Comma 4 2 2 2 4" xfId="4258"/>
    <cellStyle name="Comma 4 2 2 3" xfId="412"/>
    <cellStyle name="Comma 4 2 2 3 2" xfId="1732"/>
    <cellStyle name="Comma 4 2 2 3 2 2" xfId="3321"/>
    <cellStyle name="Comma 4 2 2 3 3" xfId="2649"/>
    <cellStyle name="Comma 4 2 2 3 4" xfId="4048"/>
    <cellStyle name="Comma 4 2 2 4" xfId="1730"/>
    <cellStyle name="Comma 4 2 2 4 2" xfId="3319"/>
    <cellStyle name="Comma 4 2 2 5" xfId="2647"/>
    <cellStyle name="Comma 4 2 2 6" xfId="3850"/>
    <cellStyle name="Comma 4 2 3" xfId="413"/>
    <cellStyle name="Comma 4 2 3 2" xfId="414"/>
    <cellStyle name="Comma 4 2 3 2 2" xfId="1734"/>
    <cellStyle name="Comma 4 2 3 2 2 2" xfId="3323"/>
    <cellStyle name="Comma 4 2 3 2 3" xfId="2651"/>
    <cellStyle name="Comma 4 2 3 2 4" xfId="4305"/>
    <cellStyle name="Comma 4 2 3 3" xfId="415"/>
    <cellStyle name="Comma 4 2 3 3 2" xfId="1735"/>
    <cellStyle name="Comma 4 2 3 3 2 2" xfId="3324"/>
    <cellStyle name="Comma 4 2 3 3 3" xfId="2652"/>
    <cellStyle name="Comma 4 2 3 4" xfId="1733"/>
    <cellStyle name="Comma 4 2 3 4 2" xfId="3322"/>
    <cellStyle name="Comma 4 2 3 5" xfId="2650"/>
    <cellStyle name="Comma 4 2 3 6" xfId="4137"/>
    <cellStyle name="Comma 4 2 4" xfId="416"/>
    <cellStyle name="Comma 4 2 4 2" xfId="1736"/>
    <cellStyle name="Comma 4 2 4 2 2" xfId="3325"/>
    <cellStyle name="Comma 4 2 4 3" xfId="2653"/>
    <cellStyle name="Comma 4 2 4 4" xfId="4215"/>
    <cellStyle name="Comma 4 2 5" xfId="417"/>
    <cellStyle name="Comma 4 2 5 2" xfId="1737"/>
    <cellStyle name="Comma 4 2 5 2 2" xfId="3326"/>
    <cellStyle name="Comma 4 2 5 3" xfId="2654"/>
    <cellStyle name="Comma 4 2 5 4" xfId="3991"/>
    <cellStyle name="Comma 4 2 6" xfId="1354"/>
    <cellStyle name="Comma 4 2 6 2" xfId="2334"/>
    <cellStyle name="Comma 4 2 6 2 2" xfId="3691"/>
    <cellStyle name="Comma 4 2 6 3" xfId="3019"/>
    <cellStyle name="Comma 4 2 6 4" xfId="3878"/>
    <cellStyle name="Comma 4 2 7" xfId="1729"/>
    <cellStyle name="Comma 4 2 7 2" xfId="3318"/>
    <cellStyle name="Comma 4 2 8" xfId="2646"/>
    <cellStyle name="Comma 4 2 9" xfId="3805"/>
    <cellStyle name="Comma 4 23" xfId="3778"/>
    <cellStyle name="Comma 4 24" xfId="3831"/>
    <cellStyle name="Comma 4 24 2" xfId="3978"/>
    <cellStyle name="Comma 4 24 2 2" xfId="4207"/>
    <cellStyle name="Comma 4 24 3" xfId="4041"/>
    <cellStyle name="Comma 4 24 3 2" xfId="4251"/>
    <cellStyle name="Comma 4 24 4" xfId="4129"/>
    <cellStyle name="Comma 4 24 4 2" xfId="4297"/>
    <cellStyle name="Comma 4 24 5" xfId="4179"/>
    <cellStyle name="Comma 4 24 6" xfId="3939"/>
    <cellStyle name="Comma 4 3" xfId="418"/>
    <cellStyle name="Comma 4 3 2" xfId="419"/>
    <cellStyle name="Comma 4 3 2 2" xfId="1739"/>
    <cellStyle name="Comma 4 3 2 2 2" xfId="3328"/>
    <cellStyle name="Comma 4 3 2 2 3" xfId="4266"/>
    <cellStyle name="Comma 4 3 2 3" xfId="2656"/>
    <cellStyle name="Comma 4 3 2 4" xfId="4056"/>
    <cellStyle name="Comma 4 3 3" xfId="1738"/>
    <cellStyle name="Comma 4 3 3 2" xfId="3327"/>
    <cellStyle name="Comma 4 3 3 2 2" xfId="4314"/>
    <cellStyle name="Comma 4 3 3 3" xfId="4146"/>
    <cellStyle name="Comma 4 3 4" xfId="2655"/>
    <cellStyle name="Comma 4 3 4 2" xfId="4224"/>
    <cellStyle name="Comma 4 3 5" xfId="4012"/>
    <cellStyle name="Comma 4 3 6" xfId="3884"/>
    <cellStyle name="Comma 4 3 7" xfId="3864"/>
    <cellStyle name="Comma 4 4" xfId="420"/>
    <cellStyle name="Comma 4 4 2" xfId="421"/>
    <cellStyle name="Comma 4 4 2 2" xfId="1741"/>
    <cellStyle name="Comma 4 4 2 2 2" xfId="3330"/>
    <cellStyle name="Comma 4 4 2 2 3" xfId="4257"/>
    <cellStyle name="Comma 4 4 2 3" xfId="2658"/>
    <cellStyle name="Comma 4 4 2 4" xfId="4047"/>
    <cellStyle name="Comma 4 4 3" xfId="1740"/>
    <cellStyle name="Comma 4 4 3 2" xfId="3329"/>
    <cellStyle name="Comma 4 4 3 2 2" xfId="4304"/>
    <cellStyle name="Comma 4 4 3 3" xfId="4136"/>
    <cellStyle name="Comma 4 4 4" xfId="2657"/>
    <cellStyle name="Comma 4 4 4 2" xfId="4214"/>
    <cellStyle name="Comma 4 4 5" xfId="3989"/>
    <cellStyle name="Comma 4 4 6" xfId="3917"/>
    <cellStyle name="Comma 4 4 7" xfId="3845"/>
    <cellStyle name="Comma 4 5" xfId="422"/>
    <cellStyle name="Comma 4 5 2" xfId="423"/>
    <cellStyle name="Comma 4 5 2 2" xfId="1743"/>
    <cellStyle name="Comma 4 5 2 2 2" xfId="3332"/>
    <cellStyle name="Comma 4 5 2 3" xfId="2660"/>
    <cellStyle name="Comma 4 5 2 4" xfId="4195"/>
    <cellStyle name="Comma 4 5 3" xfId="1742"/>
    <cellStyle name="Comma 4 5 3 2" xfId="3331"/>
    <cellStyle name="Comma 4 5 3 3" xfId="3963"/>
    <cellStyle name="Comma 4 5 4" xfId="2659"/>
    <cellStyle name="Comma 4 5 5" xfId="3801"/>
    <cellStyle name="Comma 4 6" xfId="424"/>
    <cellStyle name="Comma 4 6 2" xfId="4238"/>
    <cellStyle name="Comma 4 6 3" xfId="4028"/>
    <cellStyle name="Comma 4 7" xfId="408"/>
    <cellStyle name="Comma 4 7 2" xfId="4284"/>
    <cellStyle name="Comma 4 7 3" xfId="4116"/>
    <cellStyle name="Comma 4 8" xfId="1346"/>
    <cellStyle name="Comma 4 8 2" xfId="2329"/>
    <cellStyle name="Comma 4 8 2 2" xfId="3686"/>
    <cellStyle name="Comma 4 8 2 3" xfId="4170"/>
    <cellStyle name="Comma 4 8 3" xfId="3014"/>
    <cellStyle name="Comma 4 9" xfId="1360"/>
    <cellStyle name="Comma 4 9 2" xfId="2337"/>
    <cellStyle name="Comma 4 9 2 2" xfId="3694"/>
    <cellStyle name="Comma 4 9 3" xfId="3022"/>
    <cellStyle name="Comma 4 9 4" xfId="3925"/>
    <cellStyle name="Comma 4_fucking of" xfId="425"/>
    <cellStyle name="Comma 40" xfId="1367"/>
    <cellStyle name="Comma 40 2" xfId="2341"/>
    <cellStyle name="Comma 40 2 2" xfId="3698"/>
    <cellStyle name="Comma 40 3" xfId="3026"/>
    <cellStyle name="Comma 41" xfId="1366"/>
    <cellStyle name="Comma 41 2" xfId="2340"/>
    <cellStyle name="Comma 41 2 2" xfId="3697"/>
    <cellStyle name="Comma 41 3" xfId="3025"/>
    <cellStyle name="Comma 42" xfId="2321"/>
    <cellStyle name="Comma 42 2" xfId="3678"/>
    <cellStyle name="Comma 43" xfId="3006"/>
    <cellStyle name="Comma 44" xfId="2344"/>
    <cellStyle name="Comma 44 2" xfId="3904"/>
    <cellStyle name="Comma 45" xfId="3741"/>
    <cellStyle name="Comma 46" xfId="3782"/>
    <cellStyle name="Comma 5" xfId="21"/>
    <cellStyle name="Comma 5 10" xfId="4356"/>
    <cellStyle name="Comma 5 11" xfId="4461"/>
    <cellStyle name="Comma 5 17" xfId="3781"/>
    <cellStyle name="Comma 5 2" xfId="427"/>
    <cellStyle name="Comma 5 2 2" xfId="428"/>
    <cellStyle name="Comma 5 2 2 2" xfId="1746"/>
    <cellStyle name="Comma 5 2 2 2 2" xfId="3334"/>
    <cellStyle name="Comma 5 2 2 2 3" xfId="4259"/>
    <cellStyle name="Comma 5 2 2 3" xfId="2662"/>
    <cellStyle name="Comma 5 2 2 3 2" xfId="4049"/>
    <cellStyle name="Comma 5 2 2 4" xfId="3826"/>
    <cellStyle name="Comma 5 2 3" xfId="1745"/>
    <cellStyle name="Comma 5 2 3 2" xfId="3333"/>
    <cellStyle name="Comma 5 2 3 2 2" xfId="4306"/>
    <cellStyle name="Comma 5 2 3 3" xfId="4138"/>
    <cellStyle name="Comma 5 2 4" xfId="2661"/>
    <cellStyle name="Comma 5 2 4 2" xfId="4216"/>
    <cellStyle name="Comma 5 2 5" xfId="3992"/>
    <cellStyle name="Comma 5 2 6" xfId="3789"/>
    <cellStyle name="Comma 5 2 7" xfId="4354"/>
    <cellStyle name="Comma 5 2 8" xfId="4459"/>
    <cellStyle name="Comma 5 24" xfId="3798"/>
    <cellStyle name="Comma 5 24 2" xfId="3837"/>
    <cellStyle name="Comma 5 24 3" xfId="4340"/>
    <cellStyle name="Comma 5 3" xfId="429"/>
    <cellStyle name="Comma 5 3 2" xfId="430"/>
    <cellStyle name="Comma 5 3 2 2" xfId="1748"/>
    <cellStyle name="Comma 5 3 2 2 2" xfId="3336"/>
    <cellStyle name="Comma 5 3 2 3" xfId="2664"/>
    <cellStyle name="Comma 5 3 2 4" xfId="4196"/>
    <cellStyle name="Comma 5 3 3" xfId="1747"/>
    <cellStyle name="Comma 5 3 3 2" xfId="3335"/>
    <cellStyle name="Comma 5 3 3 3" xfId="3964"/>
    <cellStyle name="Comma 5 3 4" xfId="2663"/>
    <cellStyle name="Comma 5 3 5" xfId="3846"/>
    <cellStyle name="Comma 5 4" xfId="431"/>
    <cellStyle name="Comma 5 4 2" xfId="432"/>
    <cellStyle name="Comma 5 4 2 2" xfId="1750"/>
    <cellStyle name="Comma 5 4 2 2 2" xfId="3338"/>
    <cellStyle name="Comma 5 4 2 3" xfId="2666"/>
    <cellStyle name="Comma 5 4 2 4" xfId="4239"/>
    <cellStyle name="Comma 5 4 3" xfId="1749"/>
    <cellStyle name="Comma 5 4 3 2" xfId="3337"/>
    <cellStyle name="Comma 5 4 3 3" xfId="4029"/>
    <cellStyle name="Comma 5 4 4" xfId="2665"/>
    <cellStyle name="Comma 5 4 5" xfId="3802"/>
    <cellStyle name="Comma 5 5" xfId="433"/>
    <cellStyle name="Comma 5 5 2" xfId="1751"/>
    <cellStyle name="Comma 5 5 2 2" xfId="4285"/>
    <cellStyle name="Comma 5 5 3" xfId="4117"/>
    <cellStyle name="Comma 5 6" xfId="426"/>
    <cellStyle name="Comma 5 6 2" xfId="1744"/>
    <cellStyle name="Comma 5 6 3" xfId="4171"/>
    <cellStyle name="Comma 5 7" xfId="1349"/>
    <cellStyle name="Comma 5 7 2" xfId="2332"/>
    <cellStyle name="Comma 5 7 2 2" xfId="3689"/>
    <cellStyle name="Comma 5 7 3" xfId="3017"/>
    <cellStyle name="Comma 5 7 4" xfId="3926"/>
    <cellStyle name="Comma 5 8" xfId="1375"/>
    <cellStyle name="Comma 5 8 2" xfId="3033"/>
    <cellStyle name="Comma 5 8 3" xfId="3872"/>
    <cellStyle name="Comma 5 9" xfId="2361"/>
    <cellStyle name="Comma 5_WK_TNE_ MASTER Q209(ตัวอย่าง)" xfId="434"/>
    <cellStyle name="Comma 57" xfId="3891"/>
    <cellStyle name="Comma 57 2" xfId="4330"/>
    <cellStyle name="Comma 57 3" xfId="4336"/>
    <cellStyle name="Comma 58" xfId="3867"/>
    <cellStyle name="Comma 58 2" xfId="4331"/>
    <cellStyle name="Comma 58 3" xfId="4335"/>
    <cellStyle name="Comma 58 4" xfId="3892"/>
    <cellStyle name="Comma 6" xfId="435"/>
    <cellStyle name="Comma 6 10" xfId="4358"/>
    <cellStyle name="Comma 6 2" xfId="436"/>
    <cellStyle name="Comma 6 2 2" xfId="437"/>
    <cellStyle name="Comma 6 2 2 2" xfId="1754"/>
    <cellStyle name="Comma 6 2 2 2 2" xfId="3340"/>
    <cellStyle name="Comma 6 2 2 2 3" xfId="4264"/>
    <cellStyle name="Comma 6 2 2 3" xfId="2668"/>
    <cellStyle name="Comma 6 2 2 4" xfId="4054"/>
    <cellStyle name="Comma 6 2 3" xfId="1753"/>
    <cellStyle name="Comma 6 2 3 2" xfId="3339"/>
    <cellStyle name="Comma 6 2 3 2 2" xfId="4312"/>
    <cellStyle name="Comma 6 2 3 3" xfId="4144"/>
    <cellStyle name="Comma 6 2 4" xfId="2667"/>
    <cellStyle name="Comma 6 2 4 2" xfId="4222"/>
    <cellStyle name="Comma 6 2 5" xfId="4005"/>
    <cellStyle name="Comma 6 2 6" xfId="4448"/>
    <cellStyle name="Comma 6 3" xfId="438"/>
    <cellStyle name="Comma 6 3 2" xfId="439"/>
    <cellStyle name="Comma 6 3 2 2" xfId="1756"/>
    <cellStyle name="Comma 6 3 2 2 2" xfId="3342"/>
    <cellStyle name="Comma 6 3 2 3" xfId="2670"/>
    <cellStyle name="Comma 6 3 2 4" xfId="4202"/>
    <cellStyle name="Comma 6 3 3" xfId="1755"/>
    <cellStyle name="Comma 6 3 3 2" xfId="3341"/>
    <cellStyle name="Comma 6 3 4" xfId="2669"/>
    <cellStyle name="Comma 6 3 5" xfId="3971"/>
    <cellStyle name="Comma 6 4" xfId="440"/>
    <cellStyle name="Comma 6 4 2" xfId="441"/>
    <cellStyle name="Comma 6 4 2 2" xfId="1758"/>
    <cellStyle name="Comma 6 4 2 2 2" xfId="3344"/>
    <cellStyle name="Comma 6 4 2 3" xfId="2672"/>
    <cellStyle name="Comma 6 4 2 4" xfId="4246"/>
    <cellStyle name="Comma 6 4 3" xfId="1757"/>
    <cellStyle name="Comma 6 4 3 2" xfId="3343"/>
    <cellStyle name="Comma 6 4 4" xfId="2671"/>
    <cellStyle name="Comma 6 4 5" xfId="4036"/>
    <cellStyle name="Comma 6 5" xfId="442"/>
    <cellStyle name="Comma 6 5 2" xfId="1759"/>
    <cellStyle name="Comma 6 5 2 2" xfId="4292"/>
    <cellStyle name="Comma 6 5 3" xfId="4124"/>
    <cellStyle name="Comma 6 6" xfId="1351"/>
    <cellStyle name="Comma 6 6 2" xfId="2333"/>
    <cellStyle name="Comma 6 6 2 2" xfId="3690"/>
    <cellStyle name="Comma 6 6 3" xfId="3018"/>
    <cellStyle name="Comma 6 6 4" xfId="4183"/>
    <cellStyle name="Comma 6 7" xfId="1752"/>
    <cellStyle name="Comma 6 7 2" xfId="3950"/>
    <cellStyle name="Comma 6 8" xfId="3790"/>
    <cellStyle name="Comma 6 9" xfId="3807"/>
    <cellStyle name="Comma 64 2" xfId="3811"/>
    <cellStyle name="Comma 7" xfId="443"/>
    <cellStyle name="Comma 7 2" xfId="444"/>
    <cellStyle name="Comma 7 2 2" xfId="1345"/>
    <cellStyle name="Comma 7 2 2 2" xfId="2328"/>
    <cellStyle name="Comma 7 2 2 2 2" xfId="3685"/>
    <cellStyle name="Comma 7 2 2 3" xfId="3013"/>
    <cellStyle name="Comma 7 2 2 4" xfId="4204"/>
    <cellStyle name="Comma 7 2 3" xfId="1761"/>
    <cellStyle name="Comma 7 2 4" xfId="3974"/>
    <cellStyle name="Comma 7 3" xfId="445"/>
    <cellStyle name="Comma 7 3 2" xfId="1348"/>
    <cellStyle name="Comma 7 3 2 2" xfId="2331"/>
    <cellStyle name="Comma 7 3 2 2 2" xfId="3688"/>
    <cellStyle name="Comma 7 3 2 3" xfId="3016"/>
    <cellStyle name="Comma 7 3 2 4" xfId="4248"/>
    <cellStyle name="Comma 7 3 3" xfId="1762"/>
    <cellStyle name="Comma 7 3 4" xfId="4038"/>
    <cellStyle name="Comma 7 4" xfId="1343"/>
    <cellStyle name="Comma 7 4 2" xfId="2326"/>
    <cellStyle name="Comma 7 4 2 2" xfId="3683"/>
    <cellStyle name="Comma 7 4 2 3" xfId="4294"/>
    <cellStyle name="Comma 7 4 3" xfId="3011"/>
    <cellStyle name="Comma 7 4 4" xfId="4126"/>
    <cellStyle name="Comma 7 5" xfId="1760"/>
    <cellStyle name="Comma 7 5 2" xfId="4186"/>
    <cellStyle name="Comma 7 6" xfId="3953"/>
    <cellStyle name="Comma 71" xfId="3816"/>
    <cellStyle name="Comma 73" xfId="3909"/>
    <cellStyle name="Comma 73 2" xfId="3785"/>
    <cellStyle name="Comma 73 2 2" xfId="3915"/>
    <cellStyle name="Comma 8" xfId="446"/>
    <cellStyle name="Comma 8 2" xfId="447"/>
    <cellStyle name="Comma 8 2 2" xfId="1764"/>
    <cellStyle name="Comma 8 2 2 2" xfId="4213"/>
    <cellStyle name="Comma 8 2 3" xfId="3986"/>
    <cellStyle name="Comma 8 3" xfId="448"/>
    <cellStyle name="Comma 8 3 2" xfId="1765"/>
    <cellStyle name="Comma 8 3 2 2" xfId="4256"/>
    <cellStyle name="Comma 8 3 3" xfId="4046"/>
    <cellStyle name="Comma 8 4" xfId="1763"/>
    <cellStyle name="Comma 8 4 2" xfId="4303"/>
    <cellStyle name="Comma 8 4 3" xfId="4135"/>
    <cellStyle name="Comma 8 5" xfId="4189"/>
    <cellStyle name="Comma 8 6" xfId="3959"/>
    <cellStyle name="Comma 8 7" xfId="4451"/>
    <cellStyle name="Comma 9" xfId="449"/>
    <cellStyle name="Comma 9 2" xfId="450"/>
    <cellStyle name="Comma 9 2 2" xfId="1767"/>
    <cellStyle name="Comma 9 2 2 2" xfId="4231"/>
    <cellStyle name="Comma 9 2 3" xfId="4021"/>
    <cellStyle name="Comma 9 3" xfId="451"/>
    <cellStyle name="Comma 9 3 2" xfId="1768"/>
    <cellStyle name="Comma 9 3 2 2" xfId="4273"/>
    <cellStyle name="Comma 9 3 3" xfId="4063"/>
    <cellStyle name="Comma 9 4" xfId="452"/>
    <cellStyle name="Comma 9 4 2" xfId="4321"/>
    <cellStyle name="Comma 9 4 3" xfId="4153"/>
    <cellStyle name="Comma 9 5" xfId="1766"/>
    <cellStyle name="Comma 9 5 2" xfId="4178"/>
    <cellStyle name="Comma 9 6" xfId="3937"/>
    <cellStyle name="Comma 9 7" xfId="3795"/>
    <cellStyle name="Comma 9 8" xfId="4552"/>
    <cellStyle name="comma zerodec" xfId="453"/>
    <cellStyle name="comma zerodec 2" xfId="454"/>
    <cellStyle name="comma zerodec 3" xfId="455"/>
    <cellStyle name="Currency 2" xfId="5"/>
    <cellStyle name="Currency 2 2" xfId="3946"/>
    <cellStyle name="Currency1" xfId="456"/>
    <cellStyle name="Currency1 2" xfId="457"/>
    <cellStyle name="Currency1 3" xfId="458"/>
    <cellStyle name="Dollar (zero dec)" xfId="459"/>
    <cellStyle name="Dollar (zero dec) 2" xfId="460"/>
    <cellStyle name="Dollar (zero dec) 3" xfId="461"/>
    <cellStyle name="E&amp;Y House" xfId="462"/>
    <cellStyle name="Emphasis 1" xfId="463"/>
    <cellStyle name="Emphasis 2" xfId="464"/>
    <cellStyle name="Emphasis 3" xfId="465"/>
    <cellStyle name="Explanatory Text" xfId="3713" builtinId="53" customBuiltin="1"/>
    <cellStyle name="Explanatory Text 2" xfId="4081"/>
    <cellStyle name="Followed Hyperlink" xfId="3759"/>
    <cellStyle name="Followed Hyperlink 2" xfId="3799"/>
    <cellStyle name="Good" xfId="3704" builtinId="26" customBuiltin="1"/>
    <cellStyle name="Good 2" xfId="4071"/>
    <cellStyle name="Grey" xfId="466"/>
    <cellStyle name="Header - Style1" xfId="467"/>
    <cellStyle name="Header1" xfId="468"/>
    <cellStyle name="Header2" xfId="469"/>
    <cellStyle name="Header2 2" xfId="1300"/>
    <cellStyle name="Heading" xfId="470"/>
    <cellStyle name="Heading 1" xfId="3700" builtinId="16" customBuiltin="1"/>
    <cellStyle name="Heading 1 2" xfId="4067"/>
    <cellStyle name="Heading 2" xfId="3701" builtinId="17" customBuiltin="1"/>
    <cellStyle name="Heading 2 2" xfId="4068"/>
    <cellStyle name="Heading 3" xfId="3702" builtinId="18" customBuiltin="1"/>
    <cellStyle name="Heading 3 2" xfId="4069"/>
    <cellStyle name="Heading 4" xfId="3703" builtinId="19" customBuiltin="1"/>
    <cellStyle name="Heading 4 2" xfId="4070"/>
    <cellStyle name="Hyperlink" xfId="3758" builtinId="8" customBuiltin="1"/>
    <cellStyle name="Hyperlink 11" xfId="4337"/>
    <cellStyle name="Hyperlink 12" xfId="3818"/>
    <cellStyle name="Hyperlink 2" xfId="18"/>
    <cellStyle name="Hyperlink 2 2" xfId="471"/>
    <cellStyle name="Hyperlink 2 2 2" xfId="3855"/>
    <cellStyle name="Hyperlink 2 2 3" xfId="3988"/>
    <cellStyle name="Hyperlink 2 2 4" xfId="3829"/>
    <cellStyle name="Hyperlink 2 3" xfId="3832"/>
    <cellStyle name="Hyperlink 2 3 2" xfId="3985"/>
    <cellStyle name="Hyperlink 2 3 3" xfId="3774"/>
    <cellStyle name="Hyperlink 2 4" xfId="3828"/>
    <cellStyle name="Hyperlink 2 5" xfId="3760"/>
    <cellStyle name="Hyperlink 3" xfId="3773"/>
    <cellStyle name="Hyperlink 3 2" xfId="3973"/>
    <cellStyle name="Hyperlink 3 2 2" xfId="4008"/>
    <cellStyle name="Hyperlink 3 3" xfId="3987"/>
    <cellStyle name="Hyperlink 3 4" xfId="3931"/>
    <cellStyle name="Hyperlink 3 5" xfId="4438"/>
    <cellStyle name="Hyperlink 4" xfId="3791"/>
    <cellStyle name="Hyperlink 4 2" xfId="3862"/>
    <cellStyle name="Hyperlink 4 2 2" xfId="3994"/>
    <cellStyle name="Hyperlink 4 4" xfId="3910"/>
    <cellStyle name="Hyperlink 4 4 2" xfId="3786"/>
    <cellStyle name="Hyperlink 5" xfId="3975"/>
    <cellStyle name="Hyperlink 6" xfId="3984"/>
    <cellStyle name="Hyperlink 6 2" xfId="4441"/>
    <cellStyle name="Hyperlink 7" xfId="4342"/>
    <cellStyle name="Hyperlink 8" xfId="3911"/>
    <cellStyle name="Hyperlink 8 2" xfId="3787"/>
    <cellStyle name="Input" xfId="3707" builtinId="20" customBuiltin="1"/>
    <cellStyle name="Input [yellow]" xfId="472"/>
    <cellStyle name="Input [yellow] 2" xfId="1301"/>
    <cellStyle name="Input 2" xfId="4074"/>
    <cellStyle name="Linked Cell" xfId="3710" builtinId="24" customBuiltin="1"/>
    <cellStyle name="Linked Cell 2" xfId="4077"/>
    <cellStyle name="Neutral" xfId="3706" builtinId="28" customBuiltin="1"/>
    <cellStyle name="Neutral 2" xfId="4073"/>
    <cellStyle name="Neutral 3" xfId="4360"/>
    <cellStyle name="no dec" xfId="473"/>
    <cellStyle name="Normal" xfId="0" builtinId="0"/>
    <cellStyle name="Normal - Style1" xfId="474"/>
    <cellStyle name="Normal 10" xfId="475"/>
    <cellStyle name="Normal 10 2" xfId="476"/>
    <cellStyle name="Normal 10 2 2" xfId="4013"/>
    <cellStyle name="Normal 10 2 2 2" xfId="4225"/>
    <cellStyle name="Normal 10 2 3" xfId="4057"/>
    <cellStyle name="Normal 10 2 3 2" xfId="4267"/>
    <cellStyle name="Normal 10 2 3 3" xfId="3874"/>
    <cellStyle name="Normal 10 2 4" xfId="4147"/>
    <cellStyle name="Normal 10 2 4 2" xfId="4315"/>
    <cellStyle name="Normal 10 2 5" xfId="4182"/>
    <cellStyle name="Normal 10 2 6" xfId="3943"/>
    <cellStyle name="Normal 10 2 7" xfId="3875"/>
    <cellStyle name="Normal 10 2 8" xfId="3788"/>
    <cellStyle name="Normal 10 2 9" xfId="4550"/>
    <cellStyle name="Normal 10 3" xfId="477"/>
    <cellStyle name="Normal 10 3 2" xfId="1769"/>
    <cellStyle name="Normal 10 3 3" xfId="4156"/>
    <cellStyle name="Normal 10 4" xfId="4343"/>
    <cellStyle name="Normal 10 5" xfId="3772"/>
    <cellStyle name="Normal 10 6" xfId="4352"/>
    <cellStyle name="Normal 10 7" xfId="4457"/>
    <cellStyle name="Normal 100" xfId="3792"/>
    <cellStyle name="Normal 100 2" xfId="3908"/>
    <cellStyle name="Normal 100 2 2" xfId="3783"/>
    <cellStyle name="Normal 100 2 2 2" xfId="3914"/>
    <cellStyle name="Normal 100 3" xfId="3819"/>
    <cellStyle name="Normal 103" xfId="3836"/>
    <cellStyle name="Normal 103 2" xfId="3919"/>
    <cellStyle name="Normal 103 4" xfId="3797"/>
    <cellStyle name="Normal 104" xfId="3835"/>
    <cellStyle name="Normal 104 2" xfId="3796"/>
    <cellStyle name="Normal 104 3" xfId="4339"/>
    <cellStyle name="Normal 11" xfId="478"/>
    <cellStyle name="Normal 11 2" xfId="3968"/>
    <cellStyle name="Normal 11 2 2" xfId="4440"/>
    <cellStyle name="Normal 11 2 3" xfId="4537"/>
    <cellStyle name="Normal 11 3" xfId="4379"/>
    <cellStyle name="Normal 11 4" xfId="4480"/>
    <cellStyle name="Normal 11 5" xfId="3793"/>
    <cellStyle name="Normal 11 5 4" xfId="3820"/>
    <cellStyle name="Normal 12" xfId="479"/>
    <cellStyle name="Normal 12 2" xfId="480"/>
    <cellStyle name="Normal 12 3" xfId="4381"/>
    <cellStyle name="Normal 12 4" xfId="4482"/>
    <cellStyle name="Normal 125 4" xfId="3889"/>
    <cellStyle name="Normal 127" xfId="15"/>
    <cellStyle name="Normal 13" xfId="481"/>
    <cellStyle name="Normal 13 2" xfId="482"/>
    <cellStyle name="Normal 13 2 2" xfId="4197"/>
    <cellStyle name="Normal 13 2 3" xfId="3965"/>
    <cellStyle name="Normal 13 2 4" xfId="4430"/>
    <cellStyle name="Normal 13 2 5" xfId="4530"/>
    <cellStyle name="Normal 13 3" xfId="483"/>
    <cellStyle name="Normal 13 3 2" xfId="4240"/>
    <cellStyle name="Normal 13 3 3" xfId="4030"/>
    <cellStyle name="Normal 13 3 4" xfId="4554"/>
    <cellStyle name="Normal 13 4" xfId="484"/>
    <cellStyle name="Normal 13 4 2" xfId="4286"/>
    <cellStyle name="Normal 13 4 3" xfId="4118"/>
    <cellStyle name="Normal 13 5" xfId="4174"/>
    <cellStyle name="Normal 13 6" xfId="3929"/>
    <cellStyle name="Normal 13 7" xfId="3794"/>
    <cellStyle name="Normal 13 8" xfId="4401"/>
    <cellStyle name="Normal 13 9" xfId="4502"/>
    <cellStyle name="Normal 13_160800B1 CPI09 โปรแกรมคอมพิวเตอร์ - BOI" xfId="485"/>
    <cellStyle name="Normal 14" xfId="486"/>
    <cellStyle name="Normal 14 2" xfId="487"/>
    <cellStyle name="Normal 14 3" xfId="3743"/>
    <cellStyle name="Normal 14 3 11" xfId="1368"/>
    <cellStyle name="Normal 14 3 11 2" xfId="3027"/>
    <cellStyle name="Normal 14 3 11 4 2" xfId="3899"/>
    <cellStyle name="Normal 14 3 11 4 2 2 2" xfId="3809"/>
    <cellStyle name="Normal 14 3 11 4 2 2 2 2" xfId="3920"/>
    <cellStyle name="Normal 14 3 11 4 2 2 2 2 2" xfId="4444"/>
    <cellStyle name="Normal 14 3 11 4 2 2 2 2 3" xfId="4538"/>
    <cellStyle name="Normal 14 3 11 4 2 2 2 3" xfId="4355"/>
    <cellStyle name="Normal 14 3 11 4 2 2 2 4" xfId="4460"/>
    <cellStyle name="Normal 14 3 11 4 2 3" xfId="4446"/>
    <cellStyle name="Normal 14 3 11 4 2 3 2" xfId="4539"/>
    <cellStyle name="Normal 14 3 11 4 4" xfId="4423"/>
    <cellStyle name="Normal 14 3 11 4 4 2" xfId="4424"/>
    <cellStyle name="Normal 14 3 11 4 4 2 2" xfId="4524"/>
    <cellStyle name="Normal 14 3 11 4 4 3" xfId="4450"/>
    <cellStyle name="Normal 14 3 11 4 4 3 2" xfId="4542"/>
    <cellStyle name="Normal 14 3 11 4 4 4" xfId="4523"/>
    <cellStyle name="Normal 14 3 11 4 6 4" xfId="4447"/>
    <cellStyle name="Normal 14 3 11 4 6 4 2" xfId="4540"/>
    <cellStyle name="Normal 14 3 2" xfId="3822"/>
    <cellStyle name="Normal 14 3 2 2" xfId="3972"/>
    <cellStyle name="Normal 14 3 2 2 2" xfId="3823"/>
    <cellStyle name="Normal 14 3 2 2 2 2" xfId="4184"/>
    <cellStyle name="Normal 14 3 2 2 2 3" xfId="3951"/>
    <cellStyle name="Normal 14 3 2 2 2 4" xfId="3881"/>
    <cellStyle name="Normal 14 3 2 2 2 5" xfId="4346"/>
    <cellStyle name="Normal 14 3 2 2 3" xfId="4037"/>
    <cellStyle name="Normal 14 3 2 2 3 2" xfId="4247"/>
    <cellStyle name="Normal 14 3 2 2 4" xfId="4125"/>
    <cellStyle name="Normal 14 3 2 2 4 2" xfId="4293"/>
    <cellStyle name="Normal 14 3 2 2 5" xfId="4203"/>
    <cellStyle name="Normal 14 3 2 3" xfId="3962"/>
    <cellStyle name="Normal 14 3 2 3 2" xfId="4194"/>
    <cellStyle name="Normal 14 3 2 4" xfId="4027"/>
    <cellStyle name="Normal 14 3 2 4 2" xfId="4237"/>
    <cellStyle name="Normal 14 3 2 5" xfId="4115"/>
    <cellStyle name="Normal 14 3 2 5 2" xfId="4283"/>
    <cellStyle name="Normal 14 3 2 6" xfId="4169"/>
    <cellStyle name="Normal 14 3 2 7" xfId="3924"/>
    <cellStyle name="Normal 14 3 2 8" xfId="3880"/>
    <cellStyle name="Normal 14 3 2 9" xfId="4345"/>
    <cellStyle name="Normal 14 4" xfId="3997"/>
    <cellStyle name="Normal 14 5" xfId="4421"/>
    <cellStyle name="Normal 147" xfId="3742"/>
    <cellStyle name="Normal 15" xfId="488"/>
    <cellStyle name="Normal 15 2" xfId="489"/>
    <cellStyle name="Normal 15 2 2" xfId="1771"/>
    <cellStyle name="Normal 15 2 2 2" xfId="3746"/>
    <cellStyle name="Normal 15 3" xfId="1770"/>
    <cellStyle name="Normal 15 4" xfId="4000"/>
    <cellStyle name="Normal 15 5" xfId="4449"/>
    <cellStyle name="Normal 15 6" xfId="4541"/>
    <cellStyle name="Normal 16" xfId="490"/>
    <cellStyle name="Normal 16 2" xfId="491"/>
    <cellStyle name="Normal 16 2 2" xfId="1773"/>
    <cellStyle name="Normal 16 2 3" xfId="4553"/>
    <cellStyle name="Normal 16 3" xfId="1772"/>
    <cellStyle name="Normal 16 4" xfId="4543"/>
    <cellStyle name="Normal 17" xfId="492"/>
    <cellStyle name="Normal 17 2" xfId="493"/>
    <cellStyle name="Normal 17 3" xfId="1774"/>
    <cellStyle name="Normal 17 4" xfId="4551"/>
    <cellStyle name="Normal 18" xfId="494"/>
    <cellStyle name="Normal 18 2" xfId="1775"/>
    <cellStyle name="Normal 18 2 2" xfId="4434"/>
    <cellStyle name="Normal 18 2 3" xfId="4534"/>
    <cellStyle name="Normal 18 3" xfId="4425"/>
    <cellStyle name="Normal 18 4" xfId="4525"/>
    <cellStyle name="Normal 186" xfId="2342"/>
    <cellStyle name="Normal 19" xfId="495"/>
    <cellStyle name="Normal 19 2" xfId="1776"/>
    <cellStyle name="Normal 19 3" xfId="4344"/>
    <cellStyle name="Normal 2" xfId="1"/>
    <cellStyle name="Normal 2 10" xfId="496"/>
    <cellStyle name="Normal 2 11" xfId="497"/>
    <cellStyle name="Normal 2 12" xfId="498"/>
    <cellStyle name="Normal 2 13" xfId="499"/>
    <cellStyle name="Normal 2 14" xfId="500"/>
    <cellStyle name="Normal 2 15" xfId="501"/>
    <cellStyle name="Normal 2 16" xfId="502"/>
    <cellStyle name="Normal 2 17" xfId="503"/>
    <cellStyle name="Normal 2 18" xfId="504"/>
    <cellStyle name="Normal 2 19" xfId="505"/>
    <cellStyle name="Normal 2 19 2" xfId="1777"/>
    <cellStyle name="Normal 2 2" xfId="6"/>
    <cellStyle name="Normal 2 2 10" xfId="507"/>
    <cellStyle name="Normal 2 2 11" xfId="508"/>
    <cellStyle name="Normal 2 2 12" xfId="509"/>
    <cellStyle name="Normal 2 2 13" xfId="510"/>
    <cellStyle name="Normal 2 2 14" xfId="511"/>
    <cellStyle name="Normal 2 2 15" xfId="512"/>
    <cellStyle name="Normal 2 2 16" xfId="513"/>
    <cellStyle name="Normal 2 2 17" xfId="514"/>
    <cellStyle name="Normal 2 2 18" xfId="515"/>
    <cellStyle name="Normal 2 2 19" xfId="516"/>
    <cellStyle name="Normal 2 2 2" xfId="24"/>
    <cellStyle name="Normal 2 2 2 2" xfId="517"/>
    <cellStyle name="Normal 2 2 2 2 2" xfId="4019"/>
    <cellStyle name="Normal 2 2 2 2 2 2" xfId="4229"/>
    <cellStyle name="Normal 2 2 2 2 3" xfId="4061"/>
    <cellStyle name="Normal 2 2 2 2 3 2" xfId="4271"/>
    <cellStyle name="Normal 2 2 2 2 4" xfId="4151"/>
    <cellStyle name="Normal 2 2 2 2 4 2" xfId="4319"/>
    <cellStyle name="Normal 2 2 2 2 5" xfId="4176"/>
    <cellStyle name="Normal 2 2 2 2 6" xfId="3933"/>
    <cellStyle name="Normal 2 2 2 3" xfId="518"/>
    <cellStyle name="Normal 2 2 2 3 2" xfId="4016"/>
    <cellStyle name="Normal 2 2 2 4" xfId="519"/>
    <cellStyle name="Normal 2 2 2 5" xfId="1357"/>
    <cellStyle name="Normal 2 2 20" xfId="520"/>
    <cellStyle name="Normal 2 2 21" xfId="521"/>
    <cellStyle name="Normal 2 2 22" xfId="522"/>
    <cellStyle name="Normal 2 2 23" xfId="523"/>
    <cellStyle name="Normal 2 2 24" xfId="524"/>
    <cellStyle name="Normal 2 2 25" xfId="525"/>
    <cellStyle name="Normal 2 2 26" xfId="526"/>
    <cellStyle name="Normal 2 2 27" xfId="527"/>
    <cellStyle name="Normal 2 2 28" xfId="528"/>
    <cellStyle name="Normal 2 2 29" xfId="529"/>
    <cellStyle name="Normal 2 2 3" xfId="13"/>
    <cellStyle name="Normal 2 2 3 2" xfId="531"/>
    <cellStyle name="Normal 2 2 3 2 2" xfId="4277"/>
    <cellStyle name="Normal 2 2 3 3" xfId="530"/>
    <cellStyle name="Normal 2 2 3 4" xfId="1353"/>
    <cellStyle name="Normal 2 2 3 5" xfId="4108"/>
    <cellStyle name="Normal 2 2 3 6" xfId="4547"/>
    <cellStyle name="Normal 2 2 30" xfId="532"/>
    <cellStyle name="Normal 2 2 31" xfId="533"/>
    <cellStyle name="Normal 2 2 32" xfId="534"/>
    <cellStyle name="Normal 2 2 33" xfId="535"/>
    <cellStyle name="Normal 2 2 34" xfId="536"/>
    <cellStyle name="Normal 2 2 35" xfId="537"/>
    <cellStyle name="Normal 2 2 36" xfId="538"/>
    <cellStyle name="Normal 2 2 37" xfId="539"/>
    <cellStyle name="Normal 2 2 38" xfId="540"/>
    <cellStyle name="Normal 2 2 39" xfId="541"/>
    <cellStyle name="Normal 2 2 4" xfId="542"/>
    <cellStyle name="Normal 2 2 4 2" xfId="543"/>
    <cellStyle name="Normal 2 2 4 3" xfId="4326"/>
    <cellStyle name="Normal 2 2 40" xfId="544"/>
    <cellStyle name="Normal 2 2 41" xfId="545"/>
    <cellStyle name="Normal 2 2 42" xfId="546"/>
    <cellStyle name="Normal 2 2 43" xfId="547"/>
    <cellStyle name="Normal 2 2 44" xfId="548"/>
    <cellStyle name="Normal 2 2 45" xfId="549"/>
    <cellStyle name="Normal 2 2 46" xfId="550"/>
    <cellStyle name="Normal 2 2 47" xfId="551"/>
    <cellStyle name="Normal 2 2 48" xfId="552"/>
    <cellStyle name="Normal 2 2 49" xfId="553"/>
    <cellStyle name="Normal 2 2 5" xfId="554"/>
    <cellStyle name="Normal 2 2 50" xfId="555"/>
    <cellStyle name="Normal 2 2 51" xfId="556"/>
    <cellStyle name="Normal 2 2 52" xfId="557"/>
    <cellStyle name="Normal 2 2 53" xfId="558"/>
    <cellStyle name="Normal 2 2 54" xfId="559"/>
    <cellStyle name="Normal 2 2 55" xfId="560"/>
    <cellStyle name="Normal 2 2 56" xfId="561"/>
    <cellStyle name="Normal 2 2 57" xfId="562"/>
    <cellStyle name="Normal 2 2 58" xfId="563"/>
    <cellStyle name="Normal 2 2 58 2" xfId="1778"/>
    <cellStyle name="Normal 2 2 59" xfId="506"/>
    <cellStyle name="Normal 2 2 6" xfId="564"/>
    <cellStyle name="Normal 2 2 60" xfId="1339"/>
    <cellStyle name="Normal 2 2 7" xfId="565"/>
    <cellStyle name="Normal 2 2 8" xfId="566"/>
    <cellStyle name="Normal 2 2 9" xfId="567"/>
    <cellStyle name="Normal 2 2_CPI_Y'52_TOP_GG 1" xfId="568"/>
    <cellStyle name="Normal 2 20" xfId="569"/>
    <cellStyle name="Normal 2 20 2" xfId="1779"/>
    <cellStyle name="Normal 2 21" xfId="570"/>
    <cellStyle name="Normal 2 21 2" xfId="1780"/>
    <cellStyle name="Normal 2 22" xfId="571"/>
    <cellStyle name="Normal 2 22 2" xfId="1781"/>
    <cellStyle name="Normal 2 23" xfId="572"/>
    <cellStyle name="Normal 2 23 2" xfId="1782"/>
    <cellStyle name="Normal 2 24" xfId="573"/>
    <cellStyle name="Normal 2 24 2" xfId="1783"/>
    <cellStyle name="Normal 2 25" xfId="574"/>
    <cellStyle name="Normal 2 25 2" xfId="1784"/>
    <cellStyle name="Normal 2 26" xfId="575"/>
    <cellStyle name="Normal 2 26 2" xfId="1785"/>
    <cellStyle name="Normal 2 27" xfId="576"/>
    <cellStyle name="Normal 2 27 2" xfId="1786"/>
    <cellStyle name="Normal 2 28" xfId="577"/>
    <cellStyle name="Normal 2 28 2" xfId="1787"/>
    <cellStyle name="Normal 2 29" xfId="578"/>
    <cellStyle name="Normal 2 29 2" xfId="1788"/>
    <cellStyle name="Normal 2 3" xfId="12"/>
    <cellStyle name="Normal 2 3 2" xfId="580"/>
    <cellStyle name="Normal 2 3 2 2" xfId="1789"/>
    <cellStyle name="Normal 2 3 2 3" xfId="4010"/>
    <cellStyle name="Normal 2 3 3" xfId="581"/>
    <cellStyle name="Normal 2 3 3 2" xfId="1790"/>
    <cellStyle name="Normal 2 3 3 3" xfId="4002"/>
    <cellStyle name="Normal 2 3 4" xfId="579"/>
    <cellStyle name="Normal 2 3 4 2" xfId="3938"/>
    <cellStyle name="Normal 2 3 5" xfId="1352"/>
    <cellStyle name="Normal 2 3 5 2" xfId="3932"/>
    <cellStyle name="Normal 2 3 6" xfId="3940"/>
    <cellStyle name="Normal 2 3 7" xfId="3898"/>
    <cellStyle name="Normal 2 3 8" xfId="4436"/>
    <cellStyle name="Normal 2 30" xfId="582"/>
    <cellStyle name="Normal 2 30 2" xfId="1791"/>
    <cellStyle name="Normal 2 31" xfId="583"/>
    <cellStyle name="Normal 2 31 2" xfId="1792"/>
    <cellStyle name="Normal 2 32" xfId="584"/>
    <cellStyle name="Normal 2 32 2" xfId="1793"/>
    <cellStyle name="Normal 2 33" xfId="585"/>
    <cellStyle name="Normal 2 33 2" xfId="1794"/>
    <cellStyle name="Normal 2 34" xfId="586"/>
    <cellStyle name="Normal 2 34 2" xfId="1795"/>
    <cellStyle name="Normal 2 35" xfId="587"/>
    <cellStyle name="Normal 2 35 2" xfId="1796"/>
    <cellStyle name="Normal 2 36" xfId="588"/>
    <cellStyle name="Normal 2 36 2" xfId="1797"/>
    <cellStyle name="Normal 2 37" xfId="589"/>
    <cellStyle name="Normal 2 37 2" xfId="1798"/>
    <cellStyle name="Normal 2 38" xfId="590"/>
    <cellStyle name="Normal 2 38 2" xfId="1799"/>
    <cellStyle name="Normal 2 39" xfId="591"/>
    <cellStyle name="Normal 2 39 2" xfId="1800"/>
    <cellStyle name="Normal 2 4" xfId="592"/>
    <cellStyle name="Normal 2 4 2" xfId="4014"/>
    <cellStyle name="Normal 2 4 2 2" xfId="4058"/>
    <cellStyle name="Normal 2 4 2 2 2" xfId="4268"/>
    <cellStyle name="Normal 2 4 2 3" xfId="4148"/>
    <cellStyle name="Normal 2 4 2 3 2" xfId="4316"/>
    <cellStyle name="Normal 2 4 2 4" xfId="4226"/>
    <cellStyle name="Normal 2 4 3" xfId="3993"/>
    <cellStyle name="Normal 2 4 4" xfId="3945"/>
    <cellStyle name="Normal 2 4 5" xfId="4544"/>
    <cellStyle name="Normal 2 40" xfId="593"/>
    <cellStyle name="Normal 2 40 2" xfId="1801"/>
    <cellStyle name="Normal 2 41" xfId="594"/>
    <cellStyle name="Normal 2 41 2" xfId="1802"/>
    <cellStyle name="Normal 2 42" xfId="595"/>
    <cellStyle name="Normal 2 42 2" xfId="1803"/>
    <cellStyle name="Normal 2 43" xfId="596"/>
    <cellStyle name="Normal 2 43 2" xfId="1804"/>
    <cellStyle name="Normal 2 44" xfId="597"/>
    <cellStyle name="Normal 2 44 2" xfId="1805"/>
    <cellStyle name="Normal 2 45" xfId="598"/>
    <cellStyle name="Normal 2 45 2" xfId="1806"/>
    <cellStyle name="Normal 2 46" xfId="599"/>
    <cellStyle name="Normal 2 46 2" xfId="1807"/>
    <cellStyle name="Normal 2 47" xfId="600"/>
    <cellStyle name="Normal 2 47 2" xfId="1808"/>
    <cellStyle name="Normal 2 48" xfId="601"/>
    <cellStyle name="Normal 2 48 2" xfId="1809"/>
    <cellStyle name="Normal 2 49" xfId="602"/>
    <cellStyle name="Normal 2 49 2" xfId="1810"/>
    <cellStyle name="Normal 2 5" xfId="603"/>
    <cellStyle name="Normal 2 5 2" xfId="4111"/>
    <cellStyle name="Normal 2 50" xfId="604"/>
    <cellStyle name="Normal 2 50 2" xfId="1811"/>
    <cellStyle name="Normal 2 51" xfId="605"/>
    <cellStyle name="Normal 2 51 2" xfId="1812"/>
    <cellStyle name="Normal 2 52" xfId="606"/>
    <cellStyle name="Normal 2 52 2" xfId="1813"/>
    <cellStyle name="Normal 2 53" xfId="607"/>
    <cellStyle name="Normal 2 53 2" xfId="1814"/>
    <cellStyle name="Normal 2 54" xfId="608"/>
    <cellStyle name="Normal 2 54 2" xfId="1815"/>
    <cellStyle name="Normal 2 55" xfId="609"/>
    <cellStyle name="Normal 2 55 2" xfId="1816"/>
    <cellStyle name="Normal 2 56" xfId="610"/>
    <cellStyle name="Normal 2 56 2" xfId="1817"/>
    <cellStyle name="Normal 2 57" xfId="611"/>
    <cellStyle name="Normal 2 57 2" xfId="1818"/>
    <cellStyle name="Normal 2 58" xfId="612"/>
    <cellStyle name="Normal 2 58 2" xfId="1819"/>
    <cellStyle name="Normal 2 59" xfId="613"/>
    <cellStyle name="Normal 2 6" xfId="614"/>
    <cellStyle name="Normal 2 6 2" xfId="3954"/>
    <cellStyle name="Normal 2 6 2 2 3" xfId="9"/>
    <cellStyle name="Normal 2 6 2 2 3 2" xfId="1333"/>
    <cellStyle name="Normal 2 6 2 2 3 2 2" xfId="2318"/>
    <cellStyle name="Normal 2 6 2 2 3 2 2 2" xfId="3675"/>
    <cellStyle name="Normal 2 6 2 2 3 2 3" xfId="3003"/>
    <cellStyle name="Normal 2 6 2 2 3 3" xfId="1372"/>
    <cellStyle name="Normal 2 6 2 2 3 3 2" xfId="3030"/>
    <cellStyle name="Normal 2 6 2 2 3 4" xfId="2358"/>
    <cellStyle name="Normal 2 60" xfId="2353"/>
    <cellStyle name="Normal 2 61" xfId="2346"/>
    <cellStyle name="Normal 2 7" xfId="615"/>
    <cellStyle name="Normal 2 70" xfId="16"/>
    <cellStyle name="Normal 2 8" xfId="616"/>
    <cellStyle name="Normal 2 9" xfId="617"/>
    <cellStyle name="Normal 2_010120090107T03" xfId="618"/>
    <cellStyle name="Normal 20" xfId="619"/>
    <cellStyle name="Normal 20 2" xfId="1820"/>
    <cellStyle name="Normal 20 3" xfId="3879"/>
    <cellStyle name="Normal 20 4" xfId="4338"/>
    <cellStyle name="Normal 21" xfId="620"/>
    <cellStyle name="Normal 21 2" xfId="1821"/>
    <cellStyle name="Normal 22" xfId="621"/>
    <cellStyle name="Normal 22 2" xfId="1822"/>
    <cellStyle name="Normal 23" xfId="622"/>
    <cellStyle name="Normal 23 2" xfId="1823"/>
    <cellStyle name="Normal 24" xfId="623"/>
    <cellStyle name="Normal 24 2" xfId="1824"/>
    <cellStyle name="Normal 24 3" xfId="3814"/>
    <cellStyle name="Normal 248" xfId="3753"/>
    <cellStyle name="Normal 25" xfId="624"/>
    <cellStyle name="Normal 25 2" xfId="3812"/>
    <cellStyle name="Normal 256" xfId="3842"/>
    <cellStyle name="Normal 258" xfId="3866"/>
    <cellStyle name="Normal 258 2" xfId="3839"/>
    <cellStyle name="Normal 26" xfId="625"/>
    <cellStyle name="Normal 26 2" xfId="1825"/>
    <cellStyle name="Normal 27" xfId="626"/>
    <cellStyle name="Normal 27 2" xfId="1826"/>
    <cellStyle name="Normal 28" xfId="627"/>
    <cellStyle name="Normal 28 2" xfId="1827"/>
    <cellStyle name="Normal 283" xfId="3838"/>
    <cellStyle name="Normal 29" xfId="628"/>
    <cellStyle name="Normal 29 2" xfId="1828"/>
    <cellStyle name="Normal 3" xfId="2"/>
    <cellStyle name="Normal 3 10" xfId="630"/>
    <cellStyle name="Normal 3 11" xfId="631"/>
    <cellStyle name="Normal 3 12" xfId="632"/>
    <cellStyle name="Normal 3 13" xfId="633"/>
    <cellStyle name="Normal 3 14" xfId="634"/>
    <cellStyle name="Normal 3 15" xfId="635"/>
    <cellStyle name="Normal 3 16" xfId="636"/>
    <cellStyle name="Normal 3 17" xfId="637"/>
    <cellStyle name="Normal 3 18" xfId="638"/>
    <cellStyle name="Normal 3 19" xfId="629"/>
    <cellStyle name="Normal 3 2" xfId="639"/>
    <cellStyle name="Normal 3 2 2" xfId="10"/>
    <cellStyle name="Normal 3 2 2 2" xfId="640"/>
    <cellStyle name="Normal 3 2 2 2 2" xfId="1829"/>
    <cellStyle name="Normal 3 2 2 3" xfId="3761"/>
    <cellStyle name="Normal 3 2 3" xfId="3948"/>
    <cellStyle name="Normal 3 2 3 2" xfId="4546"/>
    <cellStyle name="Normal 3 2 4" xfId="4162"/>
    <cellStyle name="Normal 3 2 5" xfId="3762"/>
    <cellStyle name="Normal 3 2 6" xfId="3757"/>
    <cellStyle name="Normal 3 2_CPI_Y'52_TOP_GG 1" xfId="641"/>
    <cellStyle name="Normal 3 20" xfId="2354"/>
    <cellStyle name="Normal 3 21" xfId="2348"/>
    <cellStyle name="Normal 3 22" xfId="3810"/>
    <cellStyle name="Normal 3 23" xfId="3756"/>
    <cellStyle name="Normal 3 24" xfId="4348"/>
    <cellStyle name="Normal 3 25" xfId="4453"/>
    <cellStyle name="Normal 3 26" xfId="4548"/>
    <cellStyle name="Normal 3 27" xfId="4556"/>
    <cellStyle name="Normal 3 3" xfId="642"/>
    <cellStyle name="Normal 3 3 2" xfId="3764"/>
    <cellStyle name="Normal 3 3 2 2" xfId="3990"/>
    <cellStyle name="Normal 3 3 3" xfId="3896"/>
    <cellStyle name="Normal 3 3 4" xfId="3860"/>
    <cellStyle name="Normal 3 3 5" xfId="3763"/>
    <cellStyle name="Normal 3 4" xfId="643"/>
    <cellStyle name="Normal 3 4 2" xfId="3949"/>
    <cellStyle name="Normal 3 5" xfId="644"/>
    <cellStyle name="Normal 3 6" xfId="645"/>
    <cellStyle name="Normal 3 7" xfId="646"/>
    <cellStyle name="Normal 3 8" xfId="647"/>
    <cellStyle name="Normal 3 9" xfId="648"/>
    <cellStyle name="Normal 30" xfId="649"/>
    <cellStyle name="Normal 30 2" xfId="1830"/>
    <cellStyle name="Normal 31" xfId="650"/>
    <cellStyle name="Normal 31 2" xfId="1831"/>
    <cellStyle name="Normal 32" xfId="651"/>
    <cellStyle name="Normal 32 2" xfId="1832"/>
    <cellStyle name="Normal 33" xfId="652"/>
    <cellStyle name="Normal 33 2" xfId="1833"/>
    <cellStyle name="Normal 34" xfId="653"/>
    <cellStyle name="Normal 34 2" xfId="1834"/>
    <cellStyle name="Normal 35" xfId="654"/>
    <cellStyle name="Normal 35 2" xfId="3903"/>
    <cellStyle name="Normal 36" xfId="655"/>
    <cellStyle name="Normal 36 2" xfId="3902"/>
    <cellStyle name="Normal 37" xfId="656"/>
    <cellStyle name="Normal 37 2" xfId="1835"/>
    <cellStyle name="Normal 37 3" xfId="3905"/>
    <cellStyle name="Normal 38" xfId="657"/>
    <cellStyle name="Normal 38 2" xfId="3907"/>
    <cellStyle name="Normal 39" xfId="658"/>
    <cellStyle name="Normal 39 2" xfId="1836"/>
    <cellStyle name="Normal 4" xfId="8"/>
    <cellStyle name="Normal 4 10" xfId="660"/>
    <cellStyle name="Normal 4 11" xfId="661"/>
    <cellStyle name="Normal 4 12" xfId="662"/>
    <cellStyle name="Normal 4 13" xfId="663"/>
    <cellStyle name="Normal 4 14" xfId="664"/>
    <cellStyle name="Normal 4 15" xfId="665"/>
    <cellStyle name="Normal 4 16" xfId="666"/>
    <cellStyle name="Normal 4 17" xfId="667"/>
    <cellStyle name="Normal 4 18" xfId="668"/>
    <cellStyle name="Normal 4 19" xfId="659"/>
    <cellStyle name="Normal 4 2" xfId="669"/>
    <cellStyle name="Normal 4 2 2" xfId="3830"/>
    <cellStyle name="Normal 4 2 3" xfId="3857"/>
    <cellStyle name="Normal 4 2 3 2" xfId="3744"/>
    <cellStyle name="Normal 4 2 4" xfId="3841"/>
    <cellStyle name="Normal 4 20" xfId="1334"/>
    <cellStyle name="Normal 4 20 2" xfId="2319"/>
    <cellStyle name="Normal 4 20 2 2" xfId="3676"/>
    <cellStyle name="Normal 4 20 3" xfId="3004"/>
    <cellStyle name="Normal 4 20 5" xfId="4015"/>
    <cellStyle name="Normal 4 20 5 2" xfId="4059"/>
    <cellStyle name="Normal 4 20 5 2 2" xfId="4269"/>
    <cellStyle name="Normal 4 20 5 3" xfId="4149"/>
    <cellStyle name="Normal 4 20 5 3 2" xfId="4317"/>
    <cellStyle name="Normal 4 20 5 4" xfId="4227"/>
    <cellStyle name="Normal 4 21" xfId="1350"/>
    <cellStyle name="Normal 4 22" xfId="1371"/>
    <cellStyle name="Normal 4 22 2" xfId="3029"/>
    <cellStyle name="Normal 4 23" xfId="2357"/>
    <cellStyle name="Normal 4 24" xfId="2350"/>
    <cellStyle name="Normal 4 25" xfId="3765"/>
    <cellStyle name="Normal 4 27" xfId="3779"/>
    <cellStyle name="Normal 4 3" xfId="670"/>
    <cellStyle name="Normal 4 3 2" xfId="4334"/>
    <cellStyle name="Normal 4 3 3" xfId="3895"/>
    <cellStyle name="Normal 4 3 4" xfId="4439"/>
    <cellStyle name="Normal 4 3 5" xfId="4536"/>
    <cellStyle name="Normal 4 4" xfId="671"/>
    <cellStyle name="Normal 4 4 2" xfId="3936"/>
    <cellStyle name="Normal 4 5" xfId="672"/>
    <cellStyle name="Normal 4 5 2" xfId="3833"/>
    <cellStyle name="Normal 4 5 3" xfId="3784"/>
    <cellStyle name="Normal 4 6" xfId="673"/>
    <cellStyle name="Normal 4 7" xfId="674"/>
    <cellStyle name="Normal 4 8" xfId="675"/>
    <cellStyle name="Normal 4 9" xfId="676"/>
    <cellStyle name="Normal 40" xfId="677"/>
    <cellStyle name="Normal 40 2" xfId="1837"/>
    <cellStyle name="Normal 41" xfId="678"/>
    <cellStyle name="Normal 42" xfId="679"/>
    <cellStyle name="Normal 42 2" xfId="1838"/>
    <cellStyle name="Normal 43" xfId="680"/>
    <cellStyle name="Normal 43 2" xfId="22"/>
    <cellStyle name="Normal 43 2 2" xfId="1356"/>
    <cellStyle name="Normal 44" xfId="681"/>
    <cellStyle name="Normal 44 2" xfId="1839"/>
    <cellStyle name="Normal 45" xfId="682"/>
    <cellStyle name="Normal 45 2" xfId="1840"/>
    <cellStyle name="Normal 46" xfId="683"/>
    <cellStyle name="Normal 46 2" xfId="1841"/>
    <cellStyle name="Normal 47" xfId="684"/>
    <cellStyle name="Normal 47 2" xfId="1842"/>
    <cellStyle name="Normal 47 2 2" xfId="3887"/>
    <cellStyle name="Normal 48" xfId="685"/>
    <cellStyle name="Normal 48 2" xfId="1843"/>
    <cellStyle name="Normal 49" xfId="686"/>
    <cellStyle name="Normal 49 2" xfId="1844"/>
    <cellStyle name="Normal 5" xfId="25"/>
    <cellStyle name="Normal 5 10" xfId="4349"/>
    <cellStyle name="Normal 5 11" xfId="4454"/>
    <cellStyle name="Normal 5 2" xfId="687"/>
    <cellStyle name="Normal 5 2 2" xfId="4006"/>
    <cellStyle name="Normal 5 2 2 2" xfId="4442"/>
    <cellStyle name="Normal 5 2 3" xfId="3900"/>
    <cellStyle name="Normal 5 2 4" xfId="3821"/>
    <cellStyle name="Normal 5 3" xfId="688"/>
    <cellStyle name="Normal 5 3 2" xfId="4192"/>
    <cellStyle name="Normal 5 3 2 2" xfId="4443"/>
    <cellStyle name="Normal 5 3 3" xfId="3960"/>
    <cellStyle name="Normal 5 3 4" xfId="3800"/>
    <cellStyle name="Normal 5 4" xfId="689"/>
    <cellStyle name="Normal 5 4 2" xfId="4235"/>
    <cellStyle name="Normal 5 4 3" xfId="4025"/>
    <cellStyle name="Normal 5 5" xfId="26"/>
    <cellStyle name="Normal 5 5 2" xfId="4281"/>
    <cellStyle name="Normal 5 5 3" xfId="4113"/>
    <cellStyle name="Normal 5 6" xfId="4167"/>
    <cellStyle name="Normal 5 7" xfId="3922"/>
    <cellStyle name="Normal 5 8" xfId="3869"/>
    <cellStyle name="Normal 5 9" xfId="3766"/>
    <cellStyle name="Normal 50" xfId="690"/>
    <cellStyle name="Normal 50 2" xfId="1845"/>
    <cellStyle name="Normal 51" xfId="691"/>
    <cellStyle name="Normal 51 2" xfId="1846"/>
    <cellStyle name="Normal 52" xfId="692"/>
    <cellStyle name="Normal 52 2" xfId="1847"/>
    <cellStyle name="Normal 53" xfId="693"/>
    <cellStyle name="Normal 53 2" xfId="1848"/>
    <cellStyle name="Normal 54" xfId="694"/>
    <cellStyle name="Normal 54 2" xfId="1849"/>
    <cellStyle name="Normal 55" xfId="695"/>
    <cellStyle name="Normal 55 2" xfId="1850"/>
    <cellStyle name="Normal 56" xfId="696"/>
    <cellStyle name="Normal 56 2" xfId="1851"/>
    <cellStyle name="Normal 57" xfId="697"/>
    <cellStyle name="Normal 57 2" xfId="1852"/>
    <cellStyle name="Normal 58" xfId="698"/>
    <cellStyle name="Normal 58 2" xfId="1853"/>
    <cellStyle name="Normal 59" xfId="699"/>
    <cellStyle name="Normal 59 2" xfId="1854"/>
    <cellStyle name="Normal 6" xfId="11"/>
    <cellStyle name="Normal 6 10" xfId="4350"/>
    <cellStyle name="Normal 6 11" xfId="4455"/>
    <cellStyle name="Normal 6 2" xfId="701"/>
    <cellStyle name="Normal 6 2 2" xfId="4018"/>
    <cellStyle name="Normal 6 3" xfId="702"/>
    <cellStyle name="Normal 6 3 2" xfId="4193"/>
    <cellStyle name="Normal 6 3 3" xfId="3961"/>
    <cellStyle name="Normal 6 4" xfId="703"/>
    <cellStyle name="Normal 6 4 2" xfId="4236"/>
    <cellStyle name="Normal 6 4 3" xfId="4026"/>
    <cellStyle name="Normal 6 5" xfId="700"/>
    <cellStyle name="Normal 6 5 2" xfId="4282"/>
    <cellStyle name="Normal 6 5 3" xfId="4114"/>
    <cellStyle name="Normal 6 6" xfId="4168"/>
    <cellStyle name="Normal 6 7" xfId="3923"/>
    <cellStyle name="Normal 6 8" xfId="3870"/>
    <cellStyle name="Normal 6 9" xfId="3767"/>
    <cellStyle name="Normal 60" xfId="704"/>
    <cellStyle name="Normal 60 2" xfId="1855"/>
    <cellStyle name="Normal 61" xfId="705"/>
    <cellStyle name="Normal 61 2" xfId="1856"/>
    <cellStyle name="Normal 62" xfId="706"/>
    <cellStyle name="Normal 62 2" xfId="1857"/>
    <cellStyle name="Normal 63" xfId="707"/>
    <cellStyle name="Normal 63 2" xfId="1858"/>
    <cellStyle name="Normal 64" xfId="708"/>
    <cellStyle name="Normal 65" xfId="709"/>
    <cellStyle name="Normal 65 2" xfId="710"/>
    <cellStyle name="Normal 65 2 2" xfId="1860"/>
    <cellStyle name="Normal 65 3" xfId="1369"/>
    <cellStyle name="Normal 65 4" xfId="1859"/>
    <cellStyle name="Normal 66" xfId="33"/>
    <cellStyle name="Normal 67" xfId="1193"/>
    <cellStyle name="Normal 68" xfId="1335"/>
    <cellStyle name="Normal 68 2" xfId="2320"/>
    <cellStyle name="Normal 68 2 2" xfId="3677"/>
    <cellStyle name="Normal 68 3" xfId="3005"/>
    <cellStyle name="Normal 69" xfId="1337"/>
    <cellStyle name="Normal 69 2" xfId="2322"/>
    <cellStyle name="Normal 69 2 2" xfId="3679"/>
    <cellStyle name="Normal 69 3" xfId="3007"/>
    <cellStyle name="Normal 7" xfId="711"/>
    <cellStyle name="Normal 7 10" xfId="1342"/>
    <cellStyle name="Normal 7 11" xfId="3768"/>
    <cellStyle name="Normal 7 2" xfId="712"/>
    <cellStyle name="Normal 7 3" xfId="713"/>
    <cellStyle name="Normal 7 4" xfId="714"/>
    <cellStyle name="Normal 7 5" xfId="715"/>
    <cellStyle name="Normal 7 6" xfId="716"/>
    <cellStyle name="Normal 7 7" xfId="717"/>
    <cellStyle name="Normal 7 8" xfId="718"/>
    <cellStyle name="Normal 7 9" xfId="719"/>
    <cellStyle name="Normal 70" xfId="1358"/>
    <cellStyle name="Normal 71" xfId="1363"/>
    <cellStyle name="Normal 71 2" xfId="3745"/>
    <cellStyle name="Normal 72" xfId="1364"/>
    <cellStyle name="Normal 73" xfId="1365"/>
    <cellStyle name="Normal 74" xfId="2352"/>
    <cellStyle name="Normal 75" xfId="2343"/>
    <cellStyle name="Normal 76" xfId="3739"/>
    <cellStyle name="Normal 76 2" xfId="3754"/>
    <cellStyle name="Normal 77" xfId="3740"/>
    <cellStyle name="Normal 78" xfId="3755"/>
    <cellStyle name="Normal 79" xfId="4347"/>
    <cellStyle name="Normal 8" xfId="720"/>
    <cellStyle name="Normal 8 2" xfId="3858"/>
    <cellStyle name="Normal 8 2 2" xfId="3916"/>
    <cellStyle name="Normal 8 2 3" xfId="4437"/>
    <cellStyle name="Normal 8 3" xfId="3851"/>
    <cellStyle name="Normal 8 4" xfId="3824"/>
    <cellStyle name="Normal 8 5" xfId="3882"/>
    <cellStyle name="Normal 8 5 2" xfId="4185"/>
    <cellStyle name="Normal 8 5 3" xfId="3952"/>
    <cellStyle name="Normal 8 6" xfId="3769"/>
    <cellStyle name="Normal 8 7" xfId="4351"/>
    <cellStyle name="Normal 8 8" xfId="4456"/>
    <cellStyle name="Normal 80" xfId="4452"/>
    <cellStyle name="Normal 81" xfId="4522"/>
    <cellStyle name="Normal 82" xfId="3890"/>
    <cellStyle name="Normal 82 2" xfId="4329"/>
    <cellStyle name="Normal 83" xfId="3941"/>
    <cellStyle name="Normal 83 2" xfId="3979"/>
    <cellStyle name="Normal 83 2 2" xfId="4208"/>
    <cellStyle name="Normal 83 3" xfId="4042"/>
    <cellStyle name="Normal 83 3 2" xfId="4252"/>
    <cellStyle name="Normal 83 4" xfId="4130"/>
    <cellStyle name="Normal 83 4 2" xfId="4298"/>
    <cellStyle name="Normal 83 5" xfId="4180"/>
    <cellStyle name="Normal 83 6" xfId="4359"/>
    <cellStyle name="Normal 84" xfId="4555"/>
    <cellStyle name="Normal 89" xfId="3856"/>
    <cellStyle name="Normal 9" xfId="721"/>
    <cellStyle name="Normal 9 10" xfId="722"/>
    <cellStyle name="Normal 9 10 2" xfId="1862"/>
    <cellStyle name="Normal 9 11" xfId="1861"/>
    <cellStyle name="Normal 9 12" xfId="4357"/>
    <cellStyle name="Normal 9 2" xfId="723"/>
    <cellStyle name="Normal 9 2 2" xfId="3955"/>
    <cellStyle name="Normal 9 2 3" xfId="4422"/>
    <cellStyle name="Normal 9 3" xfId="724"/>
    <cellStyle name="Normal 9 4" xfId="725"/>
    <cellStyle name="Normal 9 5" xfId="726"/>
    <cellStyle name="Normal 9 6" xfId="727"/>
    <cellStyle name="Normal 9 7" xfId="728"/>
    <cellStyle name="Normal 9 8" xfId="729"/>
    <cellStyle name="Normal 9 9" xfId="730"/>
    <cellStyle name="Normal 9 9 2" xfId="1863"/>
    <cellStyle name="Normal 90" xfId="3808"/>
    <cellStyle name="Normal 90 4" xfId="3776"/>
    <cellStyle name="Normal 90 4 2" xfId="4432"/>
    <cellStyle name="Normal 90 4 2 2" xfId="4532"/>
    <cellStyle name="Normal 90 4 3" xfId="4426"/>
    <cellStyle name="Normal 90 4 4" xfId="4526"/>
    <cellStyle name="Normal 92" xfId="3854"/>
    <cellStyle name="Normal 97" xfId="3840"/>
    <cellStyle name="Normal 98 2" xfId="3775"/>
    <cellStyle name="Normal 98 2 2" xfId="3913"/>
    <cellStyle name="Normal 98 2 2 2" xfId="4431"/>
    <cellStyle name="Normal 98 2 2 3" xfId="4531"/>
    <cellStyle name="Normal 98 2 3" xfId="4428"/>
    <cellStyle name="Normal 98 2 4" xfId="4528"/>
    <cellStyle name="Normale_9639A02C" xfId="731"/>
    <cellStyle name="Note 2" xfId="732"/>
    <cellStyle name="Note 2 2" xfId="1302"/>
    <cellStyle name="Note 2 2 2" xfId="2288"/>
    <cellStyle name="Note 2 2 2 2" xfId="3645"/>
    <cellStyle name="Note 2 2 3" xfId="2973"/>
    <cellStyle name="Note 2 3" xfId="1864"/>
    <cellStyle name="Note 2 3 2" xfId="3345"/>
    <cellStyle name="Note 2 4" xfId="2673"/>
    <cellStyle name="Note 2 5" xfId="3749"/>
    <cellStyle name="Note 2 6" xfId="4080"/>
    <cellStyle name="Note 2 7" xfId="4380"/>
    <cellStyle name="Note 2 8" xfId="4481"/>
    <cellStyle name="Note 3" xfId="4382"/>
    <cellStyle name="Note 3 2" xfId="4483"/>
    <cellStyle name="Note 4" xfId="4402"/>
    <cellStyle name="Note 4 2" xfId="4503"/>
    <cellStyle name="oft Excel]_x000d__x000a_Comment=The open=/f lines load custom functions into the Paste Function list._x000d__x000a_Maximized=3_x000d__x000a_Basics=1_x000d__x000a_A" xfId="733"/>
    <cellStyle name="oft Excel]_x000d__x000a_Comment=The open=/f lines load custom functions into the Paste Function list._x000d__x000a_Maximized=3_x000d__x000a_Basics=1_x000d__x000a_A 2" xfId="734"/>
    <cellStyle name="oft Excel]_x000d__x000a_Comment=The open=/f lines load custom functions into the Paste Function list._x000d__x000a_Maximized=3_x000d__x000a_Basics=1_x000d__x000a_A 2 2" xfId="1866"/>
    <cellStyle name="oft Excel]_x000d__x000a_Comment=The open=/f lines load custom functions into the Paste Function list._x000d__x000a_Maximized=3_x000d__x000a_Basics=1_x000d__x000a_A 2 2 2" xfId="3347"/>
    <cellStyle name="oft Excel]_x000d__x000a_Comment=The open=/f lines load custom functions into the Paste Function list._x000d__x000a_Maximized=3_x000d__x000a_Basics=1_x000d__x000a_A 2 3" xfId="2675"/>
    <cellStyle name="oft Excel]_x000d__x000a_Comment=The open=/f lines load custom functions into the Paste Function list._x000d__x000a_Maximized=3_x000d__x000a_Basics=1_x000d__x000a_A 3" xfId="735"/>
    <cellStyle name="oft Excel]_x000d__x000a_Comment=The open=/f lines load custom functions into the Paste Function list._x000d__x000a_Maximized=3_x000d__x000a_Basics=1_x000d__x000a_A 3 2" xfId="1867"/>
    <cellStyle name="oft Excel]_x000d__x000a_Comment=The open=/f lines load custom functions into the Paste Function list._x000d__x000a_Maximized=3_x000d__x000a_Basics=1_x000d__x000a_A 3 2 2" xfId="3348"/>
    <cellStyle name="oft Excel]_x000d__x000a_Comment=The open=/f lines load custom functions into the Paste Function list._x000d__x000a_Maximized=3_x000d__x000a_Basics=1_x000d__x000a_A 3 3" xfId="2676"/>
    <cellStyle name="oft Excel]_x000d__x000a_Comment=The open=/f lines load custom functions into the Paste Function list._x000d__x000a_Maximized=3_x000d__x000a_Basics=1_x000d__x000a_A 4" xfId="1865"/>
    <cellStyle name="oft Excel]_x000d__x000a_Comment=The open=/f lines load custom functions into the Paste Function list._x000d__x000a_Maximized=3_x000d__x000a_Basics=1_x000d__x000a_A 4 2" xfId="3346"/>
    <cellStyle name="oft Excel]_x000d__x000a_Comment=The open=/f lines load custom functions into the Paste Function list._x000d__x000a_Maximized=3_x000d__x000a_Basics=1_x000d__x000a_A 5" xfId="2674"/>
    <cellStyle name="Output" xfId="3708" builtinId="21" customBuiltin="1"/>
    <cellStyle name="Output 2" xfId="4075"/>
    <cellStyle name="Percent [2]" xfId="736"/>
    <cellStyle name="Percent [2] 2" xfId="737"/>
    <cellStyle name="Percent [2] 3" xfId="738"/>
    <cellStyle name="Percent 10" xfId="3999"/>
    <cellStyle name="Percent 11" xfId="3747"/>
    <cellStyle name="Percent 14" xfId="3894"/>
    <cellStyle name="Percent 14 2" xfId="4333"/>
    <cellStyle name="Percent 2" xfId="7"/>
    <cellStyle name="Percent 2 10" xfId="740"/>
    <cellStyle name="Percent 2 10 2" xfId="741"/>
    <cellStyle name="Percent 2 10 2 2" xfId="1870"/>
    <cellStyle name="Percent 2 10 3" xfId="1869"/>
    <cellStyle name="Percent 2 11" xfId="742"/>
    <cellStyle name="Percent 2 11 2" xfId="1871"/>
    <cellStyle name="Percent 2 12" xfId="743"/>
    <cellStyle name="Percent 2 12 2" xfId="1872"/>
    <cellStyle name="Percent 2 13" xfId="744"/>
    <cellStyle name="Percent 2 13 2" xfId="1873"/>
    <cellStyle name="Percent 2 14" xfId="745"/>
    <cellStyle name="Percent 2 14 2" xfId="1874"/>
    <cellStyle name="Percent 2 15" xfId="746"/>
    <cellStyle name="Percent 2 15 2" xfId="1875"/>
    <cellStyle name="Percent 2 16" xfId="747"/>
    <cellStyle name="Percent 2 16 2" xfId="1876"/>
    <cellStyle name="Percent 2 17" xfId="748"/>
    <cellStyle name="Percent 2 17 2" xfId="1877"/>
    <cellStyle name="Percent 2 18" xfId="749"/>
    <cellStyle name="Percent 2 18 2" xfId="1878"/>
    <cellStyle name="Percent 2 19" xfId="750"/>
    <cellStyle name="Percent 2 19 2" xfId="1879"/>
    <cellStyle name="Percent 2 2" xfId="751"/>
    <cellStyle name="Percent 2 2 2" xfId="752"/>
    <cellStyle name="Percent 2 2 2 2" xfId="1881"/>
    <cellStyle name="Percent 2 2 2 3" xfId="4009"/>
    <cellStyle name="Percent 2 2 3" xfId="753"/>
    <cellStyle name="Percent 2 2 3 2" xfId="1882"/>
    <cellStyle name="Percent 2 2 4" xfId="1880"/>
    <cellStyle name="Percent 2 2 5" xfId="3944"/>
    <cellStyle name="Percent 2 2 6" xfId="4545"/>
    <cellStyle name="Percent 2 20" xfId="754"/>
    <cellStyle name="Percent 2 20 2" xfId="1883"/>
    <cellStyle name="Percent 2 21" xfId="755"/>
    <cellStyle name="Percent 2 21 2" xfId="1884"/>
    <cellStyle name="Percent 2 22" xfId="756"/>
    <cellStyle name="Percent 2 22 2" xfId="1885"/>
    <cellStyle name="Percent 2 23" xfId="757"/>
    <cellStyle name="Percent 2 23 2" xfId="1886"/>
    <cellStyle name="Percent 2 24" xfId="758"/>
    <cellStyle name="Percent 2 24 2" xfId="1887"/>
    <cellStyle name="Percent 2 25" xfId="759"/>
    <cellStyle name="Percent 2 25 2" xfId="1888"/>
    <cellStyle name="Percent 2 26" xfId="760"/>
    <cellStyle name="Percent 2 26 2" xfId="1889"/>
    <cellStyle name="Percent 2 27" xfId="761"/>
    <cellStyle name="Percent 2 27 2" xfId="1890"/>
    <cellStyle name="Percent 2 28" xfId="762"/>
    <cellStyle name="Percent 2 28 2" xfId="1891"/>
    <cellStyle name="Percent 2 29" xfId="763"/>
    <cellStyle name="Percent 2 29 2" xfId="1892"/>
    <cellStyle name="Percent 2 3" xfId="764"/>
    <cellStyle name="Percent 2 3 2" xfId="1893"/>
    <cellStyle name="Percent 2 3 2 2" xfId="4206"/>
    <cellStyle name="Percent 2 3 2 3" xfId="3977"/>
    <cellStyle name="Percent 2 3 3" xfId="4040"/>
    <cellStyle name="Percent 2 3 3 2" xfId="4250"/>
    <cellStyle name="Percent 2 3 4" xfId="4064"/>
    <cellStyle name="Percent 2 3 4 2" xfId="4274"/>
    <cellStyle name="Percent 2 3 5" xfId="4128"/>
    <cellStyle name="Percent 2 3 5 2" xfId="4296"/>
    <cellStyle name="Percent 2 3 6" xfId="4187"/>
    <cellStyle name="Percent 2 3 7" xfId="3957"/>
    <cellStyle name="Percent 2 30" xfId="765"/>
    <cellStyle name="Percent 2 30 2" xfId="1894"/>
    <cellStyle name="Percent 2 31" xfId="766"/>
    <cellStyle name="Percent 2 31 2" xfId="1895"/>
    <cellStyle name="Percent 2 32" xfId="767"/>
    <cellStyle name="Percent 2 32 2" xfId="1896"/>
    <cellStyle name="Percent 2 33" xfId="768"/>
    <cellStyle name="Percent 2 33 2" xfId="1897"/>
    <cellStyle name="Percent 2 34" xfId="769"/>
    <cellStyle name="Percent 2 34 2" xfId="1898"/>
    <cellStyle name="Percent 2 35" xfId="770"/>
    <cellStyle name="Percent 2 35 2" xfId="1899"/>
    <cellStyle name="Percent 2 36" xfId="771"/>
    <cellStyle name="Percent 2 36 2" xfId="1900"/>
    <cellStyle name="Percent 2 37" xfId="772"/>
    <cellStyle name="Percent 2 37 2" xfId="1901"/>
    <cellStyle name="Percent 2 38" xfId="773"/>
    <cellStyle name="Percent 2 38 2" xfId="1902"/>
    <cellStyle name="Percent 2 39" xfId="774"/>
    <cellStyle name="Percent 2 39 2" xfId="1903"/>
    <cellStyle name="Percent 2 4" xfId="775"/>
    <cellStyle name="Percent 2 4 2" xfId="1904"/>
    <cellStyle name="Percent 2 4 2 2" xfId="4324"/>
    <cellStyle name="Percent 2 4 2 3" xfId="4158"/>
    <cellStyle name="Percent 2 4 3" xfId="4322"/>
    <cellStyle name="Percent 2 4 4" xfId="4154"/>
    <cellStyle name="Percent 2 40" xfId="776"/>
    <cellStyle name="Percent 2 40 2" xfId="1905"/>
    <cellStyle name="Percent 2 41" xfId="777"/>
    <cellStyle name="Percent 2 41 2" xfId="1906"/>
    <cellStyle name="Percent 2 42" xfId="778"/>
    <cellStyle name="Percent 2 42 2" xfId="1907"/>
    <cellStyle name="Percent 2 43" xfId="779"/>
    <cellStyle name="Percent 2 43 2" xfId="1908"/>
    <cellStyle name="Percent 2 44" xfId="780"/>
    <cellStyle name="Percent 2 44 2" xfId="1909"/>
    <cellStyle name="Percent 2 45" xfId="781"/>
    <cellStyle name="Percent 2 45 2" xfId="1910"/>
    <cellStyle name="Percent 2 46" xfId="782"/>
    <cellStyle name="Percent 2 46 2" xfId="1911"/>
    <cellStyle name="Percent 2 47" xfId="783"/>
    <cellStyle name="Percent 2 47 2" xfId="1912"/>
    <cellStyle name="Percent 2 48" xfId="784"/>
    <cellStyle name="Percent 2 48 2" xfId="1913"/>
    <cellStyle name="Percent 2 49" xfId="785"/>
    <cellStyle name="Percent 2 49 2" xfId="1914"/>
    <cellStyle name="Percent 2 5" xfId="786"/>
    <cellStyle name="Percent 2 5 2" xfId="1915"/>
    <cellStyle name="Percent 2 5 3" xfId="4160"/>
    <cellStyle name="Percent 2 50" xfId="787"/>
    <cellStyle name="Percent 2 50 2" xfId="1916"/>
    <cellStyle name="Percent 2 51" xfId="788"/>
    <cellStyle name="Percent 2 51 2" xfId="1917"/>
    <cellStyle name="Percent 2 52" xfId="789"/>
    <cellStyle name="Percent 2 52 2" xfId="1918"/>
    <cellStyle name="Percent 2 53" xfId="790"/>
    <cellStyle name="Percent 2 53 2" xfId="1919"/>
    <cellStyle name="Percent 2 54" xfId="791"/>
    <cellStyle name="Percent 2 54 2" xfId="1920"/>
    <cellStyle name="Percent 2 55" xfId="792"/>
    <cellStyle name="Percent 2 55 2" xfId="1921"/>
    <cellStyle name="Percent 2 56" xfId="793"/>
    <cellStyle name="Percent 2 56 2" xfId="1922"/>
    <cellStyle name="Percent 2 57" xfId="794"/>
    <cellStyle name="Percent 2 57 2" xfId="1923"/>
    <cellStyle name="Percent 2 58" xfId="795"/>
    <cellStyle name="Percent 2 58 2" xfId="1924"/>
    <cellStyle name="Percent 2 59" xfId="739"/>
    <cellStyle name="Percent 2 59 2" xfId="1868"/>
    <cellStyle name="Percent 2 6" xfId="796"/>
    <cellStyle name="Percent 2 6 2" xfId="1925"/>
    <cellStyle name="Percent 2 60" xfId="3752"/>
    <cellStyle name="Percent 2 7" xfId="797"/>
    <cellStyle name="Percent 2 7 2" xfId="1926"/>
    <cellStyle name="Percent 2 8" xfId="798"/>
    <cellStyle name="Percent 2 8 2" xfId="1927"/>
    <cellStyle name="Percent 2 9" xfId="799"/>
    <cellStyle name="Percent 2 9 2" xfId="1928"/>
    <cellStyle name="Percent 20 4" xfId="3777"/>
    <cellStyle name="Percent 20 4 2" xfId="4433"/>
    <cellStyle name="Percent 20 4 2 2" xfId="4533"/>
    <cellStyle name="Percent 20 4 3" xfId="4429"/>
    <cellStyle name="Percent 20 4 4" xfId="4529"/>
    <cellStyle name="Percent 3" xfId="800"/>
    <cellStyle name="Percent 3 2" xfId="801"/>
    <cellStyle name="Percent 3 2 2" xfId="3934"/>
    <cellStyle name="Percent 3 2 3" xfId="3897"/>
    <cellStyle name="Percent 3 3" xfId="802"/>
    <cellStyle name="Percent 3 3 2" xfId="3918"/>
    <cellStyle name="Percent 3 3 3" xfId="4445"/>
    <cellStyle name="Percent 3 4" xfId="3883"/>
    <cellStyle name="Percent 3 5" xfId="3806"/>
    <cellStyle name="Percent 4" xfId="803"/>
    <cellStyle name="Percent 4 2" xfId="804"/>
    <cellStyle name="Percent 4 2 2" xfId="3996"/>
    <cellStyle name="Percent 4 3" xfId="3780"/>
    <cellStyle name="Percent 4 4" xfId="3956"/>
    <cellStyle name="Percent 5" xfId="805"/>
    <cellStyle name="Percent 5 2" xfId="1929"/>
    <cellStyle name="Percent 5 3" xfId="4157"/>
    <cellStyle name="Percent 6" xfId="806"/>
    <cellStyle name="Percent 6 2" xfId="1930"/>
    <cellStyle name="Percent 7" xfId="807"/>
    <cellStyle name="Percent 7 2" xfId="808"/>
    <cellStyle name="Percent 7 2 10" xfId="4161"/>
    <cellStyle name="Percent 7 2 10 2" xfId="4328"/>
    <cellStyle name="Percent 7 2 11" xfId="4188"/>
    <cellStyle name="Percent 7 2 12" xfId="4327"/>
    <cellStyle name="Percent 7 2 13" xfId="3958"/>
    <cellStyle name="Percent 7 2 14" xfId="4549"/>
    <cellStyle name="Percent 7 2 2" xfId="3970"/>
    <cellStyle name="Percent 7 2 2 2" xfId="4201"/>
    <cellStyle name="Percent 7 2 3" xfId="4022"/>
    <cellStyle name="Percent 7 2 3 2" xfId="4232"/>
    <cellStyle name="Percent 7 2 4" xfId="4035"/>
    <cellStyle name="Percent 7 2 4 2" xfId="4245"/>
    <cellStyle name="Percent 7 2 5" xfId="3935"/>
    <cellStyle name="Percent 7 2 5 2" xfId="4020"/>
    <cellStyle name="Percent 7 2 5 2 2" xfId="4230"/>
    <cellStyle name="Percent 7 2 5 3" xfId="4062"/>
    <cellStyle name="Percent 7 2 5 3 2" xfId="4272"/>
    <cellStyle name="Percent 7 2 5 4" xfId="4152"/>
    <cellStyle name="Percent 7 2 5 4 2" xfId="4320"/>
    <cellStyle name="Percent 7 2 5 5" xfId="4177"/>
    <cellStyle name="Percent 7 2 6" xfId="4065"/>
    <cellStyle name="Percent 7 2 6 2" xfId="4275"/>
    <cellStyle name="Percent 7 2 7" xfId="4109"/>
    <cellStyle name="Percent 7 2 7 2" xfId="4278"/>
    <cellStyle name="Percent 7 2 8" xfId="4123"/>
    <cellStyle name="Percent 7 2 8 2" xfId="4291"/>
    <cellStyle name="Percent 7 2 9" xfId="4155"/>
    <cellStyle name="Percent 7 2 9 2" xfId="4159"/>
    <cellStyle name="Percent 7 2 9 2 2" xfId="4325"/>
    <cellStyle name="Percent 7 2 9 3" xfId="4323"/>
    <cellStyle name="Percent 8" xfId="2345"/>
    <cellStyle name="Percent 9" xfId="3750"/>
    <cellStyle name="PSChar" xfId="809"/>
    <cellStyle name="Quantity" xfId="810"/>
    <cellStyle name="Quantity 2" xfId="811"/>
    <cellStyle name="Quantity 3" xfId="812"/>
    <cellStyle name="Rittichai" xfId="813"/>
    <cellStyle name="SAPBEXaggData" xfId="814"/>
    <cellStyle name="SAPBEXaggData 2" xfId="815"/>
    <cellStyle name="SAPBEXaggData 2 2" xfId="1304"/>
    <cellStyle name="SAPBEXaggData 2 2 2" xfId="2290"/>
    <cellStyle name="SAPBEXaggData 2 2 2 2" xfId="3647"/>
    <cellStyle name="SAPBEXaggData 2 2 3" xfId="2975"/>
    <cellStyle name="SAPBEXaggData 2 3" xfId="1932"/>
    <cellStyle name="SAPBEXaggData 2 3 2" xfId="3350"/>
    <cellStyle name="SAPBEXaggData 2 4" xfId="2678"/>
    <cellStyle name="SAPBEXaggData 3" xfId="1303"/>
    <cellStyle name="SAPBEXaggData 3 2" xfId="2289"/>
    <cellStyle name="SAPBEXaggData 3 2 2" xfId="3646"/>
    <cellStyle name="SAPBEXaggData 3 3" xfId="2974"/>
    <cellStyle name="SAPBEXaggData 4" xfId="1931"/>
    <cellStyle name="SAPBEXaggData 4 2" xfId="3349"/>
    <cellStyle name="SAPBEXaggData 5" xfId="2677"/>
    <cellStyle name="SAPBEXaggItem" xfId="816"/>
    <cellStyle name="SAPBEXaggItem 2" xfId="817"/>
    <cellStyle name="SAPBEXaggItem 2 2" xfId="1306"/>
    <cellStyle name="SAPBEXaggItem 2 2 2" xfId="2292"/>
    <cellStyle name="SAPBEXaggItem 2 2 2 2" xfId="3649"/>
    <cellStyle name="SAPBEXaggItem 2 2 3" xfId="2977"/>
    <cellStyle name="SAPBEXaggItem 2 3" xfId="1934"/>
    <cellStyle name="SAPBEXaggItem 2 3 2" xfId="3352"/>
    <cellStyle name="SAPBEXaggItem 2 4" xfId="2680"/>
    <cellStyle name="SAPBEXaggItem 3" xfId="1305"/>
    <cellStyle name="SAPBEXaggItem 3 2" xfId="2291"/>
    <cellStyle name="SAPBEXaggItem 3 2 2" xfId="3648"/>
    <cellStyle name="SAPBEXaggItem 3 3" xfId="2976"/>
    <cellStyle name="SAPBEXaggItem 4" xfId="1933"/>
    <cellStyle name="SAPBEXaggItem 4 2" xfId="3351"/>
    <cellStyle name="SAPBEXaggItem 5" xfId="2679"/>
    <cellStyle name="SAPBEXaggItemX" xfId="818"/>
    <cellStyle name="SAPBEXaggItemX 2" xfId="819"/>
    <cellStyle name="SAPBEXaggItemX 2 2" xfId="1308"/>
    <cellStyle name="SAPBEXaggItemX 2 2 2" xfId="2294"/>
    <cellStyle name="SAPBEXaggItemX 2 2 2 2" xfId="3651"/>
    <cellStyle name="SAPBEXaggItemX 2 2 3" xfId="2979"/>
    <cellStyle name="SAPBEXaggItemX 2 3" xfId="1936"/>
    <cellStyle name="SAPBEXaggItemX 2 3 2" xfId="3354"/>
    <cellStyle name="SAPBEXaggItemX 2 4" xfId="2682"/>
    <cellStyle name="SAPBEXaggItemX 3" xfId="1307"/>
    <cellStyle name="SAPBEXaggItemX 3 2" xfId="2293"/>
    <cellStyle name="SAPBEXaggItemX 3 2 2" xfId="3650"/>
    <cellStyle name="SAPBEXaggItemX 3 3" xfId="2978"/>
    <cellStyle name="SAPBEXaggItemX 4" xfId="1935"/>
    <cellStyle name="SAPBEXaggItemX 4 2" xfId="3353"/>
    <cellStyle name="SAPBEXaggItemX 5" xfId="2681"/>
    <cellStyle name="SAPBEXchaText" xfId="820"/>
    <cellStyle name="SAPBEXchaText 2" xfId="821"/>
    <cellStyle name="SAPBEXchaText 2 2" xfId="1310"/>
    <cellStyle name="SAPBEXchaText 2 2 2" xfId="2296"/>
    <cellStyle name="SAPBEXchaText 2 2 2 2" xfId="3653"/>
    <cellStyle name="SAPBEXchaText 2 2 3" xfId="2981"/>
    <cellStyle name="SAPBEXchaText 2 3" xfId="1938"/>
    <cellStyle name="SAPBEXchaText 2 3 2" xfId="3356"/>
    <cellStyle name="SAPBEXchaText 2 4" xfId="2684"/>
    <cellStyle name="SAPBEXchaText 3" xfId="1309"/>
    <cellStyle name="SAPBEXchaText 3 2" xfId="2295"/>
    <cellStyle name="SAPBEXchaText 3 2 2" xfId="3652"/>
    <cellStyle name="SAPBEXchaText 3 3" xfId="2980"/>
    <cellStyle name="SAPBEXchaText 4" xfId="1937"/>
    <cellStyle name="SAPBEXchaText 4 2" xfId="3355"/>
    <cellStyle name="SAPBEXchaText 5" xfId="2683"/>
    <cellStyle name="SAPBEXfilterDrill" xfId="822"/>
    <cellStyle name="SAPBEXfilterDrill 2" xfId="1311"/>
    <cellStyle name="SAPBEXfilterDrill 2 2" xfId="2297"/>
    <cellStyle name="SAPBEXfilterDrill 2 2 2" xfId="3654"/>
    <cellStyle name="SAPBEXfilterDrill 2 3" xfId="2982"/>
    <cellStyle name="SAPBEXfilterDrill 3" xfId="1939"/>
    <cellStyle name="SAPBEXfilterDrill 3 2" xfId="3357"/>
    <cellStyle name="SAPBEXfilterDrill 4" xfId="2685"/>
    <cellStyle name="SAPBEXfilterItem" xfId="823"/>
    <cellStyle name="SAPBEXfilterItem 2" xfId="824"/>
    <cellStyle name="SAPBEXheaderItem" xfId="825"/>
    <cellStyle name="SAPBEXheaderItem 2" xfId="1312"/>
    <cellStyle name="SAPBEXheaderItem 2 2" xfId="2298"/>
    <cellStyle name="SAPBEXheaderItem 2 2 2" xfId="3655"/>
    <cellStyle name="SAPBEXheaderItem 2 3" xfId="2983"/>
    <cellStyle name="SAPBEXheaderItem 3" xfId="1940"/>
    <cellStyle name="SAPBEXheaderItem 3 2" xfId="3358"/>
    <cellStyle name="SAPBEXheaderItem 4" xfId="2686"/>
    <cellStyle name="SAPBEXheaderText" xfId="826"/>
    <cellStyle name="SAPBEXheaderText 2" xfId="827"/>
    <cellStyle name="SAPBEXheaderText 2 2" xfId="1314"/>
    <cellStyle name="SAPBEXheaderText 2 2 2" xfId="2300"/>
    <cellStyle name="SAPBEXheaderText 2 2 2 2" xfId="3657"/>
    <cellStyle name="SAPBEXheaderText 2 2 3" xfId="2985"/>
    <cellStyle name="SAPBEXheaderText 2 3" xfId="1942"/>
    <cellStyle name="SAPBEXheaderText 2 3 2" xfId="3360"/>
    <cellStyle name="SAPBEXheaderText 2 4" xfId="2688"/>
    <cellStyle name="SAPBEXheaderText 3" xfId="1313"/>
    <cellStyle name="SAPBEXheaderText 3 2" xfId="2299"/>
    <cellStyle name="SAPBEXheaderText 3 2 2" xfId="3656"/>
    <cellStyle name="SAPBEXheaderText 3 3" xfId="2984"/>
    <cellStyle name="SAPBEXheaderText 4" xfId="1941"/>
    <cellStyle name="SAPBEXheaderText 4 2" xfId="3359"/>
    <cellStyle name="SAPBEXheaderText 5" xfId="2687"/>
    <cellStyle name="SAPBEXHLevel0" xfId="828"/>
    <cellStyle name="SAPBEXHLevel0 2" xfId="829"/>
    <cellStyle name="SAPBEXHLevel0 2 2" xfId="1316"/>
    <cellStyle name="SAPBEXHLevel0 2 2 2" xfId="2302"/>
    <cellStyle name="SAPBEXHLevel0 2 2 2 2" xfId="3659"/>
    <cellStyle name="SAPBEXHLevel0 2 2 3" xfId="2987"/>
    <cellStyle name="SAPBEXHLevel0 2 3" xfId="1944"/>
    <cellStyle name="SAPBEXHLevel0 2 3 2" xfId="3362"/>
    <cellStyle name="SAPBEXHLevel0 2 4" xfId="2690"/>
    <cellStyle name="SAPBEXHLevel0 3" xfId="1315"/>
    <cellStyle name="SAPBEXHLevel0 3 2" xfId="2301"/>
    <cellStyle name="SAPBEXHLevel0 3 2 2" xfId="3658"/>
    <cellStyle name="SAPBEXHLevel0 3 3" xfId="2986"/>
    <cellStyle name="SAPBEXHLevel0 4" xfId="1943"/>
    <cellStyle name="SAPBEXHLevel0 4 2" xfId="3361"/>
    <cellStyle name="SAPBEXHLevel0 5" xfId="2689"/>
    <cellStyle name="SAPBEXHLevel1" xfId="830"/>
    <cellStyle name="SAPBEXHLevel1 2" xfId="831"/>
    <cellStyle name="SAPBEXHLevel1 2 2" xfId="1318"/>
    <cellStyle name="SAPBEXHLevel1 2 2 2" xfId="2304"/>
    <cellStyle name="SAPBEXHLevel1 2 2 2 2" xfId="3661"/>
    <cellStyle name="SAPBEXHLevel1 2 2 3" xfId="2989"/>
    <cellStyle name="SAPBEXHLevel1 2 3" xfId="1946"/>
    <cellStyle name="SAPBEXHLevel1 2 3 2" xfId="3364"/>
    <cellStyle name="SAPBEXHLevel1 2 4" xfId="2692"/>
    <cellStyle name="SAPBEXHLevel1 3" xfId="1317"/>
    <cellStyle name="SAPBEXHLevel1 3 2" xfId="2303"/>
    <cellStyle name="SAPBEXHLevel1 3 2 2" xfId="3660"/>
    <cellStyle name="SAPBEXHLevel1 3 3" xfId="2988"/>
    <cellStyle name="SAPBEXHLevel1 4" xfId="1945"/>
    <cellStyle name="SAPBEXHLevel1 4 2" xfId="3363"/>
    <cellStyle name="SAPBEXHLevel1 5" xfId="2691"/>
    <cellStyle name="SAPBEXHLevel2" xfId="832"/>
    <cellStyle name="SAPBEXHLevel2 2" xfId="833"/>
    <cellStyle name="SAPBEXHLevel2 2 2" xfId="1320"/>
    <cellStyle name="SAPBEXHLevel2 2 2 2" xfId="2306"/>
    <cellStyle name="SAPBEXHLevel2 2 2 2 2" xfId="3663"/>
    <cellStyle name="SAPBEXHLevel2 2 2 3" xfId="2991"/>
    <cellStyle name="SAPBEXHLevel2 2 3" xfId="1948"/>
    <cellStyle name="SAPBEXHLevel2 2 3 2" xfId="3366"/>
    <cellStyle name="SAPBEXHLevel2 2 4" xfId="2694"/>
    <cellStyle name="SAPBEXHLevel2 3" xfId="1319"/>
    <cellStyle name="SAPBEXHLevel2 3 2" xfId="2305"/>
    <cellStyle name="SAPBEXHLevel2 3 2 2" xfId="3662"/>
    <cellStyle name="SAPBEXHLevel2 3 3" xfId="2990"/>
    <cellStyle name="SAPBEXHLevel2 4" xfId="1947"/>
    <cellStyle name="SAPBEXHLevel2 4 2" xfId="3365"/>
    <cellStyle name="SAPBEXHLevel2 5" xfId="2693"/>
    <cellStyle name="SAPBEXHLevel3" xfId="834"/>
    <cellStyle name="SAPBEXHLevel3 2" xfId="835"/>
    <cellStyle name="SAPBEXHLevel3 2 2" xfId="1322"/>
    <cellStyle name="SAPBEXHLevel3 2 2 2" xfId="2308"/>
    <cellStyle name="SAPBEXHLevel3 2 2 2 2" xfId="3665"/>
    <cellStyle name="SAPBEXHLevel3 2 2 3" xfId="2993"/>
    <cellStyle name="SAPBEXHLevel3 2 3" xfId="1950"/>
    <cellStyle name="SAPBEXHLevel3 2 3 2" xfId="3368"/>
    <cellStyle name="SAPBEXHLevel3 2 4" xfId="2696"/>
    <cellStyle name="SAPBEXHLevel3 3" xfId="1321"/>
    <cellStyle name="SAPBEXHLevel3 3 2" xfId="2307"/>
    <cellStyle name="SAPBEXHLevel3 3 2 2" xfId="3664"/>
    <cellStyle name="SAPBEXHLevel3 3 3" xfId="2992"/>
    <cellStyle name="SAPBEXHLevel3 4" xfId="1949"/>
    <cellStyle name="SAPBEXHLevel3 4 2" xfId="3367"/>
    <cellStyle name="SAPBEXHLevel3 5" xfId="2695"/>
    <cellStyle name="SAPBEXresItem" xfId="836"/>
    <cellStyle name="SAPBEXresItem 2" xfId="837"/>
    <cellStyle name="SAPBEXresItem 2 2" xfId="1324"/>
    <cellStyle name="SAPBEXresItem 2 2 2" xfId="2310"/>
    <cellStyle name="SAPBEXresItem 2 2 2 2" xfId="3667"/>
    <cellStyle name="SAPBEXresItem 2 2 3" xfId="2995"/>
    <cellStyle name="SAPBEXresItem 2 3" xfId="1952"/>
    <cellStyle name="SAPBEXresItem 2 3 2" xfId="3370"/>
    <cellStyle name="SAPBEXresItem 2 4" xfId="2698"/>
    <cellStyle name="SAPBEXresItem 3" xfId="1323"/>
    <cellStyle name="SAPBEXresItem 3 2" xfId="2309"/>
    <cellStyle name="SAPBEXresItem 3 2 2" xfId="3666"/>
    <cellStyle name="SAPBEXresItem 3 3" xfId="2994"/>
    <cellStyle name="SAPBEXresItem 4" xfId="1951"/>
    <cellStyle name="SAPBEXresItem 4 2" xfId="3369"/>
    <cellStyle name="SAPBEXresItem 5" xfId="2697"/>
    <cellStyle name="SAPBEXstdData" xfId="838"/>
    <cellStyle name="SAPBEXstdData 2" xfId="839"/>
    <cellStyle name="SAPBEXstdData 2 2" xfId="1326"/>
    <cellStyle name="SAPBEXstdData 2 2 2" xfId="2312"/>
    <cellStyle name="SAPBEXstdData 2 2 2 2" xfId="3669"/>
    <cellStyle name="SAPBEXstdData 2 2 3" xfId="2997"/>
    <cellStyle name="SAPBEXstdData 2 3" xfId="1954"/>
    <cellStyle name="SAPBEXstdData 2 3 2" xfId="3372"/>
    <cellStyle name="SAPBEXstdData 2 4" xfId="2700"/>
    <cellStyle name="SAPBEXstdData 3" xfId="1325"/>
    <cellStyle name="SAPBEXstdData 3 2" xfId="2311"/>
    <cellStyle name="SAPBEXstdData 3 2 2" xfId="3668"/>
    <cellStyle name="SAPBEXstdData 3 3" xfId="2996"/>
    <cellStyle name="SAPBEXstdData 4" xfId="1953"/>
    <cellStyle name="SAPBEXstdData 4 2" xfId="3371"/>
    <cellStyle name="SAPBEXstdData 5" xfId="2699"/>
    <cellStyle name="SAPBEXstdItem" xfId="840"/>
    <cellStyle name="SAPBEXstdItem 2" xfId="841"/>
    <cellStyle name="SAPBEXstdItem 2 2" xfId="1328"/>
    <cellStyle name="SAPBEXstdItem 2 2 2" xfId="2314"/>
    <cellStyle name="SAPBEXstdItem 2 2 2 2" xfId="3671"/>
    <cellStyle name="SAPBEXstdItem 2 2 3" xfId="2999"/>
    <cellStyle name="SAPBEXstdItem 2 3" xfId="1956"/>
    <cellStyle name="SAPBEXstdItem 2 3 2" xfId="3374"/>
    <cellStyle name="SAPBEXstdItem 2 4" xfId="2702"/>
    <cellStyle name="SAPBEXstdItem 3" xfId="1327"/>
    <cellStyle name="SAPBEXstdItem 3 2" xfId="2313"/>
    <cellStyle name="SAPBEXstdItem 3 2 2" xfId="3670"/>
    <cellStyle name="SAPBEXstdItem 3 3" xfId="2998"/>
    <cellStyle name="SAPBEXstdItem 4" xfId="1955"/>
    <cellStyle name="SAPBEXstdItem 4 2" xfId="3373"/>
    <cellStyle name="SAPBEXstdItem 5" xfId="2701"/>
    <cellStyle name="SAPBEXstdItemX" xfId="842"/>
    <cellStyle name="SAPBEXstdItemX 2" xfId="843"/>
    <cellStyle name="SAPBEXstdItemX 2 2" xfId="1330"/>
    <cellStyle name="SAPBEXstdItemX 2 2 2" xfId="2316"/>
    <cellStyle name="SAPBEXstdItemX 2 2 2 2" xfId="3673"/>
    <cellStyle name="SAPBEXstdItemX 2 2 3" xfId="3001"/>
    <cellStyle name="SAPBEXstdItemX 2 3" xfId="1958"/>
    <cellStyle name="SAPBEXstdItemX 2 3 2" xfId="3376"/>
    <cellStyle name="SAPBEXstdItemX 2 4" xfId="2704"/>
    <cellStyle name="SAPBEXstdItemX 3" xfId="1329"/>
    <cellStyle name="SAPBEXstdItemX 3 2" xfId="2315"/>
    <cellStyle name="SAPBEXstdItemX 3 2 2" xfId="3672"/>
    <cellStyle name="SAPBEXstdItemX 3 3" xfId="3000"/>
    <cellStyle name="SAPBEXstdItemX 4" xfId="1957"/>
    <cellStyle name="SAPBEXstdItemX 4 2" xfId="3375"/>
    <cellStyle name="SAPBEXstdItemX 5" xfId="2703"/>
    <cellStyle name="SAPBEXtitle" xfId="844"/>
    <cellStyle name="SAPBEXundefined" xfId="845"/>
    <cellStyle name="SAPBEXundefined 2" xfId="1331"/>
    <cellStyle name="SAPBEXundefined 2 2" xfId="2317"/>
    <cellStyle name="SAPBEXundefined 2 2 2" xfId="3674"/>
    <cellStyle name="SAPBEXundefined 2 3" xfId="3002"/>
    <cellStyle name="SAPBEXundefined 3" xfId="1959"/>
    <cellStyle name="SAPBEXundefined 3 2" xfId="3377"/>
    <cellStyle name="SAPBEXundefined 4" xfId="2705"/>
    <cellStyle name="Sheet Title" xfId="846"/>
    <cellStyle name="Standard_OPTIMIR1 (deutsch)" xfId="847"/>
    <cellStyle name="Style 1" xfId="848"/>
    <cellStyle name="Table" xfId="849"/>
    <cellStyle name="Table 2" xfId="1332"/>
    <cellStyle name="Times New Roman" xfId="850"/>
    <cellStyle name="Title" xfId="3699" builtinId="15" customBuiltin="1"/>
    <cellStyle name="Title 2" xfId="4066"/>
    <cellStyle name="Total" xfId="3714" builtinId="25" customBuiltin="1"/>
    <cellStyle name="Total 2" xfId="4082"/>
    <cellStyle name="Tusental (0)_pldt" xfId="851"/>
    <cellStyle name="Tusental_A-listan (fixad)" xfId="852"/>
    <cellStyle name="Valuta (0)_pldt" xfId="853"/>
    <cellStyle name="Valuta_NPV" xfId="854"/>
    <cellStyle name="Warning Text" xfId="3712" builtinId="11" customBuiltin="1"/>
    <cellStyle name="Warning Text 2" xfId="4079"/>
    <cellStyle name="WHead - Style2" xfId="855"/>
    <cellStyle name="WHead - Style2 2" xfId="1960"/>
    <cellStyle name="Wไhrung [0]_OPTIMIR1 (deutsch)" xfId="856"/>
    <cellStyle name="Wไhrung_OPTIMIR1 (deutsch)" xfId="857"/>
    <cellStyle name="เครื่องหมายจุลภาค 10" xfId="858"/>
    <cellStyle name="เครื่องหมายจุลภาค 10 2" xfId="859"/>
    <cellStyle name="เครื่องหมายจุลภาค 10 2 2" xfId="860"/>
    <cellStyle name="เครื่องหมายจุลภาค 10 2 2 2" xfId="1963"/>
    <cellStyle name="เครื่องหมายจุลภาค 10 2 2 2 2" xfId="3380"/>
    <cellStyle name="เครื่องหมายจุลภาค 10 2 2 3" xfId="2708"/>
    <cellStyle name="เครื่องหมายจุลภาค 10 2 3" xfId="861"/>
    <cellStyle name="เครื่องหมายจุลภาค 10 2 3 2" xfId="1964"/>
    <cellStyle name="เครื่องหมายจุลภาค 10 2 3 2 2" xfId="3381"/>
    <cellStyle name="เครื่องหมายจุลภาค 10 2 3 3" xfId="2709"/>
    <cellStyle name="เครื่องหมายจุลภาค 10 2 4" xfId="1962"/>
    <cellStyle name="เครื่องหมายจุลภาค 10 2 4 2" xfId="3379"/>
    <cellStyle name="เครื่องหมายจุลภาค 10 2 5" xfId="2707"/>
    <cellStyle name="เครื่องหมายจุลภาค 10 3" xfId="862"/>
    <cellStyle name="เครื่องหมายจุลภาค 10 3 2" xfId="1965"/>
    <cellStyle name="เครื่องหมายจุลภาค 10 3 2 2" xfId="3382"/>
    <cellStyle name="เครื่องหมายจุลภาค 10 3 3" xfId="2710"/>
    <cellStyle name="เครื่องหมายจุลภาค 10 4" xfId="863"/>
    <cellStyle name="เครื่องหมายจุลภาค 10 4 2" xfId="1966"/>
    <cellStyle name="เครื่องหมายจุลภาค 10 4 2 2" xfId="3383"/>
    <cellStyle name="เครื่องหมายจุลภาค 10 4 3" xfId="2711"/>
    <cellStyle name="เครื่องหมายจุลภาค 10 5" xfId="1961"/>
    <cellStyle name="เครื่องหมายจุลภาค 10 5 2" xfId="3378"/>
    <cellStyle name="เครื่องหมายจุลภาค 10 6" xfId="2706"/>
    <cellStyle name="เครื่องหมายจุลภาค 10_CPI_Y'52_TOP_GG 1" xfId="864"/>
    <cellStyle name="เครื่องหมายจุลภาค 11" xfId="865"/>
    <cellStyle name="เครื่องหมายจุลภาค 11 2" xfId="866"/>
    <cellStyle name="เครื่องหมายจุลภาค 11 2 2" xfId="867"/>
    <cellStyle name="เครื่องหมายจุลภาค 11 2 2 2" xfId="1969"/>
    <cellStyle name="เครื่องหมายจุลภาค 11 2 3" xfId="1968"/>
    <cellStyle name="เครื่องหมายจุลภาค 11 3" xfId="868"/>
    <cellStyle name="เครื่องหมายจุลภาค 11 3 2" xfId="1970"/>
    <cellStyle name="เครื่องหมายจุลภาค 11 4" xfId="869"/>
    <cellStyle name="เครื่องหมายจุลภาค 11 4 2" xfId="1971"/>
    <cellStyle name="เครื่องหมายจุลภาค 11 5" xfId="870"/>
    <cellStyle name="เครื่องหมายจุลภาค 11 5 2" xfId="1972"/>
    <cellStyle name="เครื่องหมายจุลภาค 11 6" xfId="871"/>
    <cellStyle name="เครื่องหมายจุลภาค 11 6 2" xfId="1973"/>
    <cellStyle name="เครื่องหมายจุลภาค 11 7" xfId="872"/>
    <cellStyle name="เครื่องหมายจุลภาค 11 7 2" xfId="1974"/>
    <cellStyle name="เครื่องหมายจุลภาค 11 8" xfId="1967"/>
    <cellStyle name="เครื่องหมายจุลภาค 11_CPI_Y'52_TOP_GG 1" xfId="873"/>
    <cellStyle name="เครื่องหมายจุลภาค 12" xfId="874"/>
    <cellStyle name="เครื่องหมายจุลภาค 12 2" xfId="875"/>
    <cellStyle name="เครื่องหมายจุลภาค 12 2 2" xfId="876"/>
    <cellStyle name="เครื่องหมายจุลภาค 12 2 2 2" xfId="1977"/>
    <cellStyle name="เครื่องหมายจุลภาค 12 2 3" xfId="1976"/>
    <cellStyle name="เครื่องหมายจุลภาค 12 3" xfId="877"/>
    <cellStyle name="เครื่องหมายจุลภาค 12 3 2" xfId="878"/>
    <cellStyle name="เครื่องหมายจุลภาค 12 3 2 2" xfId="1979"/>
    <cellStyle name="เครื่องหมายจุลภาค 12 3 3" xfId="1978"/>
    <cellStyle name="เครื่องหมายจุลภาค 12 4" xfId="879"/>
    <cellStyle name="เครื่องหมายจุลภาค 12 4 2" xfId="1980"/>
    <cellStyle name="เครื่องหมายจุลภาค 12 5" xfId="880"/>
    <cellStyle name="เครื่องหมายจุลภาค 12 5 2" xfId="1981"/>
    <cellStyle name="เครื่องหมายจุลภาค 12 6" xfId="881"/>
    <cellStyle name="เครื่องหมายจุลภาค 12 6 2" xfId="882"/>
    <cellStyle name="เครื่องหมายจุลภาค 12 6 2 2" xfId="1983"/>
    <cellStyle name="เครื่องหมายจุลภาค 12 6 2 2 2" xfId="3385"/>
    <cellStyle name="เครื่องหมายจุลภาค 12 6 2 3" xfId="2713"/>
    <cellStyle name="เครื่องหมายจุลภาค 12 6 3" xfId="883"/>
    <cellStyle name="เครื่องหมายจุลภาค 12 6 3 2" xfId="1984"/>
    <cellStyle name="เครื่องหมายจุลภาค 12 6 3 2 2" xfId="3386"/>
    <cellStyle name="เครื่องหมายจุลภาค 12 6 3 3" xfId="2714"/>
    <cellStyle name="เครื่องหมายจุลภาค 12 6 4" xfId="1982"/>
    <cellStyle name="เครื่องหมายจุลภาค 12 6 4 2" xfId="3384"/>
    <cellStyle name="เครื่องหมายจุลภาค 12 6 5" xfId="2712"/>
    <cellStyle name="เครื่องหมายจุลภาค 12 7" xfId="1975"/>
    <cellStyle name="เครื่องหมายจุลภาค 12_CPI_Y'52_TOP_GG 1" xfId="884"/>
    <cellStyle name="เครื่องหมายจุลภาค 13" xfId="885"/>
    <cellStyle name="เครื่องหมายจุลภาค 13 2" xfId="886"/>
    <cellStyle name="เครื่องหมายจุลภาค 13 2 2" xfId="887"/>
    <cellStyle name="เครื่องหมายจุลภาค 13 2 2 2" xfId="1987"/>
    <cellStyle name="เครื่องหมายจุลภาค 13 2 2 2 2" xfId="3389"/>
    <cellStyle name="เครื่องหมายจุลภาค 13 2 2 3" xfId="2717"/>
    <cellStyle name="เครื่องหมายจุลภาค 13 2 3" xfId="888"/>
    <cellStyle name="เครื่องหมายจุลภาค 13 2 3 2" xfId="1988"/>
    <cellStyle name="เครื่องหมายจุลภาค 13 2 3 2 2" xfId="3390"/>
    <cellStyle name="เครื่องหมายจุลภาค 13 2 3 3" xfId="2718"/>
    <cellStyle name="เครื่องหมายจุลภาค 13 2 4" xfId="1986"/>
    <cellStyle name="เครื่องหมายจุลภาค 13 2 4 2" xfId="3388"/>
    <cellStyle name="เครื่องหมายจุลภาค 13 2 5" xfId="2716"/>
    <cellStyle name="เครื่องหมายจุลภาค 13 3" xfId="889"/>
    <cellStyle name="เครื่องหมายจุลภาค 13 3 2" xfId="890"/>
    <cellStyle name="เครื่องหมายจุลภาค 13 3 2 2" xfId="1990"/>
    <cellStyle name="เครื่องหมายจุลภาค 13 3 2 2 2" xfId="3392"/>
    <cellStyle name="เครื่องหมายจุลภาค 13 3 2 3" xfId="2720"/>
    <cellStyle name="เครื่องหมายจุลภาค 13 3 3" xfId="891"/>
    <cellStyle name="เครื่องหมายจุลภาค 13 3 3 2" xfId="1991"/>
    <cellStyle name="เครื่องหมายจุลภาค 13 3 3 2 2" xfId="3393"/>
    <cellStyle name="เครื่องหมายจุลภาค 13 3 3 3" xfId="2721"/>
    <cellStyle name="เครื่องหมายจุลภาค 13 3 4" xfId="1989"/>
    <cellStyle name="เครื่องหมายจุลภาค 13 3 4 2" xfId="3391"/>
    <cellStyle name="เครื่องหมายจุลภาค 13 3 5" xfId="2719"/>
    <cellStyle name="เครื่องหมายจุลภาค 13 4" xfId="892"/>
    <cellStyle name="เครื่องหมายจุลภาค 13 4 2" xfId="1992"/>
    <cellStyle name="เครื่องหมายจุลภาค 13 4 2 2" xfId="3394"/>
    <cellStyle name="เครื่องหมายจุลภาค 13 4 3" xfId="2722"/>
    <cellStyle name="เครื่องหมายจุลภาค 13 5" xfId="893"/>
    <cellStyle name="เครื่องหมายจุลภาค 13 5 2" xfId="1993"/>
    <cellStyle name="เครื่องหมายจุลภาค 13 5 2 2" xfId="3395"/>
    <cellStyle name="เครื่องหมายจุลภาค 13 5 3" xfId="2723"/>
    <cellStyle name="เครื่องหมายจุลภาค 13 6" xfId="1985"/>
    <cellStyle name="เครื่องหมายจุลภาค 13 6 2" xfId="3387"/>
    <cellStyle name="เครื่องหมายจุลภาค 13 7" xfId="2715"/>
    <cellStyle name="เครื่องหมายจุลภาค 14" xfId="894"/>
    <cellStyle name="เครื่องหมายจุลภาค 14 2" xfId="895"/>
    <cellStyle name="เครื่องหมายจุลภาค 14 2 2" xfId="896"/>
    <cellStyle name="เครื่องหมายจุลภาค 14 2 2 2" xfId="1996"/>
    <cellStyle name="เครื่องหมายจุลภาค 14 2 2 2 2" xfId="3398"/>
    <cellStyle name="เครื่องหมายจุลภาค 14 2 2 3" xfId="2726"/>
    <cellStyle name="เครื่องหมายจุลภาค 14 2 3" xfId="897"/>
    <cellStyle name="เครื่องหมายจุลภาค 14 2 3 2" xfId="1997"/>
    <cellStyle name="เครื่องหมายจุลภาค 14 2 3 2 2" xfId="3399"/>
    <cellStyle name="เครื่องหมายจุลภาค 14 2 3 3" xfId="2727"/>
    <cellStyle name="เครื่องหมายจุลภาค 14 2 4" xfId="1995"/>
    <cellStyle name="เครื่องหมายจุลภาค 14 2 4 2" xfId="3397"/>
    <cellStyle name="เครื่องหมายจุลภาค 14 2 5" xfId="2725"/>
    <cellStyle name="เครื่องหมายจุลภาค 14 3" xfId="898"/>
    <cellStyle name="เครื่องหมายจุลภาค 14 3 2" xfId="1998"/>
    <cellStyle name="เครื่องหมายจุลภาค 14 3 2 2" xfId="3400"/>
    <cellStyle name="เครื่องหมายจุลภาค 14 3 3" xfId="2728"/>
    <cellStyle name="เครื่องหมายจุลภาค 14 4" xfId="1994"/>
    <cellStyle name="เครื่องหมายจุลภาค 14 4 2" xfId="3396"/>
    <cellStyle name="เครื่องหมายจุลภาค 14 5" xfId="2724"/>
    <cellStyle name="เครื่องหมายจุลภาค 15" xfId="899"/>
    <cellStyle name="เครื่องหมายจุลภาค 15 2" xfId="900"/>
    <cellStyle name="เครื่องหมายจุลภาค 15 2 2" xfId="901"/>
    <cellStyle name="เครื่องหมายจุลภาค 15 2 2 2" xfId="2001"/>
    <cellStyle name="เครื่องหมายจุลภาค 15 2 2 2 2" xfId="3403"/>
    <cellStyle name="เครื่องหมายจุลภาค 15 2 2 3" xfId="2731"/>
    <cellStyle name="เครื่องหมายจุลภาค 15 2 3" xfId="902"/>
    <cellStyle name="เครื่องหมายจุลภาค 15 2 3 2" xfId="2002"/>
    <cellStyle name="เครื่องหมายจุลภาค 15 2 3 2 2" xfId="3404"/>
    <cellStyle name="เครื่องหมายจุลภาค 15 2 3 3" xfId="2732"/>
    <cellStyle name="เครื่องหมายจุลภาค 15 2 4" xfId="2000"/>
    <cellStyle name="เครื่องหมายจุลภาค 15 2 4 2" xfId="3402"/>
    <cellStyle name="เครื่องหมายจุลภาค 15 2 5" xfId="2730"/>
    <cellStyle name="เครื่องหมายจุลภาค 15 3" xfId="903"/>
    <cellStyle name="เครื่องหมายจุลภาค 15 3 2" xfId="2003"/>
    <cellStyle name="เครื่องหมายจุลภาค 15 3 2 2" xfId="3405"/>
    <cellStyle name="เครื่องหมายจุลภาค 15 3 3" xfId="2733"/>
    <cellStyle name="เครื่องหมายจุลภาค 15 4" xfId="904"/>
    <cellStyle name="เครื่องหมายจุลภาค 15 4 2" xfId="2004"/>
    <cellStyle name="เครื่องหมายจุลภาค 15 4 2 2" xfId="3406"/>
    <cellStyle name="เครื่องหมายจุลภาค 15 4 3" xfId="2734"/>
    <cellStyle name="เครื่องหมายจุลภาค 15 5" xfId="1999"/>
    <cellStyle name="เครื่องหมายจุลภาค 15 5 2" xfId="3401"/>
    <cellStyle name="เครื่องหมายจุลภาค 15 6" xfId="2729"/>
    <cellStyle name="เครื่องหมายจุลภาค 16" xfId="905"/>
    <cellStyle name="เครื่องหมายจุลภาค 16 2" xfId="906"/>
    <cellStyle name="เครื่องหมายจุลภาค 16 2 2" xfId="907"/>
    <cellStyle name="เครื่องหมายจุลภาค 16 2 2 2" xfId="2007"/>
    <cellStyle name="เครื่องหมายจุลภาค 16 2 2 2 2" xfId="3409"/>
    <cellStyle name="เครื่องหมายจุลภาค 16 2 2 3" xfId="2737"/>
    <cellStyle name="เครื่องหมายจุลภาค 16 2 3" xfId="908"/>
    <cellStyle name="เครื่องหมายจุลภาค 16 2 3 2" xfId="2008"/>
    <cellStyle name="เครื่องหมายจุลภาค 16 2 3 2 2" xfId="3410"/>
    <cellStyle name="เครื่องหมายจุลภาค 16 2 3 3" xfId="2738"/>
    <cellStyle name="เครื่องหมายจุลภาค 16 2 4" xfId="2006"/>
    <cellStyle name="เครื่องหมายจุลภาค 16 2 4 2" xfId="3408"/>
    <cellStyle name="เครื่องหมายจุลภาค 16 2 5" xfId="2736"/>
    <cellStyle name="เครื่องหมายจุลภาค 16 3" xfId="909"/>
    <cellStyle name="เครื่องหมายจุลภาค 16 3 2" xfId="2009"/>
    <cellStyle name="เครื่องหมายจุลภาค 16 3 2 2" xfId="3411"/>
    <cellStyle name="เครื่องหมายจุลภาค 16 3 3" xfId="2739"/>
    <cellStyle name="เครื่องหมายจุลภาค 16 4" xfId="910"/>
    <cellStyle name="เครื่องหมายจุลภาค 16 4 2" xfId="2010"/>
    <cellStyle name="เครื่องหมายจุลภาค 16 4 2 2" xfId="3412"/>
    <cellStyle name="เครื่องหมายจุลภาค 16 4 3" xfId="2740"/>
    <cellStyle name="เครื่องหมายจุลภาค 16 5" xfId="2005"/>
    <cellStyle name="เครื่องหมายจุลภาค 16 5 2" xfId="3407"/>
    <cellStyle name="เครื่องหมายจุลภาค 16 6" xfId="2735"/>
    <cellStyle name="เครื่องหมายจุลภาค 17" xfId="911"/>
    <cellStyle name="เครื่องหมายจุลภาค 17 2" xfId="912"/>
    <cellStyle name="เครื่องหมายจุลภาค 17 2 2" xfId="2012"/>
    <cellStyle name="เครื่องหมายจุลภาค 17 2 2 2" xfId="3414"/>
    <cellStyle name="เครื่องหมายจุลภาค 17 2 3" xfId="2742"/>
    <cellStyle name="เครื่องหมายจุลภาค 17 3" xfId="913"/>
    <cellStyle name="เครื่องหมายจุลภาค 17 3 2" xfId="2013"/>
    <cellStyle name="เครื่องหมายจุลภาค 17 3 2 2" xfId="3415"/>
    <cellStyle name="เครื่องหมายจุลภาค 17 3 3" xfId="2743"/>
    <cellStyle name="เครื่องหมายจุลภาค 17 4" xfId="2011"/>
    <cellStyle name="เครื่องหมายจุลภาค 17 4 2" xfId="3413"/>
    <cellStyle name="เครื่องหมายจุลภาค 17 5" xfId="2741"/>
    <cellStyle name="เครื่องหมายจุลภาค 18" xfId="914"/>
    <cellStyle name="เครื่องหมายจุลภาค 18 2" xfId="915"/>
    <cellStyle name="เครื่องหมายจุลภาค 18 2 2" xfId="916"/>
    <cellStyle name="เครื่องหมายจุลภาค 18 2 2 2" xfId="2016"/>
    <cellStyle name="เครื่องหมายจุลภาค 18 2 2 2 2" xfId="3418"/>
    <cellStyle name="เครื่องหมายจุลภาค 18 2 2 3" xfId="2746"/>
    <cellStyle name="เครื่องหมายจุลภาค 18 2 3" xfId="917"/>
    <cellStyle name="เครื่องหมายจุลภาค 18 2 3 2" xfId="2017"/>
    <cellStyle name="เครื่องหมายจุลภาค 18 2 3 2 2" xfId="3419"/>
    <cellStyle name="เครื่องหมายจุลภาค 18 2 3 3" xfId="2747"/>
    <cellStyle name="เครื่องหมายจุลภาค 18 2 4" xfId="2015"/>
    <cellStyle name="เครื่องหมายจุลภาค 18 2 4 2" xfId="3417"/>
    <cellStyle name="เครื่องหมายจุลภาค 18 2 5" xfId="2745"/>
    <cellStyle name="เครื่องหมายจุลภาค 18 3" xfId="918"/>
    <cellStyle name="เครื่องหมายจุลภาค 18 3 2" xfId="2018"/>
    <cellStyle name="เครื่องหมายจุลภาค 18 3 2 2" xfId="3420"/>
    <cellStyle name="เครื่องหมายจุลภาค 18 3 3" xfId="2748"/>
    <cellStyle name="เครื่องหมายจุลภาค 18 4" xfId="919"/>
    <cellStyle name="เครื่องหมายจุลภาค 18 4 2" xfId="2019"/>
    <cellStyle name="เครื่องหมายจุลภาค 18 4 2 2" xfId="3421"/>
    <cellStyle name="เครื่องหมายจุลภาค 18 4 3" xfId="2749"/>
    <cellStyle name="เครื่องหมายจุลภาค 18 5" xfId="2014"/>
    <cellStyle name="เครื่องหมายจุลภาค 18 5 2" xfId="3416"/>
    <cellStyle name="เครื่องหมายจุลภาค 18 6" xfId="2744"/>
    <cellStyle name="เครื่องหมายจุลภาค 19" xfId="920"/>
    <cellStyle name="เครื่องหมายจุลภาค 19 2" xfId="921"/>
    <cellStyle name="เครื่องหมายจุลภาค 19 2 2" xfId="2021"/>
    <cellStyle name="เครื่องหมายจุลภาค 19 2 2 2" xfId="3423"/>
    <cellStyle name="เครื่องหมายจุลภาค 19 2 3" xfId="2751"/>
    <cellStyle name="เครื่องหมายจุลภาค 19 3" xfId="922"/>
    <cellStyle name="เครื่องหมายจุลภาค 19 3 2" xfId="2022"/>
    <cellStyle name="เครื่องหมายจุลภาค 19 3 2 2" xfId="3424"/>
    <cellStyle name="เครื่องหมายจุลภาค 19 3 3" xfId="2752"/>
    <cellStyle name="เครื่องหมายจุลภาค 19 4" xfId="2020"/>
    <cellStyle name="เครื่องหมายจุลภาค 19 4 2" xfId="3422"/>
    <cellStyle name="เครื่องหมายจุลภาค 19 5" xfId="2750"/>
    <cellStyle name="เครื่องหมายจุลภาค 2" xfId="923"/>
    <cellStyle name="เครื่องหมายจุลภาค 2 10" xfId="924"/>
    <cellStyle name="เครื่องหมายจุลภาค 2 10 2" xfId="925"/>
    <cellStyle name="เครื่องหมายจุลภาค 2 10 2 2" xfId="2025"/>
    <cellStyle name="เครื่องหมายจุลภาค 2 10 2 2 2" xfId="3427"/>
    <cellStyle name="เครื่องหมายจุลภาค 2 10 2 3" xfId="2755"/>
    <cellStyle name="เครื่องหมายจุลภาค 2 10 3" xfId="2024"/>
    <cellStyle name="เครื่องหมายจุลภาค 2 10 3 2" xfId="3426"/>
    <cellStyle name="เครื่องหมายจุลภาค 2 10 4" xfId="2754"/>
    <cellStyle name="เครื่องหมายจุลภาค 2 11" xfId="926"/>
    <cellStyle name="เครื่องหมายจุลภาค 2 11 2" xfId="2026"/>
    <cellStyle name="เครื่องหมายจุลภาค 2 11 2 2" xfId="3428"/>
    <cellStyle name="เครื่องหมายจุลภาค 2 11 3" xfId="2756"/>
    <cellStyle name="เครื่องหมายจุลภาค 2 12" xfId="927"/>
    <cellStyle name="เครื่องหมายจุลภาค 2 12 2" xfId="2027"/>
    <cellStyle name="เครื่องหมายจุลภาค 2 12 2 2" xfId="3429"/>
    <cellStyle name="เครื่องหมายจุลภาค 2 12 3" xfId="2757"/>
    <cellStyle name="เครื่องหมายจุลภาค 2 13" xfId="2023"/>
    <cellStyle name="เครื่องหมายจุลภาค 2 13 2" xfId="3425"/>
    <cellStyle name="เครื่องหมายจุลภาค 2 14" xfId="2753"/>
    <cellStyle name="เครื่องหมายจุลภาค 2 2" xfId="928"/>
    <cellStyle name="เครื่องหมายจุลภาค 2 2 10" xfId="929"/>
    <cellStyle name="เครื่องหมายจุลภาค 2 2 10 2" xfId="2029"/>
    <cellStyle name="เครื่องหมายจุลภาค 2 2 10 2 2" xfId="3431"/>
    <cellStyle name="เครื่องหมายจุลภาค 2 2 10 3" xfId="2759"/>
    <cellStyle name="เครื่องหมายจุลภาค 2 2 11" xfId="930"/>
    <cellStyle name="เครื่องหมายจุลภาค 2 2 11 2" xfId="2030"/>
    <cellStyle name="เครื่องหมายจุลภาค 2 2 11 2 2" xfId="3432"/>
    <cellStyle name="เครื่องหมายจุลภาค 2 2 11 3" xfId="2760"/>
    <cellStyle name="เครื่องหมายจุลภาค 2 2 12" xfId="2028"/>
    <cellStyle name="เครื่องหมายจุลภาค 2 2 12 2" xfId="3430"/>
    <cellStyle name="เครื่องหมายจุลภาค 2 2 13" xfId="2758"/>
    <cellStyle name="เครื่องหมายจุลภาค 2 2 2" xfId="931"/>
    <cellStyle name="เครื่องหมายจุลภาค 2 2 2 10" xfId="932"/>
    <cellStyle name="เครื่องหมายจุลภาค 2 2 2 10 2" xfId="2032"/>
    <cellStyle name="เครื่องหมายจุลภาค 2 2 2 10 2 2" xfId="3434"/>
    <cellStyle name="เครื่องหมายจุลภาค 2 2 2 10 3" xfId="2762"/>
    <cellStyle name="เครื่องหมายจุลภาค 2 2 2 11" xfId="2031"/>
    <cellStyle name="เครื่องหมายจุลภาค 2 2 2 11 2" xfId="3433"/>
    <cellStyle name="เครื่องหมายจุลภาค 2 2 2 12" xfId="2761"/>
    <cellStyle name="เครื่องหมายจุลภาค 2 2 2 2" xfId="933"/>
    <cellStyle name="เครื่องหมายจุลภาค 2 2 2 2 2" xfId="934"/>
    <cellStyle name="เครื่องหมายจุลภาค 2 2 2 2 2 2" xfId="935"/>
    <cellStyle name="เครื่องหมายจุลภาค 2 2 2 2 2 2 2" xfId="2034"/>
    <cellStyle name="เครื่องหมายจุลภาค 2 2 2 2 2 2 2 2" xfId="3436"/>
    <cellStyle name="เครื่องหมายจุลภาค 2 2 2 2 2 2 3" xfId="2764"/>
    <cellStyle name="เครื่องหมายจุลภาค 2 2 2 2 2 3" xfId="936"/>
    <cellStyle name="เครื่องหมายจุลภาค 2 2 2 2 2 3 2" xfId="2035"/>
    <cellStyle name="เครื่องหมายจุลภาค 2 2 2 2 2 3 2 2" xfId="3437"/>
    <cellStyle name="เครื่องหมายจุลภาค 2 2 2 2 2 3 3" xfId="2765"/>
    <cellStyle name="เครื่องหมายจุลภาค 2 2 2 2 2 4" xfId="2033"/>
    <cellStyle name="เครื่องหมายจุลภาค 2 2 2 2 2 4 2" xfId="3435"/>
    <cellStyle name="เครื่องหมายจุลภาค 2 2 2 2 2 5" xfId="2763"/>
    <cellStyle name="เครื่องหมายจุลภาค 2 2 2 2 3" xfId="937"/>
    <cellStyle name="เครื่องหมายจุลภาค 2 2 2 2 3 2" xfId="938"/>
    <cellStyle name="เครื่องหมายจุลภาค 2 2 2 2 3 2 2" xfId="2037"/>
    <cellStyle name="เครื่องหมายจุลภาค 2 2 2 2 3 2 2 2" xfId="3439"/>
    <cellStyle name="เครื่องหมายจุลภาค 2 2 2 2 3 2 3" xfId="2767"/>
    <cellStyle name="เครื่องหมายจุลภาค 2 2 2 2 3 3" xfId="939"/>
    <cellStyle name="เครื่องหมายจุลภาค 2 2 2 2 3 3 2" xfId="2038"/>
    <cellStyle name="เครื่องหมายจุลภาค 2 2 2 2 3 3 2 2" xfId="3440"/>
    <cellStyle name="เครื่องหมายจุลภาค 2 2 2 2 3 3 3" xfId="2768"/>
    <cellStyle name="เครื่องหมายจุลภาค 2 2 2 2 3 4" xfId="2036"/>
    <cellStyle name="เครื่องหมายจุลภาค 2 2 2 2 3 4 2" xfId="3438"/>
    <cellStyle name="เครื่องหมายจุลภาค 2 2 2 2 3 5" xfId="2766"/>
    <cellStyle name="เครื่องหมายจุลภาค 2 2 2 2 4" xfId="940"/>
    <cellStyle name="เครื่องหมายจุลภาค 2 2 2 2 4 2" xfId="941"/>
    <cellStyle name="เครื่องหมายจุลภาค 2 2 2 2 4 2 2" xfId="2040"/>
    <cellStyle name="เครื่องหมายจุลภาค 2 2 2 2 4 2 2 2" xfId="3442"/>
    <cellStyle name="เครื่องหมายจุลภาค 2 2 2 2 4 2 3" xfId="2770"/>
    <cellStyle name="เครื่องหมายจุลภาค 2 2 2 2 4 3" xfId="942"/>
    <cellStyle name="เครื่องหมายจุลภาค 2 2 2 2 4 3 2" xfId="2041"/>
    <cellStyle name="เครื่องหมายจุลภาค 2 2 2 2 4 3 2 2" xfId="3443"/>
    <cellStyle name="เครื่องหมายจุลภาค 2 2 2 2 4 3 3" xfId="2771"/>
    <cellStyle name="เครื่องหมายจุลภาค 2 2 2 2 4 4" xfId="2039"/>
    <cellStyle name="เครื่องหมายจุลภาค 2 2 2 2 4 4 2" xfId="3441"/>
    <cellStyle name="เครื่องหมายจุลภาค 2 2 2 2 4 5" xfId="2769"/>
    <cellStyle name="เครื่องหมายจุลภาค 2 2 2 2 5" xfId="943"/>
    <cellStyle name="เครื่องหมายจุลภาค 2 2 2 2 5 2" xfId="944"/>
    <cellStyle name="เครื่องหมายจุลภาค 2 2 2 2 5 2 2" xfId="2043"/>
    <cellStyle name="เครื่องหมายจุลภาค 2 2 2 2 5 2 2 2" xfId="3445"/>
    <cellStyle name="เครื่องหมายจุลภาค 2 2 2 2 5 2 3" xfId="2773"/>
    <cellStyle name="เครื่องหมายจุลภาค 2 2 2 2 5 3" xfId="945"/>
    <cellStyle name="เครื่องหมายจุลภาค 2 2 2 2 5 3 2" xfId="2044"/>
    <cellStyle name="เครื่องหมายจุลภาค 2 2 2 2 5 3 2 2" xfId="3446"/>
    <cellStyle name="เครื่องหมายจุลภาค 2 2 2 2 5 3 3" xfId="2774"/>
    <cellStyle name="เครื่องหมายจุลภาค 2 2 2 2 5 4" xfId="2042"/>
    <cellStyle name="เครื่องหมายจุลภาค 2 2 2 2 5 4 2" xfId="3444"/>
    <cellStyle name="เครื่องหมายจุลภาค 2 2 2 2 5 5" xfId="2772"/>
    <cellStyle name="เครื่องหมายจุลภาค 2 2 2 2 6" xfId="946"/>
    <cellStyle name="เครื่องหมายจุลภาค 2 2 2 2 6 2" xfId="947"/>
    <cellStyle name="เครื่องหมายจุลภาค 2 2 2 2 6 2 2" xfId="2046"/>
    <cellStyle name="เครื่องหมายจุลภาค 2 2 2 2 6 2 2 2" xfId="3448"/>
    <cellStyle name="เครื่องหมายจุลภาค 2 2 2 2 6 2 3" xfId="2776"/>
    <cellStyle name="เครื่องหมายจุลภาค 2 2 2 2 6 3" xfId="948"/>
    <cellStyle name="เครื่องหมายจุลภาค 2 2 2 2 6 3 2" xfId="2047"/>
    <cellStyle name="เครื่องหมายจุลภาค 2 2 2 2 6 3 2 2" xfId="3449"/>
    <cellStyle name="เครื่องหมายจุลภาค 2 2 2 2 6 3 3" xfId="2777"/>
    <cellStyle name="เครื่องหมายจุลภาค 2 2 2 2 6 4" xfId="2045"/>
    <cellStyle name="เครื่องหมายจุลภาค 2 2 2 2 6 4 2" xfId="3447"/>
    <cellStyle name="เครื่องหมายจุลภาค 2 2 2 2 6 5" xfId="2775"/>
    <cellStyle name="เครื่องหมายจุลภาค 2 2 2 2 7" xfId="949"/>
    <cellStyle name="เครื่องหมายจุลภาค 2 2 2 2 7 2" xfId="950"/>
    <cellStyle name="เครื่องหมายจุลภาค 2 2 2 2 7 2 2" xfId="2049"/>
    <cellStyle name="เครื่องหมายจุลภาค 2 2 2 2 7 2 2 2" xfId="3451"/>
    <cellStyle name="เครื่องหมายจุลภาค 2 2 2 2 7 2 3" xfId="2779"/>
    <cellStyle name="เครื่องหมายจุลภาค 2 2 2 2 7 3" xfId="951"/>
    <cellStyle name="เครื่องหมายจุลภาค 2 2 2 2 7 3 2" xfId="2050"/>
    <cellStyle name="เครื่องหมายจุลภาค 2 2 2 2 7 3 2 2" xfId="3452"/>
    <cellStyle name="เครื่องหมายจุลภาค 2 2 2 2 7 3 3" xfId="2780"/>
    <cellStyle name="เครื่องหมายจุลภาค 2 2 2 2 7 4" xfId="2048"/>
    <cellStyle name="เครื่องหมายจุลภาค 2 2 2 2 7 4 2" xfId="3450"/>
    <cellStyle name="เครื่องหมายจุลภาค 2 2 2 2 7 5" xfId="2778"/>
    <cellStyle name="เครื่องหมายจุลภาค 2 2 2 2 8" xfId="952"/>
    <cellStyle name="เครื่องหมายจุลภาค 2 2 2 2 8 2" xfId="953"/>
    <cellStyle name="เครื่องหมายจุลภาค 2 2 2 2 8 2 2" xfId="2052"/>
    <cellStyle name="เครื่องหมายจุลภาค 2 2 2 2 8 2 2 2" xfId="3454"/>
    <cellStyle name="เครื่องหมายจุลภาค 2 2 2 2 8 2 3" xfId="2782"/>
    <cellStyle name="เครื่องหมายจุลภาค 2 2 2 2 8 3" xfId="954"/>
    <cellStyle name="เครื่องหมายจุลภาค 2 2 2 2 8 3 2" xfId="2053"/>
    <cellStyle name="เครื่องหมายจุลภาค 2 2 2 2 8 3 2 2" xfId="3455"/>
    <cellStyle name="เครื่องหมายจุลภาค 2 2 2 2 8 3 3" xfId="2783"/>
    <cellStyle name="เครื่องหมายจุลภาค 2 2 2 2 8 4" xfId="2051"/>
    <cellStyle name="เครื่องหมายจุลภาค 2 2 2 2 8 4 2" xfId="3453"/>
    <cellStyle name="เครื่องหมายจุลภาค 2 2 2 2 8 5" xfId="2781"/>
    <cellStyle name="เครื่องหมายจุลภาค 2 2 2 3" xfId="955"/>
    <cellStyle name="เครื่องหมายจุลภาค 2 2 2 3 2" xfId="956"/>
    <cellStyle name="เครื่องหมายจุลภาค 2 2 2 3 2 2" xfId="957"/>
    <cellStyle name="เครื่องหมายจุลภาค 2 2 2 3 2 2 2" xfId="2056"/>
    <cellStyle name="เครื่องหมายจุลภาค 2 2 2 3 2 2 2 2" xfId="3458"/>
    <cellStyle name="เครื่องหมายจุลภาค 2 2 2 3 2 2 3" xfId="2786"/>
    <cellStyle name="เครื่องหมายจุลภาค 2 2 2 3 2 3" xfId="958"/>
    <cellStyle name="เครื่องหมายจุลภาค 2 2 2 3 2 3 2" xfId="2057"/>
    <cellStyle name="เครื่องหมายจุลภาค 2 2 2 3 2 3 2 2" xfId="3459"/>
    <cellStyle name="เครื่องหมายจุลภาค 2 2 2 3 2 3 3" xfId="2787"/>
    <cellStyle name="เครื่องหมายจุลภาค 2 2 2 3 2 4" xfId="2055"/>
    <cellStyle name="เครื่องหมายจุลภาค 2 2 2 3 2 4 2" xfId="3457"/>
    <cellStyle name="เครื่องหมายจุลภาค 2 2 2 3 2 5" xfId="2785"/>
    <cellStyle name="เครื่องหมายจุลภาค 2 2 2 3 3" xfId="959"/>
    <cellStyle name="เครื่องหมายจุลภาค 2 2 2 3 3 2" xfId="2058"/>
    <cellStyle name="เครื่องหมายจุลภาค 2 2 2 3 3 2 2" xfId="3460"/>
    <cellStyle name="เครื่องหมายจุลภาค 2 2 2 3 3 3" xfId="2788"/>
    <cellStyle name="เครื่องหมายจุลภาค 2 2 2 3 4" xfId="960"/>
    <cellStyle name="เครื่องหมายจุลภาค 2 2 2 3 4 2" xfId="2059"/>
    <cellStyle name="เครื่องหมายจุลภาค 2 2 2 3 4 2 2" xfId="3461"/>
    <cellStyle name="เครื่องหมายจุลภาค 2 2 2 3 4 3" xfId="2789"/>
    <cellStyle name="เครื่องหมายจุลภาค 2 2 2 3 5" xfId="2054"/>
    <cellStyle name="เครื่องหมายจุลภาค 2 2 2 3 5 2" xfId="3456"/>
    <cellStyle name="เครื่องหมายจุลภาค 2 2 2 3 6" xfId="2784"/>
    <cellStyle name="เครื่องหมายจุลภาค 2 2 2 4" xfId="961"/>
    <cellStyle name="เครื่องหมายจุลภาค 2 2 2 4 2" xfId="962"/>
    <cellStyle name="เครื่องหมายจุลภาค 2 2 2 4 2 2" xfId="2061"/>
    <cellStyle name="เครื่องหมายจุลภาค 2 2 2 4 2 2 2" xfId="3463"/>
    <cellStyle name="เครื่องหมายจุลภาค 2 2 2 4 2 3" xfId="2791"/>
    <cellStyle name="เครื่องหมายจุลภาค 2 2 2 4 3" xfId="963"/>
    <cellStyle name="เครื่องหมายจุลภาค 2 2 2 4 3 2" xfId="2062"/>
    <cellStyle name="เครื่องหมายจุลภาค 2 2 2 4 3 2 2" xfId="3464"/>
    <cellStyle name="เครื่องหมายจุลภาค 2 2 2 4 3 3" xfId="2792"/>
    <cellStyle name="เครื่องหมายจุลภาค 2 2 2 4 4" xfId="2060"/>
    <cellStyle name="เครื่องหมายจุลภาค 2 2 2 4 4 2" xfId="3462"/>
    <cellStyle name="เครื่องหมายจุลภาค 2 2 2 4 5" xfId="2790"/>
    <cellStyle name="เครื่องหมายจุลภาค 2 2 2 5" xfId="964"/>
    <cellStyle name="เครื่องหมายจุลภาค 2 2 2 5 2" xfId="965"/>
    <cellStyle name="เครื่องหมายจุลภาค 2 2 2 5 2 2" xfId="2064"/>
    <cellStyle name="เครื่องหมายจุลภาค 2 2 2 5 2 2 2" xfId="3466"/>
    <cellStyle name="เครื่องหมายจุลภาค 2 2 2 5 2 3" xfId="2794"/>
    <cellStyle name="เครื่องหมายจุลภาค 2 2 2 5 3" xfId="966"/>
    <cellStyle name="เครื่องหมายจุลภาค 2 2 2 5 3 2" xfId="2065"/>
    <cellStyle name="เครื่องหมายจุลภาค 2 2 2 5 3 2 2" xfId="3467"/>
    <cellStyle name="เครื่องหมายจุลภาค 2 2 2 5 3 3" xfId="2795"/>
    <cellStyle name="เครื่องหมายจุลภาค 2 2 2 5 4" xfId="2063"/>
    <cellStyle name="เครื่องหมายจุลภาค 2 2 2 5 4 2" xfId="3465"/>
    <cellStyle name="เครื่องหมายจุลภาค 2 2 2 5 5" xfId="2793"/>
    <cellStyle name="เครื่องหมายจุลภาค 2 2 2 6" xfId="967"/>
    <cellStyle name="เครื่องหมายจุลภาค 2 2 2 6 2" xfId="968"/>
    <cellStyle name="เครื่องหมายจุลภาค 2 2 2 6 2 2" xfId="2067"/>
    <cellStyle name="เครื่องหมายจุลภาค 2 2 2 6 2 2 2" xfId="3469"/>
    <cellStyle name="เครื่องหมายจุลภาค 2 2 2 6 2 3" xfId="2797"/>
    <cellStyle name="เครื่องหมายจุลภาค 2 2 2 6 3" xfId="969"/>
    <cellStyle name="เครื่องหมายจุลภาค 2 2 2 6 3 2" xfId="2068"/>
    <cellStyle name="เครื่องหมายจุลภาค 2 2 2 6 3 2 2" xfId="3470"/>
    <cellStyle name="เครื่องหมายจุลภาค 2 2 2 6 3 3" xfId="2798"/>
    <cellStyle name="เครื่องหมายจุลภาค 2 2 2 6 4" xfId="2066"/>
    <cellStyle name="เครื่องหมายจุลภาค 2 2 2 6 4 2" xfId="3468"/>
    <cellStyle name="เครื่องหมายจุลภาค 2 2 2 6 5" xfId="2796"/>
    <cellStyle name="เครื่องหมายจุลภาค 2 2 2 7" xfId="970"/>
    <cellStyle name="เครื่องหมายจุลภาค 2 2 2 7 2" xfId="971"/>
    <cellStyle name="เครื่องหมายจุลภาค 2 2 2 7 2 2" xfId="2070"/>
    <cellStyle name="เครื่องหมายจุลภาค 2 2 2 7 2 2 2" xfId="3472"/>
    <cellStyle name="เครื่องหมายจุลภาค 2 2 2 7 2 3" xfId="2800"/>
    <cellStyle name="เครื่องหมายจุลภาค 2 2 2 7 3" xfId="972"/>
    <cellStyle name="เครื่องหมายจุลภาค 2 2 2 7 3 2" xfId="2071"/>
    <cellStyle name="เครื่องหมายจุลภาค 2 2 2 7 3 2 2" xfId="3473"/>
    <cellStyle name="เครื่องหมายจุลภาค 2 2 2 7 3 3" xfId="2801"/>
    <cellStyle name="เครื่องหมายจุลภาค 2 2 2 7 4" xfId="2069"/>
    <cellStyle name="เครื่องหมายจุลภาค 2 2 2 7 4 2" xfId="3471"/>
    <cellStyle name="เครื่องหมายจุลภาค 2 2 2 7 5" xfId="2799"/>
    <cellStyle name="เครื่องหมายจุลภาค 2 2 2 8" xfId="973"/>
    <cellStyle name="เครื่องหมายจุลภาค 2 2 2 8 2" xfId="974"/>
    <cellStyle name="เครื่องหมายจุลภาค 2 2 2 8 2 2" xfId="2073"/>
    <cellStyle name="เครื่องหมายจุลภาค 2 2 2 8 2 2 2" xfId="3475"/>
    <cellStyle name="เครื่องหมายจุลภาค 2 2 2 8 2 3" xfId="2803"/>
    <cellStyle name="เครื่องหมายจุลภาค 2 2 2 8 3" xfId="975"/>
    <cellStyle name="เครื่องหมายจุลภาค 2 2 2 8 3 2" xfId="2074"/>
    <cellStyle name="เครื่องหมายจุลภาค 2 2 2 8 3 2 2" xfId="3476"/>
    <cellStyle name="เครื่องหมายจุลภาค 2 2 2 8 3 3" xfId="2804"/>
    <cellStyle name="เครื่องหมายจุลภาค 2 2 2 8 4" xfId="2072"/>
    <cellStyle name="เครื่องหมายจุลภาค 2 2 2 8 4 2" xfId="3474"/>
    <cellStyle name="เครื่องหมายจุลภาค 2 2 2 8 5" xfId="2802"/>
    <cellStyle name="เครื่องหมายจุลภาค 2 2 2 9" xfId="976"/>
    <cellStyle name="เครื่องหมายจุลภาค 2 2 2 9 2" xfId="2075"/>
    <cellStyle name="เครื่องหมายจุลภาค 2 2 2 9 2 2" xfId="3477"/>
    <cellStyle name="เครื่องหมายจุลภาค 2 2 2 9 3" xfId="2805"/>
    <cellStyle name="เครื่องหมายจุลภาค 2 2 3" xfId="977"/>
    <cellStyle name="เครื่องหมายจุลภาค 2 2 3 2" xfId="978"/>
    <cellStyle name="เครื่องหมายจุลภาค 2 2 3 2 2" xfId="2077"/>
    <cellStyle name="เครื่องหมายจุลภาค 2 2 3 2 2 2" xfId="3479"/>
    <cellStyle name="เครื่องหมายจุลภาค 2 2 3 2 3" xfId="2807"/>
    <cellStyle name="เครื่องหมายจุลภาค 2 2 3 3" xfId="979"/>
    <cellStyle name="เครื่องหมายจุลภาค 2 2 3 3 2" xfId="2078"/>
    <cellStyle name="เครื่องหมายจุลภาค 2 2 3 3 2 2" xfId="3480"/>
    <cellStyle name="เครื่องหมายจุลภาค 2 2 3 3 3" xfId="2808"/>
    <cellStyle name="เครื่องหมายจุลภาค 2 2 3 4" xfId="2076"/>
    <cellStyle name="เครื่องหมายจุลภาค 2 2 3 4 2" xfId="3478"/>
    <cellStyle name="เครื่องหมายจุลภาค 2 2 3 5" xfId="2806"/>
    <cellStyle name="เครื่องหมายจุลภาค 2 2 4" xfId="980"/>
    <cellStyle name="เครื่องหมายจุลภาค 2 2 4 2" xfId="981"/>
    <cellStyle name="เครื่องหมายจุลภาค 2 2 4 2 2" xfId="2080"/>
    <cellStyle name="เครื่องหมายจุลภาค 2 2 4 2 2 2" xfId="3482"/>
    <cellStyle name="เครื่องหมายจุลภาค 2 2 4 2 3" xfId="2810"/>
    <cellStyle name="เครื่องหมายจุลภาค 2 2 4 3" xfId="982"/>
    <cellStyle name="เครื่องหมายจุลภาค 2 2 4 3 2" xfId="2081"/>
    <cellStyle name="เครื่องหมายจุลภาค 2 2 4 3 2 2" xfId="3483"/>
    <cellStyle name="เครื่องหมายจุลภาค 2 2 4 3 3" xfId="2811"/>
    <cellStyle name="เครื่องหมายจุลภาค 2 2 4 4" xfId="2079"/>
    <cellStyle name="เครื่องหมายจุลภาค 2 2 4 4 2" xfId="3481"/>
    <cellStyle name="เครื่องหมายจุลภาค 2 2 4 5" xfId="2809"/>
    <cellStyle name="เครื่องหมายจุลภาค 2 2 5" xfId="983"/>
    <cellStyle name="เครื่องหมายจุลภาค 2 2 5 2" xfId="984"/>
    <cellStyle name="เครื่องหมายจุลภาค 2 2 5 2 2" xfId="2083"/>
    <cellStyle name="เครื่องหมายจุลภาค 2 2 5 2 2 2" xfId="3485"/>
    <cellStyle name="เครื่องหมายจุลภาค 2 2 5 2 3" xfId="2813"/>
    <cellStyle name="เครื่องหมายจุลภาค 2 2 5 3" xfId="985"/>
    <cellStyle name="เครื่องหมายจุลภาค 2 2 5 3 2" xfId="2084"/>
    <cellStyle name="เครื่องหมายจุลภาค 2 2 5 3 2 2" xfId="3486"/>
    <cellStyle name="เครื่องหมายจุลภาค 2 2 5 3 3" xfId="2814"/>
    <cellStyle name="เครื่องหมายจุลภาค 2 2 5 4" xfId="2082"/>
    <cellStyle name="เครื่องหมายจุลภาค 2 2 5 4 2" xfId="3484"/>
    <cellStyle name="เครื่องหมายจุลภาค 2 2 5 5" xfId="2812"/>
    <cellStyle name="เครื่องหมายจุลภาค 2 2 6" xfId="986"/>
    <cellStyle name="เครื่องหมายจุลภาค 2 2 6 2" xfId="987"/>
    <cellStyle name="เครื่องหมายจุลภาค 2 2 6 2 2" xfId="2086"/>
    <cellStyle name="เครื่องหมายจุลภาค 2 2 6 2 2 2" xfId="3488"/>
    <cellStyle name="เครื่องหมายจุลภาค 2 2 6 2 3" xfId="2816"/>
    <cellStyle name="เครื่องหมายจุลภาค 2 2 6 3" xfId="988"/>
    <cellStyle name="เครื่องหมายจุลภาค 2 2 6 3 2" xfId="2087"/>
    <cellStyle name="เครื่องหมายจุลภาค 2 2 6 3 2 2" xfId="3489"/>
    <cellStyle name="เครื่องหมายจุลภาค 2 2 6 3 3" xfId="2817"/>
    <cellStyle name="เครื่องหมายจุลภาค 2 2 6 4" xfId="2085"/>
    <cellStyle name="เครื่องหมายจุลภาค 2 2 6 4 2" xfId="3487"/>
    <cellStyle name="เครื่องหมายจุลภาค 2 2 6 5" xfId="2815"/>
    <cellStyle name="เครื่องหมายจุลภาค 2 2 7" xfId="989"/>
    <cellStyle name="เครื่องหมายจุลภาค 2 2 7 2" xfId="990"/>
    <cellStyle name="เครื่องหมายจุลภาค 2 2 7 2 2" xfId="2089"/>
    <cellStyle name="เครื่องหมายจุลภาค 2 2 7 2 2 2" xfId="3491"/>
    <cellStyle name="เครื่องหมายจุลภาค 2 2 7 2 3" xfId="2819"/>
    <cellStyle name="เครื่องหมายจุลภาค 2 2 7 3" xfId="991"/>
    <cellStyle name="เครื่องหมายจุลภาค 2 2 7 3 2" xfId="2090"/>
    <cellStyle name="เครื่องหมายจุลภาค 2 2 7 3 2 2" xfId="3492"/>
    <cellStyle name="เครื่องหมายจุลภาค 2 2 7 3 3" xfId="2820"/>
    <cellStyle name="เครื่องหมายจุลภาค 2 2 7 4" xfId="2088"/>
    <cellStyle name="เครื่องหมายจุลภาค 2 2 7 4 2" xfId="3490"/>
    <cellStyle name="เครื่องหมายจุลภาค 2 2 7 5" xfId="2818"/>
    <cellStyle name="เครื่องหมายจุลภาค 2 2 8" xfId="992"/>
    <cellStyle name="เครื่องหมายจุลภาค 2 2 8 2" xfId="993"/>
    <cellStyle name="เครื่องหมายจุลภาค 2 2 8 2 2" xfId="2092"/>
    <cellStyle name="เครื่องหมายจุลภาค 2 2 8 2 2 2" xfId="3494"/>
    <cellStyle name="เครื่องหมายจุลภาค 2 2 8 2 3" xfId="2822"/>
    <cellStyle name="เครื่องหมายจุลภาค 2 2 8 3" xfId="994"/>
    <cellStyle name="เครื่องหมายจุลภาค 2 2 8 3 2" xfId="2093"/>
    <cellStyle name="เครื่องหมายจุลภาค 2 2 8 3 2 2" xfId="3495"/>
    <cellStyle name="เครื่องหมายจุลภาค 2 2 8 3 3" xfId="2823"/>
    <cellStyle name="เครื่องหมายจุลภาค 2 2 8 4" xfId="2091"/>
    <cellStyle name="เครื่องหมายจุลภาค 2 2 8 4 2" xfId="3493"/>
    <cellStyle name="เครื่องหมายจุลภาค 2 2 8 5" xfId="2821"/>
    <cellStyle name="เครื่องหมายจุลภาค 2 2 9" xfId="995"/>
    <cellStyle name="เครื่องหมายจุลภาค 2 2 9 2" xfId="996"/>
    <cellStyle name="เครื่องหมายจุลภาค 2 2 9 2 2" xfId="2095"/>
    <cellStyle name="เครื่องหมายจุลภาค 2 2 9 2 2 2" xfId="3497"/>
    <cellStyle name="เครื่องหมายจุลภาค 2 2 9 2 3" xfId="2825"/>
    <cellStyle name="เครื่องหมายจุลภาค 2 2 9 3" xfId="997"/>
    <cellStyle name="เครื่องหมายจุลภาค 2 2 9 3 2" xfId="2096"/>
    <cellStyle name="เครื่องหมายจุลภาค 2 2 9 3 2 2" xfId="3498"/>
    <cellStyle name="เครื่องหมายจุลภาค 2 2 9 3 3" xfId="2826"/>
    <cellStyle name="เครื่องหมายจุลภาค 2 2 9 4" xfId="2094"/>
    <cellStyle name="เครื่องหมายจุลภาค 2 2 9 4 2" xfId="3496"/>
    <cellStyle name="เครื่องหมายจุลภาค 2 2 9 5" xfId="2824"/>
    <cellStyle name="เครื่องหมายจุลภาค 2 2_CPI_Y'52_TOP_GG 1" xfId="998"/>
    <cellStyle name="เครื่องหมายจุลภาค 2 3" xfId="999"/>
    <cellStyle name="เครื่องหมายจุลภาค 2 3 2" xfId="1000"/>
    <cellStyle name="เครื่องหมายจุลภาค 2 3 2 2" xfId="1001"/>
    <cellStyle name="เครื่องหมายจุลภาค 2 3 2 2 2" xfId="2099"/>
    <cellStyle name="เครื่องหมายจุลภาค 2 3 2 2 2 2" xfId="3501"/>
    <cellStyle name="เครื่องหมายจุลภาค 2 3 2 2 3" xfId="2829"/>
    <cellStyle name="เครื่องหมายจุลภาค 2 3 2 3" xfId="1002"/>
    <cellStyle name="เครื่องหมายจุลภาค 2 3 2 3 2" xfId="2100"/>
    <cellStyle name="เครื่องหมายจุลภาค 2 3 2 3 2 2" xfId="3502"/>
    <cellStyle name="เครื่องหมายจุลภาค 2 3 2 3 3" xfId="2830"/>
    <cellStyle name="เครื่องหมายจุลภาค 2 3 2 4" xfId="2098"/>
    <cellStyle name="เครื่องหมายจุลภาค 2 3 2 4 2" xfId="3500"/>
    <cellStyle name="เครื่องหมายจุลภาค 2 3 2 5" xfId="2828"/>
    <cellStyle name="เครื่องหมายจุลภาค 2 3 3" xfId="1003"/>
    <cellStyle name="เครื่องหมายจุลภาค 2 3 3 2" xfId="1004"/>
    <cellStyle name="เครื่องหมายจุลภาค 2 3 3 2 2" xfId="2102"/>
    <cellStyle name="เครื่องหมายจุลภาค 2 3 3 2 2 2" xfId="3504"/>
    <cellStyle name="เครื่องหมายจุลภาค 2 3 3 2 3" xfId="2832"/>
    <cellStyle name="เครื่องหมายจุลภาค 2 3 3 3" xfId="1005"/>
    <cellStyle name="เครื่องหมายจุลภาค 2 3 3 3 2" xfId="2103"/>
    <cellStyle name="เครื่องหมายจุลภาค 2 3 3 3 2 2" xfId="3505"/>
    <cellStyle name="เครื่องหมายจุลภาค 2 3 3 3 3" xfId="2833"/>
    <cellStyle name="เครื่องหมายจุลภาค 2 3 3 4" xfId="2101"/>
    <cellStyle name="เครื่องหมายจุลภาค 2 3 3 4 2" xfId="3503"/>
    <cellStyle name="เครื่องหมายจุลภาค 2 3 3 5" xfId="2831"/>
    <cellStyle name="เครื่องหมายจุลภาค 2 3 4" xfId="1006"/>
    <cellStyle name="เครื่องหมายจุลภาค 2 3 4 2" xfId="2104"/>
    <cellStyle name="เครื่องหมายจุลภาค 2 3 4 2 2" xfId="3506"/>
    <cellStyle name="เครื่องหมายจุลภาค 2 3 4 3" xfId="2834"/>
    <cellStyle name="เครื่องหมายจุลภาค 2 3 5" xfId="1007"/>
    <cellStyle name="เครื่องหมายจุลภาค 2 3 5 2" xfId="2105"/>
    <cellStyle name="เครื่องหมายจุลภาค 2 3 5 2 2" xfId="3507"/>
    <cellStyle name="เครื่องหมายจุลภาค 2 3 5 3" xfId="2835"/>
    <cellStyle name="เครื่องหมายจุลภาค 2 3 6" xfId="2097"/>
    <cellStyle name="เครื่องหมายจุลภาค 2 3 6 2" xfId="3499"/>
    <cellStyle name="เครื่องหมายจุลภาค 2 3 7" xfId="2827"/>
    <cellStyle name="เครื่องหมายจุลภาค 2 4" xfId="1008"/>
    <cellStyle name="เครื่องหมายจุลภาค 2 4 2" xfId="1009"/>
    <cellStyle name="เครื่องหมายจุลภาค 2 4 2 2" xfId="2107"/>
    <cellStyle name="เครื่องหมายจุลภาค 2 4 2 2 2" xfId="3509"/>
    <cellStyle name="เครื่องหมายจุลภาค 2 4 2 3" xfId="2837"/>
    <cellStyle name="เครื่องหมายจุลภาค 2 4 3" xfId="1010"/>
    <cellStyle name="เครื่องหมายจุลภาค 2 4 3 2" xfId="2108"/>
    <cellStyle name="เครื่องหมายจุลภาค 2 4 3 2 2" xfId="3510"/>
    <cellStyle name="เครื่องหมายจุลภาค 2 4 3 3" xfId="2838"/>
    <cellStyle name="เครื่องหมายจุลภาค 2 4 4" xfId="2106"/>
    <cellStyle name="เครื่องหมายจุลภาค 2 4 4 2" xfId="3508"/>
    <cellStyle name="เครื่องหมายจุลภาค 2 4 5" xfId="2836"/>
    <cellStyle name="เครื่องหมายจุลภาค 2 5" xfId="1011"/>
    <cellStyle name="เครื่องหมายจุลภาค 2 5 2" xfId="1012"/>
    <cellStyle name="เครื่องหมายจุลภาค 2 5 2 2" xfId="2110"/>
    <cellStyle name="เครื่องหมายจุลภาค 2 5 2 2 2" xfId="3512"/>
    <cellStyle name="เครื่องหมายจุลภาค 2 5 2 3" xfId="2840"/>
    <cellStyle name="เครื่องหมายจุลภาค 2 5 3" xfId="1013"/>
    <cellStyle name="เครื่องหมายจุลภาค 2 5 3 2" xfId="2111"/>
    <cellStyle name="เครื่องหมายจุลภาค 2 5 3 2 2" xfId="3513"/>
    <cellStyle name="เครื่องหมายจุลภาค 2 5 3 3" xfId="2841"/>
    <cellStyle name="เครื่องหมายจุลภาค 2 5 4" xfId="2109"/>
    <cellStyle name="เครื่องหมายจุลภาค 2 5 4 2" xfId="3511"/>
    <cellStyle name="เครื่องหมายจุลภาค 2 5 5" xfId="2839"/>
    <cellStyle name="เครื่องหมายจุลภาค 2 6" xfId="1014"/>
    <cellStyle name="เครื่องหมายจุลภาค 2 6 2" xfId="1015"/>
    <cellStyle name="เครื่องหมายจุลภาค 2 6 2 2" xfId="2113"/>
    <cellStyle name="เครื่องหมายจุลภาค 2 6 2 2 2" xfId="3515"/>
    <cellStyle name="เครื่องหมายจุลภาค 2 6 2 3" xfId="2843"/>
    <cellStyle name="เครื่องหมายจุลภาค 2 6 3" xfId="1016"/>
    <cellStyle name="เครื่องหมายจุลภาค 2 6 3 2" xfId="2114"/>
    <cellStyle name="เครื่องหมายจุลภาค 2 6 3 2 2" xfId="3516"/>
    <cellStyle name="เครื่องหมายจุลภาค 2 6 3 3" xfId="2844"/>
    <cellStyle name="เครื่องหมายจุลภาค 2 6 4" xfId="2112"/>
    <cellStyle name="เครื่องหมายจุลภาค 2 6 4 2" xfId="3514"/>
    <cellStyle name="เครื่องหมายจุลภาค 2 6 5" xfId="2842"/>
    <cellStyle name="เครื่องหมายจุลภาค 2 7" xfId="1017"/>
    <cellStyle name="เครื่องหมายจุลภาค 2 7 2" xfId="1018"/>
    <cellStyle name="เครื่องหมายจุลภาค 2 7 2 2" xfId="2116"/>
    <cellStyle name="เครื่องหมายจุลภาค 2 7 2 2 2" xfId="3518"/>
    <cellStyle name="เครื่องหมายจุลภาค 2 7 2 3" xfId="2846"/>
    <cellStyle name="เครื่องหมายจุลภาค 2 7 3" xfId="1019"/>
    <cellStyle name="เครื่องหมายจุลภาค 2 7 3 2" xfId="2117"/>
    <cellStyle name="เครื่องหมายจุลภาค 2 7 3 2 2" xfId="3519"/>
    <cellStyle name="เครื่องหมายจุลภาค 2 7 3 3" xfId="2847"/>
    <cellStyle name="เครื่องหมายจุลภาค 2 7 4" xfId="2115"/>
    <cellStyle name="เครื่องหมายจุลภาค 2 7 4 2" xfId="3517"/>
    <cellStyle name="เครื่องหมายจุลภาค 2 7 5" xfId="2845"/>
    <cellStyle name="เครื่องหมายจุลภาค 2 8" xfId="1020"/>
    <cellStyle name="เครื่องหมายจุลภาค 2 8 2" xfId="1021"/>
    <cellStyle name="เครื่องหมายจุลภาค 2 8 2 2" xfId="2119"/>
    <cellStyle name="เครื่องหมายจุลภาค 2 8 2 2 2" xfId="3521"/>
    <cellStyle name="เครื่องหมายจุลภาค 2 8 2 3" xfId="2849"/>
    <cellStyle name="เครื่องหมายจุลภาค 2 8 3" xfId="1022"/>
    <cellStyle name="เครื่องหมายจุลภาค 2 8 3 2" xfId="2120"/>
    <cellStyle name="เครื่องหมายจุลภาค 2 8 3 2 2" xfId="3522"/>
    <cellStyle name="เครื่องหมายจุลภาค 2 8 3 3" xfId="2850"/>
    <cellStyle name="เครื่องหมายจุลภาค 2 8 4" xfId="2118"/>
    <cellStyle name="เครื่องหมายจุลภาค 2 8 4 2" xfId="3520"/>
    <cellStyle name="เครื่องหมายจุลภาค 2 8 5" xfId="2848"/>
    <cellStyle name="เครื่องหมายจุลภาค 2 9" xfId="1023"/>
    <cellStyle name="เครื่องหมายจุลภาค 2 9 2" xfId="1024"/>
    <cellStyle name="เครื่องหมายจุลภาค 2 9 2 2" xfId="2122"/>
    <cellStyle name="เครื่องหมายจุลภาค 2 9 2 2 2" xfId="3524"/>
    <cellStyle name="เครื่องหมายจุลภาค 2 9 2 3" xfId="2852"/>
    <cellStyle name="เครื่องหมายจุลภาค 2 9 3" xfId="1025"/>
    <cellStyle name="เครื่องหมายจุลภาค 2 9 3 2" xfId="2123"/>
    <cellStyle name="เครื่องหมายจุลภาค 2 9 3 2 2" xfId="3525"/>
    <cellStyle name="เครื่องหมายจุลภาค 2 9 3 3" xfId="2853"/>
    <cellStyle name="เครื่องหมายจุลภาค 2 9 4" xfId="2121"/>
    <cellStyle name="เครื่องหมายจุลภาค 2 9 4 2" xfId="3523"/>
    <cellStyle name="เครื่องหมายจุลภาค 2 9 5" xfId="2851"/>
    <cellStyle name="เครื่องหมายจุลภาค 2_160800B1 CPI09 โปรแกรมคอมพิวเตอร์ - BOI_Q3" xfId="1026"/>
    <cellStyle name="เครื่องหมายจุลภาค 20" xfId="1027"/>
    <cellStyle name="เครื่องหมายจุลภาค 20 2" xfId="1028"/>
    <cellStyle name="เครื่องหมายจุลภาค 20 2 2" xfId="1029"/>
    <cellStyle name="เครื่องหมายจุลภาค 20 2 2 2" xfId="2125"/>
    <cellStyle name="เครื่องหมายจุลภาค 20 2 2 2 2" xfId="3527"/>
    <cellStyle name="เครื่องหมายจุลภาค 20 2 2 3" xfId="2855"/>
    <cellStyle name="เครื่องหมายจุลภาค 20 2 3" xfId="2124"/>
    <cellStyle name="เครื่องหมายจุลภาค 20 2 3 2" xfId="3526"/>
    <cellStyle name="เครื่องหมายจุลภาค 20 2 4" xfId="2854"/>
    <cellStyle name="เครื่องหมายจุลภาค 21" xfId="1030"/>
    <cellStyle name="เครื่องหมายจุลภาค 22" xfId="1031"/>
    <cellStyle name="เครื่องหมายจุลภาค 23" xfId="1032"/>
    <cellStyle name="เครื่องหมายจุลภาค 24" xfId="1033"/>
    <cellStyle name="เครื่องหมายจุลภาค 25" xfId="1034"/>
    <cellStyle name="เครื่องหมายจุลภาค 25 2" xfId="1035"/>
    <cellStyle name="เครื่องหมายจุลภาค 25 2 2" xfId="2127"/>
    <cellStyle name="เครื่องหมายจุลภาค 25 2 2 2" xfId="3529"/>
    <cellStyle name="เครื่องหมายจุลภาค 25 2 3" xfId="2857"/>
    <cellStyle name="เครื่องหมายจุลภาค 25 3" xfId="1036"/>
    <cellStyle name="เครื่องหมายจุลภาค 25 3 2" xfId="2128"/>
    <cellStyle name="เครื่องหมายจุลภาค 25 3 2 2" xfId="3530"/>
    <cellStyle name="เครื่องหมายจุลภาค 25 3 3" xfId="2858"/>
    <cellStyle name="เครื่องหมายจุลภาค 25 4" xfId="2126"/>
    <cellStyle name="เครื่องหมายจุลภาค 25 4 2" xfId="3528"/>
    <cellStyle name="เครื่องหมายจุลภาค 25 5" xfId="2856"/>
    <cellStyle name="เครื่องหมายจุลภาค 26" xfId="1037"/>
    <cellStyle name="เครื่องหมายจุลภาค 26 2" xfId="1038"/>
    <cellStyle name="เครื่องหมายจุลภาค 26 2 2" xfId="2130"/>
    <cellStyle name="เครื่องหมายจุลภาค 26 2 2 2" xfId="3532"/>
    <cellStyle name="เครื่องหมายจุลภาค 26 2 3" xfId="2860"/>
    <cellStyle name="เครื่องหมายจุลภาค 26 3" xfId="1039"/>
    <cellStyle name="เครื่องหมายจุลภาค 26 3 2" xfId="2131"/>
    <cellStyle name="เครื่องหมายจุลภาค 26 3 2 2" xfId="3533"/>
    <cellStyle name="เครื่องหมายจุลภาค 26 3 3" xfId="2861"/>
    <cellStyle name="เครื่องหมายจุลภาค 26 4" xfId="2129"/>
    <cellStyle name="เครื่องหมายจุลภาค 26 4 2" xfId="3531"/>
    <cellStyle name="เครื่องหมายจุลภาค 26 5" xfId="2859"/>
    <cellStyle name="เครื่องหมายจุลภาค 27" xfId="1040"/>
    <cellStyle name="เครื่องหมายจุลภาค 28" xfId="1041"/>
    <cellStyle name="เครื่องหมายจุลภาค 29" xfId="1042"/>
    <cellStyle name="เครื่องหมายจุลภาค 29 2" xfId="1043"/>
    <cellStyle name="เครื่องหมายจุลภาค 29 2 2" xfId="2133"/>
    <cellStyle name="เครื่องหมายจุลภาค 29 2 2 2" xfId="3535"/>
    <cellStyle name="เครื่องหมายจุลภาค 29 2 3" xfId="2863"/>
    <cellStyle name="เครื่องหมายจุลภาค 29 3" xfId="1044"/>
    <cellStyle name="เครื่องหมายจุลภาค 29 3 2" xfId="2134"/>
    <cellStyle name="เครื่องหมายจุลภาค 29 3 2 2" xfId="3536"/>
    <cellStyle name="เครื่องหมายจุลภาค 29 3 3" xfId="2864"/>
    <cellStyle name="เครื่องหมายจุลภาค 29 4" xfId="2132"/>
    <cellStyle name="เครื่องหมายจุลภาค 29 4 2" xfId="3534"/>
    <cellStyle name="เครื่องหมายจุลภาค 29 5" xfId="2862"/>
    <cellStyle name="เครื่องหมายจุลภาค 3" xfId="1045"/>
    <cellStyle name="เครื่องหมายจุลภาค 3 10" xfId="1046"/>
    <cellStyle name="เครื่องหมายจุลภาค 3 10 2" xfId="2136"/>
    <cellStyle name="เครื่องหมายจุลภาค 3 10 2 2" xfId="3538"/>
    <cellStyle name="เครื่องหมายจุลภาค 3 10 3" xfId="2866"/>
    <cellStyle name="เครื่องหมายจุลภาค 3 11" xfId="1047"/>
    <cellStyle name="เครื่องหมายจุลภาค 3 11 2" xfId="2137"/>
    <cellStyle name="เครื่องหมายจุลภาค 3 11 2 2" xfId="3539"/>
    <cellStyle name="เครื่องหมายจุลภาค 3 11 3" xfId="2867"/>
    <cellStyle name="เครื่องหมายจุลภาค 3 12" xfId="2135"/>
    <cellStyle name="เครื่องหมายจุลภาค 3 12 2" xfId="3537"/>
    <cellStyle name="เครื่องหมายจุลภาค 3 13" xfId="2865"/>
    <cellStyle name="เครื่องหมายจุลภาค 3 2" xfId="1048"/>
    <cellStyle name="เครื่องหมายจุลภาค 3 2 2" xfId="1049"/>
    <cellStyle name="เครื่องหมายจุลภาค 3 2 2 2" xfId="1050"/>
    <cellStyle name="เครื่องหมายจุลภาค 3 2 2 2 2" xfId="1051"/>
    <cellStyle name="เครื่องหมายจุลภาค 3 2 2 2 2 2" xfId="2140"/>
    <cellStyle name="เครื่องหมายจุลภาค 3 2 2 2 2 2 2" xfId="3542"/>
    <cellStyle name="เครื่องหมายจุลภาค 3 2 2 2 2 3" xfId="2870"/>
    <cellStyle name="เครื่องหมายจุลภาค 3 2 2 2 3" xfId="1052"/>
    <cellStyle name="เครื่องหมายจุลภาค 3 2 2 2 3 2" xfId="2141"/>
    <cellStyle name="เครื่องหมายจุลภาค 3 2 2 2 3 2 2" xfId="3543"/>
    <cellStyle name="เครื่องหมายจุลภาค 3 2 2 2 3 3" xfId="2871"/>
    <cellStyle name="เครื่องหมายจุลภาค 3 2 2 2 4" xfId="2139"/>
    <cellStyle name="เครื่องหมายจุลภาค 3 2 2 2 4 2" xfId="3541"/>
    <cellStyle name="เครื่องหมายจุลภาค 3 2 2 2 5" xfId="2869"/>
    <cellStyle name="เครื่องหมายจุลภาค 3 2 2 3" xfId="1053"/>
    <cellStyle name="เครื่องหมายจุลภาค 3 2 2 3 2" xfId="2142"/>
    <cellStyle name="เครื่องหมายจุลภาค 3 2 2 3 2 2" xfId="3544"/>
    <cellStyle name="เครื่องหมายจุลภาค 3 2 2 3 3" xfId="2872"/>
    <cellStyle name="เครื่องหมายจุลภาค 3 2 2 4" xfId="1054"/>
    <cellStyle name="เครื่องหมายจุลภาค 3 2 2 4 2" xfId="2143"/>
    <cellStyle name="เครื่องหมายจุลภาค 3 2 2 4 2 2" xfId="3545"/>
    <cellStyle name="เครื่องหมายจุลภาค 3 2 2 4 3" xfId="2873"/>
    <cellStyle name="เครื่องหมายจุลภาค 3 2 2 5" xfId="2138"/>
    <cellStyle name="เครื่องหมายจุลภาค 3 2 2 5 2" xfId="3540"/>
    <cellStyle name="เครื่องหมายจุลภาค 3 2 2 6" xfId="2868"/>
    <cellStyle name="เครื่องหมายจุลภาค 3 2_CPI_Y'52_TOP_GG 1" xfId="1055"/>
    <cellStyle name="เครื่องหมายจุลภาค 3 3" xfId="1056"/>
    <cellStyle name="เครื่องหมายจุลภาค 3 3 2" xfId="1057"/>
    <cellStyle name="เครื่องหมายจุลภาค 3 3 2 2" xfId="2145"/>
    <cellStyle name="เครื่องหมายจุลภาค 3 3 2 2 2" xfId="3547"/>
    <cellStyle name="เครื่องหมายจุลภาค 3 3 2 3" xfId="2875"/>
    <cellStyle name="เครื่องหมายจุลภาค 3 3 3" xfId="2144"/>
    <cellStyle name="เครื่องหมายจุลภาค 3 3 3 2" xfId="3546"/>
    <cellStyle name="เครื่องหมายจุลภาค 3 3 4" xfId="2874"/>
    <cellStyle name="เครื่องหมายจุลภาค 3 4" xfId="1058"/>
    <cellStyle name="เครื่องหมายจุลภาค 3 4 2" xfId="1059"/>
    <cellStyle name="เครื่องหมายจุลภาค 3 4 2 2" xfId="2147"/>
    <cellStyle name="เครื่องหมายจุลภาค 3 4 2 2 2" xfId="3549"/>
    <cellStyle name="เครื่องหมายจุลภาค 3 4 2 3" xfId="2877"/>
    <cellStyle name="เครื่องหมายจุลภาค 3 4 3" xfId="1060"/>
    <cellStyle name="เครื่องหมายจุลภาค 3 4 3 2" xfId="2148"/>
    <cellStyle name="เครื่องหมายจุลภาค 3 4 3 2 2" xfId="3550"/>
    <cellStyle name="เครื่องหมายจุลภาค 3 4 3 3" xfId="2878"/>
    <cellStyle name="เครื่องหมายจุลภาค 3 4 4" xfId="2146"/>
    <cellStyle name="เครื่องหมายจุลภาค 3 4 4 2" xfId="3548"/>
    <cellStyle name="เครื่องหมายจุลภาค 3 4 5" xfId="2876"/>
    <cellStyle name="เครื่องหมายจุลภาค 3 5" xfId="1061"/>
    <cellStyle name="เครื่องหมายจุลภาค 3 5 2" xfId="1062"/>
    <cellStyle name="เครื่องหมายจุลภาค 3 5 2 2" xfId="2150"/>
    <cellStyle name="เครื่องหมายจุลภาค 3 5 2 2 2" xfId="3552"/>
    <cellStyle name="เครื่องหมายจุลภาค 3 5 2 3" xfId="2880"/>
    <cellStyle name="เครื่องหมายจุลภาค 3 5 3" xfId="1063"/>
    <cellStyle name="เครื่องหมายจุลภาค 3 5 3 2" xfId="2151"/>
    <cellStyle name="เครื่องหมายจุลภาค 3 5 3 2 2" xfId="3553"/>
    <cellStyle name="เครื่องหมายจุลภาค 3 5 3 3" xfId="2881"/>
    <cellStyle name="เครื่องหมายจุลภาค 3 5 4" xfId="2149"/>
    <cellStyle name="เครื่องหมายจุลภาค 3 5 4 2" xfId="3551"/>
    <cellStyle name="เครื่องหมายจุลภาค 3 5 5" xfId="2879"/>
    <cellStyle name="เครื่องหมายจุลภาค 3 6" xfId="1064"/>
    <cellStyle name="เครื่องหมายจุลภาค 3 6 2" xfId="1065"/>
    <cellStyle name="เครื่องหมายจุลภาค 3 6 2 2" xfId="2153"/>
    <cellStyle name="เครื่องหมายจุลภาค 3 6 2 2 2" xfId="3555"/>
    <cellStyle name="เครื่องหมายจุลภาค 3 6 2 3" xfId="2883"/>
    <cellStyle name="เครื่องหมายจุลภาค 3 6 3" xfId="1066"/>
    <cellStyle name="เครื่องหมายจุลภาค 3 6 3 2" xfId="2154"/>
    <cellStyle name="เครื่องหมายจุลภาค 3 6 3 2 2" xfId="3556"/>
    <cellStyle name="เครื่องหมายจุลภาค 3 6 3 3" xfId="2884"/>
    <cellStyle name="เครื่องหมายจุลภาค 3 6 4" xfId="2152"/>
    <cellStyle name="เครื่องหมายจุลภาค 3 6 4 2" xfId="3554"/>
    <cellStyle name="เครื่องหมายจุลภาค 3 6 5" xfId="2882"/>
    <cellStyle name="เครื่องหมายจุลภาค 3 7" xfId="1067"/>
    <cellStyle name="เครื่องหมายจุลภาค 3 7 2" xfId="1068"/>
    <cellStyle name="เครื่องหมายจุลภาค 3 7 2 2" xfId="2156"/>
    <cellStyle name="เครื่องหมายจุลภาค 3 7 2 2 2" xfId="3558"/>
    <cellStyle name="เครื่องหมายจุลภาค 3 7 2 3" xfId="2886"/>
    <cellStyle name="เครื่องหมายจุลภาค 3 7 3" xfId="1069"/>
    <cellStyle name="เครื่องหมายจุลภาค 3 7 3 2" xfId="2157"/>
    <cellStyle name="เครื่องหมายจุลภาค 3 7 3 2 2" xfId="3559"/>
    <cellStyle name="เครื่องหมายจุลภาค 3 7 3 3" xfId="2887"/>
    <cellStyle name="เครื่องหมายจุลภาค 3 7 4" xfId="2155"/>
    <cellStyle name="เครื่องหมายจุลภาค 3 7 4 2" xfId="3557"/>
    <cellStyle name="เครื่องหมายจุลภาค 3 7 5" xfId="2885"/>
    <cellStyle name="เครื่องหมายจุลภาค 3 8" xfId="1070"/>
    <cellStyle name="เครื่องหมายจุลภาค 3 8 2" xfId="1071"/>
    <cellStyle name="เครื่องหมายจุลภาค 3 8 2 2" xfId="2159"/>
    <cellStyle name="เครื่องหมายจุลภาค 3 8 2 2 2" xfId="3561"/>
    <cellStyle name="เครื่องหมายจุลภาค 3 8 2 3" xfId="2889"/>
    <cellStyle name="เครื่องหมายจุลภาค 3 8 3" xfId="1072"/>
    <cellStyle name="เครื่องหมายจุลภาค 3 8 3 2" xfId="2160"/>
    <cellStyle name="เครื่องหมายจุลภาค 3 8 3 2 2" xfId="3562"/>
    <cellStyle name="เครื่องหมายจุลภาค 3 8 3 3" xfId="2890"/>
    <cellStyle name="เครื่องหมายจุลภาค 3 8 4" xfId="2158"/>
    <cellStyle name="เครื่องหมายจุลภาค 3 8 4 2" xfId="3560"/>
    <cellStyle name="เครื่องหมายจุลภาค 3 8 5" xfId="2888"/>
    <cellStyle name="เครื่องหมายจุลภาค 3 9" xfId="1073"/>
    <cellStyle name="เครื่องหมายจุลภาค 3 9 2" xfId="1074"/>
    <cellStyle name="เครื่องหมายจุลภาค 3 9 2 2" xfId="2162"/>
    <cellStyle name="เครื่องหมายจุลภาค 3 9 2 2 2" xfId="3564"/>
    <cellStyle name="เครื่องหมายจุลภาค 3 9 2 3" xfId="2892"/>
    <cellStyle name="เครื่องหมายจุลภาค 3 9 3" xfId="1075"/>
    <cellStyle name="เครื่องหมายจุลภาค 3 9 3 2" xfId="2163"/>
    <cellStyle name="เครื่องหมายจุลภาค 3 9 3 2 2" xfId="3565"/>
    <cellStyle name="เครื่องหมายจุลภาค 3 9 3 3" xfId="2893"/>
    <cellStyle name="เครื่องหมายจุลภาค 3 9 4" xfId="2161"/>
    <cellStyle name="เครื่องหมายจุลภาค 3 9 4 2" xfId="3563"/>
    <cellStyle name="เครื่องหมายจุลภาค 3 9 5" xfId="2891"/>
    <cellStyle name="เครื่องหมายจุลภาค 3_160800B1 CPI09 โปรแกรมคอมพิวเตอร์ - BOI_Q3" xfId="1076"/>
    <cellStyle name="เครื่องหมายจุลภาค 30" xfId="1077"/>
    <cellStyle name="เครื่องหมายจุลภาค 30 2" xfId="1078"/>
    <cellStyle name="เครื่องหมายจุลภาค 30 2 2" xfId="2165"/>
    <cellStyle name="เครื่องหมายจุลภาค 30 2 2 2" xfId="3567"/>
    <cellStyle name="เครื่องหมายจุลภาค 30 2 3" xfId="2895"/>
    <cellStyle name="เครื่องหมายจุลภาค 30 3" xfId="1079"/>
    <cellStyle name="เครื่องหมายจุลภาค 30 3 2" xfId="2166"/>
    <cellStyle name="เครื่องหมายจุลภาค 30 3 2 2" xfId="3568"/>
    <cellStyle name="เครื่องหมายจุลภาค 30 3 3" xfId="2896"/>
    <cellStyle name="เครื่องหมายจุลภาค 30 4" xfId="2164"/>
    <cellStyle name="เครื่องหมายจุลภาค 30 4 2" xfId="3566"/>
    <cellStyle name="เครื่องหมายจุลภาค 30 5" xfId="2894"/>
    <cellStyle name="เครื่องหมายจุลภาค 31" xfId="1080"/>
    <cellStyle name="เครื่องหมายจุลภาค 31 2" xfId="1081"/>
    <cellStyle name="เครื่องหมายจุลภาค 31 2 2" xfId="2168"/>
    <cellStyle name="เครื่องหมายจุลภาค 31 2 2 2" xfId="3570"/>
    <cellStyle name="เครื่องหมายจุลภาค 31 2 3" xfId="2898"/>
    <cellStyle name="เครื่องหมายจุลภาค 31 3" xfId="1082"/>
    <cellStyle name="เครื่องหมายจุลภาค 31 3 2" xfId="2169"/>
    <cellStyle name="เครื่องหมายจุลภาค 31 3 2 2" xfId="3571"/>
    <cellStyle name="เครื่องหมายจุลภาค 31 3 3" xfId="2899"/>
    <cellStyle name="เครื่องหมายจุลภาค 31 4" xfId="2167"/>
    <cellStyle name="เครื่องหมายจุลภาค 31 4 2" xfId="3569"/>
    <cellStyle name="เครื่องหมายจุลภาค 31 5" xfId="2897"/>
    <cellStyle name="เครื่องหมายจุลภาค 4" xfId="1083"/>
    <cellStyle name="เครื่องหมายจุลภาค 4 10" xfId="1084"/>
    <cellStyle name="เครื่องหมายจุลภาค 4 10 2" xfId="2171"/>
    <cellStyle name="เครื่องหมายจุลภาค 4 10 2 2" xfId="3573"/>
    <cellStyle name="เครื่องหมายจุลภาค 4 10 3" xfId="2901"/>
    <cellStyle name="เครื่องหมายจุลภาค 4 11" xfId="1085"/>
    <cellStyle name="เครื่องหมายจุลภาค 4 11 2" xfId="2172"/>
    <cellStyle name="เครื่องหมายจุลภาค 4 11 2 2" xfId="3574"/>
    <cellStyle name="เครื่องหมายจุลภาค 4 11 3" xfId="2902"/>
    <cellStyle name="เครื่องหมายจุลภาค 4 12" xfId="2170"/>
    <cellStyle name="เครื่องหมายจุลภาค 4 12 2" xfId="3572"/>
    <cellStyle name="เครื่องหมายจุลภาค 4 13" xfId="2900"/>
    <cellStyle name="เครื่องหมายจุลภาค 4 2" xfId="1086"/>
    <cellStyle name="เครื่องหมายจุลภาค 4 2 2" xfId="1087"/>
    <cellStyle name="เครื่องหมายจุลภาค 4 2 2 2" xfId="2174"/>
    <cellStyle name="เครื่องหมายจุลภาค 4 2 2 2 2" xfId="3576"/>
    <cellStyle name="เครื่องหมายจุลภาค 4 2 2 3" xfId="2904"/>
    <cellStyle name="เครื่องหมายจุลภาค 4 2 3" xfId="1088"/>
    <cellStyle name="เครื่องหมายจุลภาค 4 2 3 2" xfId="2175"/>
    <cellStyle name="เครื่องหมายจุลภาค 4 2 3 2 2" xfId="3577"/>
    <cellStyle name="เครื่องหมายจุลภาค 4 2 3 3" xfId="2905"/>
    <cellStyle name="เครื่องหมายจุลภาค 4 2 4" xfId="2173"/>
    <cellStyle name="เครื่องหมายจุลภาค 4 2 4 2" xfId="3575"/>
    <cellStyle name="เครื่องหมายจุลภาค 4 2 5" xfId="2903"/>
    <cellStyle name="เครื่องหมายจุลภาค 4 3" xfId="1089"/>
    <cellStyle name="เครื่องหมายจุลภาค 4 3 2" xfId="1090"/>
    <cellStyle name="เครื่องหมายจุลภาค 4 3 2 2" xfId="2177"/>
    <cellStyle name="เครื่องหมายจุลภาค 4 3 2 2 2" xfId="3579"/>
    <cellStyle name="เครื่องหมายจุลภาค 4 3 2 3" xfId="2907"/>
    <cellStyle name="เครื่องหมายจุลภาค 4 3 3" xfId="1091"/>
    <cellStyle name="เครื่องหมายจุลภาค 4 3 3 2" xfId="2178"/>
    <cellStyle name="เครื่องหมายจุลภาค 4 3 3 2 2" xfId="3580"/>
    <cellStyle name="เครื่องหมายจุลภาค 4 3 3 3" xfId="2908"/>
    <cellStyle name="เครื่องหมายจุลภาค 4 3 4" xfId="2176"/>
    <cellStyle name="เครื่องหมายจุลภาค 4 3 4 2" xfId="3578"/>
    <cellStyle name="เครื่องหมายจุลภาค 4 3 5" xfId="2906"/>
    <cellStyle name="เครื่องหมายจุลภาค 4 4" xfId="1092"/>
    <cellStyle name="เครื่องหมายจุลภาค 4 4 2" xfId="1093"/>
    <cellStyle name="เครื่องหมายจุลภาค 4 4 2 2" xfId="2180"/>
    <cellStyle name="เครื่องหมายจุลภาค 4 4 2 2 2" xfId="3582"/>
    <cellStyle name="เครื่องหมายจุลภาค 4 4 2 3" xfId="2910"/>
    <cellStyle name="เครื่องหมายจุลภาค 4 4 3" xfId="1094"/>
    <cellStyle name="เครื่องหมายจุลภาค 4 4 3 2" xfId="2181"/>
    <cellStyle name="เครื่องหมายจุลภาค 4 4 3 2 2" xfId="3583"/>
    <cellStyle name="เครื่องหมายจุลภาค 4 4 3 3" xfId="2911"/>
    <cellStyle name="เครื่องหมายจุลภาค 4 4 4" xfId="2179"/>
    <cellStyle name="เครื่องหมายจุลภาค 4 4 4 2" xfId="3581"/>
    <cellStyle name="เครื่องหมายจุลภาค 4 4 5" xfId="2909"/>
    <cellStyle name="เครื่องหมายจุลภาค 4 5" xfId="1095"/>
    <cellStyle name="เครื่องหมายจุลภาค 4 5 2" xfId="1096"/>
    <cellStyle name="เครื่องหมายจุลภาค 4 5 2 2" xfId="2183"/>
    <cellStyle name="เครื่องหมายจุลภาค 4 5 2 2 2" xfId="3585"/>
    <cellStyle name="เครื่องหมายจุลภาค 4 5 2 3" xfId="2913"/>
    <cellStyle name="เครื่องหมายจุลภาค 4 5 3" xfId="1097"/>
    <cellStyle name="เครื่องหมายจุลภาค 4 5 3 2" xfId="2184"/>
    <cellStyle name="เครื่องหมายจุลภาค 4 5 3 2 2" xfId="3586"/>
    <cellStyle name="เครื่องหมายจุลภาค 4 5 3 3" xfId="2914"/>
    <cellStyle name="เครื่องหมายจุลภาค 4 5 4" xfId="2182"/>
    <cellStyle name="เครื่องหมายจุลภาค 4 5 4 2" xfId="3584"/>
    <cellStyle name="เครื่องหมายจุลภาค 4 5 5" xfId="2912"/>
    <cellStyle name="เครื่องหมายจุลภาค 4 6" xfId="1098"/>
    <cellStyle name="เครื่องหมายจุลภาค 4 6 2" xfId="1099"/>
    <cellStyle name="เครื่องหมายจุลภาค 4 6 2 2" xfId="2186"/>
    <cellStyle name="เครื่องหมายจุลภาค 4 6 2 2 2" xfId="3588"/>
    <cellStyle name="เครื่องหมายจุลภาค 4 6 2 3" xfId="2916"/>
    <cellStyle name="เครื่องหมายจุลภาค 4 6 3" xfId="1100"/>
    <cellStyle name="เครื่องหมายจุลภาค 4 6 3 2" xfId="2187"/>
    <cellStyle name="เครื่องหมายจุลภาค 4 6 3 2 2" xfId="3589"/>
    <cellStyle name="เครื่องหมายจุลภาค 4 6 3 3" xfId="2917"/>
    <cellStyle name="เครื่องหมายจุลภาค 4 6 4" xfId="2185"/>
    <cellStyle name="เครื่องหมายจุลภาค 4 6 4 2" xfId="3587"/>
    <cellStyle name="เครื่องหมายจุลภาค 4 6 5" xfId="2915"/>
    <cellStyle name="เครื่องหมายจุลภาค 4 7" xfId="1101"/>
    <cellStyle name="เครื่องหมายจุลภาค 4 7 2" xfId="1102"/>
    <cellStyle name="เครื่องหมายจุลภาค 4 7 2 2" xfId="2189"/>
    <cellStyle name="เครื่องหมายจุลภาค 4 7 2 2 2" xfId="3591"/>
    <cellStyle name="เครื่องหมายจุลภาค 4 7 2 3" xfId="2919"/>
    <cellStyle name="เครื่องหมายจุลภาค 4 7 3" xfId="1103"/>
    <cellStyle name="เครื่องหมายจุลภาค 4 7 3 2" xfId="2190"/>
    <cellStyle name="เครื่องหมายจุลภาค 4 7 3 2 2" xfId="3592"/>
    <cellStyle name="เครื่องหมายจุลภาค 4 7 3 3" xfId="2920"/>
    <cellStyle name="เครื่องหมายจุลภาค 4 7 4" xfId="2188"/>
    <cellStyle name="เครื่องหมายจุลภาค 4 7 4 2" xfId="3590"/>
    <cellStyle name="เครื่องหมายจุลภาค 4 7 5" xfId="2918"/>
    <cellStyle name="เครื่องหมายจุลภาค 4 8" xfId="1104"/>
    <cellStyle name="เครื่องหมายจุลภาค 4 8 2" xfId="1105"/>
    <cellStyle name="เครื่องหมายจุลภาค 4 8 2 2" xfId="2192"/>
    <cellStyle name="เครื่องหมายจุลภาค 4 8 2 2 2" xfId="3594"/>
    <cellStyle name="เครื่องหมายจุลภาค 4 8 2 3" xfId="2922"/>
    <cellStyle name="เครื่องหมายจุลภาค 4 8 3" xfId="1106"/>
    <cellStyle name="เครื่องหมายจุลภาค 4 8 3 2" xfId="2193"/>
    <cellStyle name="เครื่องหมายจุลภาค 4 8 3 2 2" xfId="3595"/>
    <cellStyle name="เครื่องหมายจุลภาค 4 8 3 3" xfId="2923"/>
    <cellStyle name="เครื่องหมายจุลภาค 4 8 4" xfId="2191"/>
    <cellStyle name="เครื่องหมายจุลภาค 4 8 4 2" xfId="3593"/>
    <cellStyle name="เครื่องหมายจุลภาค 4 8 5" xfId="2921"/>
    <cellStyle name="เครื่องหมายจุลภาค 4 9" xfId="1107"/>
    <cellStyle name="เครื่องหมายจุลภาค 4 9 2" xfId="1108"/>
    <cellStyle name="เครื่องหมายจุลภาค 4 9 2 2" xfId="2195"/>
    <cellStyle name="เครื่องหมายจุลภาค 4 9 2 2 2" xfId="3597"/>
    <cellStyle name="เครื่องหมายจุลภาค 4 9 2 3" xfId="2925"/>
    <cellStyle name="เครื่องหมายจุลภาค 4 9 3" xfId="1109"/>
    <cellStyle name="เครื่องหมายจุลภาค 4 9 3 2" xfId="2196"/>
    <cellStyle name="เครื่องหมายจุลภาค 4 9 3 2 2" xfId="3598"/>
    <cellStyle name="เครื่องหมายจุลภาค 4 9 3 3" xfId="2926"/>
    <cellStyle name="เครื่องหมายจุลภาค 4 9 4" xfId="2194"/>
    <cellStyle name="เครื่องหมายจุลภาค 4 9 4 2" xfId="3596"/>
    <cellStyle name="เครื่องหมายจุลภาค 4 9 5" xfId="2924"/>
    <cellStyle name="เครื่องหมายจุลภาค 5" xfId="1110"/>
    <cellStyle name="เครื่องหมายจุลภาค 5 10" xfId="1111"/>
    <cellStyle name="เครื่องหมายจุลภาค 5 10 2" xfId="2198"/>
    <cellStyle name="เครื่องหมายจุลภาค 5 10 2 2" xfId="3600"/>
    <cellStyle name="เครื่องหมายจุลภาค 5 10 3" xfId="2928"/>
    <cellStyle name="เครื่องหมายจุลภาค 5 11" xfId="2197"/>
    <cellStyle name="เครื่องหมายจุลภาค 5 11 2" xfId="3599"/>
    <cellStyle name="เครื่องหมายจุลภาค 5 12" xfId="2927"/>
    <cellStyle name="เครื่องหมายจุลภาค 5 2" xfId="1112"/>
    <cellStyle name="เครื่องหมายจุลภาค 5 2 2" xfId="1113"/>
    <cellStyle name="เครื่องหมายจุลภาค 5 2 2 2" xfId="2200"/>
    <cellStyle name="เครื่องหมายจุลภาค 5 2 2 2 2" xfId="3602"/>
    <cellStyle name="เครื่องหมายจุลภาค 5 2 2 3" xfId="2930"/>
    <cellStyle name="เครื่องหมายจุลภาค 5 2 3" xfId="1114"/>
    <cellStyle name="เครื่องหมายจุลภาค 5 2 3 2" xfId="2201"/>
    <cellStyle name="เครื่องหมายจุลภาค 5 2 3 2 2" xfId="3603"/>
    <cellStyle name="เครื่องหมายจุลภาค 5 2 3 3" xfId="2931"/>
    <cellStyle name="เครื่องหมายจุลภาค 5 2 4" xfId="2199"/>
    <cellStyle name="เครื่องหมายจุลภาค 5 2 4 2" xfId="3601"/>
    <cellStyle name="เครื่องหมายจุลภาค 5 2 5" xfId="2929"/>
    <cellStyle name="เครื่องหมายจุลภาค 5 3" xfId="1115"/>
    <cellStyle name="เครื่องหมายจุลภาค 5 3 2" xfId="1116"/>
    <cellStyle name="เครื่องหมายจุลภาค 5 3 2 2" xfId="2203"/>
    <cellStyle name="เครื่องหมายจุลภาค 5 3 2 2 2" xfId="3605"/>
    <cellStyle name="เครื่องหมายจุลภาค 5 3 2 3" xfId="2933"/>
    <cellStyle name="เครื่องหมายจุลภาค 5 3 3" xfId="1117"/>
    <cellStyle name="เครื่องหมายจุลภาค 5 3 3 2" xfId="2204"/>
    <cellStyle name="เครื่องหมายจุลภาค 5 3 3 2 2" xfId="3606"/>
    <cellStyle name="เครื่องหมายจุลภาค 5 3 3 3" xfId="2934"/>
    <cellStyle name="เครื่องหมายจุลภาค 5 3 4" xfId="2202"/>
    <cellStyle name="เครื่องหมายจุลภาค 5 3 4 2" xfId="3604"/>
    <cellStyle name="เครื่องหมายจุลภาค 5 3 5" xfId="2932"/>
    <cellStyle name="เครื่องหมายจุลภาค 5 4" xfId="1118"/>
    <cellStyle name="เครื่องหมายจุลภาค 5 4 2" xfId="1119"/>
    <cellStyle name="เครื่องหมายจุลภาค 5 4 2 2" xfId="2206"/>
    <cellStyle name="เครื่องหมายจุลภาค 5 4 2 2 2" xfId="3608"/>
    <cellStyle name="เครื่องหมายจุลภาค 5 4 2 3" xfId="2936"/>
    <cellStyle name="เครื่องหมายจุลภาค 5 4 3" xfId="1120"/>
    <cellStyle name="เครื่องหมายจุลภาค 5 4 3 2" xfId="2207"/>
    <cellStyle name="เครื่องหมายจุลภาค 5 4 3 2 2" xfId="3609"/>
    <cellStyle name="เครื่องหมายจุลภาค 5 4 3 3" xfId="2937"/>
    <cellStyle name="เครื่องหมายจุลภาค 5 4 4" xfId="2205"/>
    <cellStyle name="เครื่องหมายจุลภาค 5 4 4 2" xfId="3607"/>
    <cellStyle name="เครื่องหมายจุลภาค 5 4 5" xfId="2935"/>
    <cellStyle name="เครื่องหมายจุลภาค 5 5" xfId="1121"/>
    <cellStyle name="เครื่องหมายจุลภาค 5 5 2" xfId="1122"/>
    <cellStyle name="เครื่องหมายจุลภาค 5 5 2 2" xfId="2209"/>
    <cellStyle name="เครื่องหมายจุลภาค 5 5 2 2 2" xfId="3611"/>
    <cellStyle name="เครื่องหมายจุลภาค 5 5 2 3" xfId="2939"/>
    <cellStyle name="เครื่องหมายจุลภาค 5 5 3" xfId="1123"/>
    <cellStyle name="เครื่องหมายจุลภาค 5 5 3 2" xfId="2210"/>
    <cellStyle name="เครื่องหมายจุลภาค 5 5 3 2 2" xfId="3612"/>
    <cellStyle name="เครื่องหมายจุลภาค 5 5 3 3" xfId="2940"/>
    <cellStyle name="เครื่องหมายจุลภาค 5 5 4" xfId="2208"/>
    <cellStyle name="เครื่องหมายจุลภาค 5 5 4 2" xfId="3610"/>
    <cellStyle name="เครื่องหมายจุลภาค 5 5 5" xfId="2938"/>
    <cellStyle name="เครื่องหมายจุลภาค 5 6" xfId="1124"/>
    <cellStyle name="เครื่องหมายจุลภาค 5 6 2" xfId="1125"/>
    <cellStyle name="เครื่องหมายจุลภาค 5 6 2 2" xfId="2212"/>
    <cellStyle name="เครื่องหมายจุลภาค 5 6 2 2 2" xfId="3614"/>
    <cellStyle name="เครื่องหมายจุลภาค 5 6 2 3" xfId="2942"/>
    <cellStyle name="เครื่องหมายจุลภาค 5 6 3" xfId="1126"/>
    <cellStyle name="เครื่องหมายจุลภาค 5 6 3 2" xfId="2213"/>
    <cellStyle name="เครื่องหมายจุลภาค 5 6 3 2 2" xfId="3615"/>
    <cellStyle name="เครื่องหมายจุลภาค 5 6 3 3" xfId="2943"/>
    <cellStyle name="เครื่องหมายจุลภาค 5 6 4" xfId="2211"/>
    <cellStyle name="เครื่องหมายจุลภาค 5 6 4 2" xfId="3613"/>
    <cellStyle name="เครื่องหมายจุลภาค 5 6 5" xfId="2941"/>
    <cellStyle name="เครื่องหมายจุลภาค 5 7" xfId="1127"/>
    <cellStyle name="เครื่องหมายจุลภาค 5 7 2" xfId="1128"/>
    <cellStyle name="เครื่องหมายจุลภาค 5 7 2 2" xfId="2215"/>
    <cellStyle name="เครื่องหมายจุลภาค 5 7 2 2 2" xfId="3617"/>
    <cellStyle name="เครื่องหมายจุลภาค 5 7 2 3" xfId="2945"/>
    <cellStyle name="เครื่องหมายจุลภาค 5 7 3" xfId="1129"/>
    <cellStyle name="เครื่องหมายจุลภาค 5 7 3 2" xfId="2216"/>
    <cellStyle name="เครื่องหมายจุลภาค 5 7 3 2 2" xfId="3618"/>
    <cellStyle name="เครื่องหมายจุลภาค 5 7 3 3" xfId="2946"/>
    <cellStyle name="เครื่องหมายจุลภาค 5 7 4" xfId="2214"/>
    <cellStyle name="เครื่องหมายจุลภาค 5 7 4 2" xfId="3616"/>
    <cellStyle name="เครื่องหมายจุลภาค 5 7 5" xfId="2944"/>
    <cellStyle name="เครื่องหมายจุลภาค 5 8" xfId="1130"/>
    <cellStyle name="เครื่องหมายจุลภาค 5 8 2" xfId="1131"/>
    <cellStyle name="เครื่องหมายจุลภาค 5 8 2 2" xfId="2218"/>
    <cellStyle name="เครื่องหมายจุลภาค 5 8 2 2 2" xfId="3620"/>
    <cellStyle name="เครื่องหมายจุลภาค 5 8 2 3" xfId="2948"/>
    <cellStyle name="เครื่องหมายจุลภาค 5 8 3" xfId="1132"/>
    <cellStyle name="เครื่องหมายจุลภาค 5 8 3 2" xfId="2219"/>
    <cellStyle name="เครื่องหมายจุลภาค 5 8 3 2 2" xfId="3621"/>
    <cellStyle name="เครื่องหมายจุลภาค 5 8 3 3" xfId="2949"/>
    <cellStyle name="เครื่องหมายจุลภาค 5 8 4" xfId="2217"/>
    <cellStyle name="เครื่องหมายจุลภาค 5 8 4 2" xfId="3619"/>
    <cellStyle name="เครื่องหมายจุลภาค 5 8 5" xfId="2947"/>
    <cellStyle name="เครื่องหมายจุลภาค 5 9" xfId="1133"/>
    <cellStyle name="เครื่องหมายจุลภาค 5 9 2" xfId="2220"/>
    <cellStyle name="เครื่องหมายจุลภาค 5 9 2 2" xfId="3622"/>
    <cellStyle name="เครื่องหมายจุลภาค 5 9 3" xfId="2950"/>
    <cellStyle name="เครื่องหมายจุลภาค 6" xfId="1134"/>
    <cellStyle name="เครื่องหมายจุลภาค 6 2" xfId="1135"/>
    <cellStyle name="เครื่องหมายจุลภาค 6 2 2" xfId="2222"/>
    <cellStyle name="เครื่องหมายจุลภาค 6 2 2 2" xfId="3624"/>
    <cellStyle name="เครื่องหมายจุลภาค 6 2 3" xfId="2952"/>
    <cellStyle name="เครื่องหมายจุลภาค 6 3" xfId="1136"/>
    <cellStyle name="เครื่องหมายจุลภาค 6 3 2" xfId="2223"/>
    <cellStyle name="เครื่องหมายจุลภาค 6 3 2 2" xfId="3625"/>
    <cellStyle name="เครื่องหมายจุลภาค 6 3 3" xfId="2953"/>
    <cellStyle name="เครื่องหมายจุลภาค 6 4" xfId="2221"/>
    <cellStyle name="เครื่องหมายจุลภาค 6 4 2" xfId="3623"/>
    <cellStyle name="เครื่องหมายจุลภาค 6 5" xfId="2951"/>
    <cellStyle name="เครื่องหมายจุลภาค 7" xfId="1137"/>
    <cellStyle name="เครื่องหมายจุลภาค 7 2" xfId="1138"/>
    <cellStyle name="เครื่องหมายจุลภาค 7 2 2" xfId="1139"/>
    <cellStyle name="เครื่องหมายจุลภาค 7 2 2 2" xfId="2226"/>
    <cellStyle name="เครื่องหมายจุลภาค 7 2 2 2 2" xfId="3628"/>
    <cellStyle name="เครื่องหมายจุลภาค 7 2 2 3" xfId="2956"/>
    <cellStyle name="เครื่องหมายจุลภาค 7 2 3" xfId="1140"/>
    <cellStyle name="เครื่องหมายจุลภาค 7 2 3 2" xfId="2227"/>
    <cellStyle name="เครื่องหมายจุลภาค 7 2 3 2 2" xfId="3629"/>
    <cellStyle name="เครื่องหมายจุลภาค 7 2 3 3" xfId="2957"/>
    <cellStyle name="เครื่องหมายจุลภาค 7 2 4" xfId="2225"/>
    <cellStyle name="เครื่องหมายจุลภาค 7 2 4 2" xfId="3627"/>
    <cellStyle name="เครื่องหมายจุลภาค 7 2 5" xfId="2955"/>
    <cellStyle name="เครื่องหมายจุลภาค 7 3" xfId="1141"/>
    <cellStyle name="เครื่องหมายจุลภาค 7 3 2" xfId="2228"/>
    <cellStyle name="เครื่องหมายจุลภาค 7 3 2 2" xfId="3630"/>
    <cellStyle name="เครื่องหมายจุลภาค 7 3 3" xfId="2958"/>
    <cellStyle name="เครื่องหมายจุลภาค 7 4" xfId="1142"/>
    <cellStyle name="เครื่องหมายจุลภาค 7 4 2" xfId="2229"/>
    <cellStyle name="เครื่องหมายจุลภาค 7 4 2 2" xfId="3631"/>
    <cellStyle name="เครื่องหมายจุลภาค 7 4 3" xfId="2959"/>
    <cellStyle name="เครื่องหมายจุลภาค 7 5" xfId="2224"/>
    <cellStyle name="เครื่องหมายจุลภาค 7 5 2" xfId="3626"/>
    <cellStyle name="เครื่องหมายจุลภาค 7 6" xfId="2954"/>
    <cellStyle name="เครื่องหมายจุลภาค 8" xfId="1143"/>
    <cellStyle name="เครื่องหมายจุลภาค 8 2" xfId="1144"/>
    <cellStyle name="เครื่องหมายจุลภาค 8 2 2" xfId="1145"/>
    <cellStyle name="เครื่องหมายจุลภาค 8 2 2 2" xfId="2232"/>
    <cellStyle name="เครื่องหมายจุลภาค 8 2 2 2 2" xfId="3634"/>
    <cellStyle name="เครื่องหมายจุลภาค 8 2 2 3" xfId="2962"/>
    <cellStyle name="เครื่องหมายจุลภาค 8 2 3" xfId="1146"/>
    <cellStyle name="เครื่องหมายจุลภาค 8 2 3 2" xfId="2233"/>
    <cellStyle name="เครื่องหมายจุลภาค 8 2 3 2 2" xfId="3635"/>
    <cellStyle name="เครื่องหมายจุลภาค 8 2 3 3" xfId="2963"/>
    <cellStyle name="เครื่องหมายจุลภาค 8 2 4" xfId="2231"/>
    <cellStyle name="เครื่องหมายจุลภาค 8 2 4 2" xfId="3633"/>
    <cellStyle name="เครื่องหมายจุลภาค 8 2 5" xfId="2961"/>
    <cellStyle name="เครื่องหมายจุลภาค 8 3" xfId="1147"/>
    <cellStyle name="เครื่องหมายจุลภาค 8 3 2" xfId="2234"/>
    <cellStyle name="เครื่องหมายจุลภาค 8 3 2 2" xfId="3636"/>
    <cellStyle name="เครื่องหมายจุลภาค 8 3 3" xfId="2964"/>
    <cellStyle name="เครื่องหมายจุลภาค 8 4" xfId="1148"/>
    <cellStyle name="เครื่องหมายจุลภาค 8 4 2" xfId="2235"/>
    <cellStyle name="เครื่องหมายจุลภาค 8 4 2 2" xfId="3637"/>
    <cellStyle name="เครื่องหมายจุลภาค 8 4 3" xfId="2965"/>
    <cellStyle name="เครื่องหมายจุลภาค 8 5" xfId="2230"/>
    <cellStyle name="เครื่องหมายจุลภาค 8 5 2" xfId="3632"/>
    <cellStyle name="เครื่องหมายจุลภาค 8 6" xfId="2960"/>
    <cellStyle name="เครื่องหมายจุลภาค 9" xfId="1149"/>
    <cellStyle name="เครื่องหมายจุลภาค 9 2" xfId="1150"/>
    <cellStyle name="เครื่องหมายจุลภาค 9 2 2" xfId="1151"/>
    <cellStyle name="เครื่องหมายจุลภาค 9 2 2 2" xfId="2238"/>
    <cellStyle name="เครื่องหมายจุลภาค 9 2 2 2 2" xfId="3640"/>
    <cellStyle name="เครื่องหมายจุลภาค 9 2 2 3" xfId="2968"/>
    <cellStyle name="เครื่องหมายจุลภาค 9 2 3" xfId="1152"/>
    <cellStyle name="เครื่องหมายจุลภาค 9 2 3 2" xfId="2239"/>
    <cellStyle name="เครื่องหมายจุลภาค 9 2 3 2 2" xfId="3641"/>
    <cellStyle name="เครื่องหมายจุลภาค 9 2 3 3" xfId="2969"/>
    <cellStyle name="เครื่องหมายจุลภาค 9 2 4" xfId="2237"/>
    <cellStyle name="เครื่องหมายจุลภาค 9 2 4 2" xfId="3639"/>
    <cellStyle name="เครื่องหมายจุลภาค 9 2 5" xfId="2967"/>
    <cellStyle name="เครื่องหมายจุลภาค 9 3" xfId="1153"/>
    <cellStyle name="เครื่องหมายจุลภาค 9 3 2" xfId="2240"/>
    <cellStyle name="เครื่องหมายจุลภาค 9 3 2 2" xfId="3642"/>
    <cellStyle name="เครื่องหมายจุลภาค 9 3 3" xfId="2970"/>
    <cellStyle name="เครื่องหมายจุลภาค 9 4" xfId="1154"/>
    <cellStyle name="เครื่องหมายจุลภาค 9 4 2" xfId="2241"/>
    <cellStyle name="เครื่องหมายจุลภาค 9 4 2 2" xfId="3643"/>
    <cellStyle name="เครื่องหมายจุลภาค 9 4 3" xfId="2971"/>
    <cellStyle name="เครื่องหมายจุลภาค 9 5" xfId="2236"/>
    <cellStyle name="เครื่องหมายจุลภาค 9 5 2" xfId="3638"/>
    <cellStyle name="เครื่องหมายจุลภาค 9 6" xfId="2966"/>
    <cellStyle name="เครื่องหมายจุลภาค_UMIT2" xfId="1155"/>
    <cellStyle name="เครื่องหมายเปอร์เซ็นต์_Sheet1" xfId="1156"/>
    <cellStyle name="เชื่อมโยงหลายมิติ" xfId="1157"/>
    <cellStyle name="เชื่อมโยงหลายมิติ 2" xfId="1158"/>
    <cellStyle name="เชื่อมโยงหลายมิติ_งบการเงิน05-47(พ.ค.)" xfId="1159"/>
    <cellStyle name="ตามการเชื่อมโยงหลายมิติ" xfId="1160"/>
    <cellStyle name="ตามการเชื่อมโยงหลายมิติ 2" xfId="1161"/>
    <cellStyle name="น้บะภฒ_95" xfId="1162"/>
    <cellStyle name="ปกติ 10" xfId="1163"/>
    <cellStyle name="ปกติ 10 2" xfId="1164"/>
    <cellStyle name="ปกติ 10 2 2" xfId="1165"/>
    <cellStyle name="ปกติ 10 2 2 2" xfId="2244"/>
    <cellStyle name="ปกติ 10 2 3" xfId="2243"/>
    <cellStyle name="ปกติ 10 3" xfId="1166"/>
    <cellStyle name="ปกติ 10 3 2" xfId="2245"/>
    <cellStyle name="ปกติ 10 4" xfId="2242"/>
    <cellStyle name="ปกติ 10_CPI_Y'52_TOP_GG 1" xfId="1167"/>
    <cellStyle name="ปกติ 11" xfId="1168"/>
    <cellStyle name="ปกติ 11 2" xfId="1169"/>
    <cellStyle name="ปกติ 11 2 2" xfId="2247"/>
    <cellStyle name="ปกติ 11 3" xfId="1170"/>
    <cellStyle name="ปกติ 11 3 2" xfId="2248"/>
    <cellStyle name="ปกติ 11 4" xfId="1171"/>
    <cellStyle name="ปกติ 11 4 2" xfId="2249"/>
    <cellStyle name="ปกติ 11 5" xfId="1172"/>
    <cellStyle name="ปกติ 11 6" xfId="2246"/>
    <cellStyle name="ปกติ 11_CPI_Y'52_TOP_GG 1" xfId="1173"/>
    <cellStyle name="ปกติ 12" xfId="1174"/>
    <cellStyle name="ปกติ 12 2" xfId="1175"/>
    <cellStyle name="ปกติ 12 3" xfId="1176"/>
    <cellStyle name="ปกติ 12_CPI_Y'52_TOP_GG 1" xfId="1177"/>
    <cellStyle name="ปกติ 13" xfId="1178"/>
    <cellStyle name="ปกติ 13 2" xfId="1179"/>
    <cellStyle name="ปกติ 14" xfId="1180"/>
    <cellStyle name="ปกติ 15" xfId="1181"/>
    <cellStyle name="ปกติ 15 2" xfId="1182"/>
    <cellStyle name="ปกติ 15 3" xfId="1183"/>
    <cellStyle name="ปกติ 15 3 2" xfId="2250"/>
    <cellStyle name="ปกติ 15 4" xfId="1184"/>
    <cellStyle name="ปกติ 15 4 2" xfId="2251"/>
    <cellStyle name="ปกติ 15_IA_Increase 2009 (update Dec'09) " xfId="1185"/>
    <cellStyle name="ปกติ 16" xfId="1186"/>
    <cellStyle name="ปกติ 16 2" xfId="2252"/>
    <cellStyle name="ปกติ 17" xfId="1187"/>
    <cellStyle name="ปกติ 17 2" xfId="1188"/>
    <cellStyle name="ปกติ 18" xfId="1189"/>
    <cellStyle name="ปกติ 18 2" xfId="1190"/>
    <cellStyle name="ปกติ 19" xfId="1191"/>
    <cellStyle name="ปกติ 19 2" xfId="1192"/>
    <cellStyle name="ปกติ 2" xfId="14"/>
    <cellStyle name="ปกติ 2 10" xfId="1194"/>
    <cellStyle name="ปกติ 2 10 2" xfId="2253"/>
    <cellStyle name="ปกติ 2 11" xfId="1195"/>
    <cellStyle name="ปกติ 2 12" xfId="1196"/>
    <cellStyle name="ปกติ 2 13" xfId="1197"/>
    <cellStyle name="ปกติ 2 14" xfId="1198"/>
    <cellStyle name="ปกติ 2 2" xfId="1199"/>
    <cellStyle name="ปกติ 2 2 10" xfId="1200"/>
    <cellStyle name="ปกติ 2 2 11" xfId="1201"/>
    <cellStyle name="ปกติ 2 2 12" xfId="1202"/>
    <cellStyle name="ปกติ 2 2 13" xfId="1203"/>
    <cellStyle name="ปกติ 2 2 14" xfId="1204"/>
    <cellStyle name="ปกติ 2 2 15" xfId="2254"/>
    <cellStyle name="ปกติ 2 2 2" xfId="1205"/>
    <cellStyle name="ปกติ 2 2 2 2" xfId="1206"/>
    <cellStyle name="ปกติ 2 2 2 3" xfId="1207"/>
    <cellStyle name="ปกติ 2 2 2 4" xfId="1208"/>
    <cellStyle name="ปกติ 2 2 2 5" xfId="1209"/>
    <cellStyle name="ปกติ 2 2 2 6" xfId="1210"/>
    <cellStyle name="ปกติ 2 2 2 7" xfId="1211"/>
    <cellStyle name="ปกติ 2 2 2 8" xfId="1212"/>
    <cellStyle name="ปกติ 2 2 2 9" xfId="1213"/>
    <cellStyle name="ปกติ 2 2 2_CPI_Y'52_TOP_GG 1" xfId="1214"/>
    <cellStyle name="ปกติ 2 2 3" xfId="1215"/>
    <cellStyle name="ปกติ 2 2 4" xfId="1216"/>
    <cellStyle name="ปกติ 2 2 4 2" xfId="1217"/>
    <cellStyle name="ปกติ 2 2 4 2 2" xfId="2255"/>
    <cellStyle name="ปกติ 2 2 4 3" xfId="1218"/>
    <cellStyle name="ปกติ 2 2 4 3 2" xfId="2256"/>
    <cellStyle name="ปกติ 2 2 4 4" xfId="1219"/>
    <cellStyle name="ปกติ 2 2 4 4 2" xfId="2257"/>
    <cellStyle name="ปกติ 2 2 5" xfId="1220"/>
    <cellStyle name="ปกติ 2 2 6" xfId="1221"/>
    <cellStyle name="ปกติ 2 2 7" xfId="1222"/>
    <cellStyle name="ปกติ 2 2 8" xfId="1223"/>
    <cellStyle name="ปกติ 2 2 9" xfId="1224"/>
    <cellStyle name="ปกติ 2 2_Allowance%20IA(1)" xfId="1225"/>
    <cellStyle name="ปกติ 2 3" xfId="1226"/>
    <cellStyle name="ปกติ 2 4" xfId="1227"/>
    <cellStyle name="ปกติ 2 5" xfId="1228"/>
    <cellStyle name="ปกติ 2 6" xfId="1229"/>
    <cellStyle name="ปกติ 2 7" xfId="1230"/>
    <cellStyle name="ปกติ 2 7 2" xfId="1231"/>
    <cellStyle name="ปกติ 2 7 2 2" xfId="2258"/>
    <cellStyle name="ปกติ 2 7 3" xfId="1232"/>
    <cellStyle name="ปกติ 2 8" xfId="1233"/>
    <cellStyle name="ปกติ 2 8 2" xfId="1234"/>
    <cellStyle name="ปกติ 2 8 3" xfId="2259"/>
    <cellStyle name="ปกติ 2 9" xfId="1235"/>
    <cellStyle name="ปกติ 2 9 2" xfId="2260"/>
    <cellStyle name="ปกติ 2_160800B1 CPI09 โปรแกรมคอมพิวเตอร์ - BOI_Q3" xfId="1236"/>
    <cellStyle name="ปกติ 20" xfId="1237"/>
    <cellStyle name="ปกติ 3" xfId="1238"/>
    <cellStyle name="ปกติ 3 2" xfId="1239"/>
    <cellStyle name="ปกติ 3 2 2" xfId="1240"/>
    <cellStyle name="ปกติ 3 2 2 2" xfId="1241"/>
    <cellStyle name="ปกติ 3 2 3" xfId="1242"/>
    <cellStyle name="ปกติ 3 3" xfId="1243"/>
    <cellStyle name="ปกติ 3 3 2" xfId="1244"/>
    <cellStyle name="ปกติ 3 3 2 2" xfId="2262"/>
    <cellStyle name="ปกติ 3 3 3" xfId="2261"/>
    <cellStyle name="ปกติ 3 4" xfId="1245"/>
    <cellStyle name="ปกติ 3 5" xfId="1246"/>
    <cellStyle name="ปกติ 3_CPI_Y'52_TOP_GG 1" xfId="1247"/>
    <cellStyle name="ปกติ 4" xfId="1248"/>
    <cellStyle name="ปกติ 4 2" xfId="1249"/>
    <cellStyle name="ปกติ 4 2 2" xfId="2263"/>
    <cellStyle name="ปกติ 4 3" xfId="1250"/>
    <cellStyle name="ปกติ 4 3 2" xfId="2264"/>
    <cellStyle name="ปกติ 4 4" xfId="1251"/>
    <cellStyle name="ปกติ 4_CPI_Y'52_TOP_GG 1" xfId="1252"/>
    <cellStyle name="ปกติ 5" xfId="1253"/>
    <cellStyle name="ปกติ 5 2" xfId="1254"/>
    <cellStyle name="ปกติ 5 3" xfId="1255"/>
    <cellStyle name="ปกติ 5 3 2" xfId="2265"/>
    <cellStyle name="ปกติ 5_DetailCPI_1209" xfId="1256"/>
    <cellStyle name="ปกติ 6" xfId="1257"/>
    <cellStyle name="ปกติ 6 2" xfId="1258"/>
    <cellStyle name="ปกติ 6 2 2" xfId="2267"/>
    <cellStyle name="ปกติ 6 3" xfId="2266"/>
    <cellStyle name="ปกติ 6_CPI_Y'52_TOP_GG 1" xfId="1259"/>
    <cellStyle name="ปกติ 7" xfId="1260"/>
    <cellStyle name="ปกติ 7 2" xfId="1261"/>
    <cellStyle name="ปกติ 7 2 2" xfId="2269"/>
    <cellStyle name="ปกติ 7 3" xfId="1262"/>
    <cellStyle name="ปกติ 7 4" xfId="2268"/>
    <cellStyle name="ปกติ 8" xfId="1263"/>
    <cellStyle name="ปกติ 8 2" xfId="1264"/>
    <cellStyle name="ปกติ 8 2 2" xfId="1265"/>
    <cellStyle name="ปกติ 8 3" xfId="1266"/>
    <cellStyle name="ปกติ 8 4" xfId="2270"/>
    <cellStyle name="ปกติ 8_CPI_Y'52_TOP_GG 1" xfId="1267"/>
    <cellStyle name="ปกติ 9" xfId="1268"/>
    <cellStyle name="ปกติ 9 2" xfId="1269"/>
    <cellStyle name="ปกติ 9 2 2" xfId="2272"/>
    <cellStyle name="ปกติ 9 3" xfId="1270"/>
    <cellStyle name="ปกติ 9 4" xfId="2271"/>
    <cellStyle name="ปกติ 9_CPI_Y'52_TOP_GG 1" xfId="1271"/>
    <cellStyle name="ปกติ_Sheet1" xfId="23"/>
    <cellStyle name="เปอร์เซ็นต์ 10" xfId="1272"/>
    <cellStyle name="เปอร์เซ็นต์ 10 2" xfId="1273"/>
    <cellStyle name="เปอร์เซ็นต์ 10 2 2" xfId="2274"/>
    <cellStyle name="เปอร์เซ็นต์ 10 3" xfId="2273"/>
    <cellStyle name="เปอร์เซ็นต์ 11" xfId="1274"/>
    <cellStyle name="เปอร์เซ็นต์ 11 2" xfId="1275"/>
    <cellStyle name="เปอร์เซ็นต์ 11 3" xfId="2275"/>
    <cellStyle name="เปอร์เซ็นต์ 2" xfId="1276"/>
    <cellStyle name="เปอร์เซ็นต์ 2 2" xfId="1277"/>
    <cellStyle name="เปอร์เซ็นต์ 2 2 2" xfId="1278"/>
    <cellStyle name="เปอร์เซ็นต์ 2 2 2 2" xfId="1279"/>
    <cellStyle name="เปอร์เซ็นต์ 2 2 2 2 2" xfId="2278"/>
    <cellStyle name="เปอร์เซ็นต์ 2 2 3" xfId="2277"/>
    <cellStyle name="เปอร์เซ็นต์ 2 3" xfId="1280"/>
    <cellStyle name="เปอร์เซ็นต์ 2 3 2" xfId="2279"/>
    <cellStyle name="เปอร์เซ็นต์ 2 4" xfId="1281"/>
    <cellStyle name="เปอร์เซ็นต์ 2 4 2" xfId="2280"/>
    <cellStyle name="เปอร์เซ็นต์ 2 5" xfId="2276"/>
    <cellStyle name="เปอร์เซ็นต์ 3" xfId="1282"/>
    <cellStyle name="เปอร์เซ็นต์ 3 2" xfId="1283"/>
    <cellStyle name="เปอร์เซ็นต์ 3 2 2" xfId="2281"/>
    <cellStyle name="เปอร์เซ็นต์ 4" xfId="1284"/>
    <cellStyle name="เปอร์เซ็นต์ 4 2" xfId="1285"/>
    <cellStyle name="เปอร์เซ็นต์ 5" xfId="1286"/>
    <cellStyle name="เปอร์เซ็นต์ 5 2" xfId="2282"/>
    <cellStyle name="เปอร์เซ็นต์ 6" xfId="1287"/>
    <cellStyle name="เปอร์เซ็นต์ 6 2" xfId="2283"/>
    <cellStyle name="เปอร์เซ็นต์ 7" xfId="1288"/>
    <cellStyle name="เปอร์เซ็นต์ 7 2" xfId="2284"/>
    <cellStyle name="เปอร์เซ็นต์ 8" xfId="1289"/>
    <cellStyle name="เปอร์เซ็นต์ 8 2" xfId="2285"/>
    <cellStyle name="เปอร์เซ็นต์ 9" xfId="1290"/>
    <cellStyle name="เปอร์เซ็นต์ 9 2" xfId="2286"/>
    <cellStyle name="ฤธถ [0]_95" xfId="1291"/>
    <cellStyle name="ฤธถ_95" xfId="1292"/>
    <cellStyle name="ล๋ศญ [0]_95" xfId="1293"/>
    <cellStyle name="ล๋ศญ_95" xfId="1294"/>
    <cellStyle name="ลักษณะ 1" xfId="1295"/>
    <cellStyle name="วฅมุ_4ฟ๙ฝวภ๛" xfId="1296"/>
    <cellStyle name="표준_학술대회참가자일정-최종" xfId="1297"/>
    <cellStyle name="標準_FIXED ASSET" xfId="1298"/>
  </cellStyles>
  <dxfs count="0"/>
  <tableStyles count="0" defaultTableStyle="TableStyleMedium9" defaultPivotStyle="PivotStyleLight16"/>
  <colors>
    <mruColors>
      <color rgb="FFFAFAFA"/>
      <color rgb="FF602320"/>
      <color rgb="FFE68900"/>
      <color rgb="FFE6A4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theme" Target="theme/theme1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somjai\Local%20Settings\Temporary%20Internet%20Files\OLKC3\FI%202007%20NEW%20FORMA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,NAME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DailyInput"/>
      <sheetName val="IMV"/>
      <sheetName val="PO(Thai)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Data"/>
      <sheetName val="SOR"/>
      <sheetName val="cov-estimate"/>
      <sheetName val="Currency Rate"/>
      <sheetName val="BQ-E20-02(Rp)"/>
      <sheetName val="040"/>
      <sheetName val="060"/>
      <sheetName val="SILICATE"/>
      <sheetName val="Code"/>
      <sheetName val="Price per model"/>
      <sheetName val="建築代価"/>
      <sheetName val="Intro"/>
      <sheetName val="Template"/>
      <sheetName val="Variables"/>
      <sheetName val="Report"/>
      <sheetName val="Customize_Your_Purchase_Order"/>
      <sheetName val="Purchase_Order"/>
      <sheetName val="AutoOpen_Stub_Data"/>
      <sheetName val="Intl_Data_Table"/>
      <sheetName val="DETAIL_"/>
      <sheetName val="SAN_REDUCED_1"/>
      <sheetName val="C-LOAD(L-FACTORY_)"/>
      <sheetName val="Purchase_Order1"/>
      <sheetName val="Customize_Your_Purchase_Order1"/>
      <sheetName val="Purchase_Order2"/>
      <sheetName val="AutoOpen_Stub_Data1"/>
      <sheetName val="Intl_Data_Table1"/>
      <sheetName val="DETAIL_1"/>
      <sheetName val="SAN_REDUCED_11"/>
      <sheetName val="C-LOAD(L-FACTORY_)1"/>
      <sheetName val="Purchase_Order11"/>
      <sheetName val="TABLES"/>
      <sheetName val="SOURCE"/>
      <sheetName val="Total"/>
      <sheetName val="Customize_Your_Purchase_Order2"/>
      <sheetName val="AutoOpen_Stub_Data2"/>
      <sheetName val="Intl_Data_Table2"/>
      <sheetName val="SAN_REDUCED_12"/>
      <sheetName val="DETAIL_2"/>
      <sheetName val="C-LOAD(L-FACTORY_)2"/>
    </sheetNames>
    <sheetDataSet>
      <sheetData sheetId="0" refreshError="1"/>
      <sheetData sheetId="1" refreshError="1">
        <row r="23">
          <cell r="F23" t="str">
            <v>State</v>
          </cell>
        </row>
        <row r="25">
          <cell r="E25" t="b">
            <v>1</v>
          </cell>
        </row>
        <row r="29">
          <cell r="E29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ELIM 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REVENUE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AFM"/>
      <sheetName val="NSC"/>
      <sheetName val="Menu"/>
      <sheetName val="CFROI"/>
      <sheetName val="Debt Info"/>
      <sheetName val="Dados"/>
      <sheetName val="Desp.Fixas_Vendas"/>
      <sheetName val=""/>
      <sheetName val="P and L accounts"/>
      <sheetName val="NBV 01.01.2004"/>
      <sheetName val="Sheet1"/>
      <sheetName val="Packing Material"/>
      <sheetName val="Forecast-SGD"/>
      <sheetName val="CIPA"/>
      <sheetName val="IA Data"/>
      <sheetName val="เงินกู้ธนชาติ"/>
      <sheetName val="AFE Status"/>
      <sheetName val="WP&amp;B"/>
      <sheetName val="PM-TE"/>
      <sheetName val="table"/>
      <sheetName val="Test"/>
      <sheetName val="Templat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BUILD95"/>
      <sheetName val="_Bal Int Acp"/>
      <sheetName val="Summary_aging_Stk1"/>
      <sheetName val="Stock_Aging1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  <sheetName val="GL CB"/>
      <sheetName val="GL M"/>
    </sheetNames>
    <sheetDataSet>
      <sheetData sheetId="0"/>
      <sheetData sheetId="1">
        <row r="39">
          <cell r="H39">
            <v>2337493501.5099998</v>
          </cell>
        </row>
        <row r="43">
          <cell r="H43">
            <v>1263791475.3</v>
          </cell>
        </row>
        <row r="44">
          <cell r="H44">
            <v>212760234.96000001</v>
          </cell>
        </row>
        <row r="45">
          <cell r="H45">
            <v>70369082.239999995</v>
          </cell>
        </row>
        <row r="46">
          <cell r="H46">
            <v>1546920792.5</v>
          </cell>
        </row>
        <row r="48">
          <cell r="H48">
            <v>705646159.46999991</v>
          </cell>
        </row>
        <row r="49">
          <cell r="H49">
            <v>705646159.46999991</v>
          </cell>
        </row>
        <row r="50">
          <cell r="H50">
            <v>2252566951.9699998</v>
          </cell>
        </row>
        <row r="52">
          <cell r="H52">
            <v>143283580</v>
          </cell>
        </row>
        <row r="53">
          <cell r="H53">
            <v>49123986.890000001</v>
          </cell>
        </row>
        <row r="54">
          <cell r="H54">
            <v>2400000</v>
          </cell>
        </row>
        <row r="55">
          <cell r="H55">
            <v>-70981195.039999992</v>
          </cell>
        </row>
        <row r="56">
          <cell r="H56">
            <v>12000000</v>
          </cell>
        </row>
        <row r="57">
          <cell r="H57">
            <v>-50899822.310000002</v>
          </cell>
        </row>
        <row r="58">
          <cell r="H58">
            <v>84926549.539999992</v>
          </cell>
        </row>
        <row r="59">
          <cell r="H59">
            <v>2337493501.5099998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10">
          <cell r="N10">
            <v>244979591.18000001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LISTS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PwC Burgundy">
      <a:dk1>
        <a:srgbClr val="000000"/>
      </a:dk1>
      <a:lt1>
        <a:srgbClr val="FFFFFF"/>
      </a:lt1>
      <a:dk2>
        <a:srgbClr val="A32020"/>
      </a:dk2>
      <a:lt2>
        <a:srgbClr val="FFFFFF"/>
      </a:lt2>
      <a:accent1>
        <a:srgbClr val="A32020"/>
      </a:accent1>
      <a:accent2>
        <a:srgbClr val="E0301E"/>
      </a:accent2>
      <a:accent3>
        <a:srgbClr val="602320"/>
      </a:accent3>
      <a:accent4>
        <a:srgbClr val="DB536A"/>
      </a:accent4>
      <a:accent5>
        <a:srgbClr val="DC6900"/>
      </a:accent5>
      <a:accent6>
        <a:srgbClr val="FFB600"/>
      </a:accent6>
      <a:hlink>
        <a:srgbClr val="A32020"/>
      </a:hlink>
      <a:folHlink>
        <a:srgbClr val="A3202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4"/>
  <sheetViews>
    <sheetView tabSelected="1" zoomScale="115" zoomScaleNormal="115" zoomScaleSheetLayoutView="120" zoomScalePageLayoutView="80" workbookViewId="0">
      <selection activeCell="O7" sqref="O7"/>
    </sheetView>
  </sheetViews>
  <sheetFormatPr defaultColWidth="9" defaultRowHeight="21.6" customHeight="1"/>
  <cols>
    <col min="1" max="2" width="1.625" style="64" customWidth="1"/>
    <col min="3" max="3" width="22.375" style="64" customWidth="1"/>
    <col min="4" max="4" width="7.625" style="76" bestFit="1" customWidth="1"/>
    <col min="5" max="5" width="0.875" style="76" customWidth="1"/>
    <col min="6" max="6" width="11.625" style="16" bestFit="1" customWidth="1"/>
    <col min="7" max="7" width="0.875" style="16" customWidth="1"/>
    <col min="8" max="8" width="9.625" style="16" bestFit="1" customWidth="1"/>
    <col min="9" max="9" width="0.875" style="12" customWidth="1"/>
    <col min="10" max="10" width="11.625" style="16" bestFit="1" customWidth="1"/>
    <col min="11" max="11" width="0.875" style="12" customWidth="1"/>
    <col min="12" max="12" width="9.625" style="9" bestFit="1" customWidth="1"/>
    <col min="13" max="16384" width="9" style="64"/>
  </cols>
  <sheetData>
    <row r="1" spans="1:12" s="71" customFormat="1" ht="20.100000000000001" customHeight="1">
      <c r="A1" s="66" t="s">
        <v>100</v>
      </c>
      <c r="B1" s="66"/>
      <c r="C1" s="66"/>
      <c r="D1" s="67"/>
      <c r="E1" s="67"/>
      <c r="F1" s="68"/>
      <c r="G1" s="68"/>
      <c r="H1" s="68"/>
      <c r="I1" s="69"/>
      <c r="J1" s="68"/>
      <c r="K1" s="69"/>
      <c r="L1" s="70"/>
    </row>
    <row r="2" spans="1:12" s="71" customFormat="1" ht="20.100000000000001" customHeight="1">
      <c r="A2" s="71" t="s">
        <v>18</v>
      </c>
      <c r="D2" s="67"/>
      <c r="E2" s="67"/>
      <c r="F2" s="68"/>
      <c r="G2" s="68"/>
      <c r="H2" s="68"/>
      <c r="I2" s="69"/>
      <c r="J2" s="68"/>
      <c r="K2" s="69"/>
      <c r="L2" s="70"/>
    </row>
    <row r="3" spans="1:12" ht="20.100000000000001" customHeight="1">
      <c r="A3" s="39" t="s">
        <v>184</v>
      </c>
      <c r="B3" s="39"/>
      <c r="C3" s="39"/>
      <c r="D3" s="72"/>
      <c r="E3" s="72"/>
      <c r="F3" s="73"/>
      <c r="G3" s="73"/>
      <c r="H3" s="73"/>
      <c r="I3" s="74"/>
      <c r="J3" s="73"/>
      <c r="K3" s="74"/>
      <c r="L3" s="75"/>
    </row>
    <row r="4" spans="1:12" ht="20.100000000000001" customHeight="1"/>
    <row r="5" spans="1:12" ht="20.100000000000001" customHeight="1">
      <c r="F5" s="199" t="s">
        <v>19</v>
      </c>
      <c r="G5" s="200"/>
      <c r="H5" s="200"/>
      <c r="I5" s="77"/>
      <c r="J5" s="197" t="s">
        <v>77</v>
      </c>
      <c r="K5" s="197"/>
      <c r="L5" s="197"/>
    </row>
    <row r="6" spans="1:12" ht="20.100000000000001" customHeight="1">
      <c r="F6" s="43" t="s">
        <v>20</v>
      </c>
      <c r="G6" s="43"/>
      <c r="H6" s="43" t="s">
        <v>21</v>
      </c>
      <c r="I6" s="78"/>
      <c r="J6" s="43" t="s">
        <v>20</v>
      </c>
      <c r="K6" s="78"/>
      <c r="L6" s="43" t="s">
        <v>21</v>
      </c>
    </row>
    <row r="7" spans="1:12" ht="20.100000000000001" customHeight="1">
      <c r="F7" s="43" t="s">
        <v>185</v>
      </c>
      <c r="G7" s="43"/>
      <c r="H7" s="43" t="s">
        <v>22</v>
      </c>
      <c r="I7" s="30"/>
      <c r="J7" s="43" t="s">
        <v>185</v>
      </c>
      <c r="K7" s="30"/>
      <c r="L7" s="43" t="s">
        <v>22</v>
      </c>
    </row>
    <row r="8" spans="1:12" s="71" customFormat="1" ht="20.100000000000001" customHeight="1">
      <c r="D8" s="67"/>
      <c r="E8" s="67"/>
      <c r="F8" s="43" t="s">
        <v>141</v>
      </c>
      <c r="G8" s="43"/>
      <c r="H8" s="43" t="s">
        <v>115</v>
      </c>
      <c r="I8" s="30"/>
      <c r="J8" s="43" t="s">
        <v>141</v>
      </c>
      <c r="K8" s="43"/>
      <c r="L8" s="43" t="s">
        <v>115</v>
      </c>
    </row>
    <row r="9" spans="1:12" s="71" customFormat="1" ht="20.100000000000001" customHeight="1">
      <c r="D9" s="72" t="s">
        <v>23</v>
      </c>
      <c r="E9" s="67"/>
      <c r="F9" s="75" t="s">
        <v>24</v>
      </c>
      <c r="G9" s="43"/>
      <c r="H9" s="75" t="s">
        <v>24</v>
      </c>
      <c r="I9" s="30"/>
      <c r="J9" s="75" t="s">
        <v>24</v>
      </c>
      <c r="K9" s="69"/>
      <c r="L9" s="75" t="s">
        <v>24</v>
      </c>
    </row>
    <row r="10" spans="1:12" ht="8.1" customHeight="1">
      <c r="A10" s="71"/>
      <c r="B10" s="71"/>
      <c r="C10" s="71"/>
      <c r="D10" s="67"/>
      <c r="E10" s="67"/>
      <c r="F10" s="79"/>
      <c r="G10" s="70"/>
      <c r="H10" s="70"/>
      <c r="I10" s="31"/>
      <c r="J10" s="79"/>
      <c r="K10" s="69"/>
      <c r="L10" s="70"/>
    </row>
    <row r="11" spans="1:12" ht="20.100000000000001" customHeight="1">
      <c r="A11" s="71" t="s">
        <v>25</v>
      </c>
      <c r="B11" s="71"/>
      <c r="C11" s="71"/>
      <c r="D11" s="67"/>
      <c r="E11" s="67"/>
      <c r="F11" s="79"/>
      <c r="G11" s="70"/>
      <c r="H11" s="70"/>
      <c r="I11" s="31"/>
      <c r="J11" s="79"/>
      <c r="K11" s="69"/>
      <c r="L11" s="70"/>
    </row>
    <row r="12" spans="1:12" ht="8.1" customHeight="1">
      <c r="A12" s="71"/>
      <c r="B12" s="71"/>
      <c r="C12" s="71"/>
      <c r="D12" s="67"/>
      <c r="E12" s="67"/>
      <c r="F12" s="79"/>
      <c r="G12" s="70"/>
      <c r="H12" s="70"/>
      <c r="I12" s="31"/>
      <c r="J12" s="79"/>
      <c r="K12" s="69"/>
      <c r="L12" s="70"/>
    </row>
    <row r="13" spans="1:12" ht="20.100000000000001" customHeight="1">
      <c r="A13" s="71" t="s">
        <v>26</v>
      </c>
      <c r="B13" s="71"/>
      <c r="C13" s="71"/>
      <c r="D13" s="67"/>
      <c r="E13" s="67"/>
      <c r="F13" s="79"/>
      <c r="G13" s="70"/>
      <c r="H13" s="70"/>
      <c r="I13" s="31"/>
      <c r="J13" s="79"/>
      <c r="K13" s="69"/>
      <c r="L13" s="70"/>
    </row>
    <row r="14" spans="1:12" ht="8.1" customHeight="1">
      <c r="A14" s="71"/>
      <c r="B14" s="71"/>
      <c r="C14" s="71"/>
      <c r="D14" s="67"/>
      <c r="E14" s="67"/>
      <c r="F14" s="79"/>
      <c r="G14" s="70"/>
      <c r="H14" s="70"/>
      <c r="I14" s="31"/>
      <c r="J14" s="79"/>
      <c r="K14" s="69"/>
      <c r="L14" s="70"/>
    </row>
    <row r="15" spans="1:12" ht="20.100000000000001" customHeight="1">
      <c r="A15" s="167" t="s">
        <v>3</v>
      </c>
      <c r="B15" s="167"/>
      <c r="C15" s="167"/>
      <c r="D15" s="80">
        <v>8</v>
      </c>
      <c r="F15" s="3">
        <v>159410977</v>
      </c>
      <c r="G15" s="2"/>
      <c r="H15" s="1">
        <v>39464877</v>
      </c>
      <c r="I15" s="2"/>
      <c r="J15" s="3">
        <v>159407954</v>
      </c>
      <c r="K15" s="2"/>
      <c r="L15" s="4">
        <v>39333329</v>
      </c>
    </row>
    <row r="16" spans="1:12" ht="20.100000000000001" customHeight="1">
      <c r="A16" s="5" t="s">
        <v>142</v>
      </c>
      <c r="B16" s="167"/>
      <c r="C16" s="167"/>
      <c r="D16" s="80">
        <v>9</v>
      </c>
      <c r="F16" s="3">
        <v>0</v>
      </c>
      <c r="G16" s="2"/>
      <c r="H16" s="4">
        <v>10000000</v>
      </c>
      <c r="I16" s="2"/>
      <c r="J16" s="11">
        <v>0</v>
      </c>
      <c r="K16" s="2"/>
      <c r="L16" s="4">
        <v>10000000</v>
      </c>
    </row>
    <row r="17" spans="1:12" ht="20.100000000000001" customHeight="1">
      <c r="A17" s="167" t="s">
        <v>146</v>
      </c>
      <c r="B17" s="167"/>
      <c r="C17" s="167"/>
      <c r="D17" s="80"/>
      <c r="F17" s="3"/>
      <c r="G17" s="2"/>
      <c r="H17" s="4"/>
      <c r="I17" s="2"/>
      <c r="J17" s="6"/>
      <c r="K17" s="2"/>
      <c r="L17" s="4"/>
    </row>
    <row r="18" spans="1:12" ht="20.100000000000001" customHeight="1">
      <c r="A18" s="81"/>
      <c r="B18" s="167" t="s">
        <v>147</v>
      </c>
      <c r="C18" s="167"/>
      <c r="D18" s="80" t="s">
        <v>170</v>
      </c>
      <c r="F18" s="6">
        <v>34357448</v>
      </c>
      <c r="G18" s="2"/>
      <c r="H18" s="4">
        <v>0</v>
      </c>
      <c r="I18" s="2"/>
      <c r="J18" s="6">
        <v>34357448</v>
      </c>
      <c r="K18" s="2"/>
      <c r="L18" s="4">
        <v>0</v>
      </c>
    </row>
    <row r="19" spans="1:12" ht="20.100000000000001" customHeight="1">
      <c r="A19" s="167" t="s">
        <v>169</v>
      </c>
      <c r="B19" s="167"/>
      <c r="C19" s="167"/>
      <c r="D19" s="80" t="s">
        <v>170</v>
      </c>
      <c r="F19" s="6">
        <v>0</v>
      </c>
      <c r="G19" s="2"/>
      <c r="H19" s="4">
        <v>152343293</v>
      </c>
      <c r="I19" s="2"/>
      <c r="J19" s="8">
        <v>0</v>
      </c>
      <c r="K19" s="2"/>
      <c r="L19" s="4">
        <v>152343293</v>
      </c>
    </row>
    <row r="20" spans="1:12" ht="20.100000000000001" customHeight="1">
      <c r="A20" s="83" t="s">
        <v>88</v>
      </c>
      <c r="B20" s="83"/>
      <c r="C20" s="83"/>
      <c r="D20" s="64"/>
      <c r="F20" s="84"/>
      <c r="G20" s="64"/>
      <c r="H20" s="7"/>
      <c r="I20" s="5"/>
      <c r="J20" s="8"/>
      <c r="K20" s="5"/>
      <c r="L20" s="5"/>
    </row>
    <row r="21" spans="1:12" ht="20.100000000000001" customHeight="1">
      <c r="A21" s="168" t="s">
        <v>87</v>
      </c>
      <c r="B21" s="168"/>
      <c r="C21" s="168"/>
      <c r="D21" s="80" t="s">
        <v>181</v>
      </c>
      <c r="F21" s="84">
        <v>343331060</v>
      </c>
      <c r="G21" s="10"/>
      <c r="H21" s="9">
        <v>289591019</v>
      </c>
      <c r="I21" s="10"/>
      <c r="J21" s="8">
        <v>343331060</v>
      </c>
      <c r="L21" s="9">
        <v>289591019</v>
      </c>
    </row>
    <row r="22" spans="1:12" ht="20.100000000000001" customHeight="1">
      <c r="A22" s="13" t="s">
        <v>143</v>
      </c>
      <c r="B22" s="14"/>
      <c r="C22" s="15"/>
      <c r="D22" s="80"/>
      <c r="F22" s="84"/>
      <c r="G22" s="10"/>
      <c r="H22" s="9"/>
      <c r="I22" s="10"/>
      <c r="J22" s="8"/>
    </row>
    <row r="23" spans="1:12" ht="20.100000000000001" customHeight="1">
      <c r="A23" s="15"/>
      <c r="B23" s="14" t="s">
        <v>87</v>
      </c>
      <c r="C23" s="15"/>
      <c r="D23" s="80">
        <v>5</v>
      </c>
      <c r="F23" s="11">
        <v>1553453</v>
      </c>
      <c r="G23" s="10"/>
      <c r="H23" s="9">
        <v>1066451</v>
      </c>
      <c r="I23" s="10"/>
      <c r="J23" s="8">
        <v>1553453</v>
      </c>
      <c r="L23" s="9">
        <v>1066451</v>
      </c>
    </row>
    <row r="24" spans="1:12" ht="20.100000000000001" customHeight="1">
      <c r="A24" s="83" t="s">
        <v>89</v>
      </c>
      <c r="B24" s="83"/>
      <c r="C24" s="83"/>
      <c r="D24" s="64"/>
      <c r="E24" s="64"/>
      <c r="F24" s="84"/>
      <c r="G24" s="64"/>
      <c r="H24" s="7"/>
      <c r="I24" s="5"/>
      <c r="J24" s="8"/>
      <c r="K24" s="5"/>
      <c r="L24" s="5"/>
    </row>
    <row r="25" spans="1:12" ht="20.100000000000001" customHeight="1">
      <c r="A25" s="168" t="s">
        <v>87</v>
      </c>
      <c r="B25" s="168"/>
      <c r="C25" s="168"/>
      <c r="D25" s="80">
        <v>5</v>
      </c>
      <c r="F25" s="11">
        <v>1192063</v>
      </c>
      <c r="G25" s="10"/>
      <c r="H25" s="9">
        <v>1293289</v>
      </c>
      <c r="I25" s="10"/>
      <c r="J25" s="11">
        <v>1192063</v>
      </c>
      <c r="L25" s="9">
        <v>1293289</v>
      </c>
    </row>
    <row r="26" spans="1:12" ht="20.100000000000001" customHeight="1">
      <c r="A26" s="83" t="s">
        <v>90</v>
      </c>
      <c r="B26" s="83"/>
      <c r="C26" s="83"/>
      <c r="D26" s="64"/>
      <c r="E26" s="64"/>
      <c r="F26" s="17"/>
      <c r="G26" s="64"/>
      <c r="I26" s="5"/>
      <c r="J26" s="17"/>
      <c r="K26" s="5"/>
    </row>
    <row r="27" spans="1:12" ht="20.100000000000001" customHeight="1">
      <c r="A27" s="168" t="s">
        <v>87</v>
      </c>
      <c r="B27" s="168"/>
      <c r="C27" s="168"/>
      <c r="D27" s="80" t="s">
        <v>182</v>
      </c>
      <c r="F27" s="84">
        <v>8610749</v>
      </c>
      <c r="G27" s="2"/>
      <c r="H27" s="7">
        <v>10995461</v>
      </c>
      <c r="I27" s="2"/>
      <c r="J27" s="8">
        <v>8610749</v>
      </c>
      <c r="K27" s="2"/>
      <c r="L27" s="18">
        <v>10995461</v>
      </c>
    </row>
    <row r="28" spans="1:12" ht="20.100000000000001" customHeight="1">
      <c r="A28" s="167" t="s">
        <v>11</v>
      </c>
      <c r="B28" s="167"/>
      <c r="C28" s="167"/>
      <c r="D28" s="80"/>
      <c r="F28" s="20">
        <v>22058401</v>
      </c>
      <c r="G28" s="2"/>
      <c r="H28" s="19">
        <v>17591569</v>
      </c>
      <c r="I28" s="2"/>
      <c r="J28" s="20">
        <v>22073346</v>
      </c>
      <c r="K28" s="2"/>
      <c r="L28" s="19">
        <v>17605085</v>
      </c>
    </row>
    <row r="29" spans="1:12" ht="8.1" customHeight="1">
      <c r="A29" s="71"/>
      <c r="B29" s="71"/>
      <c r="C29" s="71"/>
      <c r="D29" s="67"/>
      <c r="E29" s="67"/>
      <c r="F29" s="79"/>
      <c r="G29" s="70"/>
      <c r="H29" s="70"/>
      <c r="I29" s="31"/>
      <c r="J29" s="79"/>
      <c r="K29" s="69"/>
      <c r="L29" s="70"/>
    </row>
    <row r="30" spans="1:12" ht="20.100000000000001" customHeight="1">
      <c r="A30" s="71" t="s">
        <v>27</v>
      </c>
      <c r="B30" s="71"/>
      <c r="C30" s="71"/>
      <c r="D30" s="80"/>
      <c r="F30" s="85">
        <v>570514151</v>
      </c>
      <c r="G30" s="29"/>
      <c r="H30" s="26">
        <v>522345959</v>
      </c>
      <c r="I30" s="23"/>
      <c r="J30" s="85">
        <v>570526073</v>
      </c>
      <c r="L30" s="26">
        <v>522227927</v>
      </c>
    </row>
    <row r="31" spans="1:12" ht="20.100000000000001" customHeight="1">
      <c r="A31" s="71"/>
      <c r="B31" s="71"/>
      <c r="C31" s="71"/>
      <c r="D31" s="80"/>
      <c r="F31" s="29"/>
      <c r="G31" s="29"/>
      <c r="H31" s="29"/>
      <c r="I31" s="23"/>
      <c r="J31" s="29"/>
      <c r="L31" s="29"/>
    </row>
    <row r="32" spans="1:12" ht="20.100000000000001" customHeight="1">
      <c r="A32" s="71"/>
      <c r="B32" s="71"/>
      <c r="C32" s="71"/>
      <c r="D32" s="80"/>
      <c r="F32" s="29"/>
      <c r="G32" s="29"/>
      <c r="H32" s="29"/>
      <c r="I32" s="23"/>
      <c r="J32" s="29"/>
      <c r="L32" s="29"/>
    </row>
    <row r="33" spans="1:12" ht="20.100000000000001" customHeight="1">
      <c r="A33" s="71"/>
      <c r="B33" s="71"/>
      <c r="C33" s="71"/>
      <c r="D33" s="80"/>
      <c r="F33" s="29"/>
      <c r="G33" s="29"/>
      <c r="H33" s="29"/>
      <c r="I33" s="23"/>
      <c r="J33" s="29"/>
      <c r="L33" s="29"/>
    </row>
    <row r="34" spans="1:12" ht="27.75" customHeight="1">
      <c r="A34" s="71"/>
      <c r="B34" s="71"/>
      <c r="C34" s="71"/>
      <c r="D34" s="80"/>
      <c r="F34" s="9"/>
      <c r="G34" s="9"/>
      <c r="H34" s="9"/>
      <c r="I34" s="23"/>
      <c r="J34" s="9"/>
    </row>
    <row r="35" spans="1:12" ht="20.100000000000001" customHeight="1">
      <c r="A35" s="198" t="s">
        <v>91</v>
      </c>
      <c r="B35" s="198"/>
      <c r="C35" s="198"/>
      <c r="D35" s="198"/>
      <c r="E35" s="198"/>
      <c r="F35" s="198"/>
      <c r="G35" s="198"/>
      <c r="H35" s="198"/>
      <c r="I35" s="198"/>
      <c r="J35" s="198"/>
      <c r="K35" s="198"/>
      <c r="L35" s="198"/>
    </row>
    <row r="36" spans="1:12" ht="20.100000000000001" customHeight="1">
      <c r="A36" s="86"/>
      <c r="B36" s="86"/>
      <c r="C36" s="86"/>
      <c r="D36" s="87"/>
      <c r="E36" s="88"/>
      <c r="F36" s="88"/>
      <c r="G36" s="88"/>
      <c r="H36" s="88"/>
      <c r="I36" s="88"/>
      <c r="J36" s="9"/>
    </row>
    <row r="37" spans="1:12" ht="20.100000000000001" customHeight="1">
      <c r="A37" s="86"/>
      <c r="B37" s="86"/>
      <c r="C37" s="86"/>
      <c r="D37" s="87"/>
      <c r="E37" s="88"/>
      <c r="F37" s="88"/>
      <c r="G37" s="88"/>
      <c r="H37" s="88"/>
      <c r="I37" s="88"/>
      <c r="J37" s="9"/>
    </row>
    <row r="38" spans="1:12" ht="20.100000000000001" customHeight="1">
      <c r="A38" s="198" t="s">
        <v>91</v>
      </c>
      <c r="B38" s="198"/>
      <c r="C38" s="198"/>
      <c r="D38" s="198"/>
      <c r="E38" s="198"/>
      <c r="F38" s="198"/>
      <c r="G38" s="198"/>
      <c r="H38" s="198"/>
      <c r="I38" s="198"/>
      <c r="J38" s="198"/>
      <c r="K38" s="198"/>
      <c r="L38" s="198"/>
    </row>
    <row r="39" spans="1:12" ht="20.100000000000001" customHeight="1">
      <c r="A39" s="71"/>
      <c r="B39" s="71"/>
      <c r="C39" s="71"/>
      <c r="D39" s="80"/>
      <c r="F39" s="9"/>
      <c r="G39" s="9"/>
      <c r="H39" s="9"/>
      <c r="I39" s="23"/>
      <c r="J39" s="9"/>
    </row>
    <row r="40" spans="1:12" ht="16.5" customHeight="1">
      <c r="A40" s="71"/>
      <c r="B40" s="71"/>
      <c r="C40" s="71"/>
      <c r="D40" s="80"/>
      <c r="F40" s="9"/>
      <c r="G40" s="9"/>
      <c r="H40" s="9"/>
      <c r="I40" s="23"/>
      <c r="J40" s="9"/>
    </row>
    <row r="41" spans="1:12" ht="17.25" customHeight="1">
      <c r="A41" s="71"/>
      <c r="B41" s="71"/>
      <c r="C41" s="71"/>
      <c r="D41" s="80"/>
      <c r="F41" s="9"/>
      <c r="G41" s="9"/>
      <c r="H41" s="9"/>
      <c r="I41" s="23"/>
      <c r="J41" s="9"/>
    </row>
    <row r="42" spans="1:12" ht="21.95" customHeight="1">
      <c r="A42" s="89" t="s">
        <v>215</v>
      </c>
      <c r="B42" s="89"/>
      <c r="C42" s="89"/>
      <c r="D42" s="90"/>
      <c r="E42" s="90"/>
      <c r="F42" s="91"/>
      <c r="G42" s="91"/>
      <c r="H42" s="91"/>
      <c r="I42" s="92"/>
      <c r="J42" s="91"/>
      <c r="K42" s="92"/>
      <c r="L42" s="26"/>
    </row>
    <row r="43" spans="1:12" ht="20.100000000000001" customHeight="1">
      <c r="A43" s="66" t="s">
        <v>100</v>
      </c>
      <c r="B43" s="66"/>
      <c r="C43" s="66"/>
      <c r="D43" s="67"/>
      <c r="E43" s="67"/>
      <c r="F43" s="68"/>
      <c r="G43" s="68"/>
      <c r="H43" s="68"/>
      <c r="I43" s="69"/>
      <c r="J43" s="68"/>
      <c r="K43" s="69"/>
      <c r="L43" s="70"/>
    </row>
    <row r="44" spans="1:12" ht="20.100000000000001" customHeight="1">
      <c r="A44" s="71" t="s">
        <v>191</v>
      </c>
      <c r="B44" s="71"/>
      <c r="C44" s="71"/>
      <c r="D44" s="67"/>
      <c r="E44" s="67"/>
      <c r="F44" s="68"/>
      <c r="G44" s="68"/>
      <c r="H44" s="68"/>
      <c r="I44" s="69"/>
      <c r="J44" s="68"/>
      <c r="K44" s="69"/>
      <c r="L44" s="70"/>
    </row>
    <row r="45" spans="1:12" ht="20.100000000000001" customHeight="1">
      <c r="A45" s="39" t="s">
        <v>184</v>
      </c>
      <c r="B45" s="39"/>
      <c r="C45" s="39"/>
      <c r="D45" s="72"/>
      <c r="E45" s="72"/>
      <c r="F45" s="73"/>
      <c r="G45" s="73"/>
      <c r="H45" s="73"/>
      <c r="I45" s="74"/>
      <c r="J45" s="73"/>
      <c r="K45" s="74"/>
      <c r="L45" s="75"/>
    </row>
    <row r="46" spans="1:12" ht="20.100000000000001" customHeight="1"/>
    <row r="47" spans="1:12" ht="20.100000000000001" customHeight="1">
      <c r="F47" s="199" t="s">
        <v>19</v>
      </c>
      <c r="G47" s="200"/>
      <c r="H47" s="200"/>
      <c r="I47" s="77"/>
      <c r="J47" s="197" t="s">
        <v>77</v>
      </c>
      <c r="K47" s="197"/>
      <c r="L47" s="197"/>
    </row>
    <row r="48" spans="1:12" ht="20.100000000000001" customHeight="1">
      <c r="F48" s="43" t="s">
        <v>20</v>
      </c>
      <c r="G48" s="43"/>
      <c r="H48" s="43" t="s">
        <v>21</v>
      </c>
      <c r="I48" s="78"/>
      <c r="J48" s="43" t="s">
        <v>20</v>
      </c>
      <c r="K48" s="78"/>
      <c r="L48" s="43" t="s">
        <v>21</v>
      </c>
    </row>
    <row r="49" spans="1:12" ht="20.100000000000001" customHeight="1">
      <c r="F49" s="43" t="s">
        <v>185</v>
      </c>
      <c r="G49" s="43"/>
      <c r="H49" s="43" t="s">
        <v>22</v>
      </c>
      <c r="I49" s="30"/>
      <c r="J49" s="43" t="s">
        <v>185</v>
      </c>
      <c r="K49" s="30"/>
      <c r="L49" s="43" t="s">
        <v>22</v>
      </c>
    </row>
    <row r="50" spans="1:12" ht="20.100000000000001" customHeight="1">
      <c r="A50" s="71"/>
      <c r="B50" s="71"/>
      <c r="C50" s="71"/>
      <c r="D50" s="67"/>
      <c r="E50" s="67"/>
      <c r="F50" s="43" t="s">
        <v>141</v>
      </c>
      <c r="G50" s="43"/>
      <c r="H50" s="43" t="s">
        <v>115</v>
      </c>
      <c r="I50" s="30"/>
      <c r="J50" s="43" t="s">
        <v>141</v>
      </c>
      <c r="K50" s="43"/>
      <c r="L50" s="43" t="s">
        <v>115</v>
      </c>
    </row>
    <row r="51" spans="1:12" ht="20.100000000000001" customHeight="1">
      <c r="A51" s="71"/>
      <c r="B51" s="71"/>
      <c r="C51" s="71"/>
      <c r="D51" s="72" t="s">
        <v>23</v>
      </c>
      <c r="E51" s="67"/>
      <c r="F51" s="75" t="s">
        <v>24</v>
      </c>
      <c r="G51" s="43"/>
      <c r="H51" s="75" t="s">
        <v>24</v>
      </c>
      <c r="I51" s="30"/>
      <c r="J51" s="75" t="s">
        <v>24</v>
      </c>
      <c r="K51" s="69"/>
      <c r="L51" s="75" t="s">
        <v>24</v>
      </c>
    </row>
    <row r="52" spans="1:12" ht="8.1" customHeight="1">
      <c r="A52" s="71"/>
      <c r="B52" s="71"/>
      <c r="C52" s="71"/>
      <c r="D52" s="67"/>
      <c r="E52" s="67"/>
      <c r="F52" s="79"/>
      <c r="G52" s="70"/>
      <c r="H52" s="70"/>
      <c r="I52" s="31"/>
      <c r="J52" s="79"/>
      <c r="K52" s="69"/>
      <c r="L52" s="70"/>
    </row>
    <row r="53" spans="1:12" ht="20.100000000000001" customHeight="1">
      <c r="A53" s="71" t="s">
        <v>192</v>
      </c>
      <c r="B53" s="71"/>
      <c r="C53" s="71"/>
      <c r="D53" s="67"/>
      <c r="E53" s="67"/>
      <c r="F53" s="79"/>
      <c r="G53" s="70"/>
      <c r="H53" s="70"/>
      <c r="I53" s="31"/>
      <c r="J53" s="79"/>
      <c r="K53" s="69"/>
      <c r="L53" s="70"/>
    </row>
    <row r="54" spans="1:12" ht="8.1" customHeight="1">
      <c r="A54" s="71"/>
      <c r="B54" s="71"/>
      <c r="C54" s="71"/>
      <c r="D54" s="80"/>
      <c r="F54" s="11"/>
      <c r="G54" s="9"/>
      <c r="H54" s="9"/>
      <c r="I54" s="23"/>
      <c r="J54" s="11"/>
    </row>
    <row r="55" spans="1:12" ht="20.100000000000001" customHeight="1">
      <c r="A55" s="71" t="s">
        <v>28</v>
      </c>
      <c r="B55" s="71"/>
      <c r="C55" s="71"/>
      <c r="D55" s="80"/>
      <c r="F55" s="11"/>
      <c r="G55" s="9"/>
      <c r="H55" s="9"/>
      <c r="I55" s="23"/>
      <c r="J55" s="11"/>
    </row>
    <row r="56" spans="1:12" ht="8.1" customHeight="1">
      <c r="A56" s="71"/>
      <c r="B56" s="71"/>
      <c r="C56" s="71"/>
      <c r="D56" s="67"/>
      <c r="E56" s="67"/>
      <c r="F56" s="79"/>
      <c r="G56" s="70"/>
      <c r="H56" s="70"/>
      <c r="I56" s="31"/>
      <c r="J56" s="79"/>
      <c r="K56" s="69"/>
      <c r="L56" s="70"/>
    </row>
    <row r="57" spans="1:12" ht="20.100000000000001" customHeight="1">
      <c r="A57" s="64" t="s">
        <v>145</v>
      </c>
      <c r="D57" s="80">
        <v>9</v>
      </c>
      <c r="F57" s="11">
        <v>23539809</v>
      </c>
      <c r="G57" s="4"/>
      <c r="H57" s="9">
        <v>14127135</v>
      </c>
      <c r="I57" s="10"/>
      <c r="J57" s="11">
        <v>23539809</v>
      </c>
      <c r="K57" s="10"/>
      <c r="L57" s="9">
        <v>14127135</v>
      </c>
    </row>
    <row r="58" spans="1:12" ht="20.100000000000001" customHeight="1">
      <c r="A58" s="64" t="s">
        <v>7</v>
      </c>
      <c r="D58" s="80">
        <v>5</v>
      </c>
      <c r="F58" s="11">
        <v>0</v>
      </c>
      <c r="G58" s="4"/>
      <c r="H58" s="9">
        <v>3164206</v>
      </c>
      <c r="I58" s="10"/>
      <c r="J58" s="11">
        <v>0</v>
      </c>
      <c r="K58" s="10"/>
      <c r="L58" s="9">
        <v>3164206</v>
      </c>
    </row>
    <row r="59" spans="1:12" ht="20.100000000000001" customHeight="1">
      <c r="A59" s="83" t="s">
        <v>66</v>
      </c>
      <c r="B59" s="83"/>
      <c r="C59" s="83"/>
      <c r="D59" s="80" t="s">
        <v>181</v>
      </c>
      <c r="F59" s="11">
        <v>1185305637</v>
      </c>
      <c r="G59" s="4"/>
      <c r="H59" s="9">
        <v>1309504652</v>
      </c>
      <c r="I59" s="10"/>
      <c r="J59" s="11">
        <v>1185305637</v>
      </c>
      <c r="K59" s="10"/>
      <c r="L59" s="9">
        <v>1309504652</v>
      </c>
    </row>
    <row r="60" spans="1:12" ht="20.100000000000001" customHeight="1">
      <c r="A60" s="13" t="s">
        <v>144</v>
      </c>
      <c r="B60" s="83"/>
      <c r="C60" s="83"/>
      <c r="D60" s="80">
        <v>5</v>
      </c>
      <c r="F60" s="6">
        <v>2385067</v>
      </c>
      <c r="G60" s="4"/>
      <c r="H60" s="9">
        <v>1610365</v>
      </c>
      <c r="I60" s="10"/>
      <c r="J60" s="11">
        <v>2385067</v>
      </c>
      <c r="K60" s="10"/>
      <c r="L60" s="9">
        <v>1610365</v>
      </c>
    </row>
    <row r="61" spans="1:12" ht="20.100000000000001" customHeight="1">
      <c r="A61" s="83" t="s">
        <v>15</v>
      </c>
      <c r="B61" s="83"/>
      <c r="C61" s="83"/>
      <c r="D61" s="80">
        <v>5</v>
      </c>
      <c r="F61" s="6">
        <v>799852</v>
      </c>
      <c r="G61" s="4"/>
      <c r="H61" s="21">
        <v>883205</v>
      </c>
      <c r="I61" s="10"/>
      <c r="J61" s="22">
        <v>799852</v>
      </c>
      <c r="K61" s="10"/>
      <c r="L61" s="9">
        <v>883205</v>
      </c>
    </row>
    <row r="62" spans="1:12" ht="20.100000000000001" customHeight="1">
      <c r="A62" s="83" t="s">
        <v>9</v>
      </c>
      <c r="B62" s="83"/>
      <c r="C62" s="83"/>
      <c r="D62" s="80" t="s">
        <v>182</v>
      </c>
      <c r="F62" s="6">
        <v>274983590</v>
      </c>
      <c r="G62" s="4"/>
      <c r="H62" s="21">
        <v>384232926</v>
      </c>
      <c r="I62" s="10"/>
      <c r="J62" s="22">
        <v>274983590</v>
      </c>
      <c r="K62" s="10"/>
      <c r="L62" s="9">
        <v>384232926</v>
      </c>
    </row>
    <row r="63" spans="1:12" ht="20.100000000000001" customHeight="1">
      <c r="A63" s="64" t="s">
        <v>68</v>
      </c>
      <c r="D63" s="80">
        <v>13</v>
      </c>
      <c r="F63" s="6">
        <v>0</v>
      </c>
      <c r="G63" s="4"/>
      <c r="H63" s="9">
        <v>0</v>
      </c>
      <c r="I63" s="10"/>
      <c r="J63" s="11">
        <v>999500</v>
      </c>
      <c r="K63" s="10"/>
      <c r="L63" s="9">
        <v>25999200</v>
      </c>
    </row>
    <row r="64" spans="1:12" ht="20.100000000000001" customHeight="1">
      <c r="A64" s="64" t="s">
        <v>80</v>
      </c>
      <c r="D64" s="80"/>
      <c r="F64" s="6">
        <v>85538</v>
      </c>
      <c r="G64" s="4"/>
      <c r="H64" s="21">
        <v>85538</v>
      </c>
      <c r="I64" s="10"/>
      <c r="J64" s="22">
        <v>85538</v>
      </c>
      <c r="K64" s="10"/>
      <c r="L64" s="9">
        <v>85538</v>
      </c>
    </row>
    <row r="65" spans="1:12" ht="20.100000000000001" customHeight="1">
      <c r="A65" s="64" t="s">
        <v>73</v>
      </c>
      <c r="D65" s="80"/>
      <c r="F65" s="6">
        <v>118500</v>
      </c>
      <c r="G65" s="4"/>
      <c r="H65" s="21">
        <v>118500</v>
      </c>
      <c r="I65" s="10"/>
      <c r="J65" s="22">
        <v>118500</v>
      </c>
      <c r="K65" s="10"/>
      <c r="L65" s="9">
        <v>118500</v>
      </c>
    </row>
    <row r="66" spans="1:12" ht="20.100000000000001" customHeight="1">
      <c r="A66" s="64" t="s">
        <v>16</v>
      </c>
      <c r="D66" s="80">
        <v>14</v>
      </c>
      <c r="F66" s="6">
        <v>31619735</v>
      </c>
      <c r="G66" s="4"/>
      <c r="H66" s="21">
        <v>35982107</v>
      </c>
      <c r="I66" s="10"/>
      <c r="J66" s="22">
        <v>31619735</v>
      </c>
      <c r="K66" s="10"/>
      <c r="L66" s="9">
        <v>35982107</v>
      </c>
    </row>
    <row r="67" spans="1:12" ht="20.100000000000001" customHeight="1">
      <c r="A67" s="64" t="s">
        <v>12</v>
      </c>
      <c r="D67" s="80" t="s">
        <v>171</v>
      </c>
      <c r="F67" s="11">
        <v>62104015</v>
      </c>
      <c r="G67" s="9"/>
      <c r="H67" s="21">
        <v>32069849</v>
      </c>
      <c r="I67" s="23"/>
      <c r="J67" s="22">
        <v>62104015</v>
      </c>
      <c r="K67" s="10"/>
      <c r="L67" s="9">
        <v>32069849</v>
      </c>
    </row>
    <row r="68" spans="1:12" ht="20.100000000000001" customHeight="1">
      <c r="A68" s="64" t="s">
        <v>67</v>
      </c>
      <c r="D68" s="80">
        <v>15</v>
      </c>
      <c r="F68" s="11">
        <v>9302929</v>
      </c>
      <c r="G68" s="9"/>
      <c r="H68" s="21">
        <v>9677614</v>
      </c>
      <c r="I68" s="23"/>
      <c r="J68" s="22">
        <v>9302929</v>
      </c>
      <c r="K68" s="10"/>
      <c r="L68" s="9">
        <v>9677614</v>
      </c>
    </row>
    <row r="69" spans="1:12" ht="20.100000000000001" customHeight="1">
      <c r="A69" s="64" t="s">
        <v>4</v>
      </c>
      <c r="D69" s="80">
        <v>16</v>
      </c>
      <c r="F69" s="11">
        <v>28099265</v>
      </c>
      <c r="G69" s="9"/>
      <c r="H69" s="21">
        <v>28099265</v>
      </c>
      <c r="I69" s="10"/>
      <c r="J69" s="22">
        <v>28099265</v>
      </c>
      <c r="K69" s="10"/>
      <c r="L69" s="9">
        <v>28099265</v>
      </c>
    </row>
    <row r="70" spans="1:12" ht="20.100000000000001" customHeight="1">
      <c r="A70" s="64" t="s">
        <v>17</v>
      </c>
      <c r="D70" s="80"/>
      <c r="F70" s="85">
        <v>3779205</v>
      </c>
      <c r="G70" s="29"/>
      <c r="H70" s="24">
        <v>5526456</v>
      </c>
      <c r="I70" s="23"/>
      <c r="J70" s="25">
        <v>3779205</v>
      </c>
      <c r="K70" s="10"/>
      <c r="L70" s="26">
        <v>5526456</v>
      </c>
    </row>
    <row r="71" spans="1:12" s="38" customFormat="1" ht="8.1" customHeight="1">
      <c r="A71" s="66"/>
      <c r="B71" s="66"/>
      <c r="C71" s="66"/>
      <c r="D71" s="93"/>
      <c r="E71" s="93"/>
      <c r="F71" s="94"/>
      <c r="G71" s="43"/>
      <c r="H71" s="27"/>
      <c r="I71" s="23"/>
      <c r="J71" s="28"/>
      <c r="K71" s="23"/>
      <c r="L71" s="29"/>
    </row>
    <row r="72" spans="1:12" ht="20.100000000000001" customHeight="1">
      <c r="A72" s="71" t="s">
        <v>29</v>
      </c>
      <c r="B72" s="71"/>
      <c r="C72" s="71"/>
      <c r="D72" s="80"/>
      <c r="F72" s="85">
        <v>1622123142</v>
      </c>
      <c r="G72" s="29"/>
      <c r="H72" s="26">
        <v>1825081818</v>
      </c>
      <c r="I72" s="23"/>
      <c r="J72" s="85">
        <v>1623122642</v>
      </c>
      <c r="L72" s="26">
        <v>1851081018</v>
      </c>
    </row>
    <row r="73" spans="1:12" ht="8.1" customHeight="1">
      <c r="F73" s="35"/>
      <c r="G73" s="29"/>
      <c r="H73" s="29"/>
      <c r="I73" s="23"/>
      <c r="J73" s="35"/>
      <c r="L73" s="29"/>
    </row>
    <row r="74" spans="1:12" ht="20.100000000000001" customHeight="1" thickBot="1">
      <c r="A74" s="71" t="s">
        <v>30</v>
      </c>
      <c r="B74" s="71"/>
      <c r="C74" s="71"/>
      <c r="F74" s="95">
        <v>2192637293</v>
      </c>
      <c r="G74" s="29"/>
      <c r="H74" s="96">
        <v>2347427777</v>
      </c>
      <c r="I74" s="23"/>
      <c r="J74" s="95">
        <v>2193648715</v>
      </c>
      <c r="L74" s="96">
        <v>2373308945</v>
      </c>
    </row>
    <row r="75" spans="1:12" ht="20.100000000000001" customHeight="1" thickTop="1">
      <c r="A75" s="83"/>
      <c r="B75" s="83"/>
      <c r="C75" s="83"/>
      <c r="D75" s="80"/>
      <c r="F75" s="4"/>
      <c r="G75" s="4"/>
      <c r="H75" s="9"/>
      <c r="I75" s="64"/>
      <c r="J75" s="4"/>
      <c r="K75" s="64"/>
    </row>
    <row r="76" spans="1:12" ht="20.100000000000001" customHeight="1">
      <c r="A76" s="71"/>
      <c r="B76" s="71"/>
      <c r="C76" s="71"/>
      <c r="F76" s="29"/>
      <c r="G76" s="29"/>
      <c r="H76" s="29"/>
      <c r="I76" s="23"/>
      <c r="J76" s="29"/>
      <c r="L76" s="29"/>
    </row>
    <row r="77" spans="1:12" ht="13.5" customHeight="1">
      <c r="A77" s="71"/>
      <c r="B77" s="71"/>
      <c r="C77" s="71"/>
      <c r="F77" s="29"/>
      <c r="G77" s="29"/>
      <c r="H77" s="29"/>
      <c r="I77" s="23"/>
      <c r="J77" s="29"/>
      <c r="L77" s="29"/>
    </row>
    <row r="78" spans="1:12" ht="15" customHeight="1">
      <c r="D78" s="64"/>
      <c r="E78" s="64"/>
      <c r="F78" s="64"/>
      <c r="G78" s="64"/>
      <c r="H78" s="64"/>
      <c r="I78" s="64"/>
      <c r="J78" s="64"/>
      <c r="K78" s="64"/>
      <c r="L78" s="64"/>
    </row>
    <row r="79" spans="1:12" ht="15" customHeight="1">
      <c r="D79" s="64"/>
      <c r="E79" s="64"/>
      <c r="F79" s="64"/>
      <c r="G79" s="64"/>
      <c r="H79" s="64"/>
      <c r="I79" s="64"/>
      <c r="J79" s="64"/>
      <c r="K79" s="64"/>
      <c r="L79" s="64"/>
    </row>
    <row r="80" spans="1:12" ht="15" customHeight="1">
      <c r="D80" s="64"/>
      <c r="E80" s="64"/>
      <c r="F80" s="64"/>
      <c r="G80" s="64"/>
      <c r="H80" s="64"/>
      <c r="I80" s="64"/>
      <c r="J80" s="64"/>
      <c r="K80" s="64"/>
      <c r="L80" s="64"/>
    </row>
    <row r="81" spans="1:12" ht="15" customHeight="1">
      <c r="D81" s="64"/>
      <c r="E81" s="64"/>
      <c r="F81" s="64"/>
      <c r="G81" s="64"/>
      <c r="H81" s="64"/>
      <c r="I81" s="64"/>
      <c r="J81" s="64"/>
      <c r="K81" s="64"/>
      <c r="L81" s="64"/>
    </row>
    <row r="82" spans="1:12" ht="15" customHeight="1">
      <c r="D82" s="64"/>
      <c r="E82" s="64"/>
      <c r="F82" s="64"/>
      <c r="G82" s="64"/>
      <c r="H82" s="64"/>
      <c r="I82" s="64"/>
      <c r="J82" s="64"/>
      <c r="K82" s="64"/>
      <c r="L82" s="64"/>
    </row>
    <row r="83" spans="1:12" ht="27" customHeight="1">
      <c r="D83" s="64"/>
      <c r="E83" s="64"/>
      <c r="F83" s="64"/>
      <c r="G83" s="64"/>
      <c r="H83" s="64"/>
      <c r="I83" s="64"/>
      <c r="J83" s="64"/>
      <c r="K83" s="64"/>
      <c r="L83" s="64"/>
    </row>
    <row r="84" spans="1:12" ht="15.75" customHeight="1">
      <c r="D84" s="64"/>
      <c r="E84" s="64"/>
      <c r="F84" s="64"/>
      <c r="G84" s="64"/>
      <c r="H84" s="64"/>
      <c r="I84" s="64"/>
      <c r="J84" s="64"/>
      <c r="K84" s="64"/>
      <c r="L84" s="64"/>
    </row>
    <row r="85" spans="1:12" ht="23.25" customHeight="1">
      <c r="D85" s="64"/>
      <c r="E85" s="64"/>
      <c r="F85" s="64"/>
      <c r="G85" s="64"/>
      <c r="H85" s="64"/>
      <c r="I85" s="64"/>
      <c r="J85" s="64"/>
      <c r="K85" s="64"/>
      <c r="L85" s="64"/>
    </row>
    <row r="86" spans="1:12" ht="21.95" customHeight="1">
      <c r="A86" s="89" t="s">
        <v>215</v>
      </c>
      <c r="B86" s="89"/>
      <c r="C86" s="89"/>
      <c r="D86" s="89"/>
      <c r="E86" s="89"/>
      <c r="F86" s="89"/>
      <c r="G86" s="89"/>
      <c r="H86" s="89"/>
      <c r="I86" s="89"/>
      <c r="J86" s="89"/>
      <c r="K86" s="89"/>
      <c r="L86" s="89"/>
    </row>
    <row r="87" spans="1:12" s="71" customFormat="1" ht="20.100000000000001" customHeight="1">
      <c r="A87" s="66" t="s">
        <v>100</v>
      </c>
      <c r="B87" s="66"/>
      <c r="C87" s="66"/>
      <c r="D87" s="66"/>
      <c r="E87" s="67"/>
      <c r="F87" s="68"/>
      <c r="G87" s="68"/>
      <c r="H87" s="68"/>
      <c r="I87" s="69"/>
      <c r="J87" s="68"/>
      <c r="K87" s="69"/>
      <c r="L87" s="70"/>
    </row>
    <row r="88" spans="1:12" s="71" customFormat="1" ht="20.100000000000001" customHeight="1">
      <c r="A88" s="71" t="s">
        <v>191</v>
      </c>
      <c r="D88" s="67"/>
      <c r="E88" s="67"/>
      <c r="F88" s="68"/>
      <c r="G88" s="68"/>
      <c r="H88" s="68"/>
      <c r="I88" s="69"/>
      <c r="J88" s="68"/>
      <c r="K88" s="69"/>
      <c r="L88" s="70"/>
    </row>
    <row r="89" spans="1:12" ht="20.100000000000001" customHeight="1">
      <c r="A89" s="97" t="s">
        <v>184</v>
      </c>
      <c r="B89" s="97"/>
      <c r="C89" s="97"/>
      <c r="D89" s="72"/>
      <c r="E89" s="72"/>
      <c r="F89" s="73"/>
      <c r="G89" s="73"/>
      <c r="H89" s="73"/>
      <c r="I89" s="74"/>
      <c r="J89" s="73"/>
      <c r="K89" s="74"/>
      <c r="L89" s="75"/>
    </row>
    <row r="90" spans="1:12" ht="20.100000000000001" customHeight="1">
      <c r="A90" s="83"/>
      <c r="B90" s="83"/>
      <c r="C90" s="83"/>
      <c r="E90" s="67"/>
      <c r="F90" s="9"/>
      <c r="G90" s="9"/>
      <c r="H90" s="9"/>
      <c r="I90" s="30"/>
      <c r="J90" s="9"/>
      <c r="K90" s="69"/>
    </row>
    <row r="91" spans="1:12" ht="20.100000000000001" customHeight="1">
      <c r="F91" s="199" t="s">
        <v>19</v>
      </c>
      <c r="G91" s="199"/>
      <c r="H91" s="199"/>
      <c r="I91" s="77"/>
      <c r="J91" s="197" t="s">
        <v>77</v>
      </c>
      <c r="K91" s="197"/>
      <c r="L91" s="197"/>
    </row>
    <row r="92" spans="1:12" ht="20.100000000000001" customHeight="1">
      <c r="F92" s="43" t="s">
        <v>20</v>
      </c>
      <c r="G92" s="43"/>
      <c r="H92" s="43" t="s">
        <v>21</v>
      </c>
      <c r="I92" s="78"/>
      <c r="J92" s="43" t="s">
        <v>20</v>
      </c>
      <c r="K92" s="78"/>
      <c r="L92" s="43" t="s">
        <v>21</v>
      </c>
    </row>
    <row r="93" spans="1:12" ht="20.100000000000001" customHeight="1">
      <c r="F93" s="43" t="s">
        <v>185</v>
      </c>
      <c r="G93" s="43"/>
      <c r="H93" s="43" t="s">
        <v>22</v>
      </c>
      <c r="I93" s="30"/>
      <c r="J93" s="43" t="s">
        <v>185</v>
      </c>
      <c r="K93" s="30"/>
      <c r="L93" s="43" t="s">
        <v>22</v>
      </c>
    </row>
    <row r="94" spans="1:12" s="71" customFormat="1" ht="20.100000000000001" customHeight="1">
      <c r="D94" s="67"/>
      <c r="E94" s="67"/>
      <c r="F94" s="43" t="s">
        <v>141</v>
      </c>
      <c r="G94" s="43"/>
      <c r="H94" s="43" t="s">
        <v>115</v>
      </c>
      <c r="I94" s="30"/>
      <c r="J94" s="43" t="s">
        <v>141</v>
      </c>
      <c r="K94" s="43"/>
      <c r="L94" s="43" t="s">
        <v>115</v>
      </c>
    </row>
    <row r="95" spans="1:12" s="71" customFormat="1" ht="20.100000000000001" customHeight="1">
      <c r="D95" s="72" t="s">
        <v>23</v>
      </c>
      <c r="E95" s="67"/>
      <c r="F95" s="75" t="s">
        <v>24</v>
      </c>
      <c r="G95" s="43"/>
      <c r="H95" s="75" t="s">
        <v>24</v>
      </c>
      <c r="I95" s="30"/>
      <c r="J95" s="75" t="s">
        <v>24</v>
      </c>
      <c r="K95" s="69"/>
      <c r="L95" s="75" t="s">
        <v>24</v>
      </c>
    </row>
    <row r="96" spans="1:12" s="71" customFormat="1" ht="8.1" customHeight="1">
      <c r="D96" s="93"/>
      <c r="E96" s="67"/>
      <c r="F96" s="94"/>
      <c r="G96" s="43"/>
      <c r="H96" s="43"/>
      <c r="I96" s="30"/>
      <c r="J96" s="94"/>
      <c r="K96" s="69"/>
      <c r="L96" s="43"/>
    </row>
    <row r="97" spans="1:12" ht="20.100000000000001" customHeight="1">
      <c r="A97" s="71" t="s">
        <v>31</v>
      </c>
      <c r="B97" s="71"/>
      <c r="C97" s="71"/>
      <c r="D97" s="67"/>
      <c r="E97" s="67"/>
      <c r="F97" s="98"/>
      <c r="G97" s="68"/>
      <c r="H97" s="68"/>
      <c r="I97" s="69"/>
      <c r="J97" s="98"/>
      <c r="K97" s="69"/>
      <c r="L97" s="70"/>
    </row>
    <row r="98" spans="1:12" ht="8.1" customHeight="1">
      <c r="A98" s="71"/>
      <c r="B98" s="71"/>
      <c r="C98" s="71"/>
      <c r="D98" s="67"/>
      <c r="E98" s="67"/>
      <c r="F98" s="98"/>
      <c r="G98" s="68"/>
      <c r="H98" s="68"/>
      <c r="I98" s="69"/>
      <c r="J98" s="98"/>
      <c r="K98" s="69"/>
      <c r="L98" s="70"/>
    </row>
    <row r="99" spans="1:12" ht="20.100000000000001" customHeight="1">
      <c r="A99" s="71" t="s">
        <v>32</v>
      </c>
      <c r="B99" s="71"/>
      <c r="C99" s="71"/>
      <c r="D99" s="69"/>
      <c r="E99" s="69"/>
      <c r="F99" s="98"/>
      <c r="G99" s="68"/>
      <c r="H99" s="68"/>
      <c r="I99" s="69"/>
      <c r="J99" s="98"/>
      <c r="K99" s="69"/>
      <c r="L99" s="70"/>
    </row>
    <row r="100" spans="1:12" ht="8.1" customHeight="1">
      <c r="A100" s="71"/>
      <c r="B100" s="71"/>
      <c r="C100" s="71"/>
      <c r="D100" s="69"/>
      <c r="E100" s="69"/>
      <c r="F100" s="98"/>
      <c r="G100" s="68"/>
      <c r="H100" s="68"/>
      <c r="I100" s="69"/>
      <c r="J100" s="98"/>
      <c r="K100" s="69"/>
      <c r="L100" s="70"/>
    </row>
    <row r="101" spans="1:12" ht="20.100000000000001" customHeight="1">
      <c r="A101" s="83" t="s">
        <v>130</v>
      </c>
      <c r="B101" s="71"/>
      <c r="C101" s="71"/>
      <c r="F101" s="35"/>
      <c r="G101" s="29"/>
      <c r="H101" s="9"/>
      <c r="I101" s="10"/>
      <c r="J101" s="11"/>
      <c r="K101" s="10"/>
    </row>
    <row r="102" spans="1:12" ht="20.100000000000001" customHeight="1">
      <c r="B102" s="64" t="s">
        <v>131</v>
      </c>
      <c r="D102" s="99">
        <v>17</v>
      </c>
      <c r="E102" s="69"/>
      <c r="F102" s="11">
        <v>225818839</v>
      </c>
      <c r="G102" s="9"/>
      <c r="H102" s="9">
        <v>309864194</v>
      </c>
      <c r="I102" s="10"/>
      <c r="J102" s="11">
        <v>225818839</v>
      </c>
      <c r="K102" s="10"/>
      <c r="L102" s="9">
        <v>309864194</v>
      </c>
    </row>
    <row r="103" spans="1:12" ht="20.100000000000001" customHeight="1">
      <c r="A103" s="83" t="s">
        <v>117</v>
      </c>
      <c r="B103" s="83"/>
      <c r="C103" s="83"/>
      <c r="D103" s="99" t="s">
        <v>178</v>
      </c>
      <c r="E103" s="69"/>
      <c r="F103" s="11">
        <v>0</v>
      </c>
      <c r="G103" s="9"/>
      <c r="H103" s="9">
        <v>0</v>
      </c>
      <c r="I103" s="10"/>
      <c r="J103" s="11">
        <v>1000000</v>
      </c>
      <c r="K103" s="10"/>
      <c r="L103" s="9">
        <v>26000000</v>
      </c>
    </row>
    <row r="104" spans="1:12" ht="20.100000000000001" customHeight="1">
      <c r="A104" s="13" t="s">
        <v>148</v>
      </c>
      <c r="B104" s="13"/>
      <c r="C104" s="13"/>
      <c r="D104" s="99"/>
      <c r="E104" s="69"/>
      <c r="F104" s="11"/>
      <c r="G104" s="9"/>
      <c r="H104" s="9"/>
      <c r="I104" s="10"/>
      <c r="J104" s="11"/>
      <c r="K104" s="10"/>
    </row>
    <row r="105" spans="1:12" ht="20.100000000000001" customHeight="1">
      <c r="A105" s="13" t="s">
        <v>96</v>
      </c>
      <c r="B105" s="13" t="s">
        <v>87</v>
      </c>
      <c r="C105" s="13"/>
      <c r="D105" s="99" t="s">
        <v>183</v>
      </c>
      <c r="E105" s="69"/>
      <c r="F105" s="11">
        <v>9490188</v>
      </c>
      <c r="G105" s="9"/>
      <c r="H105" s="21">
        <v>1519581</v>
      </c>
      <c r="I105" s="10"/>
      <c r="J105" s="22">
        <v>9490188</v>
      </c>
      <c r="K105" s="10"/>
      <c r="L105" s="9">
        <v>1519581</v>
      </c>
    </row>
    <row r="106" spans="1:12" ht="20.100000000000001" customHeight="1">
      <c r="A106" s="83" t="s">
        <v>5</v>
      </c>
      <c r="B106" s="83"/>
      <c r="C106" s="83"/>
      <c r="D106" s="99"/>
      <c r="E106" s="69"/>
      <c r="F106" s="11">
        <v>1169803</v>
      </c>
      <c r="G106" s="9"/>
      <c r="H106" s="21">
        <v>1169803</v>
      </c>
      <c r="I106" s="10"/>
      <c r="J106" s="22">
        <v>1169803</v>
      </c>
      <c r="K106" s="10"/>
      <c r="L106" s="9">
        <v>1169803</v>
      </c>
    </row>
    <row r="107" spans="1:12" ht="20.100000000000001" customHeight="1">
      <c r="A107" s="83" t="s">
        <v>33</v>
      </c>
      <c r="B107" s="83"/>
      <c r="C107" s="83"/>
      <c r="D107" s="99"/>
      <c r="E107" s="69"/>
      <c r="F107" s="11">
        <v>5860099</v>
      </c>
      <c r="G107" s="9"/>
      <c r="H107" s="21">
        <v>5514856</v>
      </c>
      <c r="I107" s="30"/>
      <c r="J107" s="22">
        <v>5866066</v>
      </c>
      <c r="K107" s="31"/>
      <c r="L107" s="9">
        <v>5671898</v>
      </c>
    </row>
    <row r="108" spans="1:12" ht="20.100000000000001" customHeight="1">
      <c r="A108" s="83" t="s">
        <v>13</v>
      </c>
      <c r="B108" s="83"/>
      <c r="C108" s="83"/>
      <c r="D108" s="99">
        <v>19</v>
      </c>
      <c r="E108" s="69"/>
      <c r="F108" s="85">
        <v>24224550</v>
      </c>
      <c r="G108" s="29"/>
      <c r="H108" s="32">
        <v>31554176</v>
      </c>
      <c r="I108" s="30"/>
      <c r="J108" s="33">
        <v>24219050</v>
      </c>
      <c r="K108" s="31"/>
      <c r="L108" s="34">
        <v>31469096</v>
      </c>
    </row>
    <row r="109" spans="1:12" ht="8.1" customHeight="1">
      <c r="A109" s="71"/>
      <c r="B109" s="71"/>
      <c r="C109" s="71"/>
      <c r="E109" s="67"/>
      <c r="F109" s="98"/>
      <c r="G109" s="68"/>
      <c r="H109" s="68"/>
      <c r="I109" s="69"/>
      <c r="J109" s="98"/>
      <c r="K109" s="69"/>
      <c r="L109" s="68"/>
    </row>
    <row r="110" spans="1:12" ht="20.100000000000001" customHeight="1">
      <c r="A110" s="71" t="s">
        <v>34</v>
      </c>
      <c r="B110" s="71"/>
      <c r="C110" s="71"/>
      <c r="E110" s="67"/>
      <c r="F110" s="85">
        <v>266563479</v>
      </c>
      <c r="G110" s="29"/>
      <c r="H110" s="26">
        <v>349622610</v>
      </c>
      <c r="I110" s="69"/>
      <c r="J110" s="85">
        <v>267563946</v>
      </c>
      <c r="K110" s="69"/>
      <c r="L110" s="26">
        <v>375694572</v>
      </c>
    </row>
    <row r="111" spans="1:12" ht="20.100000000000001" customHeight="1">
      <c r="A111" s="83"/>
      <c r="B111" s="83"/>
      <c r="C111" s="83"/>
      <c r="E111" s="67"/>
      <c r="F111" s="11"/>
      <c r="G111" s="9"/>
      <c r="H111" s="9"/>
      <c r="I111" s="30"/>
      <c r="J111" s="11"/>
      <c r="K111" s="69"/>
    </row>
    <row r="112" spans="1:12" ht="20.100000000000001" customHeight="1">
      <c r="A112" s="71" t="s">
        <v>35</v>
      </c>
      <c r="B112" s="71"/>
      <c r="C112" s="71"/>
      <c r="E112" s="67"/>
      <c r="F112" s="98"/>
      <c r="G112" s="68"/>
      <c r="H112" s="68"/>
      <c r="I112" s="69"/>
      <c r="J112" s="98"/>
      <c r="K112" s="69"/>
      <c r="L112" s="68"/>
    </row>
    <row r="113" spans="1:12" ht="8.1" customHeight="1">
      <c r="A113" s="71"/>
      <c r="B113" s="71"/>
      <c r="C113" s="71"/>
      <c r="E113" s="67"/>
      <c r="F113" s="98"/>
      <c r="G113" s="68"/>
      <c r="H113" s="68"/>
      <c r="I113" s="69"/>
      <c r="J113" s="98"/>
      <c r="K113" s="69"/>
      <c r="L113" s="68"/>
    </row>
    <row r="114" spans="1:12" ht="20.100000000000001" customHeight="1">
      <c r="A114" s="83" t="s">
        <v>129</v>
      </c>
      <c r="B114" s="83"/>
      <c r="C114" s="83"/>
      <c r="D114" s="76">
        <v>17</v>
      </c>
      <c r="E114" s="67"/>
      <c r="F114" s="11">
        <v>271587730</v>
      </c>
      <c r="G114" s="9"/>
      <c r="H114" s="21">
        <v>207832255</v>
      </c>
      <c r="I114" s="10"/>
      <c r="J114" s="22">
        <v>271587730</v>
      </c>
      <c r="K114" s="10"/>
      <c r="L114" s="9">
        <v>207832255</v>
      </c>
    </row>
    <row r="115" spans="1:12" ht="20.100000000000001" customHeight="1">
      <c r="A115" s="83" t="s">
        <v>149</v>
      </c>
      <c r="B115" s="83"/>
      <c r="C115" s="83"/>
      <c r="D115" s="76" t="s">
        <v>183</v>
      </c>
      <c r="E115" s="67"/>
      <c r="F115" s="11">
        <v>27821558</v>
      </c>
      <c r="G115" s="9"/>
      <c r="H115" s="21">
        <v>2518937</v>
      </c>
      <c r="I115" s="10"/>
      <c r="J115" s="22">
        <v>27821558</v>
      </c>
      <c r="K115" s="10"/>
      <c r="L115" s="9">
        <v>2518937</v>
      </c>
    </row>
    <row r="116" spans="1:12" ht="20.100000000000001" customHeight="1">
      <c r="A116" s="83" t="s">
        <v>0</v>
      </c>
      <c r="B116" s="83"/>
      <c r="C116" s="83"/>
      <c r="E116" s="67"/>
      <c r="F116" s="85">
        <v>8397975</v>
      </c>
      <c r="G116" s="29"/>
      <c r="H116" s="32">
        <v>8432084</v>
      </c>
      <c r="I116" s="30"/>
      <c r="J116" s="33">
        <v>8397975</v>
      </c>
      <c r="K116" s="31"/>
      <c r="L116" s="34">
        <v>8432084</v>
      </c>
    </row>
    <row r="117" spans="1:12" ht="8.1" customHeight="1">
      <c r="A117" s="71"/>
      <c r="B117" s="71"/>
      <c r="C117" s="71"/>
      <c r="E117" s="67"/>
      <c r="F117" s="98"/>
      <c r="G117" s="68"/>
      <c r="H117" s="68"/>
      <c r="I117" s="69"/>
      <c r="J117" s="98"/>
      <c r="K117" s="69"/>
      <c r="L117" s="68"/>
    </row>
    <row r="118" spans="1:12" ht="20.100000000000001" customHeight="1">
      <c r="A118" s="71" t="s">
        <v>36</v>
      </c>
      <c r="B118" s="71"/>
      <c r="C118" s="71"/>
      <c r="E118" s="67"/>
      <c r="F118" s="85">
        <v>307807263</v>
      </c>
      <c r="G118" s="29"/>
      <c r="H118" s="26">
        <v>218783276</v>
      </c>
      <c r="I118" s="69"/>
      <c r="J118" s="85">
        <v>307807263</v>
      </c>
      <c r="K118" s="23"/>
      <c r="L118" s="26">
        <v>218783276</v>
      </c>
    </row>
    <row r="119" spans="1:12" ht="8.1" customHeight="1">
      <c r="A119" s="71"/>
      <c r="B119" s="71"/>
      <c r="C119" s="71"/>
      <c r="E119" s="67"/>
      <c r="F119" s="79"/>
      <c r="G119" s="70"/>
      <c r="H119" s="70"/>
      <c r="I119" s="30"/>
      <c r="J119" s="79"/>
      <c r="K119" s="78"/>
      <c r="L119" s="70"/>
    </row>
    <row r="120" spans="1:12" ht="20.100000000000001" customHeight="1">
      <c r="A120" s="71" t="s">
        <v>37</v>
      </c>
      <c r="B120" s="71"/>
      <c r="C120" s="71"/>
      <c r="F120" s="85">
        <v>574370742</v>
      </c>
      <c r="G120" s="29"/>
      <c r="H120" s="26">
        <v>568405886</v>
      </c>
      <c r="I120" s="23"/>
      <c r="J120" s="85">
        <v>575371209</v>
      </c>
      <c r="K120" s="36"/>
      <c r="L120" s="26">
        <v>594477848</v>
      </c>
    </row>
    <row r="121" spans="1:12" ht="20.100000000000001" customHeight="1">
      <c r="A121" s="71"/>
      <c r="B121" s="71"/>
      <c r="C121" s="71"/>
      <c r="F121" s="29"/>
      <c r="G121" s="29"/>
      <c r="H121" s="29"/>
      <c r="I121" s="23"/>
      <c r="J121" s="29"/>
      <c r="L121" s="29"/>
    </row>
    <row r="122" spans="1:12" ht="20.100000000000001" customHeight="1">
      <c r="A122" s="71"/>
      <c r="B122" s="71"/>
      <c r="C122" s="71"/>
      <c r="F122" s="29"/>
      <c r="G122" s="29"/>
      <c r="H122" s="29"/>
      <c r="I122" s="23"/>
      <c r="J122" s="29"/>
      <c r="L122" s="29"/>
    </row>
    <row r="123" spans="1:12" ht="20.100000000000001" customHeight="1">
      <c r="A123" s="71"/>
      <c r="B123" s="71"/>
      <c r="C123" s="71"/>
      <c r="F123" s="29"/>
      <c r="G123" s="29"/>
      <c r="H123" s="29"/>
      <c r="I123" s="23"/>
      <c r="J123" s="29"/>
      <c r="L123" s="29"/>
    </row>
    <row r="124" spans="1:12" ht="20.100000000000001" customHeight="1">
      <c r="A124" s="71"/>
      <c r="B124" s="71"/>
      <c r="C124" s="71"/>
      <c r="F124" s="29"/>
      <c r="G124" s="29"/>
      <c r="H124" s="29"/>
      <c r="I124" s="23"/>
      <c r="J124" s="29"/>
      <c r="L124" s="29"/>
    </row>
    <row r="125" spans="1:12" ht="20.100000000000001" customHeight="1">
      <c r="A125" s="71"/>
      <c r="B125" s="71"/>
      <c r="C125" s="71"/>
      <c r="F125" s="29"/>
      <c r="G125" s="29"/>
      <c r="H125" s="29"/>
      <c r="I125" s="23"/>
      <c r="J125" s="29"/>
      <c r="L125" s="29"/>
    </row>
    <row r="126" spans="1:12" ht="20.100000000000001" customHeight="1">
      <c r="A126" s="71"/>
      <c r="B126" s="71"/>
      <c r="C126" s="71"/>
      <c r="F126" s="29"/>
      <c r="G126" s="29"/>
      <c r="H126" s="29"/>
      <c r="I126" s="23"/>
      <c r="J126" s="29"/>
      <c r="L126" s="29"/>
    </row>
    <row r="127" spans="1:12" ht="20.100000000000001" customHeight="1">
      <c r="A127" s="71"/>
      <c r="B127" s="71"/>
      <c r="C127" s="71"/>
      <c r="F127" s="29"/>
      <c r="G127" s="29"/>
      <c r="H127" s="29"/>
      <c r="I127" s="23"/>
      <c r="J127" s="29"/>
      <c r="L127" s="29"/>
    </row>
    <row r="128" spans="1:12" ht="22.5" customHeight="1">
      <c r="A128" s="71"/>
      <c r="B128" s="71"/>
      <c r="C128" s="71"/>
      <c r="F128" s="29"/>
      <c r="G128" s="29"/>
      <c r="H128" s="29"/>
      <c r="I128" s="23"/>
      <c r="J128" s="29"/>
      <c r="L128" s="29"/>
    </row>
    <row r="129" spans="1:12" ht="15.75" customHeight="1">
      <c r="A129" s="71"/>
      <c r="B129" s="71"/>
      <c r="C129" s="71"/>
      <c r="F129" s="29"/>
      <c r="G129" s="29"/>
      <c r="H129" s="29"/>
      <c r="I129" s="23"/>
      <c r="J129" s="29"/>
      <c r="L129" s="29"/>
    </row>
    <row r="130" spans="1:12" ht="21.95" customHeight="1">
      <c r="A130" s="89" t="s">
        <v>215</v>
      </c>
      <c r="B130" s="89"/>
      <c r="C130" s="89"/>
      <c r="D130" s="90"/>
      <c r="E130" s="90"/>
      <c r="F130" s="91"/>
      <c r="G130" s="91"/>
      <c r="H130" s="91"/>
      <c r="I130" s="92"/>
      <c r="J130" s="91"/>
      <c r="K130" s="92"/>
      <c r="L130" s="26"/>
    </row>
    <row r="131" spans="1:12" s="71" customFormat="1" ht="20.100000000000001" customHeight="1">
      <c r="A131" s="100" t="s">
        <v>100</v>
      </c>
      <c r="B131" s="101"/>
      <c r="C131" s="101"/>
      <c r="D131" s="67"/>
      <c r="E131" s="67"/>
      <c r="F131" s="68"/>
      <c r="G131" s="68"/>
      <c r="H131" s="68"/>
      <c r="I131" s="69"/>
      <c r="J131" s="68"/>
      <c r="K131" s="69"/>
      <c r="L131" s="70"/>
    </row>
    <row r="132" spans="1:12" s="71" customFormat="1" ht="20.100000000000001" customHeight="1">
      <c r="A132" s="71" t="s">
        <v>191</v>
      </c>
      <c r="D132" s="67"/>
      <c r="E132" s="67"/>
      <c r="F132" s="68"/>
      <c r="G132" s="68"/>
      <c r="H132" s="68"/>
      <c r="I132" s="69"/>
      <c r="J132" s="68"/>
      <c r="K132" s="69"/>
      <c r="L132" s="70"/>
    </row>
    <row r="133" spans="1:12" ht="20.100000000000001" customHeight="1">
      <c r="A133" s="97" t="s">
        <v>184</v>
      </c>
      <c r="B133" s="97"/>
      <c r="C133" s="97"/>
      <c r="D133" s="72"/>
      <c r="E133" s="72"/>
      <c r="F133" s="73"/>
      <c r="G133" s="73"/>
      <c r="H133" s="73"/>
      <c r="I133" s="74"/>
      <c r="J133" s="73"/>
      <c r="K133" s="74"/>
      <c r="L133" s="75"/>
    </row>
    <row r="134" spans="1:12" ht="20.100000000000001" customHeight="1">
      <c r="A134" s="83"/>
      <c r="B134" s="83"/>
      <c r="C134" s="83"/>
      <c r="E134" s="67"/>
      <c r="F134" s="9"/>
      <c r="G134" s="9"/>
      <c r="H134" s="9"/>
      <c r="I134" s="30"/>
      <c r="J134" s="9"/>
      <c r="K134" s="69"/>
    </row>
    <row r="135" spans="1:12" ht="20.100000000000001" customHeight="1">
      <c r="F135" s="199" t="s">
        <v>19</v>
      </c>
      <c r="G135" s="199"/>
      <c r="H135" s="199"/>
      <c r="I135" s="77"/>
      <c r="J135" s="197" t="s">
        <v>77</v>
      </c>
      <c r="K135" s="197"/>
      <c r="L135" s="197"/>
    </row>
    <row r="136" spans="1:12" ht="20.100000000000001" customHeight="1">
      <c r="F136" s="43" t="s">
        <v>20</v>
      </c>
      <c r="G136" s="43"/>
      <c r="H136" s="43" t="s">
        <v>21</v>
      </c>
      <c r="I136" s="78"/>
      <c r="J136" s="43" t="s">
        <v>20</v>
      </c>
      <c r="K136" s="78"/>
      <c r="L136" s="43" t="s">
        <v>21</v>
      </c>
    </row>
    <row r="137" spans="1:12" ht="20.100000000000001" customHeight="1">
      <c r="F137" s="43" t="s">
        <v>185</v>
      </c>
      <c r="G137" s="43"/>
      <c r="H137" s="43" t="s">
        <v>22</v>
      </c>
      <c r="I137" s="30"/>
      <c r="J137" s="43" t="s">
        <v>185</v>
      </c>
      <c r="K137" s="30"/>
      <c r="L137" s="43" t="s">
        <v>22</v>
      </c>
    </row>
    <row r="138" spans="1:12" s="71" customFormat="1" ht="20.100000000000001" customHeight="1">
      <c r="D138" s="67"/>
      <c r="E138" s="67"/>
      <c r="F138" s="43" t="s">
        <v>141</v>
      </c>
      <c r="G138" s="43"/>
      <c r="H138" s="43" t="s">
        <v>115</v>
      </c>
      <c r="I138" s="30"/>
      <c r="J138" s="43" t="s">
        <v>141</v>
      </c>
      <c r="K138" s="43"/>
      <c r="L138" s="43" t="s">
        <v>115</v>
      </c>
    </row>
    <row r="139" spans="1:12" s="71" customFormat="1" ht="20.100000000000001" customHeight="1">
      <c r="D139" s="72" t="s">
        <v>23</v>
      </c>
      <c r="E139" s="67"/>
      <c r="F139" s="75" t="s">
        <v>24</v>
      </c>
      <c r="G139" s="43"/>
      <c r="H139" s="75" t="s">
        <v>24</v>
      </c>
      <c r="I139" s="30"/>
      <c r="J139" s="75" t="s">
        <v>24</v>
      </c>
      <c r="K139" s="69"/>
      <c r="L139" s="75" t="s">
        <v>24</v>
      </c>
    </row>
    <row r="140" spans="1:12" ht="20.100000000000001" customHeight="1">
      <c r="A140" s="71" t="s">
        <v>193</v>
      </c>
      <c r="B140" s="71"/>
      <c r="C140" s="71"/>
      <c r="D140" s="67"/>
      <c r="E140" s="67"/>
      <c r="F140" s="98"/>
      <c r="G140" s="68"/>
      <c r="H140" s="68"/>
      <c r="I140" s="69"/>
      <c r="J140" s="98"/>
      <c r="K140" s="69"/>
      <c r="L140" s="70"/>
    </row>
    <row r="141" spans="1:12" ht="8.1" customHeight="1">
      <c r="A141" s="71"/>
      <c r="B141" s="71"/>
      <c r="C141" s="71"/>
      <c r="F141" s="35"/>
      <c r="G141" s="29"/>
      <c r="H141" s="29"/>
      <c r="I141" s="23"/>
      <c r="J141" s="35"/>
      <c r="L141" s="29"/>
    </row>
    <row r="142" spans="1:12" ht="20.100000000000001" customHeight="1">
      <c r="A142" s="71" t="s">
        <v>6</v>
      </c>
      <c r="B142" s="71"/>
      <c r="C142" s="71"/>
      <c r="F142" s="11"/>
      <c r="G142" s="9"/>
      <c r="H142" s="9"/>
      <c r="I142" s="23"/>
      <c r="J142" s="11"/>
    </row>
    <row r="143" spans="1:12" ht="6" customHeight="1">
      <c r="A143" s="71"/>
      <c r="B143" s="71"/>
      <c r="C143" s="71"/>
      <c r="F143" s="11"/>
      <c r="G143" s="9"/>
      <c r="H143" s="9"/>
      <c r="I143" s="23"/>
      <c r="J143" s="11"/>
    </row>
    <row r="144" spans="1:12" ht="20.100000000000001" customHeight="1">
      <c r="A144" s="64" t="s">
        <v>38</v>
      </c>
      <c r="F144" s="35"/>
      <c r="G144" s="29"/>
      <c r="H144" s="29"/>
      <c r="I144" s="23"/>
      <c r="J144" s="35"/>
      <c r="L144" s="29"/>
    </row>
    <row r="145" spans="1:12" ht="20.100000000000001" customHeight="1">
      <c r="A145" s="64" t="s">
        <v>93</v>
      </c>
      <c r="B145" s="64" t="s">
        <v>64</v>
      </c>
      <c r="F145" s="35"/>
      <c r="G145" s="29"/>
      <c r="H145" s="29"/>
      <c r="I145" s="23"/>
      <c r="J145" s="35"/>
      <c r="L145" s="29"/>
    </row>
    <row r="146" spans="1:12" ht="20.100000000000001" customHeight="1">
      <c r="A146" s="71" t="s">
        <v>97</v>
      </c>
      <c r="B146" s="71"/>
      <c r="C146" s="64" t="s">
        <v>127</v>
      </c>
      <c r="F146" s="102"/>
      <c r="G146" s="64"/>
      <c r="H146" s="64"/>
      <c r="I146" s="64"/>
      <c r="J146" s="84"/>
      <c r="K146" s="64"/>
      <c r="L146" s="82"/>
    </row>
    <row r="147" spans="1:12" ht="20.100000000000001" customHeight="1">
      <c r="A147" s="71"/>
      <c r="B147" s="71"/>
      <c r="C147" s="64" t="s">
        <v>118</v>
      </c>
      <c r="F147" s="35">
        <v>5</v>
      </c>
      <c r="G147" s="29"/>
      <c r="H147" s="29">
        <v>5</v>
      </c>
      <c r="J147" s="35">
        <v>5</v>
      </c>
      <c r="L147" s="29">
        <v>5</v>
      </c>
    </row>
    <row r="148" spans="1:12" ht="20.100000000000001" customHeight="1">
      <c r="A148" s="71"/>
      <c r="B148" s="71"/>
      <c r="C148" s="64" t="s">
        <v>119</v>
      </c>
      <c r="F148" s="35"/>
      <c r="G148" s="29"/>
      <c r="H148" s="29"/>
      <c r="I148" s="23"/>
      <c r="J148" s="35"/>
      <c r="L148" s="29"/>
    </row>
    <row r="149" spans="1:12" ht="20.100000000000001" customHeight="1" thickBot="1">
      <c r="A149" s="71" t="s">
        <v>93</v>
      </c>
      <c r="B149" s="71"/>
      <c r="C149" s="64" t="s">
        <v>120</v>
      </c>
      <c r="F149" s="95">
        <v>1637500000</v>
      </c>
      <c r="G149" s="23"/>
      <c r="H149" s="96">
        <v>1637500000</v>
      </c>
      <c r="J149" s="95">
        <v>1637500000</v>
      </c>
      <c r="L149" s="96">
        <v>1637500000</v>
      </c>
    </row>
    <row r="150" spans="1:12" ht="8.1" customHeight="1" thickTop="1">
      <c r="A150" s="71" t="s">
        <v>98</v>
      </c>
      <c r="B150" s="71"/>
      <c r="C150" s="71"/>
      <c r="F150" s="17"/>
      <c r="G150" s="29"/>
      <c r="I150" s="23"/>
      <c r="J150" s="17"/>
      <c r="L150" s="29"/>
    </row>
    <row r="151" spans="1:12" ht="18">
      <c r="A151" s="71"/>
      <c r="B151" s="64" t="s">
        <v>65</v>
      </c>
      <c r="F151" s="35"/>
      <c r="G151" s="29"/>
      <c r="H151" s="29"/>
      <c r="I151" s="23"/>
      <c r="J151" s="35"/>
      <c r="L151" s="29"/>
    </row>
    <row r="152" spans="1:12" ht="20.100000000000001" customHeight="1">
      <c r="A152" s="71" t="s">
        <v>97</v>
      </c>
      <c r="B152" s="71"/>
      <c r="C152" s="64" t="s">
        <v>127</v>
      </c>
      <c r="F152" s="102"/>
      <c r="G152" s="64"/>
      <c r="H152" s="64"/>
      <c r="I152" s="64"/>
      <c r="J152" s="84"/>
      <c r="K152" s="64"/>
      <c r="L152" s="82"/>
    </row>
    <row r="153" spans="1:12" ht="20.100000000000001" customHeight="1">
      <c r="A153" s="71"/>
      <c r="B153" s="71"/>
      <c r="C153" s="64" t="s">
        <v>122</v>
      </c>
      <c r="F153" s="35">
        <v>5</v>
      </c>
      <c r="G153" s="29"/>
      <c r="H153" s="29">
        <v>5</v>
      </c>
      <c r="J153" s="35">
        <v>5</v>
      </c>
      <c r="L153" s="29">
        <v>5</v>
      </c>
    </row>
    <row r="154" spans="1:12" ht="20.100000000000001" customHeight="1">
      <c r="A154" s="71" t="s">
        <v>96</v>
      </c>
      <c r="B154" s="71"/>
      <c r="C154" s="64" t="s">
        <v>119</v>
      </c>
      <c r="F154" s="35"/>
      <c r="G154" s="29"/>
      <c r="H154" s="29"/>
      <c r="I154" s="23"/>
      <c r="J154" s="35"/>
      <c r="L154" s="29"/>
    </row>
    <row r="155" spans="1:12" ht="20.100000000000001" customHeight="1">
      <c r="A155" s="71" t="s">
        <v>93</v>
      </c>
      <c r="B155" s="71"/>
      <c r="C155" s="64" t="s">
        <v>121</v>
      </c>
      <c r="F155" s="35">
        <v>1637500000</v>
      </c>
      <c r="G155" s="23"/>
      <c r="H155" s="29">
        <v>1637500000</v>
      </c>
      <c r="I155" s="36"/>
      <c r="J155" s="35">
        <v>1637500000</v>
      </c>
      <c r="K155" s="36"/>
      <c r="L155" s="29">
        <v>1637500000</v>
      </c>
    </row>
    <row r="156" spans="1:12" ht="17.25">
      <c r="A156" s="64" t="s">
        <v>151</v>
      </c>
      <c r="F156" s="102"/>
      <c r="G156" s="64"/>
      <c r="H156" s="64"/>
      <c r="I156" s="64"/>
      <c r="J156" s="102"/>
      <c r="K156" s="64"/>
      <c r="L156" s="64"/>
    </row>
    <row r="157" spans="1:12" ht="17.25">
      <c r="B157" s="64" t="s">
        <v>124</v>
      </c>
      <c r="F157" s="35"/>
      <c r="G157" s="29"/>
      <c r="H157" s="29"/>
      <c r="I157" s="23"/>
      <c r="J157" s="35"/>
      <c r="L157" s="29"/>
    </row>
    <row r="158" spans="1:12" ht="17.25">
      <c r="C158" s="64" t="s">
        <v>156</v>
      </c>
      <c r="F158" s="35">
        <v>12094206</v>
      </c>
      <c r="G158" s="29"/>
      <c r="H158" s="29">
        <v>12094206</v>
      </c>
      <c r="I158" s="23"/>
      <c r="J158" s="35">
        <v>12094206</v>
      </c>
      <c r="K158" s="36"/>
      <c r="L158" s="29">
        <v>12094206</v>
      </c>
    </row>
    <row r="159" spans="1:12" ht="17.25">
      <c r="B159" s="64" t="s">
        <v>140</v>
      </c>
      <c r="D159" s="76">
        <v>5</v>
      </c>
      <c r="F159" s="35">
        <v>-31276117</v>
      </c>
      <c r="G159" s="29"/>
      <c r="H159" s="29">
        <v>129479223</v>
      </c>
      <c r="I159" s="23"/>
      <c r="J159" s="35">
        <v>-31265162</v>
      </c>
      <c r="K159" s="36"/>
      <c r="L159" s="29">
        <v>129288429</v>
      </c>
    </row>
    <row r="160" spans="1:12" ht="17.25">
      <c r="A160" s="64" t="s">
        <v>99</v>
      </c>
      <c r="F160" s="85">
        <v>-51543</v>
      </c>
      <c r="G160" s="29"/>
      <c r="H160" s="34">
        <v>-51543</v>
      </c>
      <c r="I160" s="23"/>
      <c r="J160" s="37">
        <v>-51543</v>
      </c>
      <c r="L160" s="34">
        <v>-51543</v>
      </c>
    </row>
    <row r="161" spans="1:12" ht="8.1" customHeight="1">
      <c r="A161" s="71"/>
      <c r="B161" s="71"/>
      <c r="C161" s="71"/>
      <c r="F161" s="35"/>
      <c r="G161" s="29"/>
      <c r="H161" s="9"/>
      <c r="I161" s="23"/>
      <c r="J161" s="35"/>
      <c r="L161" s="29"/>
    </row>
    <row r="162" spans="1:12" ht="18">
      <c r="A162" s="71" t="s">
        <v>39</v>
      </c>
      <c r="B162" s="71"/>
      <c r="C162" s="71"/>
      <c r="F162" s="85">
        <v>1618266551</v>
      </c>
      <c r="G162" s="29"/>
      <c r="H162" s="26">
        <v>1779021891</v>
      </c>
      <c r="I162" s="23"/>
      <c r="J162" s="85">
        <v>1618277506</v>
      </c>
      <c r="L162" s="26">
        <v>1778831097</v>
      </c>
    </row>
    <row r="163" spans="1:12" ht="8.1" customHeight="1">
      <c r="A163" s="71"/>
      <c r="B163" s="71"/>
      <c r="C163" s="71"/>
      <c r="F163" s="35"/>
      <c r="G163" s="29"/>
      <c r="H163" s="29"/>
      <c r="I163" s="23"/>
      <c r="J163" s="35"/>
      <c r="L163" s="29"/>
    </row>
    <row r="164" spans="1:12" ht="20.100000000000001" customHeight="1" thickBot="1">
      <c r="A164" s="71" t="s">
        <v>40</v>
      </c>
      <c r="B164" s="71"/>
      <c r="C164" s="71"/>
      <c r="F164" s="95">
        <v>2192637293</v>
      </c>
      <c r="G164" s="29"/>
      <c r="H164" s="96">
        <v>2347427777</v>
      </c>
      <c r="I164" s="23"/>
      <c r="J164" s="95">
        <v>2193648715</v>
      </c>
      <c r="L164" s="96">
        <v>2373308945</v>
      </c>
    </row>
    <row r="165" spans="1:12" ht="20.100000000000001" customHeight="1" thickTop="1">
      <c r="A165" s="71"/>
      <c r="B165" s="71"/>
      <c r="C165" s="71"/>
      <c r="F165" s="29"/>
      <c r="G165" s="29"/>
      <c r="H165" s="29"/>
      <c r="I165" s="23"/>
      <c r="J165" s="29"/>
      <c r="L165" s="29"/>
    </row>
    <row r="166" spans="1:12" ht="20.100000000000001" customHeight="1">
      <c r="A166" s="71"/>
      <c r="B166" s="71"/>
      <c r="C166" s="71"/>
      <c r="F166" s="29"/>
      <c r="G166" s="29"/>
      <c r="H166" s="29"/>
      <c r="I166" s="23"/>
      <c r="J166" s="29"/>
      <c r="L166" s="29"/>
    </row>
    <row r="167" spans="1:12" ht="17.25">
      <c r="F167" s="29"/>
      <c r="G167" s="29"/>
      <c r="H167" s="29"/>
      <c r="I167" s="23"/>
      <c r="J167" s="29"/>
      <c r="L167" s="29"/>
    </row>
    <row r="168" spans="1:12" ht="17.25">
      <c r="F168" s="29"/>
      <c r="G168" s="29"/>
      <c r="H168" s="29"/>
      <c r="I168" s="23"/>
      <c r="J168" s="29"/>
      <c r="L168" s="29"/>
    </row>
    <row r="169" spans="1:12" ht="17.25">
      <c r="F169" s="29"/>
      <c r="G169" s="29"/>
      <c r="H169" s="29"/>
      <c r="I169" s="23"/>
      <c r="J169" s="29"/>
      <c r="L169" s="29"/>
    </row>
    <row r="170" spans="1:12" ht="20.100000000000001" customHeight="1">
      <c r="A170" s="71"/>
      <c r="B170" s="71"/>
      <c r="F170" s="29"/>
      <c r="G170" s="23"/>
      <c r="H170" s="29"/>
      <c r="J170" s="29"/>
      <c r="L170" s="29"/>
    </row>
    <row r="171" spans="1:12" ht="20.100000000000001" customHeight="1">
      <c r="A171" s="71"/>
      <c r="B171" s="71"/>
      <c r="F171" s="29"/>
      <c r="G171" s="29"/>
      <c r="H171" s="29"/>
      <c r="I171" s="23"/>
      <c r="J171" s="29"/>
      <c r="L171" s="29"/>
    </row>
    <row r="172" spans="1:12" ht="20.100000000000001" customHeight="1">
      <c r="A172" s="71"/>
      <c r="B172" s="71"/>
      <c r="F172" s="29"/>
      <c r="G172" s="29"/>
      <c r="H172" s="29"/>
      <c r="I172" s="23"/>
      <c r="J172" s="29"/>
      <c r="L172" s="29"/>
    </row>
    <row r="173" spans="1:12" ht="20.25" customHeight="1">
      <c r="A173" s="71"/>
      <c r="B173" s="71"/>
      <c r="F173" s="29"/>
      <c r="G173" s="23"/>
      <c r="H173" s="29"/>
      <c r="J173" s="29"/>
      <c r="L173" s="29"/>
    </row>
    <row r="174" spans="1:12" ht="21.95" customHeight="1">
      <c r="A174" s="89" t="s">
        <v>215</v>
      </c>
      <c r="B174" s="89"/>
      <c r="C174" s="89"/>
      <c r="D174" s="90"/>
      <c r="E174" s="90"/>
      <c r="F174" s="91"/>
      <c r="G174" s="91"/>
      <c r="H174" s="91"/>
      <c r="I174" s="92"/>
      <c r="J174" s="91"/>
      <c r="K174" s="92"/>
      <c r="L174" s="26"/>
    </row>
  </sheetData>
  <mergeCells count="10">
    <mergeCell ref="J135:L135"/>
    <mergeCell ref="J5:L5"/>
    <mergeCell ref="J91:L91"/>
    <mergeCell ref="J47:L47"/>
    <mergeCell ref="A35:L35"/>
    <mergeCell ref="A38:L38"/>
    <mergeCell ref="F5:H5"/>
    <mergeCell ref="F47:H47"/>
    <mergeCell ref="F135:H135"/>
    <mergeCell ref="F91:H91"/>
  </mergeCells>
  <pageMargins left="1" right="0.5" top="0.5" bottom="0.6" header="0.49" footer="0.4"/>
  <pageSetup paperSize="9" firstPageNumber="2" orientation="portrait" useFirstPageNumber="1" horizontalDpi="1200" verticalDpi="1200" r:id="rId1"/>
  <headerFooter>
    <oddFooter>&amp;R&amp;"Browallia New,Regular"&amp;12&amp;P</oddFooter>
  </headerFooter>
  <rowBreaks count="3" manualBreakCount="3">
    <brk id="42" max="11" man="1"/>
    <brk id="86" max="16383" man="1"/>
    <brk id="130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4"/>
  <sheetViews>
    <sheetView topLeftCell="A4" zoomScaleNormal="100" zoomScaleSheetLayoutView="120" zoomScalePageLayoutView="90" workbookViewId="0">
      <selection activeCell="W25" sqref="W25"/>
    </sheetView>
  </sheetViews>
  <sheetFormatPr defaultColWidth="9" defaultRowHeight="21.75" customHeight="1"/>
  <cols>
    <col min="1" max="2" width="1.625" style="104" customWidth="1"/>
    <col min="3" max="3" width="21.375" style="104" customWidth="1"/>
    <col min="4" max="4" width="6.625" style="149" customWidth="1"/>
    <col min="5" max="5" width="0.875" style="149" customWidth="1"/>
    <col min="6" max="6" width="11.125" style="139" customWidth="1"/>
    <col min="7" max="7" width="0.875" style="149" customWidth="1"/>
    <col min="8" max="8" width="11.125" style="139" customWidth="1"/>
    <col min="9" max="9" width="0.875" style="117" customWidth="1"/>
    <col min="10" max="10" width="11.125" style="117" customWidth="1"/>
    <col min="11" max="11" width="0.875" style="117" customWidth="1"/>
    <col min="12" max="12" width="11.125" style="117" customWidth="1"/>
    <col min="13" max="16384" width="9" style="104"/>
  </cols>
  <sheetData>
    <row r="1" spans="1:12" s="110" customFormat="1" ht="20.100000000000001" hidden="1" customHeight="1">
      <c r="A1" s="101" t="str">
        <f>'Thai 2-5'!A1</f>
        <v>บริษัท เอสจีเอฟ แคปปิตอล จำกัด (มหาชน)</v>
      </c>
      <c r="B1" s="101"/>
      <c r="C1" s="101"/>
      <c r="D1" s="124"/>
      <c r="E1" s="124"/>
      <c r="F1" s="147"/>
      <c r="G1" s="124"/>
      <c r="H1" s="147"/>
      <c r="I1" s="109"/>
      <c r="J1" s="109"/>
      <c r="K1" s="109"/>
      <c r="L1" s="109"/>
    </row>
    <row r="2" spans="1:12" s="110" customFormat="1" ht="20.100000000000001" hidden="1" customHeight="1">
      <c r="A2" s="110" t="s">
        <v>41</v>
      </c>
      <c r="D2" s="124"/>
      <c r="E2" s="124"/>
      <c r="F2" s="147"/>
      <c r="G2" s="124"/>
      <c r="H2" s="147"/>
      <c r="I2" s="109"/>
      <c r="J2" s="109"/>
      <c r="K2" s="109"/>
      <c r="L2" s="109"/>
    </row>
    <row r="3" spans="1:12" s="110" customFormat="1" ht="20.100000000000001" hidden="1" customHeight="1">
      <c r="A3" s="113" t="s">
        <v>42</v>
      </c>
      <c r="B3" s="113"/>
      <c r="C3" s="113"/>
      <c r="D3" s="121"/>
      <c r="E3" s="121"/>
      <c r="F3" s="115"/>
      <c r="G3" s="121"/>
      <c r="H3" s="115"/>
      <c r="I3" s="114"/>
      <c r="J3" s="114"/>
      <c r="K3" s="114"/>
      <c r="L3" s="114"/>
    </row>
    <row r="4" spans="1:12" s="113" customFormat="1" ht="20.100000000000001" customHeight="1">
      <c r="A4" s="66" t="str">
        <f>+'Thai 2-5'!A1</f>
        <v>บริษัท เอสจีเอฟ แคปปิตอล จำกัด (มหาชน)</v>
      </c>
      <c r="B4" s="66"/>
      <c r="C4" s="66"/>
      <c r="D4" s="38"/>
      <c r="E4" s="121"/>
      <c r="F4" s="115"/>
      <c r="G4" s="121"/>
      <c r="H4" s="115"/>
      <c r="I4" s="114"/>
      <c r="J4" s="114"/>
      <c r="K4" s="114"/>
      <c r="L4" s="114"/>
    </row>
    <row r="5" spans="1:12" s="110" customFormat="1" ht="20.100000000000001" customHeight="1">
      <c r="A5" s="110" t="s">
        <v>41</v>
      </c>
      <c r="D5" s="109"/>
      <c r="E5" s="121"/>
      <c r="F5" s="115"/>
      <c r="G5" s="121"/>
      <c r="H5" s="115"/>
      <c r="I5" s="114"/>
      <c r="J5" s="114"/>
      <c r="K5" s="114"/>
      <c r="L5" s="114"/>
    </row>
    <row r="6" spans="1:12" s="110" customFormat="1" ht="20.100000000000001" customHeight="1">
      <c r="A6" s="39" t="s">
        <v>221</v>
      </c>
      <c r="B6" s="39"/>
      <c r="C6" s="39"/>
      <c r="D6" s="112"/>
      <c r="E6" s="103"/>
      <c r="F6" s="148"/>
      <c r="G6" s="103"/>
      <c r="H6" s="148"/>
      <c r="I6" s="112"/>
      <c r="J6" s="112"/>
      <c r="K6" s="112"/>
      <c r="L6" s="112"/>
    </row>
    <row r="7" spans="1:12" s="110" customFormat="1" ht="20.100000000000001" customHeight="1">
      <c r="A7" s="113"/>
      <c r="B7" s="113"/>
      <c r="C7" s="113"/>
      <c r="D7" s="121"/>
      <c r="E7" s="121"/>
      <c r="F7" s="115"/>
      <c r="G7" s="121"/>
      <c r="H7" s="115"/>
      <c r="I7" s="114"/>
      <c r="J7" s="114"/>
      <c r="L7" s="114"/>
    </row>
    <row r="8" spans="1:12" s="110" customFormat="1" ht="20.100000000000001" customHeight="1">
      <c r="A8" s="113"/>
      <c r="B8" s="113"/>
      <c r="C8" s="113"/>
      <c r="D8" s="121"/>
      <c r="E8" s="121"/>
      <c r="F8" s="199" t="s">
        <v>19</v>
      </c>
      <c r="G8" s="199"/>
      <c r="H8" s="199"/>
      <c r="I8" s="40"/>
      <c r="J8" s="197" t="s">
        <v>77</v>
      </c>
      <c r="K8" s="197"/>
      <c r="L8" s="197"/>
    </row>
    <row r="9" spans="1:12" s="110" customFormat="1" ht="20.100000000000001" customHeight="1">
      <c r="A9" s="113"/>
      <c r="B9" s="113"/>
      <c r="C9" s="113"/>
      <c r="D9" s="121"/>
      <c r="E9" s="121"/>
      <c r="F9" s="41" t="s">
        <v>20</v>
      </c>
      <c r="G9" s="42"/>
      <c r="H9" s="41" t="s">
        <v>20</v>
      </c>
      <c r="I9" s="42"/>
      <c r="J9" s="41" t="s">
        <v>20</v>
      </c>
      <c r="K9" s="42"/>
      <c r="L9" s="41" t="s">
        <v>20</v>
      </c>
    </row>
    <row r="10" spans="1:12" s="110" customFormat="1" ht="20.100000000000001" customHeight="1">
      <c r="D10" s="124"/>
      <c r="E10" s="124"/>
      <c r="F10" s="43" t="s">
        <v>141</v>
      </c>
      <c r="G10" s="43"/>
      <c r="H10" s="43" t="s">
        <v>115</v>
      </c>
      <c r="I10" s="30"/>
      <c r="J10" s="43" t="s">
        <v>141</v>
      </c>
      <c r="K10" s="43"/>
      <c r="L10" s="43" t="s">
        <v>115</v>
      </c>
    </row>
    <row r="11" spans="1:12" s="110" customFormat="1" ht="20.100000000000001" customHeight="1">
      <c r="D11" s="103" t="s">
        <v>23</v>
      </c>
      <c r="E11" s="121"/>
      <c r="F11" s="44" t="s">
        <v>24</v>
      </c>
      <c r="G11" s="45"/>
      <c r="H11" s="44" t="s">
        <v>24</v>
      </c>
      <c r="I11" s="45"/>
      <c r="J11" s="44" t="s">
        <v>24</v>
      </c>
      <c r="K11" s="45"/>
      <c r="L11" s="44" t="s">
        <v>24</v>
      </c>
    </row>
    <row r="12" spans="1:12" s="110" customFormat="1" ht="8.1" customHeight="1">
      <c r="D12" s="121"/>
      <c r="E12" s="121"/>
      <c r="F12" s="63"/>
      <c r="G12" s="45"/>
      <c r="H12" s="45"/>
      <c r="I12" s="45"/>
      <c r="J12" s="63"/>
      <c r="K12" s="45"/>
      <c r="L12" s="45"/>
    </row>
    <row r="13" spans="1:12" ht="20.100000000000001" customHeight="1">
      <c r="A13" s="110" t="s">
        <v>43</v>
      </c>
      <c r="B13" s="110"/>
      <c r="C13" s="110"/>
      <c r="F13" s="123"/>
      <c r="G13" s="117"/>
      <c r="H13" s="117"/>
      <c r="J13" s="123"/>
    </row>
    <row r="14" spans="1:12" ht="8.1" customHeight="1">
      <c r="A14" s="110"/>
      <c r="B14" s="110"/>
      <c r="C14" s="110"/>
      <c r="F14" s="123"/>
      <c r="G14" s="117"/>
      <c r="H14" s="117"/>
      <c r="J14" s="123"/>
    </row>
    <row r="15" spans="1:12" ht="20.100000000000001" customHeight="1">
      <c r="A15" s="46" t="s">
        <v>101</v>
      </c>
      <c r="B15" s="46"/>
      <c r="C15" s="46"/>
      <c r="D15" s="149">
        <v>20</v>
      </c>
      <c r="F15" s="6">
        <v>93688745</v>
      </c>
      <c r="G15" s="150"/>
      <c r="H15" s="4">
        <v>83732919</v>
      </c>
      <c r="I15" s="150"/>
      <c r="J15" s="6">
        <v>93688740</v>
      </c>
      <c r="K15" s="151"/>
      <c r="L15" s="4">
        <v>83732643</v>
      </c>
    </row>
    <row r="16" spans="1:12" ht="20.100000000000001" customHeight="1">
      <c r="A16" s="104" t="s">
        <v>1</v>
      </c>
      <c r="F16" s="152">
        <v>2225920</v>
      </c>
      <c r="G16" s="150"/>
      <c r="H16" s="153">
        <v>4056322</v>
      </c>
      <c r="I16" s="150"/>
      <c r="J16" s="152">
        <v>2225920</v>
      </c>
      <c r="K16" s="151"/>
      <c r="L16" s="153">
        <v>4056322</v>
      </c>
    </row>
    <row r="17" spans="1:12" ht="20.100000000000001" customHeight="1">
      <c r="A17" s="46" t="s">
        <v>14</v>
      </c>
      <c r="B17" s="46"/>
      <c r="C17" s="46"/>
      <c r="F17" s="125">
        <v>2159895</v>
      </c>
      <c r="G17" s="150"/>
      <c r="H17" s="131">
        <v>499916</v>
      </c>
      <c r="I17" s="150"/>
      <c r="J17" s="125">
        <v>2156053</v>
      </c>
      <c r="K17" s="150"/>
      <c r="L17" s="131">
        <v>499905</v>
      </c>
    </row>
    <row r="18" spans="1:12" ht="8.1" customHeight="1">
      <c r="F18" s="123"/>
      <c r="G18" s="150"/>
      <c r="H18" s="117"/>
      <c r="I18" s="150"/>
      <c r="J18" s="123"/>
      <c r="K18" s="150"/>
    </row>
    <row r="19" spans="1:12" ht="20.100000000000001" customHeight="1">
      <c r="A19" s="110" t="s">
        <v>44</v>
      </c>
      <c r="B19" s="110"/>
      <c r="C19" s="110"/>
      <c r="F19" s="125">
        <v>98074560</v>
      </c>
      <c r="G19" s="150"/>
      <c r="H19" s="131">
        <v>88289157</v>
      </c>
      <c r="I19" s="150"/>
      <c r="J19" s="125">
        <v>98070713</v>
      </c>
      <c r="K19" s="150"/>
      <c r="L19" s="131">
        <v>88288870</v>
      </c>
    </row>
    <row r="20" spans="1:12" ht="8.1" customHeight="1">
      <c r="A20" s="110"/>
      <c r="B20" s="110"/>
      <c r="C20" s="110"/>
      <c r="F20" s="123"/>
      <c r="G20" s="150"/>
      <c r="H20" s="117"/>
      <c r="I20" s="150"/>
      <c r="J20" s="123"/>
      <c r="K20" s="150"/>
    </row>
    <row r="21" spans="1:12" ht="20.100000000000001" customHeight="1">
      <c r="A21" s="110" t="s">
        <v>45</v>
      </c>
      <c r="B21" s="110"/>
      <c r="C21" s="110"/>
      <c r="F21" s="123"/>
      <c r="G21" s="150"/>
      <c r="H21" s="117"/>
      <c r="I21" s="150"/>
      <c r="J21" s="123"/>
      <c r="K21" s="150"/>
    </row>
    <row r="22" spans="1:12" ht="8.1" customHeight="1">
      <c r="A22" s="110"/>
      <c r="B22" s="110"/>
      <c r="C22" s="110"/>
      <c r="F22" s="123"/>
      <c r="G22" s="150"/>
      <c r="H22" s="117"/>
      <c r="I22" s="150"/>
      <c r="J22" s="123"/>
      <c r="K22" s="150"/>
    </row>
    <row r="23" spans="1:12" ht="20.100000000000001" customHeight="1">
      <c r="A23" s="104" t="s">
        <v>82</v>
      </c>
      <c r="F23" s="154">
        <v>44041286</v>
      </c>
      <c r="G23" s="150"/>
      <c r="H23" s="116">
        <v>46467516</v>
      </c>
      <c r="I23" s="150"/>
      <c r="J23" s="154">
        <v>43762733</v>
      </c>
      <c r="K23" s="150"/>
      <c r="L23" s="116">
        <v>46430916</v>
      </c>
    </row>
    <row r="24" spans="1:12" ht="20.100000000000001" customHeight="1">
      <c r="A24" s="104" t="s">
        <v>150</v>
      </c>
      <c r="F24" s="154">
        <v>74047553</v>
      </c>
      <c r="G24" s="150"/>
      <c r="H24" s="155" t="s">
        <v>197</v>
      </c>
      <c r="I24" s="150"/>
      <c r="J24" s="154">
        <v>74047553</v>
      </c>
      <c r="K24" s="150"/>
      <c r="L24" s="155" t="s">
        <v>197</v>
      </c>
    </row>
    <row r="25" spans="1:12" ht="20.100000000000001" customHeight="1">
      <c r="A25" s="104" t="s">
        <v>220</v>
      </c>
      <c r="F25" s="154">
        <v>0</v>
      </c>
      <c r="G25" s="150"/>
      <c r="H25" s="116">
        <v>-61457413</v>
      </c>
      <c r="I25" s="150"/>
      <c r="J25" s="154" t="s">
        <v>197</v>
      </c>
      <c r="K25" s="150"/>
      <c r="L25" s="116">
        <v>-61457413</v>
      </c>
    </row>
    <row r="26" spans="1:12" ht="20.100000000000001" customHeight="1">
      <c r="A26" s="104" t="s">
        <v>46</v>
      </c>
      <c r="F26" s="154">
        <v>471000</v>
      </c>
      <c r="G26" s="150"/>
      <c r="H26" s="116">
        <v>695000</v>
      </c>
      <c r="I26" s="150"/>
      <c r="J26" s="154">
        <v>471000</v>
      </c>
      <c r="K26" s="150"/>
      <c r="L26" s="116">
        <v>695000</v>
      </c>
    </row>
    <row r="27" spans="1:12" ht="20.100000000000001" customHeight="1">
      <c r="A27" s="104" t="s">
        <v>10</v>
      </c>
      <c r="B27" s="156"/>
      <c r="C27" s="156"/>
      <c r="F27" s="154">
        <v>2561697</v>
      </c>
      <c r="G27" s="117"/>
      <c r="H27" s="116">
        <v>2988290</v>
      </c>
      <c r="J27" s="154">
        <v>2561697</v>
      </c>
      <c r="L27" s="116">
        <v>2988290</v>
      </c>
    </row>
    <row r="28" spans="1:12" ht="20.100000000000001" customHeight="1">
      <c r="A28" s="104" t="s">
        <v>123</v>
      </c>
      <c r="F28" s="125">
        <v>833258</v>
      </c>
      <c r="G28" s="150"/>
      <c r="H28" s="131">
        <v>-2860844</v>
      </c>
      <c r="I28" s="150"/>
      <c r="J28" s="125">
        <v>833258</v>
      </c>
      <c r="K28" s="150"/>
      <c r="L28" s="131">
        <v>-2860844</v>
      </c>
    </row>
    <row r="29" spans="1:12" ht="8.1" customHeight="1">
      <c r="F29" s="157"/>
      <c r="G29" s="150"/>
      <c r="H29" s="137"/>
      <c r="I29" s="150"/>
      <c r="J29" s="157"/>
      <c r="K29" s="150"/>
      <c r="L29" s="137"/>
    </row>
    <row r="30" spans="1:12" ht="20.100000000000001" customHeight="1">
      <c r="A30" s="110" t="s">
        <v>47</v>
      </c>
      <c r="B30" s="110"/>
      <c r="C30" s="110"/>
      <c r="F30" s="125">
        <v>121954794</v>
      </c>
      <c r="G30" s="158"/>
      <c r="H30" s="131">
        <v>-14167451</v>
      </c>
      <c r="I30" s="158"/>
      <c r="J30" s="125">
        <v>121676241</v>
      </c>
      <c r="K30" s="158"/>
      <c r="L30" s="131">
        <v>-14204051</v>
      </c>
    </row>
    <row r="31" spans="1:12" ht="8.25" customHeight="1">
      <c r="A31" s="110"/>
      <c r="B31" s="110"/>
      <c r="C31" s="110"/>
      <c r="F31" s="157"/>
      <c r="G31" s="158"/>
      <c r="H31" s="137"/>
      <c r="I31" s="158"/>
      <c r="J31" s="157"/>
      <c r="K31" s="158"/>
      <c r="L31" s="137"/>
    </row>
    <row r="32" spans="1:12" ht="20.100000000000001" customHeight="1">
      <c r="A32" s="110" t="s">
        <v>201</v>
      </c>
      <c r="B32" s="110"/>
      <c r="C32" s="110"/>
      <c r="F32" s="159"/>
      <c r="G32" s="104"/>
      <c r="H32" s="104"/>
      <c r="I32" s="104"/>
      <c r="J32" s="159"/>
      <c r="K32" s="104"/>
      <c r="L32" s="104"/>
    </row>
    <row r="33" spans="1:12" ht="18">
      <c r="A33" s="110"/>
      <c r="B33" s="110" t="s">
        <v>163</v>
      </c>
      <c r="C33" s="110"/>
      <c r="F33" s="154">
        <v>-23880234</v>
      </c>
      <c r="G33" s="150"/>
      <c r="H33" s="116">
        <v>102456608</v>
      </c>
      <c r="I33" s="150"/>
      <c r="J33" s="154">
        <v>-23605528</v>
      </c>
      <c r="K33" s="150"/>
      <c r="L33" s="116">
        <v>102492921</v>
      </c>
    </row>
    <row r="34" spans="1:12" ht="20.100000000000001" customHeight="1">
      <c r="A34" s="104" t="s">
        <v>8</v>
      </c>
      <c r="F34" s="125">
        <v>9530407</v>
      </c>
      <c r="G34" s="158"/>
      <c r="H34" s="131">
        <v>10687041</v>
      </c>
      <c r="I34" s="158"/>
      <c r="J34" s="125">
        <v>9533391</v>
      </c>
      <c r="K34" s="158"/>
      <c r="L34" s="131">
        <v>10764827</v>
      </c>
    </row>
    <row r="35" spans="1:12" ht="8.1" customHeight="1">
      <c r="F35" s="157"/>
      <c r="G35" s="150"/>
      <c r="H35" s="137"/>
      <c r="I35" s="150"/>
      <c r="J35" s="157"/>
      <c r="K35" s="150"/>
      <c r="L35" s="137"/>
    </row>
    <row r="36" spans="1:12" ht="20.100000000000001" customHeight="1">
      <c r="A36" s="110" t="s">
        <v>200</v>
      </c>
      <c r="B36" s="110"/>
      <c r="C36" s="110"/>
      <c r="F36" s="154">
        <v>-33410641</v>
      </c>
      <c r="G36" s="158"/>
      <c r="H36" s="116">
        <v>91769567</v>
      </c>
      <c r="I36" s="158"/>
      <c r="J36" s="154">
        <v>-33138919</v>
      </c>
      <c r="K36" s="158"/>
      <c r="L36" s="116">
        <v>91728094</v>
      </c>
    </row>
    <row r="37" spans="1:12" ht="20.100000000000001" customHeight="1">
      <c r="A37" s="104" t="s">
        <v>2</v>
      </c>
      <c r="D37" s="149">
        <v>21</v>
      </c>
      <c r="F37" s="125">
        <v>0</v>
      </c>
      <c r="G37" s="158"/>
      <c r="H37" s="131">
        <v>17970465</v>
      </c>
      <c r="I37" s="158"/>
      <c r="J37" s="125">
        <v>0</v>
      </c>
      <c r="K37" s="158"/>
      <c r="L37" s="131">
        <v>17970465</v>
      </c>
    </row>
    <row r="38" spans="1:12" ht="8.1" customHeight="1">
      <c r="F38" s="157"/>
      <c r="G38" s="150"/>
      <c r="H38" s="137"/>
      <c r="I38" s="150"/>
      <c r="J38" s="157"/>
      <c r="K38" s="150"/>
      <c r="L38" s="137"/>
    </row>
    <row r="39" spans="1:12" ht="20.100000000000001" customHeight="1" thickBot="1">
      <c r="A39" s="110" t="s">
        <v>202</v>
      </c>
      <c r="B39" s="110"/>
      <c r="C39" s="110"/>
      <c r="F39" s="126">
        <v>-33410641</v>
      </c>
      <c r="G39" s="150"/>
      <c r="H39" s="132">
        <v>73799102</v>
      </c>
      <c r="I39" s="150"/>
      <c r="J39" s="126">
        <v>-33138919</v>
      </c>
      <c r="K39" s="150"/>
      <c r="L39" s="132">
        <v>73757629</v>
      </c>
    </row>
    <row r="40" spans="1:12" ht="6" customHeight="1" thickTop="1">
      <c r="A40" s="110"/>
      <c r="B40" s="110"/>
      <c r="C40" s="110"/>
      <c r="F40" s="154"/>
      <c r="G40" s="117"/>
      <c r="H40" s="116"/>
      <c r="J40" s="154"/>
      <c r="L40" s="116"/>
    </row>
    <row r="41" spans="1:12" ht="20.100000000000001" customHeight="1">
      <c r="A41" s="160" t="s">
        <v>161</v>
      </c>
      <c r="B41" s="160"/>
      <c r="C41" s="160"/>
      <c r="D41" s="121"/>
      <c r="F41" s="159"/>
      <c r="G41" s="104"/>
      <c r="H41" s="104"/>
      <c r="I41" s="104"/>
      <c r="J41" s="159"/>
      <c r="K41" s="104"/>
      <c r="L41" s="104"/>
    </row>
    <row r="42" spans="1:12" ht="20.100000000000001" customHeight="1">
      <c r="A42" s="160"/>
      <c r="B42" s="161" t="s">
        <v>162</v>
      </c>
      <c r="C42" s="160"/>
      <c r="D42" s="121"/>
      <c r="F42" s="125">
        <v>0</v>
      </c>
      <c r="G42" s="117"/>
      <c r="H42" s="131">
        <v>0</v>
      </c>
      <c r="J42" s="125">
        <v>0</v>
      </c>
      <c r="L42" s="131">
        <v>0</v>
      </c>
    </row>
    <row r="43" spans="1:12" ht="8.1" customHeight="1">
      <c r="A43" s="156"/>
      <c r="B43" s="156"/>
      <c r="C43" s="156"/>
      <c r="D43" s="121"/>
      <c r="F43" s="123"/>
      <c r="G43" s="117"/>
      <c r="H43" s="117"/>
      <c r="J43" s="123"/>
    </row>
    <row r="44" spans="1:12" ht="20.100000000000001" customHeight="1" thickBot="1">
      <c r="A44" s="160" t="s">
        <v>203</v>
      </c>
      <c r="B44" s="160"/>
      <c r="C44" s="160"/>
      <c r="D44" s="121"/>
      <c r="F44" s="126">
        <v>-33410641</v>
      </c>
      <c r="G44" s="117"/>
      <c r="H44" s="132">
        <v>73799102</v>
      </c>
      <c r="J44" s="126">
        <v>-33138919</v>
      </c>
      <c r="K44" s="116"/>
      <c r="L44" s="132">
        <v>73757629</v>
      </c>
    </row>
    <row r="45" spans="1:12" ht="20.100000000000001" customHeight="1" thickTop="1">
      <c r="A45" s="110"/>
      <c r="B45" s="110"/>
      <c r="C45" s="110"/>
      <c r="F45" s="116"/>
      <c r="G45" s="117"/>
      <c r="H45" s="116"/>
      <c r="J45" s="116"/>
      <c r="L45" s="116"/>
    </row>
    <row r="46" spans="1:12" ht="21.75" customHeight="1">
      <c r="A46" s="110"/>
      <c r="B46" s="110"/>
      <c r="C46" s="110"/>
      <c r="F46" s="116"/>
      <c r="G46" s="117"/>
      <c r="H46" s="116"/>
      <c r="J46" s="116"/>
      <c r="L46" s="116"/>
    </row>
    <row r="47" spans="1:12" ht="20.100000000000001" customHeight="1">
      <c r="A47" s="110"/>
      <c r="B47" s="110"/>
      <c r="C47" s="110"/>
      <c r="F47" s="116"/>
      <c r="G47" s="117"/>
      <c r="H47" s="116"/>
      <c r="J47" s="116"/>
      <c r="L47" s="116"/>
    </row>
    <row r="48" spans="1:12" ht="20.100000000000001" customHeight="1">
      <c r="A48" s="110"/>
      <c r="B48" s="110"/>
      <c r="C48" s="110"/>
      <c r="F48" s="116"/>
      <c r="G48" s="117"/>
      <c r="H48" s="116"/>
      <c r="J48" s="116"/>
      <c r="L48" s="116"/>
    </row>
    <row r="49" spans="1:12" ht="10.5" customHeight="1">
      <c r="A49" s="156"/>
      <c r="B49" s="156"/>
      <c r="C49" s="156"/>
      <c r="F49" s="116"/>
      <c r="G49" s="117"/>
      <c r="H49" s="116"/>
      <c r="J49" s="116"/>
      <c r="L49" s="116"/>
    </row>
    <row r="50" spans="1:12" ht="21.95" customHeight="1">
      <c r="A50" s="47" t="s">
        <v>215</v>
      </c>
      <c r="B50" s="47"/>
      <c r="C50" s="47"/>
      <c r="D50" s="162"/>
      <c r="E50" s="162"/>
      <c r="F50" s="131"/>
      <c r="G50" s="131"/>
      <c r="H50" s="131"/>
      <c r="I50" s="131"/>
      <c r="J50" s="131"/>
      <c r="K50" s="131"/>
      <c r="L50" s="131"/>
    </row>
    <row r="51" spans="1:12" ht="18" customHeight="1">
      <c r="A51" s="66" t="s">
        <v>100</v>
      </c>
      <c r="B51" s="66"/>
      <c r="C51" s="66"/>
      <c r="F51" s="116"/>
      <c r="G51" s="117"/>
      <c r="H51" s="116"/>
      <c r="J51" s="116"/>
      <c r="L51" s="116"/>
    </row>
    <row r="52" spans="1:12" ht="18" customHeight="1">
      <c r="A52" s="110" t="s">
        <v>196</v>
      </c>
      <c r="B52" s="110"/>
      <c r="C52" s="110"/>
      <c r="F52" s="116"/>
      <c r="G52" s="117"/>
      <c r="H52" s="116"/>
      <c r="J52" s="116"/>
      <c r="L52" s="116"/>
    </row>
    <row r="53" spans="1:12" ht="18" customHeight="1">
      <c r="A53" s="39" t="s">
        <v>221</v>
      </c>
      <c r="B53" s="39"/>
      <c r="C53" s="39"/>
      <c r="D53" s="162"/>
      <c r="E53" s="162"/>
      <c r="F53" s="131"/>
      <c r="G53" s="131"/>
      <c r="H53" s="131"/>
      <c r="I53" s="131"/>
      <c r="J53" s="131"/>
      <c r="K53" s="131"/>
      <c r="L53" s="131"/>
    </row>
    <row r="54" spans="1:12" ht="18" customHeight="1">
      <c r="A54" s="48"/>
      <c r="B54" s="48"/>
      <c r="C54" s="48"/>
      <c r="F54" s="116"/>
      <c r="G54" s="117"/>
      <c r="H54" s="116"/>
      <c r="J54" s="116"/>
      <c r="L54" s="116"/>
    </row>
    <row r="55" spans="1:12" s="110" customFormat="1" ht="18" customHeight="1">
      <c r="A55" s="113"/>
      <c r="B55" s="113"/>
      <c r="C55" s="113"/>
      <c r="D55" s="121"/>
      <c r="E55" s="121"/>
      <c r="F55" s="199" t="s">
        <v>19</v>
      </c>
      <c r="G55" s="199"/>
      <c r="H55" s="199"/>
      <c r="I55" s="40"/>
      <c r="J55" s="197" t="s">
        <v>77</v>
      </c>
      <c r="K55" s="197"/>
      <c r="L55" s="197"/>
    </row>
    <row r="56" spans="1:12" s="110" customFormat="1" ht="20.100000000000001" customHeight="1">
      <c r="A56" s="113"/>
      <c r="B56" s="113"/>
      <c r="C56" s="113"/>
      <c r="D56" s="121"/>
      <c r="E56" s="121"/>
      <c r="F56" s="41" t="s">
        <v>20</v>
      </c>
      <c r="G56" s="42"/>
      <c r="H56" s="41" t="s">
        <v>20</v>
      </c>
      <c r="I56" s="42"/>
      <c r="J56" s="41" t="s">
        <v>20</v>
      </c>
      <c r="K56" s="42"/>
      <c r="L56" s="41" t="s">
        <v>20</v>
      </c>
    </row>
    <row r="57" spans="1:12" s="110" customFormat="1" ht="18" customHeight="1">
      <c r="A57" s="113"/>
      <c r="B57" s="113"/>
      <c r="C57" s="113"/>
      <c r="D57" s="121"/>
      <c r="E57" s="121"/>
      <c r="F57" s="43" t="s">
        <v>141</v>
      </c>
      <c r="G57" s="43"/>
      <c r="H57" s="43" t="s">
        <v>115</v>
      </c>
      <c r="I57" s="30"/>
      <c r="J57" s="43" t="s">
        <v>141</v>
      </c>
      <c r="K57" s="43"/>
      <c r="L57" s="43" t="s">
        <v>115</v>
      </c>
    </row>
    <row r="58" spans="1:12" s="110" customFormat="1" ht="18" customHeight="1">
      <c r="D58" s="103" t="s">
        <v>23</v>
      </c>
      <c r="E58" s="121"/>
      <c r="F58" s="44" t="s">
        <v>24</v>
      </c>
      <c r="G58" s="45"/>
      <c r="H58" s="44" t="s">
        <v>24</v>
      </c>
      <c r="I58" s="45"/>
      <c r="J58" s="44" t="s">
        <v>24</v>
      </c>
      <c r="K58" s="45"/>
      <c r="L58" s="44" t="s">
        <v>24</v>
      </c>
    </row>
    <row r="59" spans="1:12" ht="8.1" customHeight="1">
      <c r="D59" s="121"/>
      <c r="F59" s="123"/>
      <c r="G59" s="116"/>
      <c r="H59" s="117"/>
      <c r="I59" s="116"/>
      <c r="J59" s="123"/>
      <c r="K59" s="116"/>
    </row>
    <row r="60" spans="1:12" ht="20.100000000000001" customHeight="1">
      <c r="A60" s="160"/>
      <c r="B60" s="160"/>
      <c r="C60" s="160"/>
      <c r="F60" s="154"/>
      <c r="G60" s="117"/>
      <c r="H60" s="116"/>
      <c r="J60" s="154"/>
      <c r="L60" s="116"/>
    </row>
    <row r="61" spans="1:12" ht="20.100000000000001" customHeight="1">
      <c r="A61" s="49" t="s">
        <v>206</v>
      </c>
      <c r="B61" s="49"/>
      <c r="C61" s="49"/>
      <c r="F61" s="154"/>
      <c r="G61" s="117"/>
      <c r="H61" s="116"/>
      <c r="J61" s="154"/>
      <c r="L61" s="116"/>
    </row>
    <row r="62" spans="1:12" ht="20.100000000000001" customHeight="1">
      <c r="A62" s="50" t="s">
        <v>164</v>
      </c>
      <c r="B62" s="50"/>
      <c r="C62" s="50"/>
      <c r="F62" s="159"/>
      <c r="G62" s="104"/>
      <c r="H62" s="104"/>
      <c r="I62" s="104"/>
      <c r="J62" s="159"/>
      <c r="K62" s="104"/>
      <c r="L62" s="104"/>
    </row>
    <row r="63" spans="1:12" ht="20.100000000000001" customHeight="1">
      <c r="A63" s="50"/>
      <c r="B63" s="50" t="s">
        <v>110</v>
      </c>
      <c r="C63" s="50"/>
      <c r="F63" s="154">
        <v>-33410641</v>
      </c>
      <c r="G63" s="117"/>
      <c r="H63" s="116">
        <v>73799102</v>
      </c>
      <c r="J63" s="154">
        <v>-33138919</v>
      </c>
      <c r="L63" s="116">
        <v>73757629</v>
      </c>
    </row>
    <row r="64" spans="1:12" ht="20.100000000000001" customHeight="1">
      <c r="A64" s="51" t="s">
        <v>165</v>
      </c>
      <c r="B64" s="51"/>
      <c r="C64" s="51"/>
      <c r="F64" s="159"/>
      <c r="G64" s="104"/>
      <c r="H64" s="104"/>
      <c r="I64" s="104"/>
      <c r="J64" s="159"/>
      <c r="K64" s="104"/>
      <c r="L64" s="104"/>
    </row>
    <row r="65" spans="1:12" ht="20.100000000000001" customHeight="1">
      <c r="A65" s="51"/>
      <c r="B65" s="51" t="s">
        <v>166</v>
      </c>
      <c r="C65" s="51"/>
      <c r="F65" s="125">
        <v>0</v>
      </c>
      <c r="G65" s="117"/>
      <c r="H65" s="131">
        <v>0</v>
      </c>
      <c r="J65" s="125">
        <v>0</v>
      </c>
      <c r="L65" s="131">
        <v>0</v>
      </c>
    </row>
    <row r="66" spans="1:12" ht="8.1" customHeight="1">
      <c r="F66" s="123"/>
      <c r="G66" s="116"/>
      <c r="H66" s="117"/>
      <c r="I66" s="116"/>
      <c r="J66" s="123"/>
      <c r="K66" s="116"/>
    </row>
    <row r="67" spans="1:12" ht="20.100000000000001" customHeight="1" thickBot="1">
      <c r="A67" s="49"/>
      <c r="B67" s="49"/>
      <c r="C67" s="49"/>
      <c r="F67" s="126">
        <v>-33410641</v>
      </c>
      <c r="G67" s="117"/>
      <c r="H67" s="132">
        <v>73799102</v>
      </c>
      <c r="J67" s="126">
        <v>-33138919</v>
      </c>
      <c r="L67" s="132">
        <v>73757629</v>
      </c>
    </row>
    <row r="68" spans="1:12" ht="20.100000000000001" customHeight="1" thickTop="1">
      <c r="A68" s="160"/>
      <c r="B68" s="160"/>
      <c r="C68" s="160"/>
      <c r="F68" s="154"/>
      <c r="G68" s="117"/>
      <c r="H68" s="116"/>
      <c r="J68" s="154"/>
      <c r="L68" s="116"/>
    </row>
    <row r="69" spans="1:12" ht="20.100000000000001" customHeight="1">
      <c r="A69" s="49" t="s">
        <v>207</v>
      </c>
      <c r="B69" s="49"/>
      <c r="C69" s="49"/>
      <c r="F69" s="154"/>
      <c r="G69" s="117"/>
      <c r="H69" s="116"/>
      <c r="J69" s="154"/>
      <c r="L69" s="116"/>
    </row>
    <row r="70" spans="1:12" ht="20.100000000000001" customHeight="1">
      <c r="A70" s="50" t="s">
        <v>164</v>
      </c>
      <c r="B70" s="50"/>
      <c r="C70" s="50"/>
      <c r="F70" s="159"/>
      <c r="G70" s="104"/>
      <c r="H70" s="104"/>
      <c r="I70" s="104"/>
      <c r="J70" s="159"/>
      <c r="K70" s="104"/>
      <c r="L70" s="104"/>
    </row>
    <row r="71" spans="1:12" ht="20.100000000000001" customHeight="1">
      <c r="A71" s="50"/>
      <c r="B71" s="50" t="s">
        <v>110</v>
      </c>
      <c r="C71" s="50"/>
      <c r="F71" s="154">
        <v>-33410641</v>
      </c>
      <c r="G71" s="117"/>
      <c r="H71" s="116">
        <v>73799102</v>
      </c>
      <c r="J71" s="154">
        <v>-33138919</v>
      </c>
      <c r="L71" s="116">
        <v>73757629</v>
      </c>
    </row>
    <row r="72" spans="1:12" ht="20.100000000000001" customHeight="1">
      <c r="A72" s="50" t="s">
        <v>165</v>
      </c>
      <c r="B72" s="50"/>
      <c r="C72" s="50"/>
      <c r="F72" s="154"/>
      <c r="G72" s="117"/>
      <c r="H72" s="116"/>
      <c r="J72" s="154"/>
      <c r="L72" s="116"/>
    </row>
    <row r="73" spans="1:12" ht="20.100000000000001" customHeight="1">
      <c r="A73" s="50"/>
      <c r="B73" s="50" t="s">
        <v>166</v>
      </c>
      <c r="C73" s="50"/>
      <c r="F73" s="125">
        <v>0</v>
      </c>
      <c r="G73" s="117"/>
      <c r="H73" s="131">
        <v>0</v>
      </c>
      <c r="J73" s="125">
        <v>0</v>
      </c>
      <c r="L73" s="131">
        <v>0</v>
      </c>
    </row>
    <row r="74" spans="1:12" ht="8.1" customHeight="1">
      <c r="F74" s="123"/>
      <c r="G74" s="116"/>
      <c r="H74" s="117"/>
      <c r="I74" s="116"/>
      <c r="J74" s="123"/>
      <c r="K74" s="116"/>
    </row>
    <row r="75" spans="1:12" ht="18" thickBot="1">
      <c r="A75" s="51"/>
      <c r="B75" s="51"/>
      <c r="C75" s="51"/>
      <c r="F75" s="126">
        <v>-33410641</v>
      </c>
      <c r="G75" s="117"/>
      <c r="H75" s="132">
        <v>73799102</v>
      </c>
      <c r="J75" s="126">
        <v>-33138919</v>
      </c>
      <c r="L75" s="132">
        <v>73757629</v>
      </c>
    </row>
    <row r="76" spans="1:12" ht="18" thickTop="1">
      <c r="A76" s="51"/>
      <c r="B76" s="51"/>
      <c r="C76" s="51"/>
      <c r="F76" s="154"/>
      <c r="G76" s="117"/>
      <c r="H76" s="116"/>
      <c r="J76" s="154"/>
      <c r="L76" s="116"/>
    </row>
    <row r="77" spans="1:12" ht="17.25">
      <c r="A77" s="51"/>
      <c r="B77" s="51"/>
      <c r="C77" s="51"/>
      <c r="F77" s="154"/>
      <c r="G77" s="117"/>
      <c r="H77" s="116"/>
      <c r="J77" s="154"/>
      <c r="L77" s="116"/>
    </row>
    <row r="78" spans="1:12" ht="18">
      <c r="A78" s="49" t="s">
        <v>204</v>
      </c>
      <c r="B78" s="49"/>
      <c r="C78" s="49"/>
      <c r="F78" s="154"/>
      <c r="G78" s="117"/>
      <c r="H78" s="116"/>
      <c r="J78" s="154"/>
      <c r="L78" s="116"/>
    </row>
    <row r="79" spans="1:12" ht="8.1" customHeight="1">
      <c r="A79" s="49"/>
      <c r="B79" s="49"/>
      <c r="C79" s="49"/>
      <c r="F79" s="154"/>
      <c r="G79" s="117"/>
      <c r="H79" s="116"/>
      <c r="J79" s="154"/>
      <c r="L79" s="116"/>
    </row>
    <row r="80" spans="1:12" ht="20.100000000000001" customHeight="1">
      <c r="A80" s="156" t="s">
        <v>205</v>
      </c>
      <c r="B80" s="156"/>
      <c r="C80" s="156"/>
      <c r="D80" s="149">
        <v>23</v>
      </c>
      <c r="F80" s="163">
        <v>-2.5504306106870229E-2</v>
      </c>
      <c r="G80" s="164"/>
      <c r="H80" s="164">
        <v>5.6335192366412212E-2</v>
      </c>
      <c r="I80" s="164"/>
      <c r="J80" s="163">
        <v>-2.5296884732824428E-2</v>
      </c>
      <c r="K80" s="164"/>
      <c r="L80" s="164">
        <v>5.630353358778626E-2</v>
      </c>
    </row>
    <row r="81" spans="1:12" ht="20.100000000000001" customHeight="1">
      <c r="A81" s="156"/>
      <c r="B81" s="156"/>
      <c r="C81" s="156"/>
      <c r="F81" s="116"/>
      <c r="G81" s="117"/>
      <c r="H81" s="116"/>
      <c r="J81" s="116"/>
      <c r="L81" s="116"/>
    </row>
    <row r="82" spans="1:12" ht="20.100000000000001" customHeight="1">
      <c r="A82" s="156"/>
      <c r="B82" s="156"/>
      <c r="C82" s="156"/>
      <c r="F82" s="116"/>
      <c r="G82" s="117"/>
      <c r="H82" s="116"/>
      <c r="J82" s="116"/>
      <c r="L82" s="116"/>
    </row>
    <row r="83" spans="1:12" ht="20.100000000000001" customHeight="1">
      <c r="A83" s="156"/>
      <c r="B83" s="156"/>
      <c r="C83" s="156"/>
      <c r="F83" s="116"/>
      <c r="G83" s="117"/>
      <c r="H83" s="116"/>
      <c r="J83" s="116"/>
      <c r="L83" s="116"/>
    </row>
    <row r="84" spans="1:12" ht="20.100000000000001" customHeight="1">
      <c r="A84" s="156"/>
      <c r="B84" s="156"/>
      <c r="C84" s="156"/>
      <c r="F84" s="116"/>
      <c r="G84" s="117"/>
      <c r="H84" s="116"/>
      <c r="J84" s="116"/>
      <c r="L84" s="116"/>
    </row>
    <row r="85" spans="1:12" ht="20.100000000000001" customHeight="1">
      <c r="A85" s="156"/>
      <c r="B85" s="156"/>
      <c r="C85" s="156"/>
      <c r="F85" s="116"/>
      <c r="G85" s="117"/>
      <c r="H85" s="116"/>
      <c r="J85" s="116"/>
      <c r="L85" s="116"/>
    </row>
    <row r="86" spans="1:12" ht="23.25" customHeight="1">
      <c r="A86" s="156"/>
      <c r="B86" s="156"/>
      <c r="C86" s="156"/>
      <c r="F86" s="116"/>
      <c r="G86" s="117"/>
      <c r="H86" s="116"/>
      <c r="J86" s="116"/>
      <c r="L86" s="116"/>
    </row>
    <row r="87" spans="1:12" ht="20.100000000000001" customHeight="1">
      <c r="A87" s="156"/>
      <c r="B87" s="156"/>
      <c r="C87" s="156"/>
      <c r="F87" s="116"/>
      <c r="G87" s="117"/>
      <c r="H87" s="116"/>
      <c r="J87" s="116"/>
      <c r="L87" s="116"/>
    </row>
    <row r="88" spans="1:12" ht="20.100000000000001" customHeight="1">
      <c r="A88" s="156"/>
      <c r="B88" s="156"/>
      <c r="C88" s="156"/>
      <c r="F88" s="116"/>
      <c r="G88" s="117"/>
      <c r="H88" s="116"/>
      <c r="J88" s="116"/>
      <c r="L88" s="116"/>
    </row>
    <row r="89" spans="1:12" ht="20.100000000000001" customHeight="1">
      <c r="A89" s="156"/>
      <c r="B89" s="156"/>
      <c r="C89" s="156"/>
      <c r="F89" s="116"/>
      <c r="G89" s="117"/>
      <c r="H89" s="116"/>
      <c r="J89" s="116"/>
      <c r="L89" s="116"/>
    </row>
    <row r="90" spans="1:12" ht="20.100000000000001" customHeight="1">
      <c r="A90" s="156"/>
      <c r="B90" s="156"/>
      <c r="C90" s="156"/>
      <c r="F90" s="116"/>
      <c r="G90" s="117"/>
      <c r="H90" s="116"/>
      <c r="J90" s="116"/>
      <c r="L90" s="116"/>
    </row>
    <row r="91" spans="1:12" ht="20.100000000000001" customHeight="1">
      <c r="A91" s="156"/>
      <c r="B91" s="156"/>
      <c r="C91" s="156"/>
      <c r="F91" s="116"/>
      <c r="G91" s="117"/>
      <c r="H91" s="116"/>
      <c r="J91" s="116"/>
      <c r="L91" s="116"/>
    </row>
    <row r="92" spans="1:12" ht="20.100000000000001" customHeight="1">
      <c r="A92" s="156"/>
      <c r="B92" s="156"/>
      <c r="C92" s="156"/>
      <c r="F92" s="116"/>
      <c r="G92" s="117"/>
      <c r="H92" s="116"/>
      <c r="J92" s="116"/>
      <c r="L92" s="116"/>
    </row>
    <row r="93" spans="1:12" ht="3.75" customHeight="1">
      <c r="A93" s="156"/>
      <c r="B93" s="156"/>
      <c r="C93" s="156"/>
      <c r="F93" s="116"/>
      <c r="G93" s="117"/>
      <c r="H93" s="116"/>
      <c r="J93" s="116"/>
      <c r="L93" s="116"/>
    </row>
    <row r="94" spans="1:12" ht="21.95" customHeight="1">
      <c r="A94" s="133" t="str">
        <f>'Thai 2-5'!A42</f>
        <v>หมายเหตุประกอบข้อมูลทางการเงินในหน้า 16 ถึง 49 เป็นส่วนหนึ่งของข้อมูลทางการเงินระหว่างกาลนี้</v>
      </c>
      <c r="B94" s="133"/>
      <c r="C94" s="133"/>
      <c r="D94" s="162"/>
      <c r="E94" s="162"/>
      <c r="F94" s="165"/>
      <c r="G94" s="162"/>
      <c r="H94" s="165"/>
      <c r="I94" s="131"/>
      <c r="J94" s="131"/>
      <c r="K94" s="131"/>
      <c r="L94" s="131"/>
    </row>
  </sheetData>
  <mergeCells count="4">
    <mergeCell ref="F8:H8"/>
    <mergeCell ref="J8:L8"/>
    <mergeCell ref="J55:L55"/>
    <mergeCell ref="F55:H55"/>
  </mergeCells>
  <pageMargins left="1" right="0.5" top="0.5" bottom="0.6" header="0.49" footer="0.4"/>
  <pageSetup paperSize="9" firstPageNumber="6" orientation="portrait" useFirstPageNumber="1" horizontalDpi="1200" verticalDpi="1200" r:id="rId1"/>
  <headerFooter>
    <oddFooter>&amp;R&amp;"Browallia New,Regular"&amp;12&amp;P</oddFooter>
  </headerFooter>
  <rowBreaks count="1" manualBreakCount="1">
    <brk id="50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0"/>
  <sheetViews>
    <sheetView topLeftCell="A4" zoomScale="115" zoomScaleNormal="115" zoomScaleSheetLayoutView="110" zoomScalePageLayoutView="90" workbookViewId="0">
      <selection activeCell="U64" sqref="U64"/>
    </sheetView>
  </sheetViews>
  <sheetFormatPr defaultColWidth="9" defaultRowHeight="21.75" customHeight="1"/>
  <cols>
    <col min="1" max="2" width="1.625" style="104" customWidth="1"/>
    <col min="3" max="3" width="21.375" style="104" customWidth="1"/>
    <col min="4" max="4" width="6.625" style="149" customWidth="1"/>
    <col min="5" max="5" width="0.875" style="149" customWidth="1"/>
    <col min="6" max="6" width="11.125" style="139" customWidth="1"/>
    <col min="7" max="7" width="0.875" style="149" customWidth="1"/>
    <col min="8" max="8" width="11.125" style="139" customWidth="1"/>
    <col min="9" max="9" width="0.875" style="117" customWidth="1"/>
    <col min="10" max="10" width="11.125" style="117" customWidth="1"/>
    <col min="11" max="11" width="0.875" style="117" customWidth="1"/>
    <col min="12" max="12" width="11.125" style="117" customWidth="1"/>
    <col min="13" max="16384" width="9" style="104"/>
  </cols>
  <sheetData>
    <row r="1" spans="1:12" s="110" customFormat="1" ht="20.100000000000001" hidden="1" customHeight="1">
      <c r="A1" s="101" t="str">
        <f>'Thai 2-5'!A1</f>
        <v>บริษัท เอสจีเอฟ แคปปิตอล จำกัด (มหาชน)</v>
      </c>
      <c r="B1" s="101"/>
      <c r="C1" s="101"/>
      <c r="D1" s="124"/>
      <c r="E1" s="124"/>
      <c r="F1" s="147"/>
      <c r="G1" s="124"/>
      <c r="H1" s="147"/>
      <c r="I1" s="109"/>
      <c r="J1" s="109"/>
      <c r="K1" s="109"/>
      <c r="L1" s="109"/>
    </row>
    <row r="2" spans="1:12" s="110" customFormat="1" ht="20.100000000000001" hidden="1" customHeight="1">
      <c r="A2" s="110" t="s">
        <v>41</v>
      </c>
      <c r="D2" s="124"/>
      <c r="E2" s="124"/>
      <c r="F2" s="147"/>
      <c r="G2" s="124"/>
      <c r="H2" s="147"/>
      <c r="I2" s="109"/>
      <c r="J2" s="109"/>
      <c r="K2" s="109"/>
      <c r="L2" s="109"/>
    </row>
    <row r="3" spans="1:12" s="110" customFormat="1" ht="20.100000000000001" hidden="1" customHeight="1">
      <c r="A3" s="113" t="s">
        <v>42</v>
      </c>
      <c r="B3" s="113"/>
      <c r="C3" s="113"/>
      <c r="D3" s="121"/>
      <c r="E3" s="121"/>
      <c r="F3" s="115"/>
      <c r="G3" s="121"/>
      <c r="H3" s="115"/>
      <c r="I3" s="114"/>
      <c r="J3" s="114"/>
      <c r="K3" s="114"/>
      <c r="L3" s="114"/>
    </row>
    <row r="4" spans="1:12" s="113" customFormat="1" ht="20.100000000000001" customHeight="1">
      <c r="A4" s="66" t="str">
        <f>+'Thai 2-5'!A1</f>
        <v>บริษัท เอสจีเอฟ แคปปิตอล จำกัด (มหาชน)</v>
      </c>
      <c r="B4" s="66"/>
      <c r="C4" s="66"/>
      <c r="D4" s="38"/>
      <c r="E4" s="121"/>
      <c r="F4" s="115"/>
      <c r="G4" s="121"/>
      <c r="H4" s="115"/>
      <c r="I4" s="114"/>
      <c r="J4" s="114"/>
      <c r="K4" s="114"/>
      <c r="L4" s="114"/>
    </row>
    <row r="5" spans="1:12" s="110" customFormat="1" ht="20.100000000000001" customHeight="1">
      <c r="A5" s="110" t="s">
        <v>41</v>
      </c>
      <c r="D5" s="109"/>
      <c r="E5" s="121"/>
      <c r="F5" s="115"/>
      <c r="G5" s="121"/>
      <c r="H5" s="115"/>
      <c r="I5" s="114"/>
      <c r="J5" s="114"/>
      <c r="K5" s="114"/>
      <c r="L5" s="114"/>
    </row>
    <row r="6" spans="1:12" s="110" customFormat="1" ht="20.100000000000001" customHeight="1">
      <c r="A6" s="39" t="s">
        <v>222</v>
      </c>
      <c r="B6" s="39"/>
      <c r="C6" s="39"/>
      <c r="D6" s="112"/>
      <c r="E6" s="103"/>
      <c r="F6" s="148"/>
      <c r="G6" s="103"/>
      <c r="H6" s="148"/>
      <c r="I6" s="112"/>
      <c r="J6" s="112"/>
      <c r="K6" s="112"/>
      <c r="L6" s="112"/>
    </row>
    <row r="7" spans="1:12" s="110" customFormat="1" ht="20.100000000000001" customHeight="1">
      <c r="A7" s="113"/>
      <c r="B7" s="113"/>
      <c r="C7" s="113"/>
      <c r="D7" s="121"/>
      <c r="E7" s="121"/>
      <c r="F7" s="115"/>
      <c r="G7" s="121"/>
      <c r="H7" s="115"/>
      <c r="I7" s="114"/>
      <c r="J7" s="114"/>
      <c r="L7" s="114"/>
    </row>
    <row r="8" spans="1:12" s="110" customFormat="1" ht="20.100000000000001" customHeight="1">
      <c r="A8" s="113"/>
      <c r="B8" s="113"/>
      <c r="C8" s="113"/>
      <c r="D8" s="121"/>
      <c r="E8" s="121"/>
      <c r="F8" s="199" t="s">
        <v>19</v>
      </c>
      <c r="G8" s="199"/>
      <c r="H8" s="199"/>
      <c r="I8" s="40"/>
      <c r="J8" s="197" t="s">
        <v>77</v>
      </c>
      <c r="K8" s="197"/>
      <c r="L8" s="197"/>
    </row>
    <row r="9" spans="1:12" s="110" customFormat="1" ht="20.100000000000001" customHeight="1">
      <c r="A9" s="113"/>
      <c r="B9" s="113"/>
      <c r="C9" s="113"/>
      <c r="D9" s="121"/>
      <c r="E9" s="121"/>
      <c r="F9" s="41" t="s">
        <v>20</v>
      </c>
      <c r="G9" s="42"/>
      <c r="H9" s="41" t="s">
        <v>20</v>
      </c>
      <c r="I9" s="42"/>
      <c r="J9" s="41" t="s">
        <v>20</v>
      </c>
      <c r="K9" s="42"/>
      <c r="L9" s="41" t="s">
        <v>20</v>
      </c>
    </row>
    <row r="10" spans="1:12" s="110" customFormat="1" ht="20.100000000000001" customHeight="1">
      <c r="D10" s="124"/>
      <c r="E10" s="124"/>
      <c r="F10" s="43" t="s">
        <v>141</v>
      </c>
      <c r="G10" s="43"/>
      <c r="H10" s="43" t="s">
        <v>115</v>
      </c>
      <c r="I10" s="30"/>
      <c r="J10" s="43" t="s">
        <v>141</v>
      </c>
      <c r="K10" s="43"/>
      <c r="L10" s="43" t="s">
        <v>115</v>
      </c>
    </row>
    <row r="11" spans="1:12" s="110" customFormat="1" ht="20.100000000000001" customHeight="1">
      <c r="D11" s="103" t="s">
        <v>23</v>
      </c>
      <c r="E11" s="121"/>
      <c r="F11" s="44" t="s">
        <v>24</v>
      </c>
      <c r="G11" s="45"/>
      <c r="H11" s="44" t="s">
        <v>24</v>
      </c>
      <c r="I11" s="45"/>
      <c r="J11" s="44" t="s">
        <v>24</v>
      </c>
      <c r="K11" s="45"/>
      <c r="L11" s="44" t="s">
        <v>24</v>
      </c>
    </row>
    <row r="12" spans="1:12" s="110" customFormat="1" ht="8.1" customHeight="1">
      <c r="D12" s="121"/>
      <c r="E12" s="121"/>
      <c r="F12" s="63"/>
      <c r="G12" s="45"/>
      <c r="H12" s="45"/>
      <c r="I12" s="45"/>
      <c r="J12" s="63"/>
      <c r="K12" s="45"/>
      <c r="L12" s="45"/>
    </row>
    <row r="13" spans="1:12" ht="20.100000000000001" customHeight="1">
      <c r="A13" s="110" t="s">
        <v>43</v>
      </c>
      <c r="B13" s="110"/>
      <c r="C13" s="110"/>
      <c r="F13" s="123"/>
      <c r="G13" s="117"/>
      <c r="H13" s="117"/>
      <c r="J13" s="123"/>
    </row>
    <row r="14" spans="1:12" ht="8.1" customHeight="1">
      <c r="A14" s="110"/>
      <c r="B14" s="110"/>
      <c r="C14" s="110"/>
      <c r="F14" s="123"/>
      <c r="G14" s="117"/>
      <c r="H14" s="117"/>
      <c r="J14" s="123"/>
    </row>
    <row r="15" spans="1:12" ht="20.100000000000001" customHeight="1">
      <c r="A15" s="46" t="s">
        <v>101</v>
      </c>
      <c r="B15" s="46"/>
      <c r="C15" s="46"/>
      <c r="D15" s="149">
        <v>20</v>
      </c>
      <c r="F15" s="6">
        <v>191191201</v>
      </c>
      <c r="G15" s="150"/>
      <c r="H15" s="4">
        <v>158642105</v>
      </c>
      <c r="I15" s="150"/>
      <c r="J15" s="6">
        <v>191191196</v>
      </c>
      <c r="K15" s="151"/>
      <c r="L15" s="4">
        <v>158641272</v>
      </c>
    </row>
    <row r="16" spans="1:12" ht="20.100000000000001" customHeight="1">
      <c r="A16" s="104" t="s">
        <v>1</v>
      </c>
      <c r="F16" s="152">
        <v>4959918</v>
      </c>
      <c r="G16" s="150"/>
      <c r="H16" s="153">
        <v>7254962</v>
      </c>
      <c r="I16" s="150"/>
      <c r="J16" s="152">
        <v>4959918</v>
      </c>
      <c r="K16" s="151"/>
      <c r="L16" s="153">
        <v>7254962</v>
      </c>
    </row>
    <row r="17" spans="1:12" ht="20.100000000000001" customHeight="1">
      <c r="A17" s="46" t="s">
        <v>14</v>
      </c>
      <c r="B17" s="46"/>
      <c r="C17" s="46"/>
      <c r="F17" s="125">
        <v>6845744</v>
      </c>
      <c r="G17" s="150"/>
      <c r="H17" s="131">
        <v>837113</v>
      </c>
      <c r="I17" s="150"/>
      <c r="J17" s="125">
        <v>6841902</v>
      </c>
      <c r="K17" s="150"/>
      <c r="L17" s="131">
        <v>906297</v>
      </c>
    </row>
    <row r="18" spans="1:12" ht="8.1" customHeight="1">
      <c r="F18" s="123"/>
      <c r="G18" s="150"/>
      <c r="H18" s="117"/>
      <c r="I18" s="150"/>
      <c r="J18" s="123"/>
      <c r="K18" s="150"/>
    </row>
    <row r="19" spans="1:12" ht="20.100000000000001" customHeight="1">
      <c r="A19" s="110" t="s">
        <v>44</v>
      </c>
      <c r="B19" s="110"/>
      <c r="C19" s="110"/>
      <c r="F19" s="125">
        <v>202996863</v>
      </c>
      <c r="G19" s="150"/>
      <c r="H19" s="131">
        <v>166734180</v>
      </c>
      <c r="I19" s="150"/>
      <c r="J19" s="125">
        <v>202993016</v>
      </c>
      <c r="K19" s="150"/>
      <c r="L19" s="131">
        <v>166802531</v>
      </c>
    </row>
    <row r="20" spans="1:12" ht="8.1" customHeight="1">
      <c r="A20" s="110"/>
      <c r="B20" s="110"/>
      <c r="C20" s="110"/>
      <c r="F20" s="123"/>
      <c r="G20" s="150"/>
      <c r="H20" s="117"/>
      <c r="I20" s="150"/>
      <c r="J20" s="123"/>
      <c r="K20" s="150"/>
    </row>
    <row r="21" spans="1:12" ht="20.100000000000001" customHeight="1">
      <c r="A21" s="110" t="s">
        <v>45</v>
      </c>
      <c r="B21" s="110"/>
      <c r="C21" s="110"/>
      <c r="F21" s="123"/>
      <c r="G21" s="150"/>
      <c r="H21" s="117"/>
      <c r="I21" s="150"/>
      <c r="J21" s="123"/>
      <c r="K21" s="150"/>
    </row>
    <row r="22" spans="1:12" ht="8.1" customHeight="1">
      <c r="A22" s="110"/>
      <c r="B22" s="110"/>
      <c r="C22" s="110"/>
      <c r="F22" s="123"/>
      <c r="G22" s="150"/>
      <c r="H22" s="117"/>
      <c r="I22" s="150"/>
      <c r="J22" s="123"/>
      <c r="K22" s="150"/>
    </row>
    <row r="23" spans="1:12" ht="20.100000000000001" customHeight="1">
      <c r="A23" s="104" t="s">
        <v>82</v>
      </c>
      <c r="F23" s="154">
        <v>88788546</v>
      </c>
      <c r="G23" s="150"/>
      <c r="H23" s="116">
        <v>93002556</v>
      </c>
      <c r="I23" s="150"/>
      <c r="J23" s="154">
        <v>88502393</v>
      </c>
      <c r="K23" s="150"/>
      <c r="L23" s="116">
        <v>92962616</v>
      </c>
    </row>
    <row r="24" spans="1:12" ht="17.25">
      <c r="A24" s="104" t="s">
        <v>150</v>
      </c>
      <c r="F24" s="154">
        <v>109301718</v>
      </c>
      <c r="G24" s="150"/>
      <c r="H24" s="166">
        <v>0</v>
      </c>
      <c r="I24" s="150"/>
      <c r="J24" s="154">
        <v>109301718</v>
      </c>
      <c r="K24" s="150"/>
      <c r="L24" s="166">
        <v>0</v>
      </c>
    </row>
    <row r="25" spans="1:12" ht="20.100000000000001" customHeight="1">
      <c r="A25" s="104" t="s">
        <v>220</v>
      </c>
      <c r="F25" s="154">
        <v>0</v>
      </c>
      <c r="G25" s="150"/>
      <c r="H25" s="116">
        <v>-48137050</v>
      </c>
      <c r="I25" s="150"/>
      <c r="J25" s="154">
        <v>0</v>
      </c>
      <c r="K25" s="150"/>
      <c r="L25" s="116">
        <v>-48137050</v>
      </c>
    </row>
    <row r="26" spans="1:12" ht="20.100000000000001" customHeight="1">
      <c r="A26" s="104" t="s">
        <v>46</v>
      </c>
      <c r="F26" s="154">
        <v>1036000</v>
      </c>
      <c r="G26" s="150"/>
      <c r="H26" s="116">
        <v>1254000</v>
      </c>
      <c r="I26" s="150"/>
      <c r="J26" s="154">
        <v>1036000</v>
      </c>
      <c r="K26" s="150"/>
      <c r="L26" s="116">
        <v>1254000</v>
      </c>
    </row>
    <row r="27" spans="1:12" ht="20.100000000000001" customHeight="1">
      <c r="A27" s="104" t="s">
        <v>10</v>
      </c>
      <c r="B27" s="156"/>
      <c r="C27" s="156"/>
      <c r="F27" s="154">
        <v>4721140</v>
      </c>
      <c r="G27" s="117"/>
      <c r="H27" s="116">
        <v>6142675</v>
      </c>
      <c r="J27" s="154">
        <v>4721140</v>
      </c>
      <c r="L27" s="116">
        <v>6142675</v>
      </c>
    </row>
    <row r="28" spans="1:12" ht="20.100000000000001" customHeight="1">
      <c r="A28" s="104" t="s">
        <v>123</v>
      </c>
      <c r="F28" s="125">
        <v>-76000</v>
      </c>
      <c r="G28" s="150"/>
      <c r="H28" s="131">
        <v>1138363</v>
      </c>
      <c r="I28" s="150"/>
      <c r="J28" s="125">
        <v>-76000</v>
      </c>
      <c r="K28" s="150"/>
      <c r="L28" s="131">
        <v>1138363</v>
      </c>
    </row>
    <row r="29" spans="1:12" ht="8.1" customHeight="1">
      <c r="F29" s="157"/>
      <c r="G29" s="150"/>
      <c r="H29" s="137"/>
      <c r="I29" s="150"/>
      <c r="J29" s="157"/>
      <c r="K29" s="150"/>
      <c r="L29" s="137"/>
    </row>
    <row r="30" spans="1:12" ht="20.100000000000001" customHeight="1">
      <c r="A30" s="110" t="s">
        <v>47</v>
      </c>
      <c r="B30" s="110"/>
      <c r="C30" s="110"/>
      <c r="F30" s="125">
        <v>203771404</v>
      </c>
      <c r="G30" s="158"/>
      <c r="H30" s="131">
        <v>53400544</v>
      </c>
      <c r="I30" s="158"/>
      <c r="J30" s="125">
        <v>203485251</v>
      </c>
      <c r="K30" s="158"/>
      <c r="L30" s="131">
        <v>53360604</v>
      </c>
    </row>
    <row r="31" spans="1:12" ht="8.25" customHeight="1">
      <c r="A31" s="110"/>
      <c r="B31" s="110"/>
      <c r="C31" s="110"/>
      <c r="F31" s="157"/>
      <c r="G31" s="158"/>
      <c r="H31" s="137"/>
      <c r="I31" s="158"/>
      <c r="J31" s="157"/>
      <c r="K31" s="158"/>
      <c r="L31" s="137"/>
    </row>
    <row r="32" spans="1:12" ht="20.100000000000001" customHeight="1">
      <c r="A32" s="110" t="s">
        <v>201</v>
      </c>
      <c r="B32" s="110"/>
      <c r="C32" s="110"/>
      <c r="F32" s="169"/>
      <c r="G32" s="104"/>
      <c r="H32" s="104"/>
      <c r="I32" s="104"/>
      <c r="J32" s="159"/>
      <c r="K32" s="104"/>
      <c r="L32" s="104"/>
    </row>
    <row r="33" spans="1:12" ht="18">
      <c r="A33" s="110"/>
      <c r="B33" s="110" t="s">
        <v>163</v>
      </c>
      <c r="C33" s="110"/>
      <c r="F33" s="154">
        <v>-774541</v>
      </c>
      <c r="G33" s="150"/>
      <c r="H33" s="116">
        <v>113333636</v>
      </c>
      <c r="I33" s="150"/>
      <c r="J33" s="154">
        <v>-492235</v>
      </c>
      <c r="K33" s="150"/>
      <c r="L33" s="116">
        <v>113441927</v>
      </c>
    </row>
    <row r="34" spans="1:12" ht="20.100000000000001" customHeight="1">
      <c r="A34" s="104" t="s">
        <v>8</v>
      </c>
      <c r="F34" s="125">
        <v>21728905</v>
      </c>
      <c r="G34" s="158"/>
      <c r="H34" s="131">
        <v>17394936</v>
      </c>
      <c r="I34" s="158"/>
      <c r="J34" s="125">
        <v>21809462</v>
      </c>
      <c r="K34" s="158"/>
      <c r="L34" s="131">
        <v>17561490</v>
      </c>
    </row>
    <row r="35" spans="1:12" ht="8.1" customHeight="1">
      <c r="F35" s="157"/>
      <c r="G35" s="150"/>
      <c r="H35" s="137"/>
      <c r="I35" s="150"/>
      <c r="J35" s="157"/>
      <c r="K35" s="150"/>
      <c r="L35" s="137"/>
    </row>
    <row r="36" spans="1:12" ht="20.100000000000001" customHeight="1">
      <c r="A36" s="110" t="s">
        <v>200</v>
      </c>
      <c r="B36" s="110"/>
      <c r="C36" s="110"/>
      <c r="F36" s="154">
        <v>-22503446</v>
      </c>
      <c r="G36" s="158"/>
      <c r="H36" s="116">
        <v>95938700</v>
      </c>
      <c r="I36" s="158"/>
      <c r="J36" s="154">
        <v>-22301697</v>
      </c>
      <c r="K36" s="158"/>
      <c r="L36" s="116">
        <v>95880437</v>
      </c>
    </row>
    <row r="37" spans="1:12" ht="20.100000000000001" customHeight="1">
      <c r="A37" s="104" t="s">
        <v>2</v>
      </c>
      <c r="D37" s="149">
        <v>21</v>
      </c>
      <c r="F37" s="125">
        <v>0</v>
      </c>
      <c r="G37" s="158"/>
      <c r="H37" s="131">
        <v>18694109</v>
      </c>
      <c r="I37" s="158"/>
      <c r="J37" s="125">
        <v>0</v>
      </c>
      <c r="K37" s="158"/>
      <c r="L37" s="131">
        <v>18694109</v>
      </c>
    </row>
    <row r="38" spans="1:12" ht="8.1" customHeight="1">
      <c r="F38" s="157"/>
      <c r="G38" s="150"/>
      <c r="H38" s="137"/>
      <c r="I38" s="150"/>
      <c r="J38" s="157"/>
      <c r="K38" s="150"/>
      <c r="L38" s="137"/>
    </row>
    <row r="39" spans="1:12" ht="20.100000000000001" customHeight="1" thickBot="1">
      <c r="A39" s="110" t="s">
        <v>202</v>
      </c>
      <c r="B39" s="110"/>
      <c r="C39" s="110"/>
      <c r="F39" s="126">
        <v>-22503446</v>
      </c>
      <c r="G39" s="150"/>
      <c r="H39" s="132">
        <v>77244591</v>
      </c>
      <c r="I39" s="150"/>
      <c r="J39" s="126">
        <v>-22301697</v>
      </c>
      <c r="K39" s="150"/>
      <c r="L39" s="132">
        <v>77186328</v>
      </c>
    </row>
    <row r="40" spans="1:12" ht="6" customHeight="1" thickTop="1">
      <c r="A40" s="110"/>
      <c r="B40" s="110"/>
      <c r="C40" s="110"/>
      <c r="F40" s="154"/>
      <c r="G40" s="117"/>
      <c r="H40" s="116"/>
      <c r="J40" s="154"/>
      <c r="L40" s="116"/>
    </row>
    <row r="41" spans="1:12" ht="20.100000000000001" customHeight="1">
      <c r="A41" s="160" t="s">
        <v>161</v>
      </c>
      <c r="B41" s="160"/>
      <c r="C41" s="160"/>
      <c r="D41" s="121"/>
      <c r="F41" s="159"/>
      <c r="G41" s="104"/>
      <c r="H41" s="104"/>
      <c r="I41" s="104"/>
      <c r="J41" s="159"/>
      <c r="K41" s="104"/>
      <c r="L41" s="104"/>
    </row>
    <row r="42" spans="1:12" ht="20.100000000000001" customHeight="1">
      <c r="A42" s="160"/>
      <c r="B42" s="161" t="s">
        <v>162</v>
      </c>
      <c r="C42" s="160"/>
      <c r="D42" s="121"/>
      <c r="F42" s="125">
        <v>0</v>
      </c>
      <c r="G42" s="117"/>
      <c r="H42" s="131">
        <v>0</v>
      </c>
      <c r="J42" s="125">
        <v>0</v>
      </c>
      <c r="L42" s="131">
        <v>0</v>
      </c>
    </row>
    <row r="43" spans="1:12" ht="8.1" customHeight="1">
      <c r="A43" s="156"/>
      <c r="B43" s="156"/>
      <c r="C43" s="156"/>
      <c r="D43" s="121"/>
      <c r="F43" s="123"/>
      <c r="G43" s="117"/>
      <c r="H43" s="117"/>
      <c r="J43" s="123"/>
    </row>
    <row r="44" spans="1:12" ht="20.100000000000001" customHeight="1" thickBot="1">
      <c r="A44" s="160" t="s">
        <v>203</v>
      </c>
      <c r="B44" s="160"/>
      <c r="C44" s="160"/>
      <c r="D44" s="121"/>
      <c r="F44" s="126">
        <v>-22503446</v>
      </c>
      <c r="G44" s="117"/>
      <c r="H44" s="132">
        <v>77244591</v>
      </c>
      <c r="J44" s="126">
        <v>-22301697</v>
      </c>
      <c r="K44" s="116"/>
      <c r="L44" s="132">
        <v>77186328</v>
      </c>
    </row>
    <row r="45" spans="1:12" ht="20.100000000000001" customHeight="1" thickTop="1">
      <c r="A45" s="110"/>
      <c r="B45" s="110"/>
      <c r="C45" s="110"/>
      <c r="F45" s="116"/>
      <c r="G45" s="117"/>
      <c r="H45" s="116"/>
      <c r="J45" s="116"/>
      <c r="L45" s="116"/>
    </row>
    <row r="46" spans="1:12" ht="23.25" customHeight="1">
      <c r="A46" s="110"/>
      <c r="B46" s="110"/>
      <c r="C46" s="110"/>
      <c r="F46" s="116"/>
      <c r="G46" s="117"/>
      <c r="H46" s="116"/>
      <c r="J46" s="116"/>
      <c r="L46" s="116"/>
    </row>
    <row r="47" spans="1:12" ht="23.25" customHeight="1">
      <c r="A47" s="110"/>
      <c r="B47" s="110"/>
      <c r="C47" s="110"/>
      <c r="F47" s="116"/>
      <c r="G47" s="117"/>
      <c r="H47" s="116"/>
      <c r="J47" s="116"/>
      <c r="L47" s="116"/>
    </row>
    <row r="48" spans="1:12" ht="23.25" customHeight="1">
      <c r="A48" s="110"/>
      <c r="B48" s="110"/>
      <c r="C48" s="110"/>
      <c r="F48" s="116"/>
      <c r="G48" s="117"/>
      <c r="H48" s="116"/>
      <c r="J48" s="116"/>
      <c r="L48" s="116"/>
    </row>
    <row r="49" spans="1:12" ht="4.5" customHeight="1">
      <c r="A49" s="110"/>
      <c r="B49" s="110"/>
      <c r="C49" s="110"/>
      <c r="F49" s="116"/>
      <c r="G49" s="117"/>
      <c r="H49" s="116"/>
      <c r="J49" s="116"/>
      <c r="L49" s="116"/>
    </row>
    <row r="50" spans="1:12" ht="21.95" customHeight="1">
      <c r="A50" s="47" t="s">
        <v>215</v>
      </c>
      <c r="B50" s="47"/>
      <c r="C50" s="47"/>
      <c r="D50" s="162"/>
      <c r="E50" s="162"/>
      <c r="F50" s="131"/>
      <c r="G50" s="131"/>
      <c r="H50" s="131"/>
      <c r="I50" s="131"/>
      <c r="J50" s="131"/>
      <c r="K50" s="131"/>
      <c r="L50" s="131"/>
    </row>
    <row r="51" spans="1:12" ht="18" customHeight="1">
      <c r="A51" s="66" t="s">
        <v>100</v>
      </c>
      <c r="B51" s="66"/>
      <c r="C51" s="66"/>
      <c r="F51" s="116"/>
      <c r="G51" s="117"/>
      <c r="H51" s="116"/>
      <c r="J51" s="116"/>
      <c r="L51" s="116"/>
    </row>
    <row r="52" spans="1:12" ht="18" customHeight="1">
      <c r="A52" s="110" t="s">
        <v>196</v>
      </c>
      <c r="B52" s="110"/>
      <c r="C52" s="110"/>
      <c r="F52" s="116"/>
      <c r="G52" s="117"/>
      <c r="H52" s="116"/>
      <c r="J52" s="116"/>
      <c r="L52" s="116"/>
    </row>
    <row r="53" spans="1:12" ht="18" customHeight="1">
      <c r="A53" s="39" t="s">
        <v>222</v>
      </c>
      <c r="B53" s="39"/>
      <c r="C53" s="39"/>
      <c r="D53" s="162"/>
      <c r="E53" s="162"/>
      <c r="F53" s="131"/>
      <c r="G53" s="131"/>
      <c r="H53" s="131"/>
      <c r="I53" s="131"/>
      <c r="J53" s="131"/>
      <c r="K53" s="131"/>
      <c r="L53" s="131"/>
    </row>
    <row r="54" spans="1:12" ht="18" customHeight="1">
      <c r="A54" s="48"/>
      <c r="B54" s="48"/>
      <c r="C54" s="48"/>
      <c r="F54" s="116"/>
      <c r="G54" s="117"/>
      <c r="H54" s="116"/>
      <c r="J54" s="116"/>
      <c r="L54" s="116"/>
    </row>
    <row r="55" spans="1:12" s="110" customFormat="1" ht="18" customHeight="1">
      <c r="A55" s="113"/>
      <c r="B55" s="113"/>
      <c r="C55" s="113"/>
      <c r="D55" s="121"/>
      <c r="E55" s="121"/>
      <c r="F55" s="199" t="s">
        <v>19</v>
      </c>
      <c r="G55" s="199"/>
      <c r="H55" s="199"/>
      <c r="I55" s="40"/>
      <c r="J55" s="197" t="s">
        <v>77</v>
      </c>
      <c r="K55" s="197"/>
      <c r="L55" s="197"/>
    </row>
    <row r="56" spans="1:12" s="110" customFormat="1" ht="20.100000000000001" customHeight="1">
      <c r="A56" s="113"/>
      <c r="B56" s="113"/>
      <c r="C56" s="113"/>
      <c r="D56" s="121"/>
      <c r="E56" s="121"/>
      <c r="F56" s="41" t="s">
        <v>20</v>
      </c>
      <c r="G56" s="42"/>
      <c r="H56" s="41" t="s">
        <v>20</v>
      </c>
      <c r="I56" s="42"/>
      <c r="J56" s="41" t="s">
        <v>20</v>
      </c>
      <c r="K56" s="42"/>
      <c r="L56" s="41" t="s">
        <v>20</v>
      </c>
    </row>
    <row r="57" spans="1:12" s="110" customFormat="1" ht="18" customHeight="1">
      <c r="A57" s="113"/>
      <c r="B57" s="113"/>
      <c r="C57" s="113"/>
      <c r="D57" s="121"/>
      <c r="E57" s="121"/>
      <c r="F57" s="43" t="s">
        <v>141</v>
      </c>
      <c r="G57" s="43"/>
      <c r="H57" s="43" t="s">
        <v>115</v>
      </c>
      <c r="I57" s="30"/>
      <c r="J57" s="43" t="s">
        <v>141</v>
      </c>
      <c r="K57" s="43"/>
      <c r="L57" s="43" t="s">
        <v>115</v>
      </c>
    </row>
    <row r="58" spans="1:12" s="110" customFormat="1" ht="18" customHeight="1">
      <c r="D58" s="103" t="s">
        <v>23</v>
      </c>
      <c r="E58" s="121"/>
      <c r="F58" s="44" t="s">
        <v>24</v>
      </c>
      <c r="G58" s="45"/>
      <c r="H58" s="44" t="s">
        <v>24</v>
      </c>
      <c r="I58" s="45"/>
      <c r="J58" s="44" t="s">
        <v>24</v>
      </c>
      <c r="K58" s="45"/>
      <c r="L58" s="44" t="s">
        <v>24</v>
      </c>
    </row>
    <row r="59" spans="1:12" ht="8.1" customHeight="1">
      <c r="D59" s="121"/>
      <c r="F59" s="123"/>
      <c r="G59" s="116"/>
      <c r="H59" s="117"/>
      <c r="I59" s="116"/>
      <c r="J59" s="123"/>
      <c r="K59" s="116"/>
    </row>
    <row r="60" spans="1:12" ht="20.100000000000001" customHeight="1">
      <c r="A60" s="160"/>
      <c r="B60" s="160"/>
      <c r="C60" s="160"/>
      <c r="F60" s="154"/>
      <c r="G60" s="117"/>
      <c r="H60" s="116"/>
      <c r="J60" s="154"/>
      <c r="L60" s="116"/>
    </row>
    <row r="61" spans="1:12" ht="20.100000000000001" customHeight="1">
      <c r="A61" s="49" t="s">
        <v>206</v>
      </c>
      <c r="B61" s="49"/>
      <c r="C61" s="49"/>
      <c r="F61" s="154"/>
      <c r="G61" s="117"/>
      <c r="H61" s="116"/>
      <c r="J61" s="154"/>
      <c r="L61" s="116"/>
    </row>
    <row r="62" spans="1:12" ht="20.100000000000001" customHeight="1">
      <c r="A62" s="50" t="s">
        <v>164</v>
      </c>
      <c r="B62" s="50"/>
      <c r="C62" s="50"/>
      <c r="F62" s="159"/>
      <c r="G62" s="104"/>
      <c r="H62" s="104"/>
      <c r="I62" s="104"/>
      <c r="J62" s="159"/>
      <c r="K62" s="104"/>
      <c r="L62" s="104"/>
    </row>
    <row r="63" spans="1:12" ht="20.100000000000001" customHeight="1">
      <c r="A63" s="50"/>
      <c r="B63" s="50" t="s">
        <v>110</v>
      </c>
      <c r="C63" s="50"/>
      <c r="F63" s="154">
        <v>-22503446</v>
      </c>
      <c r="G63" s="117"/>
      <c r="H63" s="116">
        <v>77244591</v>
      </c>
      <c r="J63" s="154">
        <v>-22301697</v>
      </c>
      <c r="L63" s="116">
        <v>77186328</v>
      </c>
    </row>
    <row r="64" spans="1:12" ht="20.100000000000001" customHeight="1">
      <c r="A64" s="51" t="s">
        <v>165</v>
      </c>
      <c r="B64" s="51"/>
      <c r="C64" s="51"/>
      <c r="F64" s="159"/>
      <c r="G64" s="104"/>
      <c r="H64" s="104"/>
      <c r="I64" s="104"/>
      <c r="J64" s="159"/>
      <c r="K64" s="104"/>
      <c r="L64" s="104"/>
    </row>
    <row r="65" spans="1:12" ht="20.100000000000001" customHeight="1">
      <c r="A65" s="51"/>
      <c r="B65" s="51" t="s">
        <v>166</v>
      </c>
      <c r="C65" s="51"/>
      <c r="F65" s="125">
        <v>0</v>
      </c>
      <c r="G65" s="117"/>
      <c r="H65" s="131">
        <v>0</v>
      </c>
      <c r="J65" s="125">
        <v>0</v>
      </c>
      <c r="L65" s="131">
        <v>0</v>
      </c>
    </row>
    <row r="66" spans="1:12" ht="8.1" customHeight="1">
      <c r="F66" s="123"/>
      <c r="G66" s="116"/>
      <c r="H66" s="117"/>
      <c r="I66" s="116"/>
      <c r="J66" s="123"/>
      <c r="K66" s="116"/>
    </row>
    <row r="67" spans="1:12" ht="20.100000000000001" customHeight="1" thickBot="1">
      <c r="A67" s="49"/>
      <c r="B67" s="49"/>
      <c r="C67" s="49"/>
      <c r="F67" s="126">
        <v>-22503446</v>
      </c>
      <c r="G67" s="117"/>
      <c r="H67" s="132">
        <v>77244591</v>
      </c>
      <c r="J67" s="126">
        <v>-22301697</v>
      </c>
      <c r="L67" s="132">
        <v>77186328</v>
      </c>
    </row>
    <row r="68" spans="1:12" ht="20.100000000000001" customHeight="1" thickTop="1">
      <c r="A68" s="160"/>
      <c r="B68" s="160"/>
      <c r="C68" s="160"/>
      <c r="F68" s="154"/>
      <c r="G68" s="117"/>
      <c r="H68" s="116"/>
      <c r="J68" s="154"/>
      <c r="L68" s="116"/>
    </row>
    <row r="69" spans="1:12" ht="20.100000000000001" customHeight="1">
      <c r="A69" s="49" t="s">
        <v>207</v>
      </c>
      <c r="B69" s="49"/>
      <c r="C69" s="49"/>
      <c r="F69" s="154"/>
      <c r="G69" s="117"/>
      <c r="H69" s="116"/>
      <c r="J69" s="154"/>
      <c r="L69" s="116"/>
    </row>
    <row r="70" spans="1:12" ht="20.100000000000001" customHeight="1">
      <c r="A70" s="50" t="s">
        <v>164</v>
      </c>
      <c r="B70" s="50"/>
      <c r="C70" s="50"/>
      <c r="F70" s="159"/>
      <c r="G70" s="104"/>
      <c r="H70" s="104"/>
      <c r="I70" s="104"/>
      <c r="J70" s="159"/>
      <c r="K70" s="104"/>
      <c r="L70" s="104"/>
    </row>
    <row r="71" spans="1:12" ht="20.100000000000001" customHeight="1">
      <c r="A71" s="50"/>
      <c r="B71" s="50" t="s">
        <v>110</v>
      </c>
      <c r="C71" s="50"/>
      <c r="F71" s="154">
        <v>-22503446</v>
      </c>
      <c r="G71" s="117"/>
      <c r="H71" s="116">
        <v>77244591</v>
      </c>
      <c r="J71" s="154">
        <v>-22301697</v>
      </c>
      <c r="L71" s="116">
        <v>77186328</v>
      </c>
    </row>
    <row r="72" spans="1:12" ht="20.100000000000001" customHeight="1">
      <c r="A72" s="50" t="s">
        <v>165</v>
      </c>
      <c r="B72" s="50"/>
      <c r="C72" s="50"/>
      <c r="F72" s="154"/>
      <c r="G72" s="117"/>
      <c r="H72" s="116"/>
      <c r="J72" s="154"/>
      <c r="L72" s="116"/>
    </row>
    <row r="73" spans="1:12" ht="20.100000000000001" customHeight="1">
      <c r="A73" s="50"/>
      <c r="B73" s="50" t="s">
        <v>166</v>
      </c>
      <c r="C73" s="50"/>
      <c r="F73" s="125">
        <v>0</v>
      </c>
      <c r="G73" s="117"/>
      <c r="H73" s="131">
        <v>0</v>
      </c>
      <c r="J73" s="125">
        <v>0</v>
      </c>
      <c r="L73" s="131">
        <v>0</v>
      </c>
    </row>
    <row r="74" spans="1:12" ht="8.1" customHeight="1">
      <c r="F74" s="123"/>
      <c r="G74" s="116"/>
      <c r="H74" s="117"/>
      <c r="I74" s="116"/>
      <c r="J74" s="123"/>
      <c r="K74" s="116"/>
    </row>
    <row r="75" spans="1:12" ht="18" thickBot="1">
      <c r="A75" s="51"/>
      <c r="B75" s="51"/>
      <c r="C75" s="51"/>
      <c r="F75" s="126">
        <v>-22503446</v>
      </c>
      <c r="G75" s="117"/>
      <c r="H75" s="132">
        <v>77244591</v>
      </c>
      <c r="J75" s="126">
        <v>-22301697</v>
      </c>
      <c r="L75" s="132">
        <v>77186328</v>
      </c>
    </row>
    <row r="76" spans="1:12" ht="18" thickTop="1">
      <c r="A76" s="51"/>
      <c r="B76" s="51"/>
      <c r="C76" s="51"/>
      <c r="F76" s="154"/>
      <c r="G76" s="117"/>
      <c r="H76" s="116"/>
      <c r="J76" s="154"/>
      <c r="L76" s="116"/>
    </row>
    <row r="77" spans="1:12" ht="17.25">
      <c r="A77" s="51"/>
      <c r="B77" s="51"/>
      <c r="C77" s="51"/>
      <c r="F77" s="154"/>
      <c r="G77" s="117"/>
      <c r="H77" s="116"/>
      <c r="J77" s="154"/>
      <c r="L77" s="116"/>
    </row>
    <row r="78" spans="1:12" ht="18">
      <c r="A78" s="49" t="s">
        <v>204</v>
      </c>
      <c r="B78" s="49"/>
      <c r="C78" s="49"/>
      <c r="F78" s="154"/>
      <c r="G78" s="117"/>
      <c r="H78" s="116"/>
      <c r="J78" s="154"/>
      <c r="L78" s="116"/>
    </row>
    <row r="79" spans="1:12" ht="8.1" customHeight="1">
      <c r="A79" s="49"/>
      <c r="B79" s="49"/>
      <c r="C79" s="49"/>
      <c r="F79" s="154"/>
      <c r="G79" s="117"/>
      <c r="H79" s="116"/>
      <c r="J79" s="154"/>
      <c r="L79" s="116"/>
    </row>
    <row r="80" spans="1:12" ht="20.100000000000001" customHeight="1">
      <c r="A80" s="156" t="s">
        <v>205</v>
      </c>
      <c r="B80" s="156"/>
      <c r="C80" s="156"/>
      <c r="D80" s="149">
        <v>23</v>
      </c>
      <c r="F80" s="163">
        <v>-1.7178203053435114E-2</v>
      </c>
      <c r="G80" s="164"/>
      <c r="H80" s="164">
        <v>5.8965336641221375E-2</v>
      </c>
      <c r="I80" s="164"/>
      <c r="J80" s="163">
        <v>-1.7024196183206108E-2</v>
      </c>
      <c r="K80" s="164"/>
      <c r="L80" s="164">
        <v>5.8920861068702292E-2</v>
      </c>
    </row>
    <row r="81" spans="1:12" ht="20.100000000000001" customHeight="1">
      <c r="A81" s="156"/>
      <c r="B81" s="156"/>
      <c r="C81" s="156"/>
      <c r="F81" s="116"/>
      <c r="G81" s="117"/>
      <c r="H81" s="116"/>
      <c r="J81" s="116"/>
      <c r="L81" s="116"/>
    </row>
    <row r="82" spans="1:12" ht="20.100000000000001" customHeight="1">
      <c r="A82" s="156"/>
      <c r="B82" s="156"/>
      <c r="C82" s="156"/>
      <c r="F82" s="116"/>
      <c r="G82" s="117"/>
      <c r="H82" s="116"/>
      <c r="J82" s="116"/>
      <c r="L82" s="116"/>
    </row>
    <row r="83" spans="1:12" ht="20.100000000000001" customHeight="1">
      <c r="A83" s="156"/>
      <c r="B83" s="156"/>
      <c r="C83" s="156"/>
      <c r="F83" s="116"/>
      <c r="G83" s="117"/>
      <c r="H83" s="116"/>
      <c r="J83" s="116"/>
      <c r="L83" s="116"/>
    </row>
    <row r="84" spans="1:12" ht="20.100000000000001" customHeight="1">
      <c r="A84" s="156"/>
      <c r="B84" s="156"/>
      <c r="C84" s="156"/>
      <c r="F84" s="116"/>
      <c r="G84" s="117"/>
      <c r="H84" s="116"/>
      <c r="J84" s="116"/>
      <c r="L84" s="116"/>
    </row>
    <row r="85" spans="1:12" ht="20.100000000000001" customHeight="1">
      <c r="A85" s="156"/>
      <c r="B85" s="156"/>
      <c r="C85" s="156"/>
      <c r="F85" s="116"/>
      <c r="G85" s="117"/>
      <c r="H85" s="116"/>
      <c r="J85" s="116"/>
      <c r="L85" s="116"/>
    </row>
    <row r="86" spans="1:12" ht="20.100000000000001" customHeight="1">
      <c r="A86" s="156"/>
      <c r="B86" s="156"/>
      <c r="C86" s="156"/>
      <c r="F86" s="116"/>
      <c r="G86" s="117"/>
      <c r="H86" s="116"/>
      <c r="J86" s="116"/>
      <c r="L86" s="116"/>
    </row>
    <row r="87" spans="1:12" ht="20.100000000000001" customHeight="1">
      <c r="A87" s="156"/>
      <c r="B87" s="156"/>
      <c r="C87" s="156"/>
      <c r="F87" s="116"/>
      <c r="G87" s="117"/>
      <c r="H87" s="116"/>
      <c r="J87" s="116"/>
      <c r="L87" s="116"/>
    </row>
    <row r="88" spans="1:12" ht="20.100000000000001" customHeight="1">
      <c r="A88" s="156"/>
      <c r="B88" s="156"/>
      <c r="C88" s="156"/>
      <c r="F88" s="116"/>
      <c r="G88" s="117"/>
      <c r="H88" s="116"/>
      <c r="J88" s="116"/>
      <c r="L88" s="116"/>
    </row>
    <row r="89" spans="1:12" ht="20.100000000000001" customHeight="1">
      <c r="A89" s="156"/>
      <c r="B89" s="156"/>
      <c r="C89" s="156"/>
      <c r="F89" s="116"/>
      <c r="G89" s="117"/>
      <c r="H89" s="116"/>
      <c r="J89" s="116"/>
      <c r="L89" s="116"/>
    </row>
    <row r="90" spans="1:12" ht="20.100000000000001" customHeight="1">
      <c r="A90" s="156"/>
      <c r="B90" s="156"/>
      <c r="C90" s="156"/>
      <c r="F90" s="116"/>
      <c r="G90" s="117"/>
      <c r="H90" s="116"/>
      <c r="J90" s="116"/>
      <c r="L90" s="116"/>
    </row>
    <row r="91" spans="1:12" ht="20.100000000000001" customHeight="1">
      <c r="A91" s="156"/>
      <c r="B91" s="156"/>
      <c r="C91" s="156"/>
      <c r="F91" s="116"/>
      <c r="G91" s="117"/>
      <c r="H91" s="116"/>
      <c r="J91" s="116"/>
      <c r="L91" s="116"/>
    </row>
    <row r="92" spans="1:12" ht="20.100000000000001" customHeight="1">
      <c r="A92" s="156"/>
      <c r="B92" s="156"/>
      <c r="C92" s="156"/>
      <c r="F92" s="116"/>
      <c r="G92" s="117"/>
      <c r="H92" s="116"/>
      <c r="J92" s="116"/>
      <c r="L92" s="116"/>
    </row>
    <row r="93" spans="1:12" ht="5.25" customHeight="1">
      <c r="A93" s="156"/>
      <c r="B93" s="156"/>
      <c r="C93" s="156"/>
      <c r="F93" s="116"/>
      <c r="G93" s="117"/>
      <c r="H93" s="116"/>
      <c r="J93" s="116"/>
      <c r="L93" s="116"/>
    </row>
    <row r="94" spans="1:12" ht="21.95" customHeight="1">
      <c r="A94" s="133" t="str">
        <f>'Thai 2-5'!A42</f>
        <v>หมายเหตุประกอบข้อมูลทางการเงินในหน้า 16 ถึง 49 เป็นส่วนหนึ่งของข้อมูลทางการเงินระหว่างกาลนี้</v>
      </c>
      <c r="B94" s="133"/>
      <c r="C94" s="133"/>
      <c r="D94" s="162"/>
      <c r="E94" s="162"/>
      <c r="F94" s="165"/>
      <c r="G94" s="162"/>
      <c r="H94" s="165"/>
      <c r="I94" s="131"/>
      <c r="J94" s="131"/>
      <c r="K94" s="131"/>
      <c r="L94" s="131"/>
    </row>
    <row r="134" spans="1:1" ht="21.75" customHeight="1">
      <c r="A134" s="134"/>
    </row>
    <row r="159" spans="1:1" ht="21.75" customHeight="1">
      <c r="A159" s="104" t="s">
        <v>93</v>
      </c>
    </row>
    <row r="160" spans="1:1" ht="21.75" customHeight="1">
      <c r="A160" s="104" t="s">
        <v>98</v>
      </c>
    </row>
  </sheetData>
  <mergeCells count="4">
    <mergeCell ref="F8:H8"/>
    <mergeCell ref="J8:L8"/>
    <mergeCell ref="F55:H55"/>
    <mergeCell ref="J55:L55"/>
  </mergeCells>
  <pageMargins left="1" right="0.5" top="0.5" bottom="0.6" header="0.49" footer="0.4"/>
  <pageSetup paperSize="9" firstPageNumber="8" orientation="portrait" useFirstPageNumber="1" horizontalDpi="1200" verticalDpi="1200" r:id="rId1"/>
  <headerFooter>
    <oddFooter>&amp;R&amp;"Browallia New,Regular"&amp;12&amp;P</oddFooter>
  </headerFooter>
  <rowBreaks count="1" manualBreakCount="1">
    <brk id="50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4"/>
  <sheetViews>
    <sheetView zoomScale="115" zoomScaleNormal="115" zoomScaleSheetLayoutView="100" zoomScalePageLayoutView="80" workbookViewId="0">
      <selection activeCell="V7" sqref="V7"/>
    </sheetView>
  </sheetViews>
  <sheetFormatPr defaultColWidth="9" defaultRowHeight="21.75" customHeight="1"/>
  <cols>
    <col min="1" max="2" width="1.625" style="104" customWidth="1"/>
    <col min="3" max="3" width="38.125" style="104" customWidth="1"/>
    <col min="4" max="4" width="1.625" style="104" customWidth="1"/>
    <col min="5" max="5" width="7" style="104" bestFit="1" customWidth="1"/>
    <col min="6" max="6" width="1.125" style="104" customWidth="1"/>
    <col min="7" max="7" width="9.75" style="117" bestFit="1" customWidth="1"/>
    <col min="8" max="8" width="0.875" style="117" customWidth="1"/>
    <col min="9" max="9" width="8.625" style="117" customWidth="1"/>
    <col min="10" max="10" width="0.875" style="117" customWidth="1"/>
    <col min="11" max="11" width="9.375" style="117" customWidth="1"/>
    <col min="12" max="12" width="0.875" style="117" customWidth="1"/>
    <col min="13" max="13" width="10.625" style="117" bestFit="1" customWidth="1"/>
    <col min="14" max="14" width="0.875" style="117" customWidth="1"/>
    <col min="15" max="15" width="10.125" style="117" bestFit="1" customWidth="1"/>
    <col min="16" max="16" width="0.875" style="117" customWidth="1"/>
    <col min="17" max="17" width="8.375" style="117" customWidth="1"/>
    <col min="18" max="18" width="0.875" style="117" customWidth="1"/>
    <col min="19" max="19" width="9.875" style="117" bestFit="1" customWidth="1"/>
    <col min="20" max="16384" width="9" style="104"/>
  </cols>
  <sheetData>
    <row r="1" spans="1:19" s="110" customFormat="1" ht="20.100000000000001" customHeight="1">
      <c r="A1" s="203" t="s">
        <v>100</v>
      </c>
      <c r="B1" s="203"/>
      <c r="C1" s="203"/>
      <c r="D1" s="203"/>
      <c r="E1" s="203"/>
      <c r="F1" s="203"/>
      <c r="G1" s="204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</row>
    <row r="2" spans="1:19" s="110" customFormat="1" ht="20.100000000000001" customHeight="1">
      <c r="A2" s="110" t="s">
        <v>48</v>
      </c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</row>
    <row r="3" spans="1:19" s="110" customFormat="1" ht="20.100000000000001" customHeight="1">
      <c r="A3" s="111" t="s">
        <v>222</v>
      </c>
      <c r="B3" s="111"/>
      <c r="C3" s="111"/>
      <c r="D3" s="111"/>
      <c r="E3" s="111"/>
      <c r="F3" s="111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</row>
    <row r="4" spans="1:19" s="110" customFormat="1" ht="17.25" customHeight="1">
      <c r="A4" s="113"/>
      <c r="B4" s="113"/>
      <c r="C4" s="113"/>
      <c r="D4" s="113"/>
      <c r="E4" s="113"/>
      <c r="F4" s="113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114"/>
      <c r="R4" s="114"/>
      <c r="S4" s="114"/>
    </row>
    <row r="5" spans="1:19" s="110" customFormat="1" ht="20.100000000000001" customHeight="1">
      <c r="A5" s="113"/>
      <c r="B5" s="113"/>
      <c r="C5" s="113"/>
      <c r="D5" s="113"/>
      <c r="E5" s="113"/>
      <c r="F5" s="113"/>
      <c r="G5" s="202" t="s">
        <v>49</v>
      </c>
      <c r="H5" s="202"/>
      <c r="I5" s="202"/>
      <c r="J5" s="202"/>
      <c r="K5" s="202"/>
      <c r="L5" s="202"/>
      <c r="M5" s="202"/>
      <c r="N5" s="202"/>
      <c r="O5" s="202"/>
      <c r="P5" s="202"/>
      <c r="Q5" s="202"/>
      <c r="R5" s="202"/>
      <c r="S5" s="202"/>
    </row>
    <row r="6" spans="1:19" s="110" customFormat="1" ht="20.100000000000001" customHeight="1">
      <c r="A6" s="113"/>
      <c r="B6" s="113"/>
      <c r="C6" s="113"/>
      <c r="D6" s="113"/>
      <c r="E6" s="113"/>
      <c r="F6" s="113"/>
      <c r="G6" s="201" t="s">
        <v>106</v>
      </c>
      <c r="H6" s="201"/>
      <c r="I6" s="201"/>
      <c r="J6" s="201"/>
      <c r="K6" s="201"/>
      <c r="L6" s="201"/>
      <c r="M6" s="201"/>
      <c r="N6" s="201"/>
      <c r="O6" s="201"/>
      <c r="P6" s="115"/>
      <c r="Q6" s="115"/>
      <c r="R6" s="115"/>
      <c r="S6" s="115"/>
    </row>
    <row r="7" spans="1:19" s="110" customFormat="1" ht="20.100000000000001" customHeight="1">
      <c r="A7" s="113"/>
      <c r="B7" s="113"/>
      <c r="C7" s="113"/>
      <c r="D7" s="113"/>
      <c r="E7" s="113"/>
      <c r="F7" s="113"/>
      <c r="G7" s="115"/>
      <c r="H7" s="115"/>
      <c r="I7" s="201" t="s">
        <v>151</v>
      </c>
      <c r="J7" s="201"/>
      <c r="K7" s="201"/>
      <c r="L7" s="115"/>
      <c r="M7" s="115"/>
      <c r="N7" s="115"/>
      <c r="O7" s="115"/>
      <c r="P7" s="115"/>
      <c r="Q7" s="115"/>
      <c r="R7" s="115"/>
      <c r="S7" s="115"/>
    </row>
    <row r="8" spans="1:19" s="110" customFormat="1" ht="20.100000000000001" customHeight="1">
      <c r="G8" s="114"/>
      <c r="H8" s="114"/>
      <c r="I8" s="118" t="s">
        <v>124</v>
      </c>
      <c r="J8" s="114"/>
      <c r="L8" s="114"/>
      <c r="M8" s="114" t="s">
        <v>167</v>
      </c>
      <c r="N8" s="114"/>
      <c r="O8" s="120" t="s">
        <v>50</v>
      </c>
      <c r="P8" s="114"/>
      <c r="Q8" s="120" t="s">
        <v>51</v>
      </c>
      <c r="R8" s="114"/>
      <c r="S8" s="114"/>
    </row>
    <row r="9" spans="1:19" s="110" customFormat="1" ht="20.100000000000001" customHeight="1">
      <c r="G9" s="114" t="s">
        <v>152</v>
      </c>
      <c r="H9" s="114"/>
      <c r="I9" s="119" t="s">
        <v>125</v>
      </c>
      <c r="J9" s="114"/>
      <c r="K9" s="118"/>
      <c r="L9" s="114"/>
      <c r="M9" s="114" t="s">
        <v>168</v>
      </c>
      <c r="N9" s="114"/>
      <c r="O9" s="120" t="s">
        <v>157</v>
      </c>
      <c r="P9" s="114"/>
      <c r="Q9" s="120" t="s">
        <v>52</v>
      </c>
      <c r="R9" s="114"/>
      <c r="S9" s="52" t="s">
        <v>50</v>
      </c>
    </row>
    <row r="10" spans="1:19" s="110" customFormat="1" ht="20.100000000000001" customHeight="1">
      <c r="G10" s="114" t="s">
        <v>153</v>
      </c>
      <c r="H10" s="114"/>
      <c r="I10" s="114" t="s">
        <v>126</v>
      </c>
      <c r="J10" s="114"/>
      <c r="K10" s="114" t="s">
        <v>140</v>
      </c>
      <c r="L10" s="114"/>
      <c r="M10" s="114" t="s">
        <v>6</v>
      </c>
      <c r="N10" s="114"/>
      <c r="O10" s="120" t="s">
        <v>53</v>
      </c>
      <c r="P10" s="114"/>
      <c r="Q10" s="120" t="s">
        <v>54</v>
      </c>
      <c r="R10" s="114"/>
      <c r="S10" s="120" t="s">
        <v>107</v>
      </c>
    </row>
    <row r="11" spans="1:19" ht="20.100000000000001" customHeight="1">
      <c r="E11" s="103" t="s">
        <v>23</v>
      </c>
      <c r="F11" s="121"/>
      <c r="G11" s="112" t="s">
        <v>24</v>
      </c>
      <c r="I11" s="112" t="s">
        <v>24</v>
      </c>
      <c r="K11" s="112" t="s">
        <v>24</v>
      </c>
      <c r="M11" s="112" t="s">
        <v>24</v>
      </c>
      <c r="O11" s="112" t="s">
        <v>24</v>
      </c>
      <c r="Q11" s="112" t="s">
        <v>24</v>
      </c>
      <c r="S11" s="112" t="s">
        <v>24</v>
      </c>
    </row>
    <row r="12" spans="1:19" ht="5.0999999999999996" customHeight="1">
      <c r="G12" s="135"/>
      <c r="I12" s="135"/>
      <c r="K12" s="135"/>
      <c r="M12" s="123"/>
      <c r="O12" s="135"/>
      <c r="Q12" s="135"/>
      <c r="S12" s="135"/>
    </row>
    <row r="13" spans="1:19" ht="20.100000000000001" customHeight="1">
      <c r="A13" s="130" t="s">
        <v>172</v>
      </c>
      <c r="B13" s="136"/>
      <c r="C13" s="130"/>
      <c r="D13" s="130"/>
      <c r="E13" s="130"/>
      <c r="F13" s="130"/>
      <c r="G13" s="53">
        <v>1637500005</v>
      </c>
      <c r="H13" s="54"/>
      <c r="I13" s="53">
        <v>12094206</v>
      </c>
      <c r="J13" s="54"/>
      <c r="K13" s="53">
        <v>129479223</v>
      </c>
      <c r="L13" s="54"/>
      <c r="M13" s="53">
        <v>-51543</v>
      </c>
      <c r="N13" s="54"/>
      <c r="O13" s="53">
        <v>1779021891</v>
      </c>
      <c r="P13" s="54"/>
      <c r="Q13" s="53">
        <v>0</v>
      </c>
      <c r="S13" s="53">
        <v>1779021891</v>
      </c>
    </row>
    <row r="14" spans="1:19" ht="20.100000000000001" customHeight="1">
      <c r="A14" s="137" t="s">
        <v>158</v>
      </c>
      <c r="B14" s="138"/>
      <c r="C14" s="130"/>
      <c r="D14" s="130"/>
      <c r="E14" s="139">
        <v>5</v>
      </c>
      <c r="F14" s="130"/>
      <c r="G14" s="55">
        <v>0</v>
      </c>
      <c r="H14" s="54"/>
      <c r="I14" s="55">
        <v>0</v>
      </c>
      <c r="J14" s="54"/>
      <c r="K14" s="55">
        <v>-138251894</v>
      </c>
      <c r="L14" s="54"/>
      <c r="M14" s="55">
        <v>0</v>
      </c>
      <c r="N14" s="54"/>
      <c r="O14" s="55">
        <v>-138251894</v>
      </c>
      <c r="P14" s="54"/>
      <c r="Q14" s="55">
        <v>0</v>
      </c>
      <c r="S14" s="55">
        <v>-138251894</v>
      </c>
    </row>
    <row r="15" spans="1:19" ht="5.0999999999999996" customHeight="1">
      <c r="G15" s="53"/>
      <c r="H15" s="54"/>
      <c r="I15" s="53"/>
      <c r="J15" s="54"/>
      <c r="K15" s="53"/>
      <c r="L15" s="54"/>
      <c r="M15" s="53"/>
      <c r="N15" s="54"/>
      <c r="O15" s="53"/>
      <c r="P15" s="54"/>
      <c r="Q15" s="53"/>
      <c r="S15" s="53"/>
    </row>
    <row r="16" spans="1:19" ht="20.100000000000001" customHeight="1">
      <c r="A16" s="130" t="s">
        <v>173</v>
      </c>
      <c r="B16" s="136"/>
      <c r="C16" s="130"/>
      <c r="D16" s="130"/>
      <c r="E16" s="130"/>
      <c r="F16" s="130"/>
      <c r="G16" s="53">
        <v>1637500005</v>
      </c>
      <c r="H16" s="54"/>
      <c r="I16" s="53">
        <v>12094206</v>
      </c>
      <c r="J16" s="54"/>
      <c r="K16" s="53">
        <v>-8772671</v>
      </c>
      <c r="L16" s="54"/>
      <c r="M16" s="53">
        <v>-51543</v>
      </c>
      <c r="N16" s="54"/>
      <c r="O16" s="53">
        <v>1640769997</v>
      </c>
      <c r="P16" s="54"/>
      <c r="Q16" s="53">
        <v>0</v>
      </c>
      <c r="S16" s="53">
        <v>1640769997</v>
      </c>
    </row>
    <row r="17" spans="1:19" ht="5.0999999999999996" customHeight="1">
      <c r="G17" s="53"/>
      <c r="H17" s="54"/>
      <c r="I17" s="53"/>
      <c r="J17" s="54"/>
      <c r="K17" s="53"/>
      <c r="L17" s="54"/>
      <c r="M17" s="53"/>
      <c r="N17" s="54"/>
      <c r="O17" s="53"/>
      <c r="P17" s="54"/>
      <c r="Q17" s="53"/>
      <c r="S17" s="53"/>
    </row>
    <row r="18" spans="1:19" ht="20.100000000000001" customHeight="1">
      <c r="A18" s="130" t="s">
        <v>174</v>
      </c>
      <c r="B18" s="130"/>
      <c r="C18" s="137"/>
      <c r="D18" s="137"/>
      <c r="E18" s="137"/>
      <c r="F18" s="137"/>
      <c r="G18" s="53"/>
      <c r="H18" s="56"/>
      <c r="I18" s="53"/>
      <c r="J18" s="56"/>
      <c r="K18" s="53"/>
      <c r="L18" s="54"/>
      <c r="M18" s="57"/>
      <c r="N18" s="54"/>
      <c r="O18" s="53"/>
      <c r="P18" s="54"/>
      <c r="Q18" s="53"/>
      <c r="S18" s="53"/>
    </row>
    <row r="19" spans="1:19" ht="20.100000000000001" customHeight="1">
      <c r="A19" s="137" t="s">
        <v>198</v>
      </c>
      <c r="B19" s="137"/>
      <c r="C19" s="137"/>
      <c r="D19" s="137"/>
      <c r="E19" s="137"/>
      <c r="F19" s="137"/>
      <c r="G19" s="53">
        <v>0</v>
      </c>
      <c r="H19" s="56"/>
      <c r="I19" s="53">
        <v>0</v>
      </c>
      <c r="J19" s="56"/>
      <c r="K19" s="53">
        <v>-22503446</v>
      </c>
      <c r="L19" s="54"/>
      <c r="M19" s="55">
        <v>0</v>
      </c>
      <c r="N19" s="54"/>
      <c r="O19" s="53">
        <v>-22503446</v>
      </c>
      <c r="P19" s="54"/>
      <c r="Q19" s="53">
        <v>0</v>
      </c>
      <c r="S19" s="53">
        <v>-22503446</v>
      </c>
    </row>
    <row r="20" spans="1:19" ht="5.0999999999999996" customHeight="1">
      <c r="A20" s="137"/>
      <c r="B20" s="137"/>
      <c r="C20" s="137"/>
      <c r="D20" s="137"/>
      <c r="E20" s="137"/>
      <c r="F20" s="137"/>
      <c r="G20" s="140"/>
      <c r="I20" s="140"/>
      <c r="K20" s="140"/>
      <c r="M20" s="123"/>
      <c r="O20" s="140"/>
      <c r="Q20" s="140"/>
      <c r="S20" s="140"/>
    </row>
    <row r="21" spans="1:19" ht="20.100000000000001" customHeight="1" thickBot="1">
      <c r="A21" s="130" t="s">
        <v>186</v>
      </c>
      <c r="B21" s="130"/>
      <c r="C21" s="130"/>
      <c r="D21" s="130"/>
      <c r="E21" s="130"/>
      <c r="F21" s="130"/>
      <c r="G21" s="126">
        <v>1637500005</v>
      </c>
      <c r="I21" s="126">
        <v>12094206</v>
      </c>
      <c r="K21" s="126">
        <v>-31276117</v>
      </c>
      <c r="M21" s="126">
        <v>-51543</v>
      </c>
      <c r="O21" s="126">
        <v>1618266551</v>
      </c>
      <c r="Q21" s="126">
        <v>0</v>
      </c>
      <c r="S21" s="126">
        <v>1618266551</v>
      </c>
    </row>
    <row r="22" spans="1:19" ht="12.75" customHeight="1" thickTop="1">
      <c r="A22" s="130"/>
      <c r="B22" s="130"/>
      <c r="C22" s="130"/>
      <c r="D22" s="130"/>
      <c r="E22" s="130"/>
      <c r="F22" s="130"/>
      <c r="G22" s="116"/>
      <c r="I22" s="116"/>
      <c r="K22" s="116"/>
      <c r="O22" s="116"/>
      <c r="Q22" s="116"/>
      <c r="S22" s="116"/>
    </row>
    <row r="23" spans="1:19" ht="19.5" customHeight="1">
      <c r="A23" s="130"/>
      <c r="B23" s="130"/>
      <c r="C23" s="130"/>
      <c r="D23" s="130"/>
      <c r="E23" s="130"/>
      <c r="F23" s="130"/>
      <c r="G23" s="116"/>
      <c r="I23" s="116"/>
      <c r="K23" s="116"/>
      <c r="O23" s="116"/>
      <c r="Q23" s="116"/>
      <c r="S23" s="116"/>
    </row>
    <row r="24" spans="1:19" ht="19.5" customHeight="1">
      <c r="A24" s="130"/>
      <c r="B24" s="130"/>
      <c r="C24" s="130"/>
      <c r="D24" s="130"/>
      <c r="E24" s="130"/>
      <c r="F24" s="130"/>
      <c r="G24" s="116"/>
      <c r="I24" s="116"/>
      <c r="K24" s="116"/>
      <c r="O24" s="116"/>
      <c r="Q24" s="116"/>
      <c r="S24" s="116"/>
    </row>
    <row r="25" spans="1:19" ht="23.25" customHeight="1">
      <c r="A25" s="130"/>
      <c r="B25" s="130"/>
      <c r="C25" s="130"/>
      <c r="D25" s="130"/>
      <c r="E25" s="130"/>
      <c r="F25" s="130"/>
      <c r="G25" s="116"/>
      <c r="I25" s="116"/>
      <c r="K25" s="116"/>
      <c r="O25" s="116"/>
      <c r="Q25" s="116"/>
      <c r="S25" s="116"/>
    </row>
    <row r="26" spans="1:19" ht="19.5" customHeight="1">
      <c r="A26" s="130"/>
      <c r="B26" s="130"/>
      <c r="C26" s="130"/>
      <c r="D26" s="130"/>
      <c r="E26" s="130"/>
      <c r="F26" s="130"/>
      <c r="G26" s="116"/>
      <c r="I26" s="116"/>
      <c r="K26" s="116"/>
      <c r="O26" s="116"/>
      <c r="Q26" s="116"/>
      <c r="S26" s="116"/>
    </row>
    <row r="27" spans="1:19" ht="19.5" customHeight="1">
      <c r="A27" s="130"/>
      <c r="B27" s="130"/>
      <c r="C27" s="130"/>
      <c r="D27" s="130"/>
      <c r="E27" s="130"/>
      <c r="F27" s="130"/>
      <c r="G27" s="116"/>
      <c r="I27" s="116"/>
      <c r="K27" s="116"/>
      <c r="O27" s="116"/>
      <c r="Q27" s="116"/>
      <c r="S27" s="116"/>
    </row>
    <row r="28" spans="1:19" ht="19.5" customHeight="1">
      <c r="A28" s="130"/>
      <c r="B28" s="130"/>
      <c r="C28" s="130"/>
      <c r="D28" s="130"/>
      <c r="E28" s="130"/>
      <c r="F28" s="130"/>
      <c r="G28" s="116"/>
      <c r="I28" s="116"/>
      <c r="K28" s="116"/>
      <c r="O28" s="116"/>
      <c r="Q28" s="116"/>
      <c r="S28" s="116"/>
    </row>
    <row r="29" spans="1:19" ht="19.5" customHeight="1">
      <c r="A29" s="130"/>
      <c r="B29" s="130"/>
      <c r="C29" s="130"/>
      <c r="D29" s="130"/>
      <c r="E29" s="130"/>
      <c r="F29" s="130"/>
      <c r="G29" s="116"/>
      <c r="I29" s="116"/>
      <c r="K29" s="116"/>
      <c r="O29" s="116"/>
      <c r="Q29" s="116"/>
      <c r="S29" s="116"/>
    </row>
    <row r="30" spans="1:19" ht="5.25" customHeight="1">
      <c r="A30" s="130"/>
      <c r="B30" s="130"/>
      <c r="C30" s="130"/>
      <c r="D30" s="130"/>
      <c r="E30" s="130"/>
      <c r="F30" s="130"/>
      <c r="G30" s="116"/>
      <c r="I30" s="116"/>
      <c r="K30" s="116"/>
      <c r="O30" s="116"/>
      <c r="Q30" s="116"/>
      <c r="S30" s="116"/>
    </row>
    <row r="31" spans="1:19" ht="21.6" customHeight="1">
      <c r="A31" s="141" t="s">
        <v>215</v>
      </c>
      <c r="B31" s="142"/>
      <c r="C31" s="142"/>
      <c r="D31" s="142"/>
      <c r="E31" s="142"/>
      <c r="F31" s="142"/>
      <c r="G31" s="129"/>
      <c r="H31" s="129"/>
      <c r="I31" s="129"/>
      <c r="J31" s="129"/>
      <c r="K31" s="129"/>
      <c r="L31" s="129"/>
      <c r="M31" s="129"/>
      <c r="N31" s="129"/>
      <c r="O31" s="129"/>
      <c r="P31" s="129"/>
      <c r="Q31" s="129"/>
      <c r="R31" s="129"/>
      <c r="S31" s="129"/>
    </row>
    <row r="32" spans="1:19" ht="20.25" customHeight="1">
      <c r="A32" s="203" t="s">
        <v>100</v>
      </c>
      <c r="B32" s="203"/>
      <c r="C32" s="203"/>
      <c r="D32" s="203"/>
      <c r="E32" s="203"/>
      <c r="F32" s="203"/>
      <c r="G32" s="204"/>
      <c r="I32" s="116"/>
      <c r="K32" s="116"/>
      <c r="O32" s="116"/>
      <c r="Q32" s="116"/>
      <c r="S32" s="116"/>
    </row>
    <row r="33" spans="1:19" ht="20.25" customHeight="1">
      <c r="A33" s="110" t="s">
        <v>48</v>
      </c>
      <c r="B33" s="110"/>
      <c r="C33" s="110"/>
      <c r="D33" s="110"/>
      <c r="E33" s="110"/>
      <c r="F33" s="110"/>
      <c r="G33" s="109"/>
      <c r="I33" s="116"/>
      <c r="K33" s="116"/>
      <c r="O33" s="116"/>
      <c r="Q33" s="116"/>
      <c r="S33" s="116"/>
    </row>
    <row r="34" spans="1:19" ht="20.25" customHeight="1">
      <c r="A34" s="111" t="s">
        <v>221</v>
      </c>
      <c r="B34" s="111"/>
      <c r="C34" s="111"/>
      <c r="D34" s="111"/>
      <c r="E34" s="111"/>
      <c r="F34" s="111"/>
      <c r="G34" s="114"/>
      <c r="H34" s="131"/>
      <c r="I34" s="131"/>
      <c r="J34" s="131"/>
      <c r="K34" s="131"/>
      <c r="L34" s="131"/>
      <c r="M34" s="131"/>
      <c r="N34" s="131"/>
      <c r="O34" s="131"/>
      <c r="P34" s="131"/>
      <c r="Q34" s="131"/>
      <c r="R34" s="131"/>
      <c r="S34" s="131"/>
    </row>
    <row r="35" spans="1:19" ht="17.100000000000001" customHeight="1">
      <c r="A35" s="113"/>
      <c r="B35" s="113"/>
      <c r="C35" s="113"/>
      <c r="D35" s="113"/>
      <c r="E35" s="113"/>
      <c r="F35" s="113"/>
      <c r="G35" s="143"/>
      <c r="I35" s="116"/>
      <c r="K35" s="116"/>
      <c r="O35" s="116"/>
      <c r="Q35" s="116"/>
      <c r="S35" s="116"/>
    </row>
    <row r="36" spans="1:19" s="110" customFormat="1" ht="20.100000000000001" customHeight="1">
      <c r="A36" s="113"/>
      <c r="B36" s="113"/>
      <c r="C36" s="113"/>
      <c r="D36" s="113"/>
      <c r="E36" s="113"/>
      <c r="F36" s="113"/>
      <c r="G36" s="202" t="s">
        <v>49</v>
      </c>
      <c r="H36" s="202"/>
      <c r="I36" s="202"/>
      <c r="J36" s="202"/>
      <c r="K36" s="202"/>
      <c r="L36" s="202"/>
      <c r="M36" s="202"/>
      <c r="N36" s="202"/>
      <c r="O36" s="202"/>
      <c r="P36" s="202"/>
      <c r="Q36" s="202"/>
      <c r="R36" s="202"/>
      <c r="S36" s="202"/>
    </row>
    <row r="37" spans="1:19" s="110" customFormat="1" ht="20.100000000000001" customHeight="1">
      <c r="A37" s="113"/>
      <c r="B37" s="113"/>
      <c r="C37" s="113"/>
      <c r="D37" s="113"/>
      <c r="E37" s="113"/>
      <c r="F37" s="113"/>
      <c r="G37" s="201" t="s">
        <v>106</v>
      </c>
      <c r="H37" s="201"/>
      <c r="I37" s="201"/>
      <c r="J37" s="201"/>
      <c r="K37" s="201"/>
      <c r="L37" s="201"/>
      <c r="M37" s="201"/>
      <c r="N37" s="201"/>
      <c r="O37" s="201"/>
      <c r="P37" s="115"/>
      <c r="Q37" s="115"/>
      <c r="R37" s="115"/>
      <c r="S37" s="115"/>
    </row>
    <row r="38" spans="1:19" s="110" customFormat="1" ht="20.100000000000001" customHeight="1">
      <c r="A38" s="113"/>
      <c r="B38" s="113"/>
      <c r="C38" s="113"/>
      <c r="D38" s="113"/>
      <c r="E38" s="113"/>
      <c r="F38" s="113"/>
      <c r="G38" s="115"/>
      <c r="H38" s="115"/>
      <c r="I38" s="201" t="s">
        <v>128</v>
      </c>
      <c r="J38" s="201"/>
      <c r="K38" s="201"/>
      <c r="L38" s="115"/>
      <c r="M38" s="115"/>
      <c r="N38" s="115"/>
      <c r="O38" s="115"/>
      <c r="P38" s="115"/>
      <c r="Q38" s="115"/>
      <c r="R38" s="115"/>
      <c r="S38" s="115"/>
    </row>
    <row r="39" spans="1:19" s="110" customFormat="1" ht="20.100000000000001" customHeight="1">
      <c r="G39" s="114"/>
      <c r="H39" s="114"/>
      <c r="I39" s="118" t="s">
        <v>124</v>
      </c>
      <c r="J39" s="114"/>
      <c r="L39" s="114"/>
      <c r="M39" s="114" t="s">
        <v>167</v>
      </c>
      <c r="N39" s="114"/>
      <c r="O39" s="120" t="s">
        <v>50</v>
      </c>
      <c r="P39" s="114"/>
      <c r="Q39" s="120" t="s">
        <v>51</v>
      </c>
      <c r="R39" s="114"/>
      <c r="S39" s="114"/>
    </row>
    <row r="40" spans="1:19" s="110" customFormat="1" ht="20.100000000000001" customHeight="1">
      <c r="G40" s="114" t="s">
        <v>152</v>
      </c>
      <c r="H40" s="114"/>
      <c r="I40" s="119" t="s">
        <v>125</v>
      </c>
      <c r="J40" s="114"/>
      <c r="K40" s="118"/>
      <c r="L40" s="114"/>
      <c r="M40" s="114" t="s">
        <v>168</v>
      </c>
      <c r="N40" s="114"/>
      <c r="O40" s="120" t="s">
        <v>109</v>
      </c>
      <c r="P40" s="114"/>
      <c r="Q40" s="120" t="s">
        <v>52</v>
      </c>
      <c r="R40" s="114"/>
      <c r="S40" s="52" t="s">
        <v>154</v>
      </c>
    </row>
    <row r="41" spans="1:19" s="110" customFormat="1" ht="20.100000000000001" customHeight="1">
      <c r="G41" s="114" t="s">
        <v>153</v>
      </c>
      <c r="H41" s="114"/>
      <c r="I41" s="114" t="s">
        <v>126</v>
      </c>
      <c r="J41" s="114"/>
      <c r="K41" s="114" t="s">
        <v>140</v>
      </c>
      <c r="L41" s="114"/>
      <c r="M41" s="114" t="s">
        <v>6</v>
      </c>
      <c r="N41" s="114"/>
      <c r="O41" s="120" t="s">
        <v>110</v>
      </c>
      <c r="P41" s="114"/>
      <c r="Q41" s="120" t="s">
        <v>54</v>
      </c>
      <c r="R41" s="114"/>
      <c r="S41" s="120" t="s">
        <v>155</v>
      </c>
    </row>
    <row r="42" spans="1:19" ht="20.100000000000001" customHeight="1">
      <c r="F42" s="121"/>
      <c r="G42" s="112" t="s">
        <v>24</v>
      </c>
      <c r="I42" s="112" t="s">
        <v>24</v>
      </c>
      <c r="K42" s="112" t="s">
        <v>24</v>
      </c>
      <c r="M42" s="112" t="s">
        <v>24</v>
      </c>
      <c r="O42" s="112" t="s">
        <v>24</v>
      </c>
      <c r="Q42" s="112" t="s">
        <v>24</v>
      </c>
      <c r="S42" s="112" t="s">
        <v>24</v>
      </c>
    </row>
    <row r="43" spans="1:19" ht="5.0999999999999996" customHeight="1">
      <c r="G43" s="114"/>
      <c r="I43" s="114"/>
      <c r="K43" s="114"/>
      <c r="O43" s="114"/>
      <c r="Q43" s="114"/>
      <c r="S43" s="114"/>
    </row>
    <row r="44" spans="1:19" ht="20.100000000000001" customHeight="1">
      <c r="A44" s="130" t="s">
        <v>116</v>
      </c>
      <c r="B44" s="130"/>
      <c r="C44" s="130"/>
      <c r="D44" s="130"/>
      <c r="E44" s="130"/>
      <c r="F44" s="130"/>
      <c r="G44" s="56">
        <v>1637500005</v>
      </c>
      <c r="H44" s="54"/>
      <c r="I44" s="56">
        <v>9319724</v>
      </c>
      <c r="J44" s="54"/>
      <c r="K44" s="56">
        <v>76628672</v>
      </c>
      <c r="L44" s="54"/>
      <c r="M44" s="54">
        <v>-182114</v>
      </c>
      <c r="N44" s="54"/>
      <c r="O44" s="56">
        <v>1723266287</v>
      </c>
      <c r="P44" s="54"/>
      <c r="Q44" s="56">
        <v>0</v>
      </c>
      <c r="S44" s="56">
        <v>1723266287</v>
      </c>
    </row>
    <row r="45" spans="1:19" ht="5.0999999999999996" customHeight="1">
      <c r="A45" s="137"/>
      <c r="B45" s="137"/>
      <c r="C45" s="137"/>
      <c r="D45" s="137"/>
      <c r="E45" s="137"/>
      <c r="F45" s="137"/>
      <c r="G45" s="116"/>
      <c r="I45" s="116"/>
      <c r="K45" s="116"/>
      <c r="O45" s="116"/>
      <c r="Q45" s="116"/>
      <c r="S45" s="116"/>
    </row>
    <row r="46" spans="1:19" ht="20.100000000000001" customHeight="1">
      <c r="A46" s="130" t="s">
        <v>175</v>
      </c>
      <c r="B46" s="130"/>
      <c r="C46" s="130"/>
      <c r="D46" s="130"/>
      <c r="E46" s="130"/>
      <c r="F46" s="130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S46" s="54"/>
    </row>
    <row r="47" spans="1:19" ht="20.100000000000001" customHeight="1">
      <c r="A47" s="137" t="s">
        <v>55</v>
      </c>
      <c r="B47" s="137"/>
      <c r="C47" s="137"/>
      <c r="D47" s="137"/>
      <c r="E47" s="137"/>
      <c r="F47" s="137"/>
      <c r="G47" s="144">
        <v>0</v>
      </c>
      <c r="H47" s="56"/>
      <c r="I47" s="54">
        <v>0</v>
      </c>
      <c r="J47" s="56"/>
      <c r="K47" s="54">
        <v>77244591</v>
      </c>
      <c r="L47" s="54"/>
      <c r="M47" s="58">
        <v>0</v>
      </c>
      <c r="N47" s="54"/>
      <c r="O47" s="65">
        <v>77244591</v>
      </c>
      <c r="Q47" s="117">
        <v>0</v>
      </c>
      <c r="S47" s="58">
        <v>77244591</v>
      </c>
    </row>
    <row r="48" spans="1:19" ht="5.0999999999999996" customHeight="1">
      <c r="A48" s="137"/>
      <c r="B48" s="137"/>
      <c r="C48" s="137"/>
      <c r="D48" s="137"/>
      <c r="E48" s="137"/>
      <c r="F48" s="137"/>
      <c r="G48" s="145"/>
      <c r="I48" s="145"/>
      <c r="K48" s="145"/>
      <c r="O48" s="145"/>
      <c r="Q48" s="145"/>
      <c r="S48" s="145"/>
    </row>
    <row r="49" spans="1:19" ht="20.100000000000001" customHeight="1" thickBot="1">
      <c r="A49" s="130" t="s">
        <v>187</v>
      </c>
      <c r="B49" s="130"/>
      <c r="C49" s="130"/>
      <c r="D49" s="130"/>
      <c r="E49" s="130"/>
      <c r="F49" s="130"/>
      <c r="G49" s="132">
        <v>1637500005</v>
      </c>
      <c r="I49" s="132">
        <v>9319724</v>
      </c>
      <c r="K49" s="132">
        <v>153873263</v>
      </c>
      <c r="M49" s="132">
        <v>-182114</v>
      </c>
      <c r="O49" s="132">
        <v>1800510878</v>
      </c>
      <c r="Q49" s="132">
        <v>0</v>
      </c>
      <c r="S49" s="132">
        <v>1800510878</v>
      </c>
    </row>
    <row r="50" spans="1:19" ht="19.5" customHeight="1" thickTop="1">
      <c r="A50" s="130"/>
      <c r="B50" s="130"/>
      <c r="C50" s="130"/>
      <c r="D50" s="130"/>
      <c r="E50" s="130"/>
      <c r="F50" s="130"/>
      <c r="G50" s="116"/>
      <c r="I50" s="116"/>
      <c r="K50" s="116"/>
      <c r="M50" s="116"/>
      <c r="O50" s="116"/>
      <c r="Q50" s="116"/>
      <c r="S50" s="116"/>
    </row>
    <row r="51" spans="1:19" ht="19.5" customHeight="1">
      <c r="A51" s="130"/>
      <c r="B51" s="130"/>
      <c r="C51" s="130"/>
      <c r="D51" s="130"/>
      <c r="E51" s="130"/>
      <c r="F51" s="130"/>
      <c r="G51" s="116"/>
      <c r="I51" s="116"/>
      <c r="K51" s="116"/>
      <c r="M51" s="116"/>
      <c r="O51" s="116"/>
      <c r="Q51" s="116"/>
      <c r="S51" s="116"/>
    </row>
    <row r="52" spans="1:19" ht="19.5" customHeight="1">
      <c r="A52" s="130"/>
      <c r="B52" s="130"/>
      <c r="C52" s="130"/>
      <c r="D52" s="130"/>
      <c r="E52" s="130"/>
      <c r="F52" s="130"/>
      <c r="G52" s="116"/>
      <c r="I52" s="116"/>
      <c r="K52" s="116"/>
      <c r="M52" s="116"/>
      <c r="O52" s="116"/>
      <c r="Q52" s="116"/>
      <c r="S52" s="116"/>
    </row>
    <row r="53" spans="1:19" ht="19.5" customHeight="1">
      <c r="A53" s="130"/>
      <c r="B53" s="130"/>
      <c r="C53" s="130"/>
      <c r="D53" s="130"/>
      <c r="E53" s="130"/>
      <c r="F53" s="130"/>
      <c r="G53" s="116"/>
      <c r="I53" s="116"/>
      <c r="K53" s="116"/>
      <c r="M53" s="116"/>
      <c r="O53" s="116"/>
      <c r="Q53" s="116"/>
      <c r="S53" s="116"/>
    </row>
    <row r="54" spans="1:19" ht="19.5" customHeight="1">
      <c r="A54" s="130"/>
      <c r="B54" s="130"/>
      <c r="C54" s="130"/>
      <c r="D54" s="130"/>
      <c r="E54" s="130"/>
      <c r="F54" s="130"/>
      <c r="G54" s="116"/>
      <c r="I54" s="116"/>
      <c r="K54" s="116"/>
      <c r="M54" s="116"/>
      <c r="O54" s="116"/>
      <c r="Q54" s="116"/>
      <c r="S54" s="116"/>
    </row>
    <row r="55" spans="1:19" ht="19.5" customHeight="1">
      <c r="A55" s="130"/>
      <c r="B55" s="130"/>
      <c r="C55" s="130"/>
      <c r="D55" s="130"/>
      <c r="E55" s="130"/>
      <c r="F55" s="130"/>
      <c r="G55" s="116"/>
      <c r="I55" s="116"/>
      <c r="K55" s="116"/>
      <c r="M55" s="116"/>
      <c r="O55" s="116"/>
      <c r="Q55" s="116"/>
      <c r="S55" s="116"/>
    </row>
    <row r="56" spans="1:19" ht="19.5" customHeight="1">
      <c r="A56" s="130"/>
      <c r="B56" s="130"/>
      <c r="C56" s="130"/>
      <c r="D56" s="130"/>
      <c r="E56" s="130"/>
      <c r="F56" s="130"/>
      <c r="G56" s="116"/>
      <c r="I56" s="116"/>
      <c r="K56" s="116"/>
      <c r="M56" s="116"/>
      <c r="O56" s="116"/>
      <c r="Q56" s="116"/>
      <c r="S56" s="116"/>
    </row>
    <row r="57" spans="1:19" ht="19.5" customHeight="1">
      <c r="A57" s="130"/>
      <c r="B57" s="130"/>
      <c r="C57" s="130"/>
      <c r="D57" s="130"/>
      <c r="E57" s="130"/>
      <c r="F57" s="130"/>
      <c r="G57" s="116"/>
      <c r="I57" s="116"/>
      <c r="K57" s="116"/>
      <c r="M57" s="116"/>
      <c r="O57" s="116"/>
      <c r="Q57" s="116"/>
      <c r="S57" s="116"/>
    </row>
    <row r="58" spans="1:19" ht="19.5" customHeight="1">
      <c r="A58" s="130"/>
      <c r="B58" s="130"/>
      <c r="C58" s="130"/>
      <c r="D58" s="130"/>
      <c r="E58" s="130"/>
      <c r="F58" s="130"/>
      <c r="G58" s="116"/>
      <c r="I58" s="116"/>
      <c r="K58" s="116"/>
      <c r="M58" s="116"/>
      <c r="O58" s="116"/>
      <c r="Q58" s="116"/>
      <c r="S58" s="116"/>
    </row>
    <row r="59" spans="1:19" ht="19.5" customHeight="1">
      <c r="A59" s="130"/>
      <c r="B59" s="130"/>
      <c r="C59" s="130"/>
      <c r="D59" s="130"/>
      <c r="E59" s="130"/>
      <c r="F59" s="130"/>
      <c r="G59" s="116"/>
      <c r="I59" s="116"/>
      <c r="K59" s="116"/>
      <c r="M59" s="116"/>
      <c r="O59" s="116"/>
      <c r="Q59" s="116"/>
      <c r="S59" s="116"/>
    </row>
    <row r="60" spans="1:19" ht="7.5" customHeight="1">
      <c r="A60" s="130"/>
      <c r="B60" s="130"/>
      <c r="C60" s="130"/>
      <c r="D60" s="130"/>
      <c r="E60" s="130"/>
      <c r="F60" s="130"/>
      <c r="G60" s="116"/>
      <c r="I60" s="116"/>
      <c r="K60" s="116"/>
      <c r="M60" s="116"/>
      <c r="O60" s="116"/>
      <c r="Q60" s="116"/>
      <c r="S60" s="116"/>
    </row>
    <row r="61" spans="1:19" ht="21.95" customHeight="1">
      <c r="A61" s="146" t="s">
        <v>215</v>
      </c>
      <c r="B61" s="146"/>
      <c r="C61" s="146"/>
      <c r="D61" s="146"/>
      <c r="E61" s="146"/>
      <c r="F61" s="146"/>
      <c r="G61" s="131"/>
      <c r="H61" s="131"/>
      <c r="I61" s="131"/>
      <c r="J61" s="131"/>
      <c r="K61" s="131"/>
      <c r="L61" s="131"/>
      <c r="M61" s="131"/>
      <c r="N61" s="131"/>
      <c r="O61" s="131"/>
      <c r="P61" s="131"/>
      <c r="Q61" s="131"/>
      <c r="R61" s="131"/>
      <c r="S61" s="131"/>
    </row>
    <row r="165" spans="1:1" ht="21.75" customHeight="1">
      <c r="A165" s="134"/>
    </row>
    <row r="173" spans="1:1" ht="21.75" customHeight="1">
      <c r="A173" s="104" t="s">
        <v>93</v>
      </c>
    </row>
    <row r="174" spans="1:1" ht="21.75" customHeight="1">
      <c r="A174" s="104" t="s">
        <v>98</v>
      </c>
    </row>
  </sheetData>
  <mergeCells count="8">
    <mergeCell ref="I38:K38"/>
    <mergeCell ref="G6:O6"/>
    <mergeCell ref="G5:S5"/>
    <mergeCell ref="A1:G1"/>
    <mergeCell ref="G36:S36"/>
    <mergeCell ref="G37:O37"/>
    <mergeCell ref="I7:K7"/>
    <mergeCell ref="A32:G32"/>
  </mergeCells>
  <pageMargins left="0.6" right="0.6" top="0.5" bottom="0.6" header="0.49" footer="0.4"/>
  <pageSetup paperSize="9" firstPageNumber="10" orientation="landscape" useFirstPageNumber="1" horizontalDpi="1200" verticalDpi="1200" r:id="rId1"/>
  <headerFooter>
    <oddFooter>&amp;R&amp;"Browallia New,Regular"&amp;12&amp;P</oddFooter>
  </headerFooter>
  <rowBreaks count="1" manualBreakCount="1">
    <brk id="31" max="1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9"/>
  <sheetViews>
    <sheetView zoomScaleNormal="100" zoomScaleSheetLayoutView="90" zoomScalePageLayoutView="80" workbookViewId="0">
      <selection activeCell="E141" sqref="E141"/>
    </sheetView>
  </sheetViews>
  <sheetFormatPr defaultColWidth="9" defaultRowHeight="21.75" customHeight="1"/>
  <cols>
    <col min="1" max="2" width="1.625" style="104" customWidth="1"/>
    <col min="3" max="3" width="37.375" style="104" customWidth="1"/>
    <col min="4" max="4" width="12.625" style="104" customWidth="1"/>
    <col min="5" max="5" width="7.125" style="104" bestFit="1" customWidth="1"/>
    <col min="6" max="6" width="1.625" style="104" customWidth="1"/>
    <col min="7" max="7" width="9.625" style="117" bestFit="1" customWidth="1"/>
    <col min="8" max="8" width="1" style="117" customWidth="1"/>
    <col min="9" max="9" width="10" style="104" customWidth="1"/>
    <col min="10" max="10" width="1" style="104" customWidth="1"/>
    <col min="11" max="11" width="9.75" style="104" bestFit="1" customWidth="1"/>
    <col min="12" max="12" width="1" style="104" customWidth="1"/>
    <col min="13" max="13" width="13.25" style="104" bestFit="1" customWidth="1"/>
    <col min="14" max="14" width="1" style="104" customWidth="1"/>
    <col min="15" max="15" width="11.875" style="104" customWidth="1"/>
    <col min="16" max="16" width="4.625" style="104" customWidth="1"/>
    <col min="17" max="16384" width="9" style="104"/>
  </cols>
  <sheetData>
    <row r="1" spans="1:17" s="110" customFormat="1" ht="20.100000000000001" customHeight="1">
      <c r="A1" s="203" t="s">
        <v>100</v>
      </c>
      <c r="B1" s="203"/>
      <c r="C1" s="203"/>
      <c r="D1" s="203"/>
      <c r="E1" s="203"/>
      <c r="F1" s="203"/>
      <c r="G1" s="203"/>
      <c r="H1" s="109"/>
    </row>
    <row r="2" spans="1:17" s="110" customFormat="1" ht="20.100000000000001" customHeight="1">
      <c r="A2" s="110" t="s">
        <v>195</v>
      </c>
      <c r="G2" s="109"/>
      <c r="H2" s="109"/>
    </row>
    <row r="3" spans="1:17" s="110" customFormat="1" ht="20.100000000000001" customHeight="1">
      <c r="A3" s="111" t="s">
        <v>222</v>
      </c>
      <c r="B3" s="111"/>
      <c r="C3" s="111"/>
      <c r="D3" s="111"/>
      <c r="E3" s="111"/>
      <c r="F3" s="111"/>
      <c r="G3" s="112"/>
      <c r="H3" s="112"/>
      <c r="I3" s="112"/>
      <c r="J3" s="112"/>
      <c r="K3" s="112"/>
      <c r="L3" s="112"/>
      <c r="M3" s="112"/>
      <c r="N3" s="112"/>
      <c r="O3" s="112"/>
    </row>
    <row r="4" spans="1:17" s="110" customFormat="1" ht="20.100000000000001" customHeight="1">
      <c r="A4" s="113"/>
      <c r="B4" s="113"/>
      <c r="C4" s="113"/>
      <c r="D4" s="113"/>
      <c r="E4" s="113"/>
      <c r="F4" s="113"/>
      <c r="G4" s="114"/>
      <c r="H4" s="114"/>
      <c r="I4" s="114"/>
      <c r="J4" s="114"/>
      <c r="K4" s="114"/>
      <c r="L4" s="114"/>
      <c r="M4" s="114"/>
      <c r="N4" s="114"/>
      <c r="O4" s="114"/>
    </row>
    <row r="5" spans="1:17" s="110" customFormat="1" ht="20.100000000000001" customHeight="1">
      <c r="A5" s="113"/>
      <c r="B5" s="113"/>
      <c r="C5" s="113"/>
      <c r="D5" s="113"/>
      <c r="E5" s="113"/>
      <c r="F5" s="113"/>
      <c r="G5" s="202" t="s">
        <v>78</v>
      </c>
      <c r="H5" s="202"/>
      <c r="I5" s="202"/>
      <c r="J5" s="202"/>
      <c r="K5" s="202"/>
      <c r="L5" s="202"/>
      <c r="M5" s="202"/>
      <c r="N5" s="202"/>
      <c r="O5" s="202"/>
      <c r="P5" s="115"/>
    </row>
    <row r="6" spans="1:17" ht="20.25" customHeight="1">
      <c r="A6" s="110"/>
      <c r="B6" s="110"/>
      <c r="C6" s="110"/>
      <c r="D6" s="110"/>
      <c r="E6" s="110"/>
      <c r="F6" s="110"/>
      <c r="G6" s="116"/>
      <c r="I6" s="201" t="s">
        <v>151</v>
      </c>
      <c r="J6" s="201"/>
      <c r="K6" s="201"/>
    </row>
    <row r="7" spans="1:17" s="110" customFormat="1" ht="20.100000000000001" customHeight="1">
      <c r="G7" s="114"/>
      <c r="H7" s="114"/>
      <c r="I7" s="118" t="s">
        <v>124</v>
      </c>
      <c r="J7" s="114"/>
      <c r="K7" s="118"/>
      <c r="L7" s="114"/>
      <c r="M7" s="114" t="s">
        <v>167</v>
      </c>
      <c r="N7" s="114"/>
      <c r="O7" s="52"/>
      <c r="P7" s="52"/>
    </row>
    <row r="8" spans="1:17" s="110" customFormat="1" ht="20.100000000000001" customHeight="1">
      <c r="G8" s="114" t="s">
        <v>152</v>
      </c>
      <c r="H8" s="114"/>
      <c r="I8" s="119" t="s">
        <v>125</v>
      </c>
      <c r="J8" s="114"/>
      <c r="K8" s="118"/>
      <c r="L8" s="114"/>
      <c r="M8" s="114" t="s">
        <v>168</v>
      </c>
      <c r="N8" s="114"/>
      <c r="O8" s="52" t="s">
        <v>50</v>
      </c>
      <c r="P8" s="52"/>
    </row>
    <row r="9" spans="1:17" s="110" customFormat="1" ht="20.100000000000001" customHeight="1">
      <c r="A9" s="110" t="s">
        <v>70</v>
      </c>
      <c r="G9" s="114" t="s">
        <v>153</v>
      </c>
      <c r="H9" s="114"/>
      <c r="I9" s="114" t="s">
        <v>126</v>
      </c>
      <c r="J9" s="114"/>
      <c r="K9" s="114" t="s">
        <v>140</v>
      </c>
      <c r="L9" s="114"/>
      <c r="M9" s="114" t="s">
        <v>6</v>
      </c>
      <c r="N9" s="114"/>
      <c r="O9" s="120" t="s">
        <v>107</v>
      </c>
      <c r="P9" s="120"/>
    </row>
    <row r="10" spans="1:17" ht="20.100000000000001" customHeight="1">
      <c r="D10" s="121"/>
      <c r="E10" s="103" t="s">
        <v>23</v>
      </c>
      <c r="F10" s="121"/>
      <c r="G10" s="112" t="s">
        <v>24</v>
      </c>
      <c r="H10" s="109"/>
      <c r="I10" s="112" t="s">
        <v>24</v>
      </c>
      <c r="J10" s="117"/>
      <c r="K10" s="112" t="s">
        <v>24</v>
      </c>
      <c r="L10" s="117"/>
      <c r="M10" s="112" t="s">
        <v>24</v>
      </c>
      <c r="N10" s="117"/>
      <c r="O10" s="112" t="s">
        <v>24</v>
      </c>
      <c r="P10" s="114"/>
    </row>
    <row r="11" spans="1:17" ht="5.0999999999999996" customHeight="1">
      <c r="G11" s="53"/>
      <c r="H11" s="54"/>
      <c r="I11" s="53"/>
      <c r="J11" s="54"/>
      <c r="K11" s="53"/>
      <c r="L11" s="54"/>
      <c r="M11" s="53"/>
      <c r="N11" s="54"/>
      <c r="O11" s="53"/>
      <c r="P11" s="54"/>
    </row>
    <row r="12" spans="1:17" ht="20.100000000000001" customHeight="1">
      <c r="A12" s="110" t="s">
        <v>172</v>
      </c>
      <c r="B12" s="122"/>
      <c r="C12" s="110"/>
      <c r="D12" s="110"/>
      <c r="E12" s="110"/>
      <c r="F12" s="110"/>
      <c r="G12" s="53">
        <v>1637500005</v>
      </c>
      <c r="H12" s="54"/>
      <c r="I12" s="53">
        <v>12094206</v>
      </c>
      <c r="J12" s="54"/>
      <c r="K12" s="53">
        <v>129288429</v>
      </c>
      <c r="L12" s="54"/>
      <c r="M12" s="53">
        <v>-51543</v>
      </c>
      <c r="N12" s="54"/>
      <c r="O12" s="53">
        <v>1778831097</v>
      </c>
      <c r="P12" s="117"/>
      <c r="Q12" s="137"/>
    </row>
    <row r="13" spans="1:17" ht="20.100000000000001" customHeight="1">
      <c r="A13" s="104" t="s">
        <v>160</v>
      </c>
      <c r="B13" s="122"/>
      <c r="C13" s="110"/>
      <c r="D13" s="110"/>
      <c r="E13" s="124">
        <v>5</v>
      </c>
      <c r="F13" s="110"/>
      <c r="G13" s="55">
        <v>0</v>
      </c>
      <c r="H13" s="54"/>
      <c r="I13" s="55">
        <v>0</v>
      </c>
      <c r="J13" s="54"/>
      <c r="K13" s="55">
        <v>-138251894</v>
      </c>
      <c r="L13" s="54"/>
      <c r="M13" s="55">
        <v>0</v>
      </c>
      <c r="N13" s="54"/>
      <c r="O13" s="55">
        <v>-138251894</v>
      </c>
      <c r="P13" s="117"/>
    </row>
    <row r="14" spans="1:17" ht="5.0999999999999996" customHeight="1">
      <c r="G14" s="53"/>
      <c r="H14" s="54"/>
      <c r="I14" s="53"/>
      <c r="J14" s="54"/>
      <c r="K14" s="53"/>
      <c r="L14" s="54"/>
      <c r="M14" s="53"/>
      <c r="N14" s="54"/>
      <c r="O14" s="53"/>
      <c r="P14" s="54"/>
    </row>
    <row r="15" spans="1:17" ht="20.100000000000001" customHeight="1">
      <c r="A15" s="110" t="s">
        <v>173</v>
      </c>
      <c r="B15" s="122"/>
      <c r="C15" s="110"/>
      <c r="D15" s="110"/>
      <c r="E15" s="110"/>
      <c r="F15" s="110"/>
      <c r="G15" s="57">
        <v>1637500005</v>
      </c>
      <c r="H15" s="54"/>
      <c r="I15" s="57">
        <v>12094206</v>
      </c>
      <c r="J15" s="54"/>
      <c r="K15" s="57">
        <v>-8963465</v>
      </c>
      <c r="L15" s="54"/>
      <c r="M15" s="57">
        <v>-51543</v>
      </c>
      <c r="N15" s="54"/>
      <c r="O15" s="57">
        <v>1640579203</v>
      </c>
      <c r="P15" s="117"/>
      <c r="Q15" s="137"/>
    </row>
    <row r="16" spans="1:17" ht="5.0999999999999996" customHeight="1">
      <c r="G16" s="53"/>
      <c r="H16" s="54"/>
      <c r="I16" s="53"/>
      <c r="J16" s="54"/>
      <c r="K16" s="53"/>
      <c r="L16" s="54"/>
      <c r="M16" s="53"/>
      <c r="N16" s="54"/>
      <c r="O16" s="53"/>
      <c r="P16" s="54"/>
    </row>
    <row r="17" spans="1:16" ht="18">
      <c r="A17" s="110" t="s">
        <v>176</v>
      </c>
      <c r="B17" s="110"/>
      <c r="G17" s="53"/>
      <c r="H17" s="54"/>
      <c r="I17" s="53"/>
      <c r="J17" s="54"/>
      <c r="K17" s="53"/>
      <c r="L17" s="54"/>
      <c r="M17" s="57"/>
      <c r="N17" s="54"/>
      <c r="O17" s="123"/>
      <c r="P17" s="117"/>
    </row>
    <row r="18" spans="1:16" ht="20.100000000000001" customHeight="1">
      <c r="A18" s="104" t="s">
        <v>198</v>
      </c>
      <c r="G18" s="55">
        <v>0</v>
      </c>
      <c r="H18" s="54"/>
      <c r="I18" s="55">
        <v>0</v>
      </c>
      <c r="J18" s="54"/>
      <c r="K18" s="55">
        <v>-22301697</v>
      </c>
      <c r="L18" s="54"/>
      <c r="M18" s="55">
        <v>0</v>
      </c>
      <c r="N18" s="54"/>
      <c r="O18" s="125">
        <v>-22301697</v>
      </c>
      <c r="P18" s="117"/>
    </row>
    <row r="19" spans="1:16" ht="5.0999999999999996" customHeight="1">
      <c r="G19" s="53"/>
      <c r="H19" s="54"/>
      <c r="I19" s="53"/>
      <c r="J19" s="54"/>
      <c r="K19" s="53"/>
      <c r="L19" s="54"/>
      <c r="M19" s="53"/>
      <c r="N19" s="54"/>
      <c r="O19" s="53"/>
      <c r="P19" s="54"/>
    </row>
    <row r="20" spans="1:16" ht="20.100000000000001" customHeight="1" thickBot="1">
      <c r="A20" s="110" t="s">
        <v>186</v>
      </c>
      <c r="B20" s="110"/>
      <c r="C20" s="110"/>
      <c r="D20" s="110"/>
      <c r="E20" s="110"/>
      <c r="F20" s="110"/>
      <c r="G20" s="126">
        <v>1637500005</v>
      </c>
      <c r="I20" s="126">
        <v>12094206</v>
      </c>
      <c r="J20" s="117"/>
      <c r="K20" s="126">
        <v>-31265162</v>
      </c>
      <c r="L20" s="117"/>
      <c r="M20" s="126">
        <v>-51543</v>
      </c>
      <c r="N20" s="117"/>
      <c r="O20" s="126">
        <v>1618277506</v>
      </c>
      <c r="P20" s="116"/>
    </row>
    <row r="21" spans="1:16" ht="21" customHeight="1" thickTop="1">
      <c r="A21" s="110"/>
      <c r="B21" s="110"/>
      <c r="C21" s="110"/>
      <c r="D21" s="110"/>
      <c r="E21" s="110"/>
      <c r="F21" s="110"/>
      <c r="G21" s="116"/>
      <c r="I21" s="116"/>
      <c r="J21" s="117"/>
      <c r="K21" s="116"/>
      <c r="L21" s="117"/>
      <c r="M21" s="117"/>
      <c r="N21" s="117"/>
      <c r="O21" s="116"/>
      <c r="P21" s="116"/>
    </row>
    <row r="22" spans="1:16" ht="21" customHeight="1">
      <c r="A22" s="110"/>
      <c r="B22" s="110"/>
      <c r="C22" s="110"/>
      <c r="D22" s="110"/>
      <c r="E22" s="110"/>
      <c r="F22" s="110"/>
      <c r="G22" s="116"/>
      <c r="I22" s="116"/>
      <c r="J22" s="117"/>
      <c r="K22" s="116"/>
      <c r="L22" s="117"/>
      <c r="M22" s="117"/>
      <c r="N22" s="117"/>
      <c r="O22" s="116"/>
      <c r="P22" s="116"/>
    </row>
    <row r="23" spans="1:16" ht="21" customHeight="1">
      <c r="A23" s="110"/>
      <c r="B23" s="110"/>
      <c r="C23" s="110"/>
      <c r="D23" s="110"/>
      <c r="E23" s="110"/>
      <c r="F23" s="110"/>
      <c r="G23" s="116"/>
      <c r="I23" s="116"/>
      <c r="J23" s="117"/>
      <c r="K23" s="116"/>
      <c r="L23" s="117"/>
      <c r="M23" s="117"/>
      <c r="N23" s="117"/>
      <c r="O23" s="116"/>
      <c r="P23" s="116"/>
    </row>
    <row r="24" spans="1:16" ht="21" customHeight="1">
      <c r="A24" s="110"/>
      <c r="B24" s="110"/>
      <c r="C24" s="110"/>
      <c r="D24" s="110"/>
      <c r="E24" s="110"/>
      <c r="F24" s="110"/>
      <c r="G24" s="116"/>
      <c r="I24" s="116"/>
      <c r="J24" s="117"/>
      <c r="K24" s="116"/>
      <c r="L24" s="117"/>
      <c r="M24" s="117"/>
      <c r="N24" s="117"/>
      <c r="O24" s="116"/>
      <c r="P24" s="116"/>
    </row>
    <row r="25" spans="1:16" ht="21" customHeight="1">
      <c r="A25" s="110"/>
      <c r="B25" s="110"/>
      <c r="C25" s="110"/>
      <c r="D25" s="110"/>
      <c r="E25" s="110"/>
      <c r="F25" s="110"/>
      <c r="G25" s="116"/>
      <c r="I25" s="116"/>
      <c r="J25" s="117"/>
      <c r="K25" s="116"/>
      <c r="L25" s="117"/>
      <c r="M25" s="117"/>
      <c r="N25" s="117"/>
      <c r="O25" s="116"/>
      <c r="P25" s="116"/>
    </row>
    <row r="26" spans="1:16" ht="21" customHeight="1">
      <c r="A26" s="110"/>
      <c r="B26" s="110"/>
      <c r="C26" s="110"/>
      <c r="D26" s="110"/>
      <c r="E26" s="110"/>
      <c r="F26" s="110"/>
      <c r="G26" s="116"/>
      <c r="I26" s="116"/>
      <c r="J26" s="117"/>
      <c r="K26" s="116"/>
      <c r="L26" s="117"/>
      <c r="M26" s="117"/>
      <c r="N26" s="117"/>
      <c r="O26" s="116"/>
      <c r="P26" s="116"/>
    </row>
    <row r="27" spans="1:16" ht="21" customHeight="1">
      <c r="A27" s="110"/>
      <c r="B27" s="110"/>
      <c r="C27" s="110"/>
      <c r="D27" s="110"/>
      <c r="E27" s="110"/>
      <c r="F27" s="110"/>
      <c r="G27" s="116"/>
      <c r="I27" s="116"/>
      <c r="J27" s="117"/>
      <c r="K27" s="116"/>
      <c r="L27" s="117"/>
      <c r="M27" s="117"/>
      <c r="N27" s="117"/>
      <c r="O27" s="116"/>
      <c r="P27" s="116"/>
    </row>
    <row r="28" spans="1:16" ht="21" customHeight="1">
      <c r="A28" s="110"/>
      <c r="B28" s="110"/>
      <c r="C28" s="110"/>
      <c r="D28" s="110"/>
      <c r="E28" s="110"/>
      <c r="F28" s="110"/>
      <c r="G28" s="116"/>
      <c r="I28" s="116"/>
      <c r="J28" s="117"/>
      <c r="K28" s="116"/>
      <c r="L28" s="117"/>
      <c r="M28" s="117"/>
      <c r="N28" s="117"/>
      <c r="O28" s="116"/>
      <c r="P28" s="116"/>
    </row>
    <row r="29" spans="1:16" ht="7.5" customHeight="1">
      <c r="A29" s="110"/>
      <c r="B29" s="110"/>
      <c r="C29" s="110"/>
      <c r="D29" s="110"/>
      <c r="E29" s="110"/>
      <c r="F29" s="110"/>
      <c r="G29" s="116"/>
      <c r="I29" s="116"/>
      <c r="J29" s="117"/>
      <c r="K29" s="116"/>
      <c r="L29" s="117"/>
      <c r="M29" s="117"/>
      <c r="N29" s="117"/>
      <c r="O29" s="116"/>
      <c r="P29" s="116"/>
    </row>
    <row r="30" spans="1:16" ht="21.6" customHeight="1">
      <c r="A30" s="127" t="s">
        <v>215</v>
      </c>
      <c r="B30" s="128"/>
      <c r="C30" s="128"/>
      <c r="D30" s="128"/>
      <c r="E30" s="128"/>
      <c r="F30" s="128"/>
      <c r="G30" s="129"/>
      <c r="H30" s="129"/>
      <c r="I30" s="129"/>
      <c r="J30" s="129"/>
      <c r="K30" s="129"/>
      <c r="L30" s="129"/>
      <c r="M30" s="129"/>
      <c r="N30" s="129"/>
      <c r="O30" s="129"/>
      <c r="P30" s="116"/>
    </row>
    <row r="31" spans="1:16" ht="21.6" customHeight="1">
      <c r="A31" s="203" t="s">
        <v>100</v>
      </c>
      <c r="B31" s="203"/>
      <c r="C31" s="203"/>
      <c r="D31" s="203"/>
      <c r="E31" s="203"/>
      <c r="F31" s="203"/>
      <c r="G31" s="203"/>
      <c r="H31" s="109"/>
      <c r="I31" s="110"/>
      <c r="J31" s="110"/>
      <c r="K31" s="110"/>
      <c r="L31" s="110"/>
      <c r="M31" s="110"/>
      <c r="N31" s="110"/>
      <c r="O31" s="110"/>
      <c r="P31" s="116"/>
    </row>
    <row r="32" spans="1:16" ht="21.6" customHeight="1">
      <c r="A32" s="110" t="s">
        <v>195</v>
      </c>
      <c r="B32" s="110"/>
      <c r="C32" s="110"/>
      <c r="D32" s="110"/>
      <c r="E32" s="110"/>
      <c r="F32" s="110"/>
      <c r="G32" s="109"/>
      <c r="H32" s="109"/>
      <c r="I32" s="110"/>
      <c r="J32" s="110"/>
      <c r="K32" s="110"/>
      <c r="L32" s="110"/>
      <c r="M32" s="110"/>
      <c r="N32" s="110"/>
      <c r="O32" s="110"/>
      <c r="P32" s="116"/>
    </row>
    <row r="33" spans="1:16" ht="21.6" customHeight="1">
      <c r="A33" s="111" t="s">
        <v>222</v>
      </c>
      <c r="B33" s="111"/>
      <c r="C33" s="111"/>
      <c r="D33" s="111"/>
      <c r="E33" s="111"/>
      <c r="F33" s="111"/>
      <c r="G33" s="112"/>
      <c r="H33" s="112"/>
      <c r="I33" s="112"/>
      <c r="J33" s="112"/>
      <c r="K33" s="112"/>
      <c r="L33" s="112"/>
      <c r="M33" s="112"/>
      <c r="N33" s="112"/>
      <c r="O33" s="112"/>
      <c r="P33" s="116"/>
    </row>
    <row r="34" spans="1:16" ht="21.6" customHeight="1">
      <c r="B34" s="110"/>
      <c r="C34" s="110"/>
      <c r="D34" s="110"/>
      <c r="E34" s="110"/>
      <c r="F34" s="110"/>
      <c r="G34" s="116"/>
      <c r="I34" s="116"/>
      <c r="J34" s="117"/>
      <c r="K34" s="116"/>
      <c r="L34" s="117"/>
      <c r="M34" s="117"/>
      <c r="N34" s="117"/>
      <c r="O34" s="116"/>
      <c r="P34" s="116"/>
    </row>
    <row r="35" spans="1:16" s="110" customFormat="1" ht="20.100000000000001" customHeight="1">
      <c r="A35" s="113"/>
      <c r="B35" s="113"/>
      <c r="C35" s="113"/>
      <c r="D35" s="113"/>
      <c r="E35" s="113"/>
      <c r="F35" s="113"/>
      <c r="G35" s="202" t="s">
        <v>78</v>
      </c>
      <c r="H35" s="202"/>
      <c r="I35" s="202"/>
      <c r="J35" s="202"/>
      <c r="K35" s="202"/>
      <c r="L35" s="202"/>
      <c r="M35" s="202"/>
      <c r="N35" s="202"/>
      <c r="O35" s="202"/>
      <c r="P35" s="115"/>
    </row>
    <row r="36" spans="1:16" ht="20.25" customHeight="1">
      <c r="A36" s="110"/>
      <c r="B36" s="110"/>
      <c r="C36" s="110"/>
      <c r="D36" s="110"/>
      <c r="E36" s="110"/>
      <c r="F36" s="110"/>
      <c r="G36" s="116"/>
      <c r="I36" s="201" t="s">
        <v>128</v>
      </c>
      <c r="J36" s="201"/>
      <c r="K36" s="201"/>
    </row>
    <row r="37" spans="1:16" s="110" customFormat="1" ht="20.100000000000001" customHeight="1">
      <c r="G37" s="114"/>
      <c r="H37" s="114"/>
      <c r="I37" s="118" t="s">
        <v>124</v>
      </c>
      <c r="J37" s="114"/>
      <c r="K37" s="118"/>
      <c r="L37" s="114"/>
      <c r="M37" s="114" t="s">
        <v>102</v>
      </c>
      <c r="N37" s="114"/>
      <c r="O37" s="52"/>
      <c r="P37" s="52"/>
    </row>
    <row r="38" spans="1:16" s="110" customFormat="1" ht="20.100000000000001" customHeight="1">
      <c r="G38" s="114" t="s">
        <v>152</v>
      </c>
      <c r="H38" s="114"/>
      <c r="I38" s="119" t="s">
        <v>125</v>
      </c>
      <c r="J38" s="114"/>
      <c r="K38" s="118"/>
      <c r="L38" s="114"/>
      <c r="M38" s="114" t="s">
        <v>168</v>
      </c>
      <c r="N38" s="114"/>
      <c r="O38" s="52" t="s">
        <v>50</v>
      </c>
      <c r="P38" s="120"/>
    </row>
    <row r="39" spans="1:16" s="110" customFormat="1" ht="20.100000000000001" customHeight="1">
      <c r="G39" s="114" t="s">
        <v>159</v>
      </c>
      <c r="H39" s="114"/>
      <c r="I39" s="114" t="s">
        <v>126</v>
      </c>
      <c r="J39" s="114"/>
      <c r="K39" s="114" t="s">
        <v>140</v>
      </c>
      <c r="L39" s="114"/>
      <c r="M39" s="114" t="s">
        <v>6</v>
      </c>
      <c r="N39" s="114"/>
      <c r="O39" s="120" t="s">
        <v>107</v>
      </c>
      <c r="P39" s="120"/>
    </row>
    <row r="40" spans="1:16" ht="20.100000000000001" customHeight="1">
      <c r="D40" s="121"/>
      <c r="E40" s="121"/>
      <c r="F40" s="121"/>
      <c r="G40" s="112" t="s">
        <v>24</v>
      </c>
      <c r="H40" s="109"/>
      <c r="I40" s="112" t="s">
        <v>24</v>
      </c>
      <c r="J40" s="117"/>
      <c r="K40" s="112" t="s">
        <v>24</v>
      </c>
      <c r="L40" s="117"/>
      <c r="M40" s="112" t="s">
        <v>24</v>
      </c>
      <c r="N40" s="117"/>
      <c r="O40" s="112" t="s">
        <v>24</v>
      </c>
      <c r="P40" s="114"/>
    </row>
    <row r="41" spans="1:16" ht="5.0999999999999996" customHeight="1">
      <c r="G41" s="54"/>
      <c r="H41" s="54"/>
      <c r="I41" s="54"/>
      <c r="J41" s="54"/>
      <c r="K41" s="54"/>
      <c r="L41" s="54"/>
      <c r="M41" s="54"/>
      <c r="N41" s="54"/>
      <c r="O41" s="117"/>
      <c r="P41" s="54"/>
    </row>
    <row r="42" spans="1:16" ht="20.100000000000001" customHeight="1">
      <c r="A42" s="110" t="s">
        <v>116</v>
      </c>
      <c r="B42" s="110"/>
      <c r="C42" s="110"/>
      <c r="D42" s="110"/>
      <c r="E42" s="110"/>
      <c r="F42" s="110"/>
      <c r="G42" s="54">
        <v>1637500005</v>
      </c>
      <c r="H42" s="54"/>
      <c r="I42" s="54">
        <v>9319724</v>
      </c>
      <c r="J42" s="54"/>
      <c r="K42" s="54">
        <v>76573272</v>
      </c>
      <c r="L42" s="54"/>
      <c r="M42" s="54">
        <v>-182114</v>
      </c>
      <c r="N42" s="54"/>
      <c r="O42" s="117">
        <v>1723210887</v>
      </c>
      <c r="P42" s="117"/>
    </row>
    <row r="43" spans="1:16" ht="5.0999999999999996" customHeight="1">
      <c r="G43" s="54"/>
      <c r="H43" s="54"/>
      <c r="I43" s="54"/>
      <c r="J43" s="54"/>
      <c r="K43" s="54"/>
      <c r="L43" s="54"/>
      <c r="M43" s="54"/>
      <c r="N43" s="54"/>
      <c r="O43" s="117"/>
      <c r="P43" s="54"/>
    </row>
    <row r="44" spans="1:16" ht="20.100000000000001" customHeight="1">
      <c r="A44" s="130" t="s">
        <v>175</v>
      </c>
      <c r="B44" s="130"/>
      <c r="C44" s="130"/>
      <c r="G44" s="56"/>
      <c r="H44" s="56"/>
      <c r="I44" s="56"/>
      <c r="J44" s="56"/>
      <c r="K44" s="56"/>
      <c r="L44" s="56"/>
      <c r="M44" s="56"/>
      <c r="N44" s="56"/>
      <c r="O44" s="116"/>
      <c r="P44" s="117"/>
    </row>
    <row r="45" spans="1:16" ht="20.100000000000001" customHeight="1">
      <c r="A45" s="104" t="s">
        <v>55</v>
      </c>
      <c r="G45" s="58">
        <v>0</v>
      </c>
      <c r="H45" s="54"/>
      <c r="I45" s="58">
        <v>0</v>
      </c>
      <c r="J45" s="54"/>
      <c r="K45" s="58">
        <v>77186328</v>
      </c>
      <c r="L45" s="54"/>
      <c r="M45" s="58">
        <v>0</v>
      </c>
      <c r="N45" s="54"/>
      <c r="O45" s="131">
        <v>77186328</v>
      </c>
      <c r="P45" s="117"/>
    </row>
    <row r="46" spans="1:16" ht="5.0999999999999996" customHeight="1">
      <c r="G46" s="54"/>
      <c r="H46" s="54"/>
      <c r="I46" s="54"/>
      <c r="J46" s="54"/>
      <c r="K46" s="54"/>
      <c r="L46" s="54"/>
      <c r="M46" s="54"/>
      <c r="N46" s="54"/>
      <c r="O46" s="54"/>
      <c r="P46" s="54"/>
    </row>
    <row r="47" spans="1:16" ht="20.100000000000001" customHeight="1" thickBot="1">
      <c r="A47" s="110" t="s">
        <v>187</v>
      </c>
      <c r="B47" s="110"/>
      <c r="C47" s="110"/>
      <c r="D47" s="110"/>
      <c r="E47" s="110"/>
      <c r="F47" s="110"/>
      <c r="G47" s="132">
        <v>1637500005</v>
      </c>
      <c r="I47" s="132">
        <v>9319724</v>
      </c>
      <c r="J47" s="117"/>
      <c r="K47" s="132">
        <v>153759600</v>
      </c>
      <c r="L47" s="117"/>
      <c r="M47" s="132">
        <v>-182114</v>
      </c>
      <c r="N47" s="117"/>
      <c r="O47" s="132">
        <v>1800397215</v>
      </c>
      <c r="P47" s="116"/>
    </row>
    <row r="48" spans="1:16" ht="18.75" customHeight="1" thickTop="1">
      <c r="A48" s="110"/>
      <c r="B48" s="110"/>
      <c r="C48" s="110"/>
      <c r="D48" s="110"/>
      <c r="E48" s="110"/>
      <c r="F48" s="110"/>
      <c r="G48" s="116"/>
    </row>
    <row r="49" spans="1:15" ht="18.75" customHeight="1">
      <c r="A49" s="110"/>
      <c r="B49" s="110"/>
      <c r="C49" s="110"/>
      <c r="D49" s="110"/>
      <c r="E49" s="110"/>
      <c r="F49" s="110"/>
      <c r="G49" s="116"/>
    </row>
    <row r="50" spans="1:15" ht="18.75" customHeight="1">
      <c r="A50" s="110"/>
      <c r="B50" s="110"/>
      <c r="C50" s="110"/>
      <c r="D50" s="110"/>
      <c r="E50" s="110"/>
      <c r="F50" s="110"/>
      <c r="G50" s="116"/>
    </row>
    <row r="51" spans="1:15" ht="18.75" customHeight="1">
      <c r="A51" s="110"/>
      <c r="B51" s="110"/>
      <c r="C51" s="110"/>
      <c r="D51" s="110"/>
      <c r="E51" s="110"/>
      <c r="F51" s="110"/>
      <c r="G51" s="116"/>
    </row>
    <row r="52" spans="1:15" ht="18.75" customHeight="1">
      <c r="A52" s="110"/>
      <c r="B52" s="110"/>
      <c r="C52" s="110"/>
      <c r="D52" s="110"/>
      <c r="E52" s="110"/>
      <c r="F52" s="110"/>
      <c r="G52" s="116"/>
    </row>
    <row r="53" spans="1:15" ht="18.75" customHeight="1">
      <c r="A53" s="110"/>
      <c r="B53" s="110"/>
      <c r="C53" s="110"/>
      <c r="D53" s="110"/>
      <c r="E53" s="110"/>
      <c r="F53" s="110"/>
      <c r="G53" s="116"/>
    </row>
    <row r="54" spans="1:15" ht="18.75" customHeight="1">
      <c r="A54" s="110"/>
      <c r="B54" s="110"/>
      <c r="C54" s="110"/>
      <c r="D54" s="110"/>
      <c r="E54" s="110"/>
      <c r="F54" s="110"/>
      <c r="G54" s="116"/>
    </row>
    <row r="55" spans="1:15" ht="18.75" customHeight="1">
      <c r="A55" s="110"/>
      <c r="B55" s="110"/>
      <c r="C55" s="110"/>
      <c r="D55" s="110"/>
      <c r="E55" s="110"/>
      <c r="F55" s="110"/>
      <c r="G55" s="116"/>
    </row>
    <row r="56" spans="1:15" ht="18.75" customHeight="1">
      <c r="A56" s="110"/>
      <c r="B56" s="110"/>
      <c r="C56" s="110"/>
      <c r="D56" s="110"/>
      <c r="E56" s="110"/>
      <c r="F56" s="110"/>
      <c r="G56" s="116"/>
    </row>
    <row r="57" spans="1:15" ht="18.75" customHeight="1">
      <c r="A57" s="110"/>
      <c r="B57" s="110"/>
      <c r="C57" s="110"/>
      <c r="D57" s="110"/>
      <c r="E57" s="110"/>
      <c r="F57" s="110"/>
      <c r="G57" s="116"/>
    </row>
    <row r="58" spans="1:15" ht="18.75" customHeight="1">
      <c r="A58" s="110"/>
      <c r="B58" s="110"/>
      <c r="C58" s="110"/>
      <c r="D58" s="110"/>
      <c r="E58" s="110"/>
      <c r="F58" s="110"/>
      <c r="G58" s="116"/>
    </row>
    <row r="59" spans="1:15" ht="8.25" customHeight="1">
      <c r="A59" s="110"/>
      <c r="B59" s="110"/>
      <c r="C59" s="110"/>
      <c r="D59" s="110"/>
      <c r="E59" s="110"/>
      <c r="F59" s="110"/>
      <c r="G59" s="116"/>
    </row>
    <row r="60" spans="1:15" ht="21.95" customHeight="1">
      <c r="A60" s="133" t="s">
        <v>215</v>
      </c>
      <c r="B60" s="133"/>
      <c r="C60" s="133"/>
      <c r="D60" s="133"/>
      <c r="E60" s="133"/>
      <c r="F60" s="133"/>
      <c r="G60" s="131"/>
      <c r="H60" s="131"/>
      <c r="I60" s="133"/>
      <c r="J60" s="133"/>
      <c r="K60" s="133"/>
      <c r="L60" s="133"/>
      <c r="M60" s="133"/>
      <c r="N60" s="133"/>
      <c r="O60" s="133"/>
    </row>
    <row r="163" spans="1:1" ht="21.75" customHeight="1">
      <c r="A163" s="134"/>
    </row>
    <row r="178" spans="1:1" ht="21.75" customHeight="1">
      <c r="A178" s="104" t="s">
        <v>93</v>
      </c>
    </row>
    <row r="179" spans="1:1" ht="21.75" customHeight="1">
      <c r="A179" s="104" t="s">
        <v>97</v>
      </c>
    </row>
    <row r="180" spans="1:1" ht="21.75" customHeight="1">
      <c r="A180" s="104" t="s">
        <v>98</v>
      </c>
    </row>
    <row r="181" spans="1:1" ht="21.75" customHeight="1">
      <c r="A181" s="104" t="s">
        <v>96</v>
      </c>
    </row>
    <row r="182" spans="1:1" ht="21.75" customHeight="1">
      <c r="A182" s="104" t="s">
        <v>93</v>
      </c>
    </row>
    <row r="183" spans="1:1" ht="21.75" customHeight="1">
      <c r="A183" s="104" t="s">
        <v>98</v>
      </c>
    </row>
    <row r="185" spans="1:1" ht="21.75" customHeight="1">
      <c r="A185" s="104" t="s">
        <v>93</v>
      </c>
    </row>
    <row r="186" spans="1:1" ht="21.75" customHeight="1">
      <c r="A186" s="104" t="s">
        <v>98</v>
      </c>
    </row>
    <row r="187" spans="1:1" ht="21.75" customHeight="1">
      <c r="A187" s="104" t="s">
        <v>96</v>
      </c>
    </row>
    <row r="188" spans="1:1" ht="21.75" customHeight="1">
      <c r="A188" s="104" t="s">
        <v>93</v>
      </c>
    </row>
    <row r="189" spans="1:1" ht="21.75" customHeight="1">
      <c r="A189" s="104" t="s">
        <v>98</v>
      </c>
    </row>
  </sheetData>
  <mergeCells count="6">
    <mergeCell ref="I36:K36"/>
    <mergeCell ref="A1:G1"/>
    <mergeCell ref="G5:O5"/>
    <mergeCell ref="G35:O35"/>
    <mergeCell ref="I6:K6"/>
    <mergeCell ref="A31:G31"/>
  </mergeCells>
  <pageMargins left="0.70866141732283505" right="0.70866141732283505" top="0.511811023622047" bottom="0.59055118110236204" header="0.47244094488188998" footer="0.39370078740157499"/>
  <pageSetup paperSize="9" firstPageNumber="12" orientation="landscape" useFirstPageNumber="1" horizontalDpi="1200" verticalDpi="1200" r:id="rId1"/>
  <headerFooter differentFirst="1">
    <oddFooter>&amp;R&amp;"Browallia New,Regular"&amp;12&amp;P</oddFooter>
    <firstFooter>&amp;R&amp;"Browallia New,Regular"&amp;12&amp;P</firstFooter>
  </headerFooter>
  <rowBreaks count="1" manualBreakCount="1">
    <brk id="30" max="1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L100"/>
  <sheetViews>
    <sheetView zoomScale="115" zoomScaleNormal="115" zoomScaleSheetLayoutView="110" zoomScalePageLayoutView="80" workbookViewId="0">
      <selection activeCell="S90" sqref="S90"/>
    </sheetView>
  </sheetViews>
  <sheetFormatPr defaultColWidth="9" defaultRowHeight="18.95" customHeight="1"/>
  <cols>
    <col min="1" max="2" width="1.625" style="177" customWidth="1"/>
    <col min="3" max="3" width="32.875" style="177" customWidth="1"/>
    <col min="4" max="4" width="6.125" style="177" customWidth="1"/>
    <col min="5" max="5" width="0.875" style="178" customWidth="1"/>
    <col min="6" max="6" width="11.375" style="178" customWidth="1"/>
    <col min="7" max="7" width="0.875" style="178" customWidth="1"/>
    <col min="8" max="8" width="11.125" style="178" customWidth="1"/>
    <col min="9" max="9" width="0.875" style="178" customWidth="1"/>
    <col min="10" max="10" width="10.75" style="179" customWidth="1"/>
    <col min="11" max="11" width="0.875" style="179" customWidth="1"/>
    <col min="12" max="12" width="10.875" style="179" customWidth="1"/>
    <col min="13" max="16384" width="9" style="177"/>
  </cols>
  <sheetData>
    <row r="1" spans="1:12" s="172" customFormat="1" ht="18.95" customHeight="1">
      <c r="A1" s="205" t="s">
        <v>100</v>
      </c>
      <c r="B1" s="205"/>
      <c r="C1" s="205"/>
      <c r="D1" s="206"/>
      <c r="E1" s="170"/>
      <c r="F1" s="170"/>
      <c r="G1" s="170"/>
      <c r="H1" s="170"/>
      <c r="I1" s="170"/>
      <c r="J1" s="171"/>
      <c r="K1" s="171"/>
      <c r="L1" s="171"/>
    </row>
    <row r="2" spans="1:12" s="172" customFormat="1" ht="18.95" customHeight="1">
      <c r="A2" s="173" t="s">
        <v>56</v>
      </c>
      <c r="B2" s="173"/>
      <c r="C2" s="173"/>
      <c r="D2" s="173"/>
      <c r="E2" s="170"/>
      <c r="F2" s="170"/>
      <c r="G2" s="170"/>
      <c r="H2" s="170"/>
      <c r="I2" s="170"/>
      <c r="J2" s="171"/>
      <c r="K2" s="171"/>
      <c r="L2" s="171"/>
    </row>
    <row r="3" spans="1:12" s="172" customFormat="1" ht="18.95" customHeight="1">
      <c r="A3" s="174" t="s">
        <v>222</v>
      </c>
      <c r="B3" s="174"/>
      <c r="C3" s="174"/>
      <c r="D3" s="174"/>
      <c r="E3" s="175"/>
      <c r="F3" s="175"/>
      <c r="G3" s="175"/>
      <c r="H3" s="175"/>
      <c r="I3" s="175"/>
      <c r="J3" s="176"/>
      <c r="K3" s="176"/>
      <c r="L3" s="176"/>
    </row>
    <row r="4" spans="1:12" ht="17.45" customHeight="1"/>
    <row r="5" spans="1:12" ht="17.45" customHeight="1">
      <c r="F5" s="207" t="s">
        <v>19</v>
      </c>
      <c r="G5" s="207"/>
      <c r="H5" s="207"/>
      <c r="I5" s="59"/>
      <c r="J5" s="208" t="s">
        <v>77</v>
      </c>
      <c r="K5" s="208"/>
      <c r="L5" s="208"/>
    </row>
    <row r="6" spans="1:12" ht="17.45" customHeight="1">
      <c r="F6" s="60" t="s">
        <v>20</v>
      </c>
      <c r="G6" s="61"/>
      <c r="H6" s="60" t="s">
        <v>20</v>
      </c>
      <c r="I6" s="61"/>
      <c r="J6" s="60" t="s">
        <v>20</v>
      </c>
      <c r="K6" s="61"/>
      <c r="L6" s="60" t="s">
        <v>20</v>
      </c>
    </row>
    <row r="7" spans="1:12" ht="17.45" customHeight="1">
      <c r="F7" s="43" t="s">
        <v>141</v>
      </c>
      <c r="G7" s="43"/>
      <c r="H7" s="43" t="s">
        <v>115</v>
      </c>
      <c r="I7" s="30"/>
      <c r="J7" s="43" t="s">
        <v>141</v>
      </c>
      <c r="K7" s="43"/>
      <c r="L7" s="43" t="s">
        <v>115</v>
      </c>
    </row>
    <row r="8" spans="1:12" s="172" customFormat="1" ht="17.45" customHeight="1">
      <c r="D8" s="180" t="s">
        <v>23</v>
      </c>
      <c r="E8" s="181"/>
      <c r="F8" s="182" t="s">
        <v>24</v>
      </c>
      <c r="G8" s="183"/>
      <c r="H8" s="182" t="s">
        <v>24</v>
      </c>
      <c r="I8" s="183"/>
      <c r="J8" s="182" t="s">
        <v>24</v>
      </c>
      <c r="K8" s="183"/>
      <c r="L8" s="182" t="s">
        <v>24</v>
      </c>
    </row>
    <row r="9" spans="1:12" ht="17.45" customHeight="1">
      <c r="A9" s="172" t="s">
        <v>199</v>
      </c>
      <c r="F9" s="62"/>
      <c r="G9" s="179"/>
      <c r="H9" s="179"/>
      <c r="I9" s="179"/>
      <c r="J9" s="62"/>
    </row>
    <row r="10" spans="1:12" ht="17.45" customHeight="1">
      <c r="A10" s="177" t="s">
        <v>200</v>
      </c>
      <c r="F10" s="62">
        <v>-22503446</v>
      </c>
      <c r="G10" s="179"/>
      <c r="H10" s="179">
        <v>95938700</v>
      </c>
      <c r="I10" s="179"/>
      <c r="J10" s="62">
        <v>-22301697</v>
      </c>
      <c r="L10" s="179">
        <v>95880437</v>
      </c>
    </row>
    <row r="11" spans="1:12" ht="17.45" customHeight="1">
      <c r="A11" s="177" t="s">
        <v>216</v>
      </c>
      <c r="F11" s="62"/>
      <c r="G11" s="179"/>
      <c r="H11" s="179"/>
      <c r="I11" s="179"/>
      <c r="J11" s="62"/>
    </row>
    <row r="12" spans="1:12" ht="17.45" customHeight="1">
      <c r="A12" s="185" t="s">
        <v>94</v>
      </c>
      <c r="B12" s="185"/>
      <c r="C12" s="185"/>
      <c r="D12" s="172"/>
      <c r="F12" s="62"/>
      <c r="G12" s="179"/>
      <c r="H12" s="179"/>
      <c r="I12" s="179"/>
      <c r="J12" s="62"/>
    </row>
    <row r="13" spans="1:12" ht="17.45" customHeight="1">
      <c r="A13" s="177" t="s">
        <v>83</v>
      </c>
      <c r="D13" s="178">
        <v>15</v>
      </c>
      <c r="F13" s="62">
        <v>8762643</v>
      </c>
      <c r="G13" s="179"/>
      <c r="H13" s="179">
        <v>4201624</v>
      </c>
      <c r="I13" s="179"/>
      <c r="J13" s="62">
        <v>8762643</v>
      </c>
      <c r="L13" s="179">
        <v>4201624</v>
      </c>
    </row>
    <row r="14" spans="1:12" ht="17.45" customHeight="1">
      <c r="A14" s="177" t="s">
        <v>208</v>
      </c>
      <c r="F14" s="62">
        <v>109301718</v>
      </c>
      <c r="G14" s="179"/>
      <c r="H14" s="179">
        <v>0</v>
      </c>
      <c r="I14" s="179"/>
      <c r="J14" s="62">
        <v>109301718</v>
      </c>
      <c r="L14" s="179">
        <v>0</v>
      </c>
    </row>
    <row r="15" spans="1:12" ht="17.45" customHeight="1">
      <c r="A15" s="177" t="s">
        <v>219</v>
      </c>
      <c r="B15" s="186"/>
      <c r="F15" s="62" t="s">
        <v>197</v>
      </c>
      <c r="G15" s="179"/>
      <c r="H15" s="179">
        <v>-48137050</v>
      </c>
      <c r="I15" s="179"/>
      <c r="J15" s="62" t="s">
        <v>197</v>
      </c>
      <c r="L15" s="179">
        <v>-48137050</v>
      </c>
    </row>
    <row r="16" spans="1:12" ht="17.45" customHeight="1">
      <c r="A16" s="177" t="s">
        <v>104</v>
      </c>
      <c r="F16" s="62">
        <v>-76000</v>
      </c>
      <c r="G16" s="179"/>
      <c r="H16" s="179">
        <v>-3630289</v>
      </c>
      <c r="I16" s="179"/>
      <c r="J16" s="62">
        <v>-76000</v>
      </c>
      <c r="L16" s="179">
        <v>-3630289</v>
      </c>
    </row>
    <row r="17" spans="1:12" ht="17.45" customHeight="1">
      <c r="A17" s="177" t="s">
        <v>103</v>
      </c>
      <c r="F17" s="62">
        <v>-303571</v>
      </c>
      <c r="G17" s="179"/>
      <c r="H17" s="179">
        <v>-715570</v>
      </c>
      <c r="I17" s="179"/>
      <c r="J17" s="62">
        <v>-303571</v>
      </c>
      <c r="L17" s="179">
        <v>-715570</v>
      </c>
    </row>
    <row r="18" spans="1:12" ht="17.45" customHeight="1">
      <c r="A18" s="177" t="s">
        <v>132</v>
      </c>
      <c r="F18" s="62">
        <v>-4375514</v>
      </c>
      <c r="G18" s="179"/>
      <c r="H18" s="179">
        <v>1138364</v>
      </c>
      <c r="I18" s="179"/>
      <c r="J18" s="62">
        <v>-4375514</v>
      </c>
      <c r="L18" s="179">
        <v>1138364</v>
      </c>
    </row>
    <row r="19" spans="1:12" ht="17.45" customHeight="1">
      <c r="A19" s="177" t="s">
        <v>137</v>
      </c>
      <c r="F19" s="62" t="s">
        <v>197</v>
      </c>
      <c r="G19" s="179"/>
      <c r="H19" s="179">
        <v>0</v>
      </c>
      <c r="I19" s="179"/>
      <c r="J19" s="62">
        <v>0</v>
      </c>
      <c r="L19" s="179">
        <v>-69633</v>
      </c>
    </row>
    <row r="20" spans="1:12" ht="17.45" customHeight="1">
      <c r="A20" s="177" t="s">
        <v>209</v>
      </c>
      <c r="F20" s="62">
        <v>-1303842</v>
      </c>
      <c r="G20" s="179"/>
      <c r="H20" s="179">
        <v>0</v>
      </c>
      <c r="I20" s="179"/>
      <c r="J20" s="62">
        <v>-1300300</v>
      </c>
      <c r="L20" s="179">
        <v>0</v>
      </c>
    </row>
    <row r="21" spans="1:12" ht="17.45" customHeight="1">
      <c r="A21" s="177" t="s">
        <v>217</v>
      </c>
      <c r="F21" s="62">
        <v>360736</v>
      </c>
      <c r="G21" s="179"/>
      <c r="H21" s="179">
        <v>-105885</v>
      </c>
      <c r="I21" s="179"/>
      <c r="J21" s="62">
        <v>360736</v>
      </c>
      <c r="L21" s="179">
        <v>-105885</v>
      </c>
    </row>
    <row r="22" spans="1:12" ht="17.45" customHeight="1">
      <c r="A22" s="177" t="s">
        <v>57</v>
      </c>
      <c r="F22" s="62">
        <v>1771361</v>
      </c>
      <c r="G22" s="179"/>
      <c r="H22" s="179">
        <v>2066561</v>
      </c>
      <c r="I22" s="179"/>
      <c r="J22" s="62">
        <v>1771361</v>
      </c>
      <c r="L22" s="179">
        <v>2066561</v>
      </c>
    </row>
    <row r="23" spans="1:12" ht="17.45" customHeight="1">
      <c r="A23" s="185" t="s">
        <v>111</v>
      </c>
      <c r="B23" s="185"/>
      <c r="C23" s="185"/>
      <c r="F23" s="62">
        <v>-191191201</v>
      </c>
      <c r="G23" s="179"/>
      <c r="H23" s="179">
        <v>-158642105</v>
      </c>
      <c r="I23" s="179"/>
      <c r="J23" s="62">
        <v>-191191196</v>
      </c>
      <c r="L23" s="179">
        <v>-158641272</v>
      </c>
    </row>
    <row r="24" spans="1:12" ht="17.45" customHeight="1">
      <c r="A24" s="177" t="s">
        <v>58</v>
      </c>
      <c r="F24" s="105">
        <v>21728905</v>
      </c>
      <c r="G24" s="179"/>
      <c r="H24" s="187">
        <v>17394936</v>
      </c>
      <c r="I24" s="179"/>
      <c r="J24" s="105">
        <v>21809462</v>
      </c>
      <c r="L24" s="187">
        <v>17561490</v>
      </c>
    </row>
    <row r="25" spans="1:12" ht="8.1" customHeight="1">
      <c r="F25" s="62"/>
      <c r="G25" s="179"/>
      <c r="H25" s="179"/>
      <c r="I25" s="179"/>
      <c r="J25" s="62"/>
    </row>
    <row r="26" spans="1:12" ht="17.45" customHeight="1">
      <c r="A26" s="177" t="s">
        <v>218</v>
      </c>
      <c r="D26" s="172"/>
      <c r="F26" s="62"/>
      <c r="G26" s="179"/>
      <c r="H26" s="179"/>
      <c r="I26" s="179"/>
      <c r="J26" s="62"/>
    </row>
    <row r="27" spans="1:12" ht="17.45" customHeight="1">
      <c r="A27" s="177" t="s">
        <v>95</v>
      </c>
      <c r="D27" s="172"/>
      <c r="F27" s="62">
        <v>-77828211</v>
      </c>
      <c r="G27" s="179"/>
      <c r="H27" s="179">
        <v>-90490714</v>
      </c>
      <c r="I27" s="179"/>
      <c r="J27" s="62">
        <v>-77542358</v>
      </c>
      <c r="L27" s="179">
        <v>-90451223</v>
      </c>
    </row>
    <row r="28" spans="1:12" ht="17.45" customHeight="1">
      <c r="A28" s="177" t="s">
        <v>84</v>
      </c>
      <c r="D28" s="172"/>
      <c r="F28" s="62"/>
      <c r="G28" s="179"/>
      <c r="H28" s="179"/>
      <c r="I28" s="179"/>
      <c r="J28" s="62"/>
    </row>
    <row r="29" spans="1:12" ht="17.45" customHeight="1">
      <c r="B29" s="177" t="s">
        <v>188</v>
      </c>
      <c r="D29" s="172"/>
      <c r="F29" s="62" t="s">
        <v>197</v>
      </c>
      <c r="G29" s="179"/>
      <c r="H29" s="179">
        <v>50014</v>
      </c>
      <c r="I29" s="179"/>
      <c r="J29" s="62" t="s">
        <v>197</v>
      </c>
      <c r="L29" s="179">
        <v>50014</v>
      </c>
    </row>
    <row r="30" spans="1:12" ht="17.45" customHeight="1">
      <c r="B30" s="177" t="s">
        <v>88</v>
      </c>
      <c r="D30" s="172"/>
      <c r="F30" s="62">
        <v>-48519770</v>
      </c>
      <c r="G30" s="184"/>
      <c r="H30" s="179">
        <v>-335982399</v>
      </c>
      <c r="I30" s="184"/>
      <c r="J30" s="62">
        <v>-48519770</v>
      </c>
      <c r="K30" s="184"/>
      <c r="L30" s="179">
        <v>-335982399</v>
      </c>
    </row>
    <row r="31" spans="1:12" ht="17.45" customHeight="1">
      <c r="B31" s="188" t="s">
        <v>177</v>
      </c>
      <c r="D31" s="172"/>
      <c r="F31" s="62">
        <v>-1253543</v>
      </c>
      <c r="G31" s="184"/>
      <c r="H31" s="179">
        <v>0</v>
      </c>
      <c r="I31" s="184"/>
      <c r="J31" s="62">
        <v>-1253543</v>
      </c>
      <c r="K31" s="184"/>
      <c r="L31" s="179">
        <v>0</v>
      </c>
    </row>
    <row r="32" spans="1:12" ht="17.45" customHeight="1">
      <c r="B32" s="177" t="s">
        <v>89</v>
      </c>
      <c r="D32" s="172"/>
      <c r="F32" s="62">
        <v>93785</v>
      </c>
      <c r="G32" s="179"/>
      <c r="H32" s="179">
        <v>459669</v>
      </c>
      <c r="I32" s="179"/>
      <c r="J32" s="62">
        <v>93785</v>
      </c>
      <c r="L32" s="179">
        <v>459669</v>
      </c>
    </row>
    <row r="33" spans="1:12" ht="17.45" customHeight="1">
      <c r="B33" s="177" t="s">
        <v>90</v>
      </c>
      <c r="D33" s="172"/>
      <c r="F33" s="62">
        <v>955497</v>
      </c>
      <c r="G33" s="179"/>
      <c r="H33" s="179">
        <v>239009111</v>
      </c>
      <c r="I33" s="179"/>
      <c r="J33" s="62">
        <v>955497</v>
      </c>
      <c r="L33" s="179">
        <v>239009111</v>
      </c>
    </row>
    <row r="34" spans="1:12" ht="17.45" customHeight="1">
      <c r="B34" s="177" t="s">
        <v>189</v>
      </c>
      <c r="D34" s="172"/>
      <c r="F34" s="62" t="s">
        <v>197</v>
      </c>
      <c r="G34" s="179"/>
      <c r="H34" s="179">
        <v>2</v>
      </c>
      <c r="I34" s="179"/>
      <c r="J34" s="62" t="s">
        <v>197</v>
      </c>
      <c r="L34" s="179">
        <v>2</v>
      </c>
    </row>
    <row r="35" spans="1:12" ht="17.45" customHeight="1">
      <c r="A35" s="177" t="s">
        <v>79</v>
      </c>
      <c r="D35" s="172"/>
      <c r="F35" s="62">
        <v>1090696</v>
      </c>
      <c r="G35" s="179"/>
      <c r="H35" s="179">
        <v>-245215</v>
      </c>
      <c r="I35" s="179"/>
      <c r="J35" s="62">
        <v>1093013</v>
      </c>
      <c r="L35" s="179">
        <v>180501</v>
      </c>
    </row>
    <row r="36" spans="1:12" ht="17.45" customHeight="1">
      <c r="A36" s="185" t="s">
        <v>81</v>
      </c>
      <c r="B36" s="185"/>
      <c r="C36" s="185"/>
      <c r="D36" s="172"/>
      <c r="F36" s="62" t="s">
        <v>197</v>
      </c>
      <c r="G36" s="179"/>
      <c r="H36" s="179">
        <v>93889</v>
      </c>
      <c r="I36" s="179"/>
      <c r="J36" s="62" t="s">
        <v>197</v>
      </c>
      <c r="L36" s="179">
        <v>93889</v>
      </c>
    </row>
    <row r="37" spans="1:12" ht="17.45" customHeight="1">
      <c r="A37" s="185" t="s">
        <v>105</v>
      </c>
      <c r="B37" s="185"/>
      <c r="C37" s="185"/>
      <c r="D37" s="172"/>
      <c r="F37" s="62">
        <v>8813885</v>
      </c>
      <c r="G37" s="179"/>
      <c r="H37" s="179">
        <v>-6867802</v>
      </c>
      <c r="I37" s="179"/>
      <c r="J37" s="62">
        <v>8813885</v>
      </c>
      <c r="L37" s="179">
        <v>-6867802</v>
      </c>
    </row>
    <row r="38" spans="1:12" ht="17.45" customHeight="1">
      <c r="A38" s="177" t="s">
        <v>59</v>
      </c>
      <c r="D38" s="172"/>
      <c r="F38" s="62">
        <v>47251</v>
      </c>
      <c r="G38" s="179"/>
      <c r="H38" s="179">
        <v>150351</v>
      </c>
      <c r="I38" s="179"/>
      <c r="J38" s="62">
        <v>47251</v>
      </c>
      <c r="L38" s="179">
        <v>150351</v>
      </c>
    </row>
    <row r="39" spans="1:12" ht="17.45" customHeight="1">
      <c r="A39" s="177" t="s">
        <v>60</v>
      </c>
      <c r="D39" s="172"/>
      <c r="F39" s="62"/>
      <c r="G39" s="179"/>
      <c r="H39" s="179"/>
      <c r="I39" s="179"/>
      <c r="J39" s="62"/>
    </row>
    <row r="40" spans="1:12" ht="17.45" customHeight="1">
      <c r="B40" s="177" t="s">
        <v>5</v>
      </c>
      <c r="D40" s="172"/>
      <c r="F40" s="62" t="s">
        <v>197</v>
      </c>
      <c r="G40" s="179"/>
      <c r="H40" s="179">
        <v>-684115</v>
      </c>
      <c r="I40" s="179"/>
      <c r="J40" s="62" t="s">
        <v>197</v>
      </c>
      <c r="L40" s="179">
        <v>-684115</v>
      </c>
    </row>
    <row r="41" spans="1:12" ht="17.45" customHeight="1">
      <c r="A41" s="177" t="s">
        <v>133</v>
      </c>
      <c r="F41" s="62">
        <v>-1805470</v>
      </c>
      <c r="G41" s="179"/>
      <c r="H41" s="179">
        <v>-214704</v>
      </c>
      <c r="I41" s="179"/>
      <c r="J41" s="62">
        <v>-1805470</v>
      </c>
      <c r="L41" s="179">
        <v>-214704</v>
      </c>
    </row>
    <row r="42" spans="1:12" ht="17.45" customHeight="1">
      <c r="A42" s="177" t="s">
        <v>61</v>
      </c>
      <c r="F42" s="105">
        <v>-7293472</v>
      </c>
      <c r="G42" s="179"/>
      <c r="H42" s="187">
        <v>-6453104</v>
      </c>
      <c r="I42" s="179"/>
      <c r="J42" s="105">
        <v>-7250046</v>
      </c>
      <c r="L42" s="187">
        <v>-6394105</v>
      </c>
    </row>
    <row r="43" spans="1:12" ht="8.1" customHeight="1">
      <c r="F43" s="62"/>
      <c r="G43" s="179"/>
      <c r="H43" s="179"/>
      <c r="I43" s="179"/>
      <c r="J43" s="62"/>
    </row>
    <row r="44" spans="1:12" ht="17.45" customHeight="1">
      <c r="A44" s="177" t="s">
        <v>108</v>
      </c>
      <c r="F44" s="62">
        <v>-125699352</v>
      </c>
      <c r="G44" s="179"/>
      <c r="H44" s="179">
        <v>-201175017</v>
      </c>
      <c r="I44" s="179"/>
      <c r="J44" s="62">
        <v>-125367756</v>
      </c>
      <c r="L44" s="179">
        <v>-200650811</v>
      </c>
    </row>
    <row r="45" spans="1:12" ht="17.45" customHeight="1">
      <c r="A45" s="177" t="s">
        <v>112</v>
      </c>
      <c r="F45" s="62">
        <v>171041724</v>
      </c>
      <c r="G45" s="179"/>
      <c r="H45" s="179">
        <v>163288555</v>
      </c>
      <c r="I45" s="179"/>
      <c r="J45" s="62">
        <v>171041719</v>
      </c>
      <c r="L45" s="179">
        <v>163287722</v>
      </c>
    </row>
    <row r="46" spans="1:12" ht="17.45" customHeight="1">
      <c r="A46" s="177" t="s">
        <v>85</v>
      </c>
      <c r="F46" s="62">
        <v>-23728716</v>
      </c>
      <c r="G46" s="179"/>
      <c r="H46" s="179">
        <v>-22205934</v>
      </c>
      <c r="I46" s="179"/>
      <c r="J46" s="62">
        <v>-23960348</v>
      </c>
      <c r="L46" s="179">
        <v>-22359337</v>
      </c>
    </row>
    <row r="47" spans="1:12" ht="17.45" customHeight="1">
      <c r="A47" s="177" t="s">
        <v>86</v>
      </c>
      <c r="F47" s="105">
        <v>-61334</v>
      </c>
      <c r="G47" s="179"/>
      <c r="H47" s="187">
        <v>-7813803</v>
      </c>
      <c r="I47" s="179"/>
      <c r="J47" s="105">
        <v>-61274</v>
      </c>
      <c r="L47" s="187">
        <v>-7791732</v>
      </c>
    </row>
    <row r="48" spans="1:12" ht="6" customHeight="1">
      <c r="F48" s="62"/>
      <c r="G48" s="179"/>
      <c r="H48" s="179"/>
      <c r="I48" s="179"/>
      <c r="J48" s="62"/>
    </row>
    <row r="49" spans="1:12" ht="17.45" customHeight="1">
      <c r="A49" s="177" t="s">
        <v>210</v>
      </c>
      <c r="F49" s="105">
        <v>21552322</v>
      </c>
      <c r="G49" s="179"/>
      <c r="H49" s="187">
        <v>-67906199</v>
      </c>
      <c r="I49" s="179"/>
      <c r="J49" s="105">
        <v>21652341</v>
      </c>
      <c r="L49" s="187">
        <v>-67514158</v>
      </c>
    </row>
    <row r="50" spans="1:12" ht="17.45" customHeight="1">
      <c r="F50" s="195"/>
      <c r="G50" s="196"/>
      <c r="H50" s="195"/>
      <c r="I50" s="196"/>
      <c r="J50" s="195"/>
      <c r="K50" s="196"/>
      <c r="L50" s="195"/>
    </row>
    <row r="51" spans="1:12" ht="12.75" customHeight="1">
      <c r="F51" s="179"/>
      <c r="G51" s="179"/>
      <c r="H51" s="179"/>
      <c r="I51" s="179"/>
    </row>
    <row r="52" spans="1:12" ht="21.95" customHeight="1">
      <c r="A52" s="189" t="s">
        <v>215</v>
      </c>
      <c r="B52" s="189"/>
      <c r="C52" s="189"/>
      <c r="D52" s="189"/>
      <c r="E52" s="190"/>
      <c r="F52" s="190"/>
      <c r="G52" s="190"/>
      <c r="H52" s="190"/>
      <c r="I52" s="190"/>
      <c r="J52" s="187"/>
      <c r="K52" s="187"/>
      <c r="L52" s="187"/>
    </row>
    <row r="53" spans="1:12" s="172" customFormat="1" ht="18.95" customHeight="1">
      <c r="A53" s="205" t="s">
        <v>100</v>
      </c>
      <c r="B53" s="205"/>
      <c r="C53" s="205"/>
      <c r="D53" s="206"/>
      <c r="E53" s="170"/>
      <c r="F53" s="170"/>
      <c r="G53" s="170"/>
      <c r="H53" s="170"/>
      <c r="I53" s="170"/>
      <c r="J53" s="171"/>
      <c r="K53" s="171"/>
      <c r="L53" s="171"/>
    </row>
    <row r="54" spans="1:12" s="172" customFormat="1" ht="18.95" customHeight="1">
      <c r="A54" s="173" t="s">
        <v>194</v>
      </c>
      <c r="B54" s="173"/>
      <c r="C54" s="173"/>
      <c r="D54" s="173"/>
      <c r="E54" s="170"/>
      <c r="F54" s="170"/>
      <c r="G54" s="170"/>
      <c r="H54" s="170"/>
      <c r="I54" s="170"/>
      <c r="J54" s="171"/>
      <c r="K54" s="171"/>
      <c r="L54" s="171"/>
    </row>
    <row r="55" spans="1:12" s="172" customFormat="1" ht="18.95" customHeight="1">
      <c r="A55" s="174" t="s">
        <v>222</v>
      </c>
      <c r="B55" s="174"/>
      <c r="C55" s="174"/>
      <c r="D55" s="174"/>
      <c r="E55" s="175"/>
      <c r="F55" s="175"/>
      <c r="G55" s="175"/>
      <c r="H55" s="175"/>
      <c r="I55" s="175"/>
      <c r="J55" s="176"/>
      <c r="K55" s="176"/>
      <c r="L55" s="176"/>
    </row>
    <row r="57" spans="1:12" ht="18.95" customHeight="1">
      <c r="F57" s="207" t="s">
        <v>19</v>
      </c>
      <c r="G57" s="207"/>
      <c r="H57" s="207"/>
      <c r="I57" s="59"/>
      <c r="J57" s="208" t="s">
        <v>77</v>
      </c>
      <c r="K57" s="208"/>
      <c r="L57" s="208"/>
    </row>
    <row r="58" spans="1:12" ht="18.95" customHeight="1">
      <c r="F58" s="60" t="s">
        <v>20</v>
      </c>
      <c r="G58" s="61"/>
      <c r="H58" s="60" t="s">
        <v>20</v>
      </c>
      <c r="I58" s="61"/>
      <c r="J58" s="60" t="s">
        <v>20</v>
      </c>
      <c r="K58" s="61"/>
      <c r="L58" s="60" t="s">
        <v>20</v>
      </c>
    </row>
    <row r="59" spans="1:12" ht="18.95" customHeight="1">
      <c r="F59" s="43" t="s">
        <v>141</v>
      </c>
      <c r="G59" s="43"/>
      <c r="H59" s="43" t="s">
        <v>115</v>
      </c>
      <c r="I59" s="30"/>
      <c r="J59" s="43" t="s">
        <v>141</v>
      </c>
      <c r="K59" s="43"/>
      <c r="L59" s="43" t="s">
        <v>115</v>
      </c>
    </row>
    <row r="60" spans="1:12" s="172" customFormat="1" ht="18.95" customHeight="1">
      <c r="D60" s="180" t="s">
        <v>23</v>
      </c>
      <c r="E60" s="181"/>
      <c r="F60" s="182" t="s">
        <v>24</v>
      </c>
      <c r="G60" s="183"/>
      <c r="H60" s="182" t="s">
        <v>24</v>
      </c>
      <c r="I60" s="183"/>
      <c r="J60" s="182" t="s">
        <v>24</v>
      </c>
      <c r="K60" s="183"/>
      <c r="L60" s="182" t="s">
        <v>24</v>
      </c>
    </row>
    <row r="61" spans="1:12" ht="18.95" customHeight="1">
      <c r="A61" s="172" t="s">
        <v>62</v>
      </c>
      <c r="B61" s="172"/>
      <c r="C61" s="172"/>
      <c r="D61" s="172"/>
      <c r="F61" s="62"/>
      <c r="G61" s="179"/>
      <c r="H61" s="179"/>
      <c r="I61" s="179"/>
      <c r="J61" s="62"/>
    </row>
    <row r="62" spans="1:12" ht="18.95" customHeight="1">
      <c r="A62" s="177" t="s">
        <v>179</v>
      </c>
      <c r="D62" s="172"/>
      <c r="F62" s="62">
        <v>118289416</v>
      </c>
      <c r="G62" s="179"/>
      <c r="H62" s="179">
        <v>80917693</v>
      </c>
      <c r="I62" s="179"/>
      <c r="J62" s="62">
        <v>118289416</v>
      </c>
      <c r="L62" s="179">
        <v>80917693</v>
      </c>
    </row>
    <row r="63" spans="1:12" ht="18.95" customHeight="1">
      <c r="A63" s="106" t="s">
        <v>190</v>
      </c>
      <c r="D63" s="172"/>
      <c r="F63" s="62">
        <v>587326</v>
      </c>
      <c r="G63" s="179"/>
      <c r="H63" s="179">
        <v>-22977</v>
      </c>
      <c r="I63" s="179"/>
      <c r="J63" s="62">
        <v>587326</v>
      </c>
      <c r="L63" s="179">
        <v>-22977</v>
      </c>
    </row>
    <row r="64" spans="1:12" ht="18.95" customHeight="1">
      <c r="A64" s="177" t="s">
        <v>69</v>
      </c>
      <c r="D64" s="172"/>
      <c r="F64" s="62">
        <v>-838871</v>
      </c>
      <c r="G64" s="179"/>
      <c r="H64" s="179">
        <v>-4130539</v>
      </c>
      <c r="I64" s="179"/>
      <c r="J64" s="62">
        <v>-838871</v>
      </c>
      <c r="L64" s="179">
        <v>-4130539</v>
      </c>
    </row>
    <row r="65" spans="1:12" ht="18.95" customHeight="1">
      <c r="A65" s="185" t="s">
        <v>138</v>
      </c>
      <c r="B65" s="185"/>
      <c r="C65" s="185"/>
      <c r="D65" s="172"/>
      <c r="F65" s="62" t="s">
        <v>197</v>
      </c>
      <c r="G65" s="179"/>
      <c r="H65" s="179">
        <v>0</v>
      </c>
      <c r="I65" s="179"/>
      <c r="J65" s="62">
        <v>0</v>
      </c>
      <c r="L65" s="179">
        <v>15068133</v>
      </c>
    </row>
    <row r="66" spans="1:12" ht="18.95" customHeight="1">
      <c r="A66" s="185" t="s">
        <v>211</v>
      </c>
      <c r="B66" s="185"/>
      <c r="C66" s="185"/>
      <c r="D66" s="172"/>
      <c r="F66" s="62">
        <v>1271494</v>
      </c>
      <c r="G66" s="179"/>
      <c r="H66" s="179">
        <v>0</v>
      </c>
      <c r="I66" s="179"/>
      <c r="J66" s="62">
        <v>1300000</v>
      </c>
      <c r="L66" s="179">
        <v>0</v>
      </c>
    </row>
    <row r="67" spans="1:12" ht="18.95" customHeight="1">
      <c r="A67" s="177" t="s">
        <v>113</v>
      </c>
      <c r="D67" s="172"/>
      <c r="F67" s="62">
        <v>741142</v>
      </c>
      <c r="G67" s="179"/>
      <c r="H67" s="179">
        <v>1000491</v>
      </c>
      <c r="I67" s="179"/>
      <c r="J67" s="62">
        <v>741142</v>
      </c>
      <c r="L67" s="179">
        <v>1000491</v>
      </c>
    </row>
    <row r="68" spans="1:12" ht="18.95" customHeight="1">
      <c r="A68" s="177" t="s">
        <v>74</v>
      </c>
      <c r="D68" s="172"/>
      <c r="F68" s="62">
        <v>-170772</v>
      </c>
      <c r="G68" s="179"/>
      <c r="H68" s="179">
        <v>-1821189</v>
      </c>
      <c r="I68" s="179"/>
      <c r="J68" s="62">
        <v>-170772</v>
      </c>
      <c r="L68" s="179">
        <v>-1821189</v>
      </c>
    </row>
    <row r="69" spans="1:12" ht="6" customHeight="1">
      <c r="F69" s="107"/>
      <c r="G69" s="179"/>
      <c r="H69" s="191"/>
      <c r="I69" s="179"/>
      <c r="J69" s="107"/>
      <c r="L69" s="191"/>
    </row>
    <row r="70" spans="1:12" ht="18.95" customHeight="1">
      <c r="A70" s="177" t="s">
        <v>180</v>
      </c>
      <c r="F70" s="105">
        <v>119879735</v>
      </c>
      <c r="G70" s="179"/>
      <c r="H70" s="187">
        <v>75943479</v>
      </c>
      <c r="I70" s="179"/>
      <c r="J70" s="105">
        <v>119908241</v>
      </c>
      <c r="L70" s="187">
        <v>91011612</v>
      </c>
    </row>
    <row r="71" spans="1:12" ht="18.95" customHeight="1">
      <c r="F71" s="62"/>
      <c r="G71" s="179"/>
      <c r="H71" s="179"/>
      <c r="I71" s="179"/>
      <c r="J71" s="62"/>
    </row>
    <row r="72" spans="1:12" ht="18.95" customHeight="1">
      <c r="A72" s="172" t="s">
        <v>63</v>
      </c>
      <c r="B72" s="172"/>
      <c r="C72" s="172"/>
      <c r="F72" s="62"/>
      <c r="G72" s="179"/>
      <c r="H72" s="179"/>
      <c r="I72" s="179"/>
      <c r="J72" s="62"/>
    </row>
    <row r="73" spans="1:12" ht="18.95" customHeight="1">
      <c r="A73" s="177" t="s">
        <v>139</v>
      </c>
      <c r="D73" s="172"/>
      <c r="F73" s="62" t="s">
        <v>197</v>
      </c>
      <c r="G73" s="179"/>
      <c r="H73" s="179">
        <v>0</v>
      </c>
      <c r="I73" s="179"/>
      <c r="J73" s="62">
        <v>0</v>
      </c>
      <c r="L73" s="179">
        <v>-15000000</v>
      </c>
    </row>
    <row r="74" spans="1:12" ht="18.95" customHeight="1">
      <c r="A74" s="177" t="s">
        <v>134</v>
      </c>
      <c r="D74" s="172"/>
      <c r="F74" s="62" t="s">
        <v>197</v>
      </c>
      <c r="G74" s="179"/>
      <c r="H74" s="179">
        <v>-75000000</v>
      </c>
      <c r="I74" s="179"/>
      <c r="J74" s="62" t="s">
        <v>197</v>
      </c>
      <c r="L74" s="179">
        <v>-75000000</v>
      </c>
    </row>
    <row r="75" spans="1:12" ht="18.95" customHeight="1">
      <c r="A75" s="177" t="s">
        <v>135</v>
      </c>
      <c r="D75" s="172"/>
      <c r="F75" s="62">
        <v>269200000</v>
      </c>
      <c r="G75" s="179"/>
      <c r="H75" s="179">
        <v>294900000</v>
      </c>
      <c r="I75" s="179"/>
      <c r="J75" s="62">
        <v>269200000</v>
      </c>
      <c r="L75" s="179">
        <v>294900000</v>
      </c>
    </row>
    <row r="76" spans="1:12" ht="18.95" customHeight="1">
      <c r="A76" s="177" t="s">
        <v>136</v>
      </c>
      <c r="D76" s="172"/>
      <c r="F76" s="62">
        <v>-285444826</v>
      </c>
      <c r="G76" s="179"/>
      <c r="H76" s="179">
        <v>-13160278</v>
      </c>
      <c r="I76" s="179"/>
      <c r="J76" s="62">
        <v>-285444826</v>
      </c>
      <c r="L76" s="179">
        <v>-13160278</v>
      </c>
    </row>
    <row r="77" spans="1:12" ht="18.95" customHeight="1">
      <c r="A77" s="177" t="s">
        <v>114</v>
      </c>
      <c r="F77" s="62">
        <v>-5241131</v>
      </c>
      <c r="G77" s="179"/>
      <c r="H77" s="179">
        <v>-787197</v>
      </c>
      <c r="I77" s="179"/>
      <c r="J77" s="62">
        <v>-5241131</v>
      </c>
      <c r="L77" s="179">
        <v>-787197</v>
      </c>
    </row>
    <row r="78" spans="1:12" ht="6" customHeight="1">
      <c r="F78" s="107"/>
      <c r="G78" s="179"/>
      <c r="H78" s="191"/>
      <c r="I78" s="179"/>
      <c r="J78" s="107"/>
      <c r="L78" s="191"/>
    </row>
    <row r="79" spans="1:12" ht="18.95" customHeight="1">
      <c r="A79" s="177" t="s">
        <v>212</v>
      </c>
      <c r="F79" s="105">
        <v>-21485957</v>
      </c>
      <c r="G79" s="179"/>
      <c r="H79" s="187">
        <v>205952525</v>
      </c>
      <c r="I79" s="179"/>
      <c r="J79" s="105">
        <v>-21485957</v>
      </c>
      <c r="L79" s="187">
        <v>190952525</v>
      </c>
    </row>
    <row r="80" spans="1:12" ht="18.95" customHeight="1">
      <c r="F80" s="62"/>
      <c r="G80" s="179"/>
      <c r="H80" s="179"/>
      <c r="I80" s="179"/>
      <c r="J80" s="62"/>
    </row>
    <row r="81" spans="1:12" ht="18.95" customHeight="1">
      <c r="A81" s="172" t="s">
        <v>71</v>
      </c>
      <c r="B81" s="172"/>
      <c r="C81" s="172"/>
      <c r="D81" s="172"/>
      <c r="F81" s="62">
        <v>119946100</v>
      </c>
      <c r="G81" s="179"/>
      <c r="H81" s="179">
        <v>213989805</v>
      </c>
      <c r="I81" s="179"/>
      <c r="J81" s="62">
        <v>120074625</v>
      </c>
      <c r="L81" s="179">
        <v>214449979</v>
      </c>
    </row>
    <row r="82" spans="1:12" ht="18.95" customHeight="1">
      <c r="A82" s="177" t="s">
        <v>76</v>
      </c>
      <c r="F82" s="105">
        <v>39464877</v>
      </c>
      <c r="G82" s="179"/>
      <c r="H82" s="187">
        <v>62795804</v>
      </c>
      <c r="I82" s="179"/>
      <c r="J82" s="105">
        <v>39333329</v>
      </c>
      <c r="L82" s="187">
        <v>62332482</v>
      </c>
    </row>
    <row r="83" spans="1:12" ht="6" customHeight="1">
      <c r="F83" s="107"/>
      <c r="G83" s="179"/>
      <c r="H83" s="191"/>
      <c r="I83" s="179"/>
      <c r="J83" s="107"/>
      <c r="L83" s="191"/>
    </row>
    <row r="84" spans="1:12" ht="18.95" customHeight="1" thickBot="1">
      <c r="A84" s="177" t="s">
        <v>75</v>
      </c>
      <c r="B84" s="172"/>
      <c r="C84" s="172"/>
      <c r="F84" s="108">
        <v>159410977</v>
      </c>
      <c r="G84" s="179"/>
      <c r="H84" s="192">
        <v>276785609</v>
      </c>
      <c r="I84" s="179"/>
      <c r="J84" s="108">
        <v>159407954</v>
      </c>
      <c r="L84" s="192">
        <v>276782461</v>
      </c>
    </row>
    <row r="85" spans="1:12" ht="18.95" customHeight="1" thickTop="1">
      <c r="A85" s="193"/>
      <c r="B85" s="193"/>
      <c r="C85" s="193"/>
      <c r="D85" s="172"/>
      <c r="F85" s="194"/>
      <c r="G85" s="177"/>
      <c r="H85" s="177"/>
      <c r="I85" s="177"/>
      <c r="J85" s="194"/>
      <c r="K85" s="177"/>
      <c r="L85" s="177"/>
    </row>
    <row r="86" spans="1:12" ht="18.95" customHeight="1">
      <c r="A86" s="172" t="s">
        <v>72</v>
      </c>
      <c r="B86" s="172"/>
      <c r="C86" s="172"/>
      <c r="F86" s="62"/>
      <c r="G86" s="179"/>
      <c r="H86" s="179"/>
      <c r="I86" s="179"/>
      <c r="J86" s="62"/>
    </row>
    <row r="87" spans="1:12" ht="6" customHeight="1">
      <c r="A87" s="172"/>
      <c r="B87" s="172"/>
      <c r="C87" s="172"/>
      <c r="F87" s="62"/>
      <c r="G87" s="179"/>
      <c r="H87" s="179"/>
      <c r="I87" s="179"/>
      <c r="J87" s="62"/>
    </row>
    <row r="88" spans="1:12" ht="18.95" customHeight="1">
      <c r="A88" s="177" t="s">
        <v>92</v>
      </c>
      <c r="D88" s="172"/>
      <c r="F88" s="62">
        <v>0</v>
      </c>
      <c r="G88" s="179"/>
      <c r="H88" s="179">
        <v>19706</v>
      </c>
      <c r="I88" s="179"/>
      <c r="J88" s="62">
        <v>0</v>
      </c>
      <c r="L88" s="179">
        <v>19706</v>
      </c>
    </row>
    <row r="89" spans="1:12" ht="18.95" customHeight="1">
      <c r="A89" s="177" t="s">
        <v>213</v>
      </c>
      <c r="D89" s="172"/>
      <c r="F89" s="62"/>
      <c r="G89" s="179"/>
      <c r="H89" s="179"/>
      <c r="I89" s="179"/>
      <c r="J89" s="62"/>
    </row>
    <row r="90" spans="1:12" ht="18.95" customHeight="1">
      <c r="B90" s="177" t="s">
        <v>214</v>
      </c>
      <c r="D90" s="172"/>
      <c r="F90" s="62">
        <v>25000000</v>
      </c>
      <c r="G90" s="179"/>
      <c r="H90" s="179">
        <v>0</v>
      </c>
      <c r="I90" s="179"/>
      <c r="J90" s="62">
        <v>25000000</v>
      </c>
      <c r="L90" s="179">
        <v>0</v>
      </c>
    </row>
    <row r="91" spans="1:12" ht="18.95" customHeight="1">
      <c r="D91" s="172"/>
      <c r="F91" s="179"/>
      <c r="G91" s="179"/>
      <c r="H91" s="179"/>
      <c r="I91" s="179"/>
    </row>
    <row r="92" spans="1:12" ht="18.95" customHeight="1">
      <c r="D92" s="172"/>
      <c r="F92" s="179"/>
      <c r="G92" s="179"/>
      <c r="H92" s="179"/>
      <c r="I92" s="179"/>
    </row>
    <row r="93" spans="1:12" ht="18.95" customHeight="1">
      <c r="D93" s="172"/>
      <c r="F93" s="179"/>
      <c r="G93" s="179"/>
      <c r="H93" s="179"/>
      <c r="I93" s="179"/>
    </row>
    <row r="94" spans="1:12" ht="18.95" customHeight="1">
      <c r="D94" s="172"/>
      <c r="F94" s="179"/>
      <c r="G94" s="179"/>
      <c r="H94" s="179"/>
      <c r="I94" s="179"/>
    </row>
    <row r="95" spans="1:12" ht="18.95" customHeight="1">
      <c r="D95" s="172"/>
      <c r="F95" s="179"/>
      <c r="G95" s="179"/>
      <c r="H95" s="179"/>
      <c r="I95" s="179"/>
    </row>
    <row r="96" spans="1:12" ht="23.25" customHeight="1">
      <c r="D96" s="172"/>
      <c r="F96" s="179"/>
      <c r="G96" s="179"/>
      <c r="H96" s="179"/>
      <c r="I96" s="179"/>
    </row>
    <row r="97" spans="1:12" ht="18.95" customHeight="1">
      <c r="D97" s="172"/>
      <c r="F97" s="179"/>
      <c r="G97" s="179"/>
      <c r="H97" s="179"/>
      <c r="I97" s="179"/>
    </row>
    <row r="98" spans="1:12" ht="18.95" customHeight="1">
      <c r="D98" s="172"/>
      <c r="F98" s="179"/>
      <c r="G98" s="179"/>
      <c r="H98" s="179"/>
      <c r="I98" s="179"/>
    </row>
    <row r="99" spans="1:12" ht="30" customHeight="1">
      <c r="D99" s="172"/>
      <c r="F99" s="179"/>
      <c r="G99" s="179"/>
      <c r="H99" s="179"/>
      <c r="I99" s="179"/>
    </row>
    <row r="100" spans="1:12" ht="21.95" customHeight="1">
      <c r="A100" s="189" t="s">
        <v>215</v>
      </c>
      <c r="B100" s="189"/>
      <c r="C100" s="189"/>
      <c r="D100" s="189"/>
      <c r="E100" s="190"/>
      <c r="F100" s="190"/>
      <c r="G100" s="190"/>
      <c r="H100" s="190"/>
      <c r="I100" s="190"/>
      <c r="J100" s="187"/>
      <c r="K100" s="187"/>
      <c r="L100" s="187"/>
    </row>
  </sheetData>
  <mergeCells count="6">
    <mergeCell ref="A1:D1"/>
    <mergeCell ref="F5:H5"/>
    <mergeCell ref="J5:L5"/>
    <mergeCell ref="A53:D53"/>
    <mergeCell ref="F57:H57"/>
    <mergeCell ref="J57:L57"/>
  </mergeCells>
  <pageMargins left="0.78740157480314998" right="0.511811023622047" top="0.511811023622047" bottom="0.59055118110236204" header="0.47244094488188998" footer="0.39370078740157499"/>
  <pageSetup paperSize="9" scale="91" firstPageNumber="14" orientation="portrait" useFirstPageNumber="1" horizontalDpi="1200" verticalDpi="1200" r:id="rId1"/>
  <headerFooter>
    <oddFooter>&amp;R&amp;"Browallia New,Regular"&amp;12&amp;P</oddFooter>
  </headerFooter>
  <rowBreaks count="1" manualBreakCount="1">
    <brk id="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Thai 2-5</vt:lpstr>
      <vt:lpstr>Thai 6-7 (3m)</vt:lpstr>
      <vt:lpstr>Thai 8-9 (6m)</vt:lpstr>
      <vt:lpstr>Thai 10-11</vt:lpstr>
      <vt:lpstr>Thai 12-13</vt:lpstr>
      <vt:lpstr>Thai 14-15</vt:lpstr>
      <vt:lpstr>'Thai 10-11'!Print_Area</vt:lpstr>
      <vt:lpstr>'Thai 12-13'!Print_Area</vt:lpstr>
      <vt:lpstr>'Thai 14-15'!Print_Area</vt:lpstr>
      <vt:lpstr>'Thai 2-5'!Print_Area</vt:lpstr>
      <vt:lpstr>'Thai 6-7 (3m)'!Print_Area</vt:lpstr>
      <vt:lpstr>'Thai 8-9 (6m)'!Print_Area</vt:lpstr>
    </vt:vector>
  </TitlesOfParts>
  <Company>PricewaterhouseCoopers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Wanpen Tiraratanasom</dc:creator>
  <cp:lastModifiedBy>Hewlett-Packard Company</cp:lastModifiedBy>
  <cp:lastPrinted>2020-08-11T09:58:56Z</cp:lastPrinted>
  <dcterms:created xsi:type="dcterms:W3CDTF">2012-03-27T01:55:38Z</dcterms:created>
  <dcterms:modified xsi:type="dcterms:W3CDTF">2020-08-14T09:31:39Z</dcterms:modified>
</cp:coreProperties>
</file>