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Patum Rice Mill and Granary\2020\Convert\"/>
    </mc:Choice>
  </mc:AlternateContent>
  <xr:revisionPtr revIDLastSave="0" documentId="13_ncr:1_{BB812B3E-2C9D-41CB-A80E-ECB1C4EAD7B7}" xr6:coauthVersionLast="36" xr6:coauthVersionMax="36" xr10:uidLastSave="{00000000-0000-0000-0000-000000000000}"/>
  <bookViews>
    <workbookView xWindow="0" yWindow="0" windowWidth="28800" windowHeight="11925" activeTab="1" xr2:uid="{00000000-000D-0000-FFFF-FFFF00000000}"/>
  </bookViews>
  <sheets>
    <sheet name="BS" sheetId="1" r:id="rId1"/>
    <sheet name="PL" sheetId="2" r:id="rId2"/>
    <sheet name="conso" sheetId="3" r:id="rId3"/>
    <sheet name="company" sheetId="4" r:id="rId4"/>
    <sheet name="CF" sheetId="6" r:id="rId5"/>
    <sheet name="Sheet1" sheetId="5" state="hidden" r:id="rId6"/>
  </sheets>
  <definedNames>
    <definedName name="_xlnm.Print_Area" localSheetId="4">CF!$A$1:$L$80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40" i="2" l="1"/>
  <c r="E34" i="2"/>
  <c r="R26" i="3" l="1"/>
  <c r="L26" i="3"/>
  <c r="J26" i="3"/>
  <c r="H26" i="3"/>
  <c r="F26" i="3"/>
  <c r="D26" i="3"/>
  <c r="P25" i="3"/>
  <c r="T25" i="3" s="1"/>
  <c r="I114" i="2" l="1"/>
  <c r="E114" i="2"/>
  <c r="N21" i="3" s="1"/>
  <c r="E63" i="2" l="1"/>
  <c r="E58" i="2"/>
  <c r="N21" i="4" l="1"/>
  <c r="N14" i="4"/>
  <c r="P23" i="3"/>
  <c r="T23" i="3" s="1"/>
  <c r="P16" i="3"/>
  <c r="T16" i="3" s="1"/>
  <c r="G71" i="6" l="1"/>
  <c r="I71" i="6"/>
  <c r="K71" i="6"/>
  <c r="E91" i="2"/>
  <c r="K91" i="2"/>
  <c r="I91" i="2"/>
  <c r="G91" i="2"/>
  <c r="G59" i="2" l="1"/>
  <c r="E21" i="2"/>
  <c r="K21" i="2"/>
  <c r="I21" i="2"/>
  <c r="G21" i="2"/>
  <c r="K44" i="2"/>
  <c r="G44" i="2"/>
  <c r="K36" i="2"/>
  <c r="I36" i="2"/>
  <c r="I44" i="2" s="1"/>
  <c r="G36" i="2"/>
  <c r="E36" i="2"/>
  <c r="E44" i="2" s="1"/>
  <c r="K14" i="2"/>
  <c r="I14" i="2"/>
  <c r="G14" i="2"/>
  <c r="E14" i="2"/>
  <c r="E45" i="2" l="1"/>
  <c r="K45" i="2"/>
  <c r="K46" i="2" s="1"/>
  <c r="K62" i="2" s="1"/>
  <c r="G45" i="2"/>
  <c r="K22" i="2"/>
  <c r="K28" i="2" s="1"/>
  <c r="K30" i="2" s="1"/>
  <c r="G22" i="2"/>
  <c r="G28" i="2" s="1"/>
  <c r="G30" i="2" s="1"/>
  <c r="K57" i="2"/>
  <c r="E22" i="2"/>
  <c r="E28" i="2" s="1"/>
  <c r="E30" i="2" s="1"/>
  <c r="I45" i="2"/>
  <c r="I22" i="2"/>
  <c r="I28" i="2" s="1"/>
  <c r="I30" i="2" s="1"/>
  <c r="K114" i="2"/>
  <c r="G114" i="2"/>
  <c r="K106" i="2"/>
  <c r="K115" i="2" s="1"/>
  <c r="I106" i="2"/>
  <c r="G106" i="2"/>
  <c r="E106" i="2"/>
  <c r="G46" i="2" l="1"/>
  <c r="G62" i="2" s="1"/>
  <c r="G64" i="2" s="1"/>
  <c r="E46" i="2"/>
  <c r="E62" i="2" s="1"/>
  <c r="E64" i="2" s="1"/>
  <c r="E57" i="2"/>
  <c r="G115" i="2"/>
  <c r="E115" i="2"/>
  <c r="I57" i="2"/>
  <c r="I68" i="2" s="1"/>
  <c r="I46" i="2"/>
  <c r="I62" i="2" s="1"/>
  <c r="I115" i="2"/>
  <c r="E71" i="6"/>
  <c r="K61" i="6"/>
  <c r="I61" i="6"/>
  <c r="G61" i="6"/>
  <c r="E61" i="6"/>
  <c r="E59" i="2" l="1"/>
  <c r="E68" i="2"/>
  <c r="E4" i="5"/>
  <c r="K37" i="1" l="1"/>
  <c r="G37" i="1"/>
  <c r="E37" i="1" l="1"/>
  <c r="I37" i="1" l="1"/>
  <c r="J22" i="3" l="1"/>
  <c r="H22" i="3"/>
  <c r="F22" i="3"/>
  <c r="D22" i="3"/>
  <c r="L17" i="4" l="1"/>
  <c r="J17" i="4"/>
  <c r="H20" i="4"/>
  <c r="F20" i="4"/>
  <c r="D20" i="4"/>
  <c r="R21" i="3"/>
  <c r="R20" i="3"/>
  <c r="R19" i="3"/>
  <c r="N19" i="3"/>
  <c r="L19" i="3"/>
  <c r="N22" i="3" l="1"/>
  <c r="N26" i="3" s="1"/>
  <c r="R22" i="3"/>
  <c r="P21" i="3" l="1"/>
  <c r="T21" i="3" s="1"/>
  <c r="N10" i="4" l="1"/>
  <c r="D13" i="4"/>
  <c r="F13" i="4"/>
  <c r="H13" i="4"/>
  <c r="P12" i="3"/>
  <c r="T12" i="3"/>
  <c r="L13" i="3"/>
  <c r="P13" i="3" s="1"/>
  <c r="R13" i="3"/>
  <c r="D15" i="3"/>
  <c r="F15" i="3"/>
  <c r="H15" i="3"/>
  <c r="J15" i="3"/>
  <c r="N27" i="3"/>
  <c r="R27" i="3"/>
  <c r="E84" i="2"/>
  <c r="G84" i="2"/>
  <c r="I84" i="2"/>
  <c r="K84" i="2"/>
  <c r="L19" i="4"/>
  <c r="G129" i="2"/>
  <c r="R14" i="3"/>
  <c r="E19" i="1"/>
  <c r="G19" i="1"/>
  <c r="G38" i="1" s="1"/>
  <c r="I19" i="1"/>
  <c r="K19" i="1"/>
  <c r="E59" i="1"/>
  <c r="G59" i="1"/>
  <c r="I59" i="1"/>
  <c r="K59" i="1"/>
  <c r="E66" i="1"/>
  <c r="G66" i="1"/>
  <c r="I66" i="1"/>
  <c r="K66" i="1"/>
  <c r="E92" i="1"/>
  <c r="E94" i="1" s="1"/>
  <c r="G92" i="1"/>
  <c r="G94" i="1" s="1"/>
  <c r="I92" i="1"/>
  <c r="I94" i="1" s="1"/>
  <c r="K92" i="1"/>
  <c r="K94" i="1" s="1"/>
  <c r="H15" i="4" l="1"/>
  <c r="H17" i="4" s="1"/>
  <c r="H17" i="3"/>
  <c r="H19" i="3" s="1"/>
  <c r="F15" i="4"/>
  <c r="F17" i="4" s="1"/>
  <c r="F17" i="3"/>
  <c r="F19" i="3" s="1"/>
  <c r="D15" i="4"/>
  <c r="D17" i="4" s="1"/>
  <c r="J17" i="3"/>
  <c r="J19" i="3" s="1"/>
  <c r="D17" i="3"/>
  <c r="D19" i="3" s="1"/>
  <c r="K92" i="2"/>
  <c r="K98" i="2" s="1"/>
  <c r="G92" i="2"/>
  <c r="G98" i="2" s="1"/>
  <c r="K38" i="1"/>
  <c r="G67" i="1"/>
  <c r="G95" i="1" s="1"/>
  <c r="G96" i="1" s="1"/>
  <c r="N12" i="4"/>
  <c r="E92" i="2"/>
  <c r="E98" i="2" s="1"/>
  <c r="E9" i="6" s="1"/>
  <c r="E25" i="6" s="1"/>
  <c r="E36" i="6" s="1"/>
  <c r="E38" i="6" s="1"/>
  <c r="E72" i="6" s="1"/>
  <c r="E74" i="6" s="1"/>
  <c r="E75" i="6" s="1"/>
  <c r="N19" i="4"/>
  <c r="L20" i="4"/>
  <c r="I92" i="2"/>
  <c r="I98" i="2" s="1"/>
  <c r="I9" i="6" s="1"/>
  <c r="I25" i="6" s="1"/>
  <c r="I36" i="6" s="1"/>
  <c r="I38" i="6" s="1"/>
  <c r="I72" i="6" s="1"/>
  <c r="I74" i="6" s="1"/>
  <c r="I75" i="6" s="1"/>
  <c r="K67" i="1"/>
  <c r="K95" i="1" s="1"/>
  <c r="E67" i="1"/>
  <c r="E95" i="1" s="1"/>
  <c r="I67" i="1"/>
  <c r="I95" i="1" s="1"/>
  <c r="E38" i="1"/>
  <c r="I38" i="1"/>
  <c r="L15" i="3"/>
  <c r="L17" i="3" s="1"/>
  <c r="R15" i="3"/>
  <c r="R17" i="3" s="1"/>
  <c r="T13" i="3"/>
  <c r="F27" i="3" l="1"/>
  <c r="D27" i="3"/>
  <c r="P19" i="3"/>
  <c r="T19" i="3" s="1"/>
  <c r="F22" i="4"/>
  <c r="F23" i="4" s="1"/>
  <c r="J27" i="3"/>
  <c r="H27" i="3"/>
  <c r="D22" i="4"/>
  <c r="D23" i="4" s="1"/>
  <c r="N17" i="4"/>
  <c r="H22" i="4"/>
  <c r="H23" i="4" s="1"/>
  <c r="L22" i="4"/>
  <c r="L23" i="4" s="1"/>
  <c r="K100" i="2"/>
  <c r="K9" i="6"/>
  <c r="K25" i="6" s="1"/>
  <c r="K36" i="6" s="1"/>
  <c r="K38" i="6" s="1"/>
  <c r="K72" i="6" s="1"/>
  <c r="K74" i="6" s="1"/>
  <c r="G100" i="2"/>
  <c r="G116" i="2" s="1"/>
  <c r="G132" i="2" s="1"/>
  <c r="G134" i="2" s="1"/>
  <c r="G9" i="6"/>
  <c r="G25" i="6" s="1"/>
  <c r="G36" i="6" s="1"/>
  <c r="G38" i="6" s="1"/>
  <c r="G72" i="6" s="1"/>
  <c r="G74" i="6" s="1"/>
  <c r="E100" i="2"/>
  <c r="I100" i="2"/>
  <c r="L13" i="4"/>
  <c r="L15" i="4" s="1"/>
  <c r="K116" i="2"/>
  <c r="K132" i="2" s="1"/>
  <c r="K96" i="1"/>
  <c r="E96" i="1"/>
  <c r="I96" i="1"/>
  <c r="P14" i="3"/>
  <c r="N15" i="3"/>
  <c r="N17" i="3" s="1"/>
  <c r="E116" i="2" l="1"/>
  <c r="E127" i="2"/>
  <c r="J11" i="4"/>
  <c r="N11" i="4" s="1"/>
  <c r="N13" i="4" s="1"/>
  <c r="N15" i="4" s="1"/>
  <c r="K127" i="2"/>
  <c r="I127" i="2"/>
  <c r="I138" i="2" s="1"/>
  <c r="I116" i="2"/>
  <c r="I132" i="2" s="1"/>
  <c r="J18" i="4"/>
  <c r="J20" i="4" s="1"/>
  <c r="T14" i="3"/>
  <c r="T15" i="3" s="1"/>
  <c r="T17" i="3" s="1"/>
  <c r="P15" i="3"/>
  <c r="P17" i="3" s="1"/>
  <c r="J13" i="4" l="1"/>
  <c r="J15" i="4" s="1"/>
  <c r="E132" i="2"/>
  <c r="E134" i="2" s="1"/>
  <c r="E129" i="2"/>
  <c r="E138" i="2"/>
  <c r="L20" i="3"/>
  <c r="J22" i="4"/>
  <c r="J23" i="4" s="1"/>
  <c r="N18" i="4"/>
  <c r="N20" i="4" s="1"/>
  <c r="L22" i="3" l="1"/>
  <c r="L27" i="3" s="1"/>
  <c r="P20" i="3"/>
  <c r="N22" i="4"/>
  <c r="N23" i="4" s="1"/>
  <c r="T20" i="3" l="1"/>
  <c r="T22" i="3" s="1"/>
  <c r="P22" i="3"/>
  <c r="P26" i="3" l="1"/>
  <c r="P27" i="3" s="1"/>
  <c r="T26" i="3"/>
  <c r="T27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PSK</author>
  </authors>
  <commentList>
    <comment ref="A25" authorId="0" shapeId="0" xr:uid="{00000000-0006-0000-0100-000001000000}">
      <text>
        <r>
          <rPr>
            <sz val="9"/>
            <color indexed="81"/>
            <rFont val="Tahoma"/>
            <family val="2"/>
          </rPr>
          <t>Recycling OCI ของ Debt instrument</t>
        </r>
      </text>
    </comment>
    <comment ref="A27" authorId="0" shapeId="0" xr:uid="{00000000-0006-0000-0100-000002000000}">
      <text>
        <r>
          <rPr>
            <sz val="9"/>
            <color indexed="81"/>
            <rFont val="Tahoma"/>
            <family val="2"/>
          </rPr>
          <t>Hedging gain/loss ของ hedge of group of items</t>
        </r>
      </text>
    </comment>
    <comment ref="A95" authorId="0" shapeId="0" xr:uid="{00000000-0006-0000-0100-000003000000}">
      <text>
        <r>
          <rPr>
            <sz val="9"/>
            <color indexed="81"/>
            <rFont val="Tahoma"/>
            <family val="2"/>
          </rPr>
          <t>Recycling OCI ของ Debt instrument</t>
        </r>
      </text>
    </comment>
    <comment ref="A97" authorId="0" shapeId="0" xr:uid="{00000000-0006-0000-0100-000004000000}">
      <text>
        <r>
          <rPr>
            <sz val="9"/>
            <color indexed="81"/>
            <rFont val="Tahoma"/>
            <family val="2"/>
          </rPr>
          <t>Hedging gain/loss ของ hedge of group of items</t>
        </r>
      </text>
    </comment>
  </commentList>
</comments>
</file>

<file path=xl/sharedStrings.xml><?xml version="1.0" encoding="utf-8"?>
<sst xmlns="http://schemas.openxmlformats.org/spreadsheetml/2006/main" count="438" uniqueCount="235">
  <si>
    <t>กรรมการ</t>
  </si>
  <si>
    <t>รวมหนี้สินและส่วนของผู้ถือหุ้น</t>
  </si>
  <si>
    <t>รวมส่วนของผู้ถือหุ้น</t>
  </si>
  <si>
    <t>ส่วนของผู้มีส่วนได้เสียที่ไม่มีอำนาจควบคุมของบริษัทย่อย</t>
  </si>
  <si>
    <t>ส่วนของผู้ถือหุ้นของบริษัทฯ</t>
  </si>
  <si>
    <t>องค์ประกอบอื่นของส่วนของผู้ถือหุ้น</t>
  </si>
  <si>
    <t xml:space="preserve">   ยังไม่ได้จัดสรร</t>
  </si>
  <si>
    <t xml:space="preserve">   จัดสรรแล้ว - สำรองตามกฎหมาย</t>
  </si>
  <si>
    <t>กำไรสะสม</t>
  </si>
  <si>
    <t xml:space="preserve">   ในบริษัทย่อย</t>
  </si>
  <si>
    <t>ส่วนต่ำกว่าทุนจากการเปลี่ยนแปลงสัดส่วนการถือหุ้น</t>
  </si>
  <si>
    <t>ส่วนเกินมูลค่าหุ้นสามัญ</t>
  </si>
  <si>
    <t xml:space="preserve">      หุ้นสามัญ 600,000,000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</si>
  <si>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</si>
  <si>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900,000,000 หุ้น มูลค่าหุ้นละ 1 บาท</t>
  </si>
  <si>
    <t xml:space="preserve">   ทุนจดทะเบียน</t>
  </si>
  <si>
    <t>ทุนเรือนหุ้น</t>
  </si>
  <si>
    <t>ส่วนของผู้ถือหุ้น</t>
  </si>
  <si>
    <t>แต่สอบทานแล้ว)</t>
  </si>
  <si>
    <t>(ตรวจสอบแล้ว)</t>
  </si>
  <si>
    <t>(ยังไม่ได้ตรวจสอบ</t>
  </si>
  <si>
    <t>31 ธันวาคม 2562</t>
  </si>
  <si>
    <t>งบการเงินเฉพาะกิจการ</t>
  </si>
  <si>
    <t>งบการเงินรวม</t>
  </si>
  <si>
    <t>(หน่วย: พันบาท)</t>
  </si>
  <si>
    <t>งบแสดงฐานะการเงิน (ต่อ)</t>
  </si>
  <si>
    <t>บริษัท ปทุมไรซมิล แอนด์ แกรนารี จำกัด (มหาชน) และบริษัทย่อย</t>
  </si>
  <si>
    <t>รวมหนี้สิน</t>
  </si>
  <si>
    <t>รวมหนี้สินไม่หมุนเวียน</t>
  </si>
  <si>
    <t>หนี้สินไม่หมุนเวียนอื่น</t>
  </si>
  <si>
    <t>หนี้สินภาษีเงินได้รอตัดบัญชี</t>
  </si>
  <si>
    <t xml:space="preserve">   ที่ถึงกำหนดชำระภายในหนึ่งปี</t>
  </si>
  <si>
    <t>สำรองผลประโยชน์ระยะยาวของพนักงาน</t>
  </si>
  <si>
    <t>หนี้สินไม่หมุนเวียน</t>
  </si>
  <si>
    <t>รวมหนี้สินหมุนเวียน</t>
  </si>
  <si>
    <t>หนี้สินหมุนเวียนอื่น</t>
  </si>
  <si>
    <t>ภาษีเงินได้ค้างจ่าย</t>
  </si>
  <si>
    <t xml:space="preserve">   ภายในหนึ่งปี</t>
  </si>
  <si>
    <t>เจ้าหนี้การค้าและเจ้าหนี้อื่น</t>
  </si>
  <si>
    <t>เงินกู้ยืมระยะสั้นจากบริษัทย่อย</t>
  </si>
  <si>
    <t xml:space="preserve">   จากสถาบันการเงิน</t>
  </si>
  <si>
    <t>เงินเบิกเกินบัญชีและเงินกู้ยืมระยะสั้น</t>
  </si>
  <si>
    <t>หนี้สินหมุนเวียน</t>
  </si>
  <si>
    <t>หนี้สินและส่วนของผู้ถือหุ้น</t>
  </si>
  <si>
    <t>หมายเหตุ</t>
  </si>
  <si>
    <t>รวมสินทรัพย์</t>
  </si>
  <si>
    <t>รวมสินทรัพย์ไม่หมุนเวียน</t>
  </si>
  <si>
    <t>สินทรัพย์ไม่หมุนเวียนอื่น</t>
  </si>
  <si>
    <t>ค่าความนิยม</t>
  </si>
  <si>
    <t>สินทรัพย์ภาษีเงินได้รอการตัดบัญชี</t>
  </si>
  <si>
    <t xml:space="preserve">สินทรัพย์ไม่มีตัวตน </t>
  </si>
  <si>
    <t>ค่าเช่าจ่ายล่วงหน้า</t>
  </si>
  <si>
    <t>พืชเพื่อการให้ผลิตผล</t>
  </si>
  <si>
    <t xml:space="preserve">ที่ดิน อาคารและอุปกรณ์ </t>
  </si>
  <si>
    <t>อสังหาริมทรัพย์เพื่อการลงทุน</t>
  </si>
  <si>
    <t>สินทรัพย์เพื่อให้เช่า</t>
  </si>
  <si>
    <t xml:space="preserve">   สุทธิจากส่วนที่ถึงกำหนดชำระภายในหนึ่งปี </t>
  </si>
  <si>
    <t>เงินให้กู้ยืมระยะยาวแก่บุคคลอื่น -</t>
  </si>
  <si>
    <t>เงินลงทุนในบริษัทย่อย</t>
  </si>
  <si>
    <t>สินทรัพย์ไม่หมุนเวียน</t>
  </si>
  <si>
    <t>รวมสินทรัพย์หมุนเวียน</t>
  </si>
  <si>
    <t>สินทรัพย์หมุนเวียนอื่น</t>
  </si>
  <si>
    <t xml:space="preserve">    ส่วนที่ถึงกำหนดชำระภายในหนึ่งปี </t>
  </si>
  <si>
    <t>เงินให้กู้ยืมระยะสั้นแก่บริษัทย่อย</t>
  </si>
  <si>
    <t xml:space="preserve">สินค้าคงเหลือ </t>
  </si>
  <si>
    <t>ลูกหนี้การค้าและลูกหนี้อื่น</t>
  </si>
  <si>
    <t>เงินสดและรายการเทียบเท่าเงินสด</t>
  </si>
  <si>
    <t>สินทรัพย์หมุนเวียน</t>
  </si>
  <si>
    <t>สินทรัพย์</t>
  </si>
  <si>
    <t>งบแสดงฐานะการเงิน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</si>
  <si>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</si>
  <si>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</si>
  <si>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จ่ายดอกเบี้ย</t>
  </si>
  <si>
    <t>จ่ายชำระหนี้สินตามสัญญาเช่าการเงิน</t>
  </si>
  <si>
    <t>จ่ายชำระคืนเงินกู้ยืมระยะสั้นจากบริษัทย่อย</t>
  </si>
  <si>
    <t>เงินสดรับจากเงินกู้ยืมระยะสั้นจากบริษัทย่อย</t>
  </si>
  <si>
    <t>จ่ายชำระคืนเงินกู้ยืมระยะสั้นจากสถาบันการเงิน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</si>
  <si>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</si>
  <si>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เงินเบิกเกินบัญชีธนาคารเพิ่มขึ้น (ลดลง)</t>
  </si>
  <si>
    <t>กระแสเงินสดจากกิจกรรมจัดหาเงิน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</si>
  <si>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</si>
  <si>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</si>
  <si>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เงินสดรับจากรายได้ดอกเบี้ย</t>
  </si>
  <si>
    <t>เงินสดรับจากการจำหน่ายอุปกรณ์</t>
  </si>
  <si>
    <t>รับชำระเงินให้กู้ยืมระยะยาวแก่บุคคลอื่น</t>
  </si>
  <si>
    <t>เงินให้กู้ยืมระยะสั้นแก่บริษัทย่อยเพิ่มขึ้น</t>
  </si>
  <si>
    <t>รับชำระเงินให้กู้ยืมระยะสั้นแก่บริษัทย่อย</t>
  </si>
  <si>
    <t>เงินสดจ่ายสุทธิเพื่อซื้อเงินลงทุนในบริษัทย่อย</t>
  </si>
  <si>
    <t>กระแสเงินสดจากกิจกรรมลงทุน</t>
  </si>
  <si>
    <t>2562</t>
  </si>
  <si>
    <t>2563</t>
  </si>
  <si>
    <t>งบกระแสเงินสด (ต่อ)</t>
  </si>
  <si>
    <t>(ยังไม่ได้ตรวจสอบ แต่สอบทานแล้ว)</t>
  </si>
  <si>
    <t>เงินสดสุทธิจาก (ใช้ไปใน) กิจกรรมดำเนินงาน</t>
  </si>
  <si>
    <t xml:space="preserve">   จ่ายภาษีเงินได้</t>
  </si>
  <si>
    <t>เงินสดจาก (ใช้ไปใน) กิจกรรมดำเนินงาน</t>
  </si>
  <si>
    <t xml:space="preserve">   หนี้สินหมุนเวียนอื่น</t>
  </si>
  <si>
    <t xml:space="preserve">   เจ้าหนี้การค้าและเจ้าหนี้อื่น</t>
  </si>
  <si>
    <t>หนี้สินดำเนินงานเพิ่มขึ้น (ลดลง)</t>
  </si>
  <si>
    <t xml:space="preserve">   สินทรัพย์ไม่หมุนเวียนอื่น</t>
  </si>
  <si>
    <t xml:space="preserve">   สินทรัพย์หมุนเวียนอื่น</t>
  </si>
  <si>
    <t xml:space="preserve">   สินค้าคงเหลือ</t>
  </si>
  <si>
    <t xml:space="preserve">   ลูกหนี้การค้าและลูกหนี้อื่น</t>
  </si>
  <si>
    <t>สินทรัพย์ดำเนินงาน (เพิ่มขึ้น) ลดลง</t>
  </si>
  <si>
    <t xml:space="preserve">   ในสินทรัพย์และหนี้สินดำเนินงาน</t>
  </si>
  <si>
    <t>กำไรจากการดำเนินงานก่อนการเปลี่ยนแปลง</t>
  </si>
  <si>
    <t xml:space="preserve">   ค่าใช้จ่ายดอกเบี้ย</t>
  </si>
  <si>
    <t xml:space="preserve">   ดอกเบี้ยรับ</t>
  </si>
  <si>
    <t xml:space="preserve">   สำรองผลประโยชน์ระยะยาวของพนักงาน</t>
  </si>
  <si>
    <t xml:space="preserve">   ค่าเผื่อการลดลงของมูลค่าสินค้าคงเหลือ (โอนกลับ)</t>
  </si>
  <si>
    <t xml:space="preserve">   ค่าเสื่อมราคาและค่าตัดจำหน่าย</t>
  </si>
  <si>
    <t xml:space="preserve">   จากกิจกรรมดำเนินงาน</t>
  </si>
  <si>
    <t>รายการปรับกระทบกำไรก่อนภาษีเป็นเงินสดรับ (จ่าย)</t>
  </si>
  <si>
    <t>กระแสเงินสดจากกิจกรรมดำเนินงาน</t>
  </si>
  <si>
    <t>งบกระแสเงินสด</t>
  </si>
  <si>
    <t>กำไรต่อหุ้น</t>
  </si>
  <si>
    <t>ส่วนที่เป็นของผู้มีส่วนได้เสียที่ไม่มีอำนาจควบคุมของบริษัทย่อย</t>
  </si>
  <si>
    <t>ส่วนที่เป็นของผู้ถือหุ้นของบริษัทฯ</t>
  </si>
  <si>
    <t>การแบ่งปันกำไรขาดทุนเบ็ดเสร็จรวม</t>
  </si>
  <si>
    <t>การแบ่งปันกำไร (ขาดทุน) สำหรับงวด</t>
  </si>
  <si>
    <t>(หน่วย: พันบาท ยกเว้นกำไรต่อหุ้นแสดงเป็นบาท)</t>
  </si>
  <si>
    <t>งบกำไรขาดทุนเบ็ดเสร็จ (ต่อ)</t>
  </si>
  <si>
    <t>กำไรขาดทุนเบ็ดเสร็จรวมสำหรับงวด</t>
  </si>
  <si>
    <t>กำไรขาดทุนเบ็ดเสร็จอื่นสำหรับงวด</t>
  </si>
  <si>
    <t>รายการที่จะถูกบันทึกในส่วนของกำไรหรือขาดทุนในภายหลัง:</t>
  </si>
  <si>
    <t>กำไรขาดทุนเบ็ดเสร็จอื่น:</t>
  </si>
  <si>
    <t>กำไร (ขาดทุน) สำหรับงวด</t>
  </si>
  <si>
    <t>รวมค่าใช้จ่าย</t>
  </si>
  <si>
    <t>ค่าใช้จ่ายในการบริหาร</t>
  </si>
  <si>
    <t>ค่าใช้จ่ายในการขายและจัดจำหน่าย</t>
  </si>
  <si>
    <t>ต้นทุนการให้เช่าและบริการ</t>
  </si>
  <si>
    <t>ต้นทุนขาย</t>
  </si>
  <si>
    <t>ค่าใช้จ่าย</t>
  </si>
  <si>
    <t>รวมรายได้</t>
  </si>
  <si>
    <t>รายได้อื่น</t>
  </si>
  <si>
    <t>รายได้จากการให้เช่าและบริการ</t>
  </si>
  <si>
    <t>รายได้จากการขาย</t>
  </si>
  <si>
    <t>รายได้</t>
  </si>
  <si>
    <t>กำไรขาดทุน:</t>
  </si>
  <si>
    <t>งบกำไรขาดทุนเบ็ดเสร็จ</t>
  </si>
  <si>
    <t>ยอดคงเหลือ ณ วันที่ 1 มกราคม 2563</t>
  </si>
  <si>
    <t>ยอดคงเหลือ ณ วันที่ 1 มกราคม 2562</t>
  </si>
  <si>
    <t>ผู้ถือหุ้น</t>
  </si>
  <si>
    <t>ของบริษัทย่อย</t>
  </si>
  <si>
    <t>ของบริษัทฯ</t>
  </si>
  <si>
    <t>ยังไม่ได้จัดสรร</t>
  </si>
  <si>
    <t>สำรองตามกฎหมาย</t>
  </si>
  <si>
    <t>ในบริษัทย่อย</t>
  </si>
  <si>
    <t>มูลค่าหุ้นสามัญ</t>
  </si>
  <si>
    <t>ชำระเต็มมูลค่าแล้ว</t>
  </si>
  <si>
    <t>รวมส่วนของ</t>
  </si>
  <si>
    <t>ไม่มีอำนาจควบคุม</t>
  </si>
  <si>
    <t>จัดสรรแล้ว -</t>
  </si>
  <si>
    <t>สัดส่วนการถือหุ้น</t>
  </si>
  <si>
    <t>ส่วนเกิน</t>
  </si>
  <si>
    <t>ที่ออกจำหน่ายและ</t>
  </si>
  <si>
    <t>ผู้มีส่วนได้เสียที่</t>
  </si>
  <si>
    <t>รวม</t>
  </si>
  <si>
    <t>จากการเปลี่ยนแปลง</t>
  </si>
  <si>
    <t>ส่วนของ</t>
  </si>
  <si>
    <t>ส่วนเกินทุน (ต่ำกว่าทุน)</t>
  </si>
  <si>
    <t>งบแสดงการเปลี่ยนแปลงส่วนของผู้ถือหุ้น</t>
  </si>
  <si>
    <t>งบแสดงการเปลี่ยนแปลงส่วนของผู้ถือหุ้น (ต่อ)</t>
  </si>
  <si>
    <t>7, 17</t>
  </si>
  <si>
    <t>8, 17</t>
  </si>
  <si>
    <t>เงินลงทุนระยะยาวอื่น &gt;&gt; ย้ายไปสินทรัพย์ทางการเงินไม่หมุนเวียนอื่น</t>
  </si>
  <si>
    <t>เงินลงทุนระยะยาว - หลักทรัพย์เผื่อขาย &gt;&gt; ย้ายไปสินทรัพย์ทางการเงินไม่หมุนเวียนอื่น</t>
  </si>
  <si>
    <t>เงินลงทุนในบริษัทใหญ่ - หลักทรัพย์เผื่อขาย  &gt;&gt; ย้ายไปสินทรัพย์ทางการเงินไม่หมุนเวียนอื่น</t>
  </si>
  <si>
    <t>ต้นทุนทางการเงิน</t>
  </si>
  <si>
    <t>กำไร (ขาดทุน) สะสมจากการจัดประเภทใหม่ของสินทรัพย์ทางการเงิน</t>
  </si>
  <si>
    <t xml:space="preserve">   ที่เคยรับรู้ไว้ในกำไรขาดทุนเบ็ดเสร็จอื่น</t>
  </si>
  <si>
    <t>กำไร (ขาดทุน) สำหรับการป้องกันความเสี่ยงของกลุ่มรายการ</t>
  </si>
  <si>
    <t xml:space="preserve">   ของฐานะสุทธิ</t>
  </si>
  <si>
    <t>เงินสดรับจากเงินปันผล</t>
  </si>
  <si>
    <t>รายได้เงินปันผล</t>
  </si>
  <si>
    <t>หนี้สินทางการเงินหมุนเวียนอื่น</t>
  </si>
  <si>
    <t>เงินลงทุนในบริษัทใหญ่ - หลักทรัพย์เผื่อขาย</t>
  </si>
  <si>
    <t>เงินลงทุนระยะยาว - หลักทรัพย์เผื่อขาย</t>
  </si>
  <si>
    <t>เงินลงทุนระยะยาวอื่น</t>
  </si>
  <si>
    <t>กำไรสำหรับงวด</t>
  </si>
  <si>
    <t>3, 5</t>
  </si>
  <si>
    <t xml:space="preserve">   ขาดทุนจากอัตราแลกเปลี่ยนที่ยังไม่เกิดขึ้นจริง</t>
  </si>
  <si>
    <t>เงินสดและรายการเทียบเท่าเงินสดลดลงสุทธิ</t>
  </si>
  <si>
    <t>ส่วนต่ำกว่าทุน</t>
  </si>
  <si>
    <t xml:space="preserve">   โอนกลับค่าเผื่อด้อยค่าของสินทรัพย์</t>
  </si>
  <si>
    <t>สินทรัพย์ทางการเงินไม่หมุนเวียนอื่น</t>
  </si>
  <si>
    <t>หนี้สินตามสัญญาเช่า - สุทธิจากส่วน</t>
  </si>
  <si>
    <t>หนี้สินตามสัญญาเช่า - ส่วนที่ถึงกำหนดชำระ</t>
  </si>
  <si>
    <t>ข้อมูลกระแสเงินสดเปิดเผยเพิ่มเติม</t>
  </si>
  <si>
    <t>รายการที่มิใช่เงินสด</t>
  </si>
  <si>
    <t xml:space="preserve">   หนี้สินตามสัญญาเช่าที่ยังไม่ได้จ่ายชำระ</t>
  </si>
  <si>
    <t xml:space="preserve">   รายได้เงินปันผล</t>
  </si>
  <si>
    <t>เงินให้กู้ยืมระยะยาวแก่บุคคลอื่นเพิ่มขึ้น</t>
  </si>
  <si>
    <t xml:space="preserve">   ในภายหลัง - สุทธิจากภาษีเงินได้</t>
  </si>
  <si>
    <t>รายการที่จะถูกบันทึกในส่วนของกำไรหรือขาดทุน</t>
  </si>
  <si>
    <t xml:space="preserve">   มูลค่ายุติธรรมผ่านกำไรขาดทุนเบ็ดเสร็จอื่น - สุทธิจากภาษีเงินได้</t>
  </si>
  <si>
    <t>รายการที่จะไม่ถูกบันทึกในส่วนของกำไรหรือขาดทุน</t>
  </si>
  <si>
    <t>จากการวัดมูลค่ายุติธรรมของ</t>
  </si>
  <si>
    <t>เงินลงทุนในตราสารทุน</t>
  </si>
  <si>
    <t>ณ วันที่ 30 มิถุนายน 2563</t>
  </si>
  <si>
    <t>30 มิถุนายน 2563</t>
  </si>
  <si>
    <t>สำหรับงวดสามเดือนสิ้นสุดวันที่ 30 มิถุนายน 2563</t>
  </si>
  <si>
    <t>สำหรับงวดหกเดือนสิ้นสุดวันที่ 30 มิถุนายน 2563</t>
  </si>
  <si>
    <t>ค่าเผื่อการด้อยค่าของเงินลงทุนในบริษัทย่อย</t>
  </si>
  <si>
    <t xml:space="preserve"> </t>
  </si>
  <si>
    <t>ยอดคงเหลือ ณ วันที่ 30 มิถุนายน 2562</t>
  </si>
  <si>
    <t>ยอดคงเหลือ ณ วันที่ 30 มิถุนายน 2563</t>
  </si>
  <si>
    <t>จ่ายเงินปันผล</t>
  </si>
  <si>
    <t>เงินปันผลจ่าย (หมายเหตุ 23)</t>
  </si>
  <si>
    <t xml:space="preserve">   ขาดทุน (กำไร) จากการจำหน่ายอุปกรณ์</t>
  </si>
  <si>
    <t xml:space="preserve">   ค่าเผื่อการด้อยค่าของเงินลงทุนในบริษัทย่อย</t>
  </si>
  <si>
    <t>เงินสดรับจากการลดทุนในบริษัทย่อย</t>
  </si>
  <si>
    <t xml:space="preserve">   ขาดทุนจากการขายเงินลงทุนหลักทรัพย์เผื่อขาย</t>
  </si>
  <si>
    <t>เงินสดรับจากการขายเงินลงทุน</t>
  </si>
  <si>
    <t>สินทรัพย์ทางการเงินหมุนเวียนอื่น</t>
  </si>
  <si>
    <t xml:space="preserve">   - สุทธิจากภาษีเงินได้</t>
  </si>
  <si>
    <t xml:space="preserve">   หนี้สินไม่หมุนเวียนอื่น</t>
  </si>
  <si>
    <t>ผลกำไร (ขาดทุน) จากการประมาณการตามหลักคณิตศาสตร์ประกันภัย</t>
  </si>
  <si>
    <t>ขาดทุนจากเงินลงทุนในตราสารทุนที่กำหนดให้วัดมูลค่าด้วย</t>
  </si>
  <si>
    <t>กำไรจากกิจกรรมดำเนินงาน</t>
  </si>
  <si>
    <t>กำไรก่อนค่าใช้จ่ายภาษีเงินได้</t>
  </si>
  <si>
    <t>กำไรต่อหุ้นขั้นพื้นฐาน</t>
  </si>
  <si>
    <t>กำไรส่วนที่เป็นของผู้ถือหุ้นของบริษัทฯ</t>
  </si>
  <si>
    <t>รายได้ภาษีเงินได้</t>
  </si>
  <si>
    <t>กำไรก่อนภาษีเงินได้นิติบุคคล</t>
  </si>
  <si>
    <t xml:space="preserve">   ค่าเผื่อหนี้สงสัยจะสูญ (โอนกลับ)</t>
  </si>
  <si>
    <t>เงินสดสุทธิจากกิจกรรมลงทุน</t>
  </si>
  <si>
    <t>เงินสดสุทธิใช้ไปในกิจกรรมจัดหาเงิน</t>
  </si>
  <si>
    <t>รายการที่จะไม่ถูกบันทึกในส่วนของกำไรหรือขาดทุนในภายหลัง:</t>
  </si>
  <si>
    <t>กำไรจากการวัดมูลค่าเงินลงทุนเผื่อขาย - สุทธิจากภาษีเงินได้</t>
  </si>
  <si>
    <t>หมายเหตุประกอบงบการเงินระหว่างกาลเป็นส่วนหนึ่งของงบการเงินนี้</t>
  </si>
  <si>
    <t xml:space="preserve">   สินทรัพย์ทางการเงินหมุนเวียนอื่น</t>
  </si>
  <si>
    <t>กำไรจากเงินลงทุนในตราสารทุนที่กำหนดให้วัดมูลค่าด้วย</t>
  </si>
  <si>
    <t xml:space="preserve">    ด้วยมูลค่ายุติธรรมผ่านกำไรขาดทุนเบ็ดเสร็จอื่น (หมายเหตุ 7)</t>
  </si>
  <si>
    <t>โอนกำไรขาดทุนของเงินลงทุนในตราสารทุนที่กำหนดให้วัดมูลค่า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</si>
</sst>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14">
    <font>
      <sz val="10"/>
      <name val="ApFont"/>
      <charset val="222"/>
    </font>
    <font>
      <sz val="16"/>
      <name val="Angsana New"/>
      <family val="1"/>
    </font>
    <font>
      <i/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6"/>
      <color theme="1"/>
      <name val="Angsana New"/>
      <family val="1"/>
    </font>
    <font>
      <u/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sz val="10"/>
      <name val="ApFont"/>
    </font>
    <font>
      <sz val="16"/>
      <color rgb="FFFF0000"/>
      <name val="Angsana New"/>
      <family val="1"/>
    </font>
    <font>
      <sz val="9"/>
      <color indexed="81"/>
      <name val="Tahoma"/>
      <family val="2"/>
    </font>
    <font>
      <sz val="1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125">
    <xf numFmtId="0" fontId="0" fillId="0" borderId="0" xfId="0"/>
    <xf numFmtId="0" fontId="1" fillId="0" borderId="0" xfId="0" applyFont="1" applyFill="1" applyAlignment="1">
      <alignment vertical="center"/>
    </xf>
    <xf numFmtId="38" fontId="1" fillId="0" borderId="0" xfId="0" applyNumberFormat="1" applyFont="1" applyFill="1" applyAlignment="1">
      <alignment vertical="center"/>
    </xf>
    <xf numFmtId="38" fontId="1" fillId="0" borderId="0" xfId="0" applyNumberFormat="1" applyFont="1" applyFill="1" applyBorder="1" applyAlignment="1">
      <alignment vertical="center"/>
    </xf>
    <xf numFmtId="37" fontId="1" fillId="0" borderId="0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horizontal="center" vertical="center"/>
    </xf>
    <xf numFmtId="37" fontId="1" fillId="0" borderId="0" xfId="0" applyNumberFormat="1" applyFont="1" applyFill="1" applyAlignment="1">
      <alignment vertical="center"/>
    </xf>
    <xf numFmtId="38" fontId="1" fillId="0" borderId="1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vertical="center"/>
    </xf>
    <xf numFmtId="41" fontId="1" fillId="0" borderId="0" xfId="0" applyNumberFormat="1" applyFont="1" applyFill="1" applyAlignment="1">
      <alignment vertical="center"/>
    </xf>
    <xf numFmtId="41" fontId="1" fillId="0" borderId="2" xfId="0" applyNumberFormat="1" applyFont="1" applyFill="1" applyBorder="1" applyAlignment="1">
      <alignment vertical="center"/>
    </xf>
    <xf numFmtId="41" fontId="1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41" fontId="1" fillId="0" borderId="3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horizontal="left" vertical="center"/>
    </xf>
    <xf numFmtId="41" fontId="1" fillId="0" borderId="4" xfId="0" applyNumberFormat="1" applyFont="1" applyFill="1" applyBorder="1" applyAlignment="1">
      <alignment horizontal="center" vertical="center"/>
    </xf>
    <xf numFmtId="41" fontId="1" fillId="0" borderId="4" xfId="0" applyNumberFormat="1" applyFont="1" applyFill="1" applyBorder="1" applyAlignment="1">
      <alignment vertical="center"/>
    </xf>
    <xf numFmtId="38" fontId="1" fillId="0" borderId="0" xfId="0" applyNumberFormat="1" applyFont="1" applyFill="1" applyAlignment="1">
      <alignment horizontal="left" vertical="center"/>
    </xf>
    <xf numFmtId="38" fontId="1" fillId="0" borderId="0" xfId="0" quotePrefix="1" applyNumberFormat="1" applyFont="1" applyFill="1" applyAlignment="1">
      <alignment horizontal="left" vertical="center"/>
    </xf>
    <xf numFmtId="37" fontId="1" fillId="0" borderId="0" xfId="0" quotePrefix="1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1" fillId="0" borderId="3" xfId="0" quotePrefix="1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37" fontId="1" fillId="0" borderId="4" xfId="0" applyNumberFormat="1" applyFont="1" applyFill="1" applyBorder="1" applyAlignment="1">
      <alignment horizontal="center" vertical="center"/>
    </xf>
    <xf numFmtId="38" fontId="1" fillId="0" borderId="4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37" fontId="1" fillId="0" borderId="0" xfId="0" applyNumberFormat="1" applyFont="1" applyFill="1" applyBorder="1" applyAlignment="1">
      <alignment horizontal="right" vertical="center"/>
    </xf>
    <xf numFmtId="38" fontId="1" fillId="0" borderId="0" xfId="0" applyNumberFormat="1" applyFont="1" applyFill="1" applyBorder="1" applyAlignment="1">
      <alignment horizontal="right" vertical="center"/>
    </xf>
    <xf numFmtId="37" fontId="1" fillId="0" borderId="0" xfId="0" applyNumberFormat="1" applyFont="1" applyFill="1" applyAlignment="1">
      <alignment horizontal="centerContinuous" vertical="center"/>
    </xf>
    <xf numFmtId="38" fontId="1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Alignment="1">
      <alignment horizontal="centerContinuous" vertical="center"/>
    </xf>
    <xf numFmtId="37" fontId="1" fillId="0" borderId="0" xfId="0" applyNumberFormat="1" applyFont="1" applyFill="1" applyAlignment="1">
      <alignment horizontal="center" vertical="center"/>
    </xf>
    <xf numFmtId="38" fontId="1" fillId="0" borderId="0" xfId="0" applyNumberFormat="1" applyFont="1" applyFill="1" applyAlignment="1">
      <alignment horizontal="center" vertical="center"/>
    </xf>
    <xf numFmtId="38" fontId="1" fillId="0" borderId="4" xfId="0" applyNumberFormat="1" applyFont="1" applyFill="1" applyBorder="1" applyAlignment="1">
      <alignment vertical="center"/>
    </xf>
    <xf numFmtId="41" fontId="1" fillId="0" borderId="3" xfId="0" applyNumberFormat="1" applyFont="1" applyFill="1" applyBorder="1" applyAlignment="1">
      <alignment horizontal="right" vertical="center"/>
    </xf>
    <xf numFmtId="41" fontId="1" fillId="0" borderId="0" xfId="0" applyNumberFormat="1" applyFont="1" applyFill="1" applyBorder="1" applyAlignment="1">
      <alignment horizontal="right" vertical="center"/>
    </xf>
    <xf numFmtId="41" fontId="1" fillId="0" borderId="0" xfId="0" applyNumberFormat="1" applyFont="1" applyFill="1" applyBorder="1" applyAlignment="1">
      <alignment horizontal="center" vertical="center"/>
    </xf>
    <xf numFmtId="41" fontId="1" fillId="0" borderId="0" xfId="0" applyNumberFormat="1" applyFont="1" applyFill="1" applyAlignment="1">
      <alignment horizontal="right" vertical="center"/>
    </xf>
    <xf numFmtId="38" fontId="5" fillId="0" borderId="0" xfId="0" applyNumberFormat="1" applyFont="1" applyFill="1" applyAlignment="1">
      <alignment vertical="center"/>
    </xf>
    <xf numFmtId="38" fontId="5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vertical="center"/>
    </xf>
    <xf numFmtId="41" fontId="5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Border="1" applyAlignment="1">
      <alignment vertical="center"/>
    </xf>
    <xf numFmtId="41" fontId="5" fillId="0" borderId="2" xfId="0" applyNumberFormat="1" applyFont="1" applyFill="1" applyBorder="1" applyAlignment="1">
      <alignment vertical="center"/>
    </xf>
    <xf numFmtId="38" fontId="7" fillId="0" borderId="0" xfId="0" applyNumberFormat="1" applyFont="1" applyFill="1" applyAlignment="1">
      <alignment vertical="center"/>
    </xf>
    <xf numFmtId="41" fontId="5" fillId="0" borderId="4" xfId="0" applyNumberFormat="1" applyFont="1" applyFill="1" applyBorder="1" applyAlignment="1">
      <alignment vertical="center"/>
    </xf>
    <xf numFmtId="38" fontId="7" fillId="0" borderId="0" xfId="0" quotePrefix="1" applyNumberFormat="1" applyFont="1" applyFill="1" applyAlignment="1">
      <alignment horizontal="left" vertical="center"/>
    </xf>
    <xf numFmtId="41" fontId="5" fillId="0" borderId="4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Border="1" applyAlignment="1">
      <alignment horizontal="center" vertical="center"/>
    </xf>
    <xf numFmtId="37" fontId="5" fillId="0" borderId="4" xfId="0" quotePrefix="1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37" fontId="5" fillId="0" borderId="4" xfId="0" applyNumberFormat="1" applyFont="1" applyFill="1" applyBorder="1" applyAlignment="1">
      <alignment horizontal="right" vertical="center"/>
    </xf>
    <xf numFmtId="38" fontId="5" fillId="0" borderId="4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horizontal="centerContinuous" vertical="center"/>
    </xf>
    <xf numFmtId="38" fontId="5" fillId="0" borderId="0" xfId="0" applyNumberFormat="1" applyFont="1" applyFill="1" applyAlignment="1">
      <alignment horizontal="centerContinuous" vertical="center"/>
    </xf>
    <xf numFmtId="38" fontId="6" fillId="0" borderId="0" xfId="0" applyNumberFormat="1" applyFont="1" applyFill="1" applyAlignment="1">
      <alignment horizontal="centerContinuous" vertical="center"/>
    </xf>
    <xf numFmtId="0" fontId="5" fillId="0" borderId="0" xfId="0" applyFont="1" applyFill="1" applyAlignment="1">
      <alignment horizontal="centerContinuous" vertical="center"/>
    </xf>
    <xf numFmtId="38" fontId="7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Border="1" applyAlignment="1">
      <alignment vertical="center"/>
    </xf>
    <xf numFmtId="38" fontId="5" fillId="0" borderId="0" xfId="0" quotePrefix="1" applyNumberFormat="1" applyFont="1" applyFill="1" applyAlignment="1">
      <alignment horizontal="left" vertical="center"/>
    </xf>
    <xf numFmtId="38" fontId="9" fillId="0" borderId="0" xfId="0" applyNumberFormat="1" applyFont="1" applyFill="1" applyBorder="1" applyAlignment="1">
      <alignment vertical="center"/>
    </xf>
    <xf numFmtId="38" fontId="8" fillId="0" borderId="0" xfId="0" applyNumberFormat="1" applyFont="1" applyFill="1" applyAlignment="1">
      <alignment horizontal="center" vertical="center"/>
    </xf>
    <xf numFmtId="39" fontId="5" fillId="0" borderId="0" xfId="0" applyNumberFormat="1" applyFont="1" applyFill="1" applyBorder="1" applyAlignment="1">
      <alignment vertical="center"/>
    </xf>
    <xf numFmtId="41" fontId="5" fillId="0" borderId="5" xfId="0" applyNumberFormat="1" applyFont="1" applyFill="1" applyBorder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vertical="center"/>
    </xf>
    <xf numFmtId="41" fontId="5" fillId="0" borderId="3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left" vertical="center"/>
    </xf>
    <xf numFmtId="49" fontId="8" fillId="0" borderId="0" xfId="0" applyNumberFormat="1" applyFont="1" applyFill="1" applyBorder="1" applyAlignment="1">
      <alignment horizontal="center" vertical="center"/>
    </xf>
    <xf numFmtId="37" fontId="5" fillId="0" borderId="0" xfId="0" quotePrefix="1" applyNumberFormat="1" applyFont="1" applyFill="1" applyBorder="1" applyAlignment="1">
      <alignment horizontal="center" vertical="center"/>
    </xf>
    <xf numFmtId="38" fontId="5" fillId="0" borderId="0" xfId="0" applyNumberFormat="1" applyFont="1" applyFill="1" applyBorder="1" applyAlignment="1">
      <alignment horizontal="center" vertical="center"/>
    </xf>
    <xf numFmtId="0" fontId="1" fillId="0" borderId="0" xfId="1" applyFont="1" applyFill="1" applyAlignment="1">
      <alignment vertical="center"/>
    </xf>
    <xf numFmtId="0" fontId="1" fillId="0" borderId="0" xfId="1" applyFont="1" applyFill="1" applyBorder="1" applyAlignment="1">
      <alignment vertical="center"/>
    </xf>
    <xf numFmtId="41" fontId="1" fillId="0" borderId="0" xfId="1" applyNumberFormat="1" applyFont="1" applyFill="1" applyAlignment="1">
      <alignment vertical="center"/>
    </xf>
    <xf numFmtId="41" fontId="1" fillId="0" borderId="5" xfId="1" applyNumberFormat="1" applyFont="1" applyFill="1" applyBorder="1" applyAlignment="1">
      <alignment vertical="center"/>
    </xf>
    <xf numFmtId="41" fontId="1" fillId="0" borderId="0" xfId="1" applyNumberFormat="1" applyFont="1" applyFill="1" applyBorder="1" applyAlignment="1">
      <alignment vertical="center"/>
    </xf>
    <xf numFmtId="41" fontId="1" fillId="0" borderId="0" xfId="1" applyNumberFormat="1" applyFont="1" applyFill="1" applyBorder="1" applyAlignment="1">
      <alignment horizontal="right" vertical="center"/>
    </xf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41" fontId="1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41" fontId="1" fillId="0" borderId="6" xfId="1" applyNumberFormat="1" applyFont="1" applyFill="1" applyBorder="1" applyAlignment="1">
      <alignment vertical="center"/>
    </xf>
    <xf numFmtId="41" fontId="1" fillId="0" borderId="6" xfId="1" applyNumberFormat="1" applyFont="1" applyFill="1" applyBorder="1" applyAlignment="1">
      <alignment horizontal="center" vertical="center"/>
    </xf>
    <xf numFmtId="41" fontId="1" fillId="0" borderId="0" xfId="1" applyNumberFormat="1" applyFont="1" applyFill="1" applyBorder="1" applyAlignment="1">
      <alignment horizontal="center" vertical="center"/>
    </xf>
    <xf numFmtId="41" fontId="1" fillId="0" borderId="7" xfId="1" applyNumberFormat="1" applyFont="1" applyFill="1" applyBorder="1" applyAlignment="1">
      <alignment vertical="center"/>
    </xf>
    <xf numFmtId="41" fontId="1" fillId="0" borderId="7" xfId="1" applyNumberFormat="1" applyFont="1" applyFill="1" applyBorder="1" applyAlignment="1">
      <alignment horizontal="center" vertical="center"/>
    </xf>
    <xf numFmtId="0" fontId="1" fillId="0" borderId="0" xfId="1" applyFont="1" applyFill="1" applyAlignment="1">
      <alignment horizontal="center" vertical="center"/>
    </xf>
    <xf numFmtId="0" fontId="1" fillId="0" borderId="0" xfId="1" applyFont="1" applyFill="1" applyBorder="1" applyAlignment="1">
      <alignment horizontal="center" vertical="center"/>
    </xf>
    <xf numFmtId="0" fontId="1" fillId="0" borderId="8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1" fillId="0" borderId="0" xfId="1" applyFont="1" applyFill="1" applyAlignment="1">
      <alignment horizontal="right" vertical="center"/>
    </xf>
    <xf numFmtId="0" fontId="1" fillId="0" borderId="0" xfId="1" applyFont="1" applyFill="1" applyBorder="1" applyAlignment="1">
      <alignment horizontal="right" vertical="center"/>
    </xf>
    <xf numFmtId="41" fontId="1" fillId="0" borderId="5" xfId="1" applyNumberFormat="1" applyFont="1" applyFill="1" applyBorder="1" applyAlignment="1">
      <alignment horizontal="right" vertical="center"/>
    </xf>
    <xf numFmtId="0" fontId="3" fillId="0" borderId="0" xfId="1" quotePrefix="1" applyFont="1" applyFill="1" applyAlignment="1">
      <alignment vertical="center"/>
    </xf>
    <xf numFmtId="41" fontId="1" fillId="0" borderId="0" xfId="0" applyNumberFormat="1" applyFont="1" applyFill="1" applyAlignment="1">
      <alignment horizontal="center" vertical="center"/>
    </xf>
    <xf numFmtId="38" fontId="1" fillId="2" borderId="0" xfId="0" applyNumberFormat="1" applyFont="1" applyFill="1" applyAlignment="1">
      <alignment vertical="center"/>
    </xf>
    <xf numFmtId="38" fontId="2" fillId="2" borderId="0" xfId="0" applyNumberFormat="1" applyFont="1" applyFill="1" applyAlignment="1">
      <alignment vertical="center"/>
    </xf>
    <xf numFmtId="38" fontId="11" fillId="2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left" vertical="top"/>
    </xf>
    <xf numFmtId="3" fontId="13" fillId="0" borderId="0" xfId="0" applyNumberFormat="1" applyFont="1" applyAlignment="1">
      <alignment wrapText="1"/>
    </xf>
    <xf numFmtId="37" fontId="1" fillId="0" borderId="4" xfId="0" quotePrefix="1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1" fontId="1" fillId="0" borderId="5" xfId="0" applyNumberFormat="1" applyFont="1" applyFill="1" applyBorder="1" applyAlignment="1">
      <alignment vertical="center"/>
    </xf>
    <xf numFmtId="39" fontId="1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centerContinuous" vertical="center"/>
    </xf>
    <xf numFmtId="41" fontId="1" fillId="0" borderId="4" xfId="0" applyNumberFormat="1" applyFont="1" applyFill="1" applyBorder="1" applyAlignment="1">
      <alignment horizontal="right" vertical="center"/>
    </xf>
    <xf numFmtId="39" fontId="1" fillId="0" borderId="2" xfId="0" applyNumberFormat="1" applyFont="1" applyFill="1" applyBorder="1" applyAlignment="1">
      <alignment vertical="center"/>
    </xf>
    <xf numFmtId="39" fontId="9" fillId="0" borderId="0" xfId="0" applyNumberFormat="1" applyFont="1" applyFill="1" applyBorder="1" applyAlignment="1">
      <alignment vertical="center"/>
    </xf>
    <xf numFmtId="39" fontId="5" fillId="0" borderId="2" xfId="0" applyNumberFormat="1" applyFont="1" applyFill="1" applyBorder="1" applyAlignment="1">
      <alignment vertical="center"/>
    </xf>
    <xf numFmtId="0" fontId="3" fillId="0" borderId="0" xfId="1" applyFont="1" applyFill="1" applyAlignment="1">
      <alignment horizontal="left" vertical="center"/>
    </xf>
    <xf numFmtId="0" fontId="1" fillId="0" borderId="4" xfId="1" applyFont="1" applyFill="1" applyBorder="1" applyAlignment="1">
      <alignment horizontal="center" vertical="center"/>
    </xf>
    <xf numFmtId="38" fontId="5" fillId="0" borderId="0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Border="1" applyAlignment="1">
      <alignment horizontal="right" vertical="center"/>
    </xf>
    <xf numFmtId="0" fontId="3" fillId="0" borderId="0" xfId="1" quotePrefix="1" applyFont="1" applyFill="1" applyAlignment="1">
      <alignment horizontal="left" vertical="center"/>
    </xf>
    <xf numFmtId="0" fontId="3" fillId="0" borderId="0" xfId="1" applyFont="1" applyFill="1" applyAlignment="1">
      <alignment horizontal="left" vertical="center"/>
    </xf>
    <xf numFmtId="0" fontId="1" fillId="0" borderId="4" xfId="1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center" vertical="center"/>
    </xf>
    <xf numFmtId="38" fontId="5" fillId="0" borderId="0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Border="1" applyAlignment="1">
      <alignment horizontal="right" vertical="center"/>
    </xf>
  </cellXfs>
  <cellStyles count="2">
    <cellStyle name="Normal" xfId="0" builtinId="0"/>
    <cellStyle name="Normal_CET" xfId="1" xr:uid="{00000000-0005-0000-0000-000001000000}"/>
  </cellStyles>
  <dxfs count="0"/>
  <tableStyles count="0" defaultTableStyle="TableStyleMedium2" defaultPivotStyle="PivotStyleLight16"/>
  <colors>
    <mruColors>
      <color rgb="FFB6EDF8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2"/>
  <sheetViews>
    <sheetView showGridLines="0" view="pageBreakPreview" topLeftCell="A91" zoomScaleNormal="110" zoomScaleSheetLayoutView="100" workbookViewId="0">
      <selection activeCell="A97" sqref="A97"/>
    </sheetView>
  </sheetViews>
  <sheetFormatPr defaultColWidth="9.140625" defaultRowHeight="23.25"/>
  <cols>
    <col min="1" max="1" width="9.140625" style="1"/>
    <col min="2" max="2" width="48.7109375" style="1" customWidth="1"/>
    <col min="3" max="3" width="9.140625" style="1"/>
    <col min="4" max="4" width="1.140625" style="1" customWidth="1"/>
    <col min="5" max="5" width="15.42578125" style="1" customWidth="1"/>
    <col min="6" max="6" width="1.140625" style="1" customWidth="1"/>
    <col min="7" max="7" width="15.42578125" style="1" customWidth="1"/>
    <col min="8" max="8" width="1.140625" style="1" customWidth="1"/>
    <col min="9" max="9" width="15.42578125" style="1" customWidth="1"/>
    <col min="10" max="10" width="1.140625" style="1" customWidth="1"/>
    <col min="11" max="11" width="15.42578125" style="1" customWidth="1"/>
    <col min="12" max="16384" width="9.140625" style="1"/>
  </cols>
  <sheetData>
    <row r="1" spans="1:11" s="2" customFormat="1" ht="23.45" customHeight="1">
      <c r="A1" s="14" t="s">
        <v>26</v>
      </c>
      <c r="B1" s="30"/>
      <c r="C1" s="1"/>
      <c r="D1" s="31"/>
      <c r="E1" s="29"/>
      <c r="F1" s="29"/>
      <c r="G1" s="29"/>
      <c r="H1" s="29"/>
      <c r="I1" s="29"/>
      <c r="J1" s="30"/>
      <c r="K1" s="29"/>
    </row>
    <row r="2" spans="1:11" s="2" customFormat="1" ht="23.45" customHeight="1">
      <c r="A2" s="14" t="s">
        <v>69</v>
      </c>
      <c r="B2" s="30"/>
      <c r="C2" s="1"/>
      <c r="D2" s="31"/>
      <c r="E2" s="29"/>
      <c r="F2" s="29"/>
      <c r="G2" s="29"/>
      <c r="H2" s="29"/>
      <c r="I2" s="29"/>
      <c r="J2" s="30"/>
      <c r="K2" s="29"/>
    </row>
    <row r="3" spans="1:11" s="2" customFormat="1" ht="23.45" customHeight="1">
      <c r="A3" s="14" t="s">
        <v>199</v>
      </c>
      <c r="B3" s="30"/>
      <c r="C3" s="1"/>
      <c r="D3" s="31"/>
      <c r="E3" s="29"/>
      <c r="F3" s="29"/>
      <c r="G3" s="29"/>
      <c r="H3" s="29"/>
      <c r="I3" s="29"/>
      <c r="J3" s="30"/>
      <c r="K3" s="29"/>
    </row>
    <row r="4" spans="1:11" s="22" customFormat="1" ht="23.45" customHeight="1">
      <c r="B4" s="1"/>
      <c r="D4" s="26"/>
      <c r="E4" s="25"/>
      <c r="F4" s="25"/>
      <c r="G4" s="25"/>
      <c r="H4" s="25"/>
      <c r="I4" s="27"/>
      <c r="J4" s="28"/>
      <c r="K4" s="27" t="s">
        <v>24</v>
      </c>
    </row>
    <row r="5" spans="1:11" s="22" customFormat="1" ht="23.45" customHeight="1">
      <c r="B5" s="1"/>
      <c r="D5" s="26"/>
      <c r="E5" s="23"/>
      <c r="F5" s="23" t="s">
        <v>23</v>
      </c>
      <c r="G5" s="23"/>
      <c r="H5" s="25"/>
      <c r="I5" s="23"/>
      <c r="J5" s="24" t="s">
        <v>22</v>
      </c>
      <c r="K5" s="23"/>
    </row>
    <row r="6" spans="1:11" s="2" customFormat="1" ht="23.45" customHeight="1">
      <c r="A6" s="12"/>
      <c r="B6" s="1"/>
      <c r="C6" s="34" t="s">
        <v>44</v>
      </c>
      <c r="D6" s="1"/>
      <c r="E6" s="21" t="s">
        <v>200</v>
      </c>
      <c r="F6" s="20"/>
      <c r="G6" s="21" t="s">
        <v>21</v>
      </c>
      <c r="H6" s="20"/>
      <c r="I6" s="21" t="s">
        <v>200</v>
      </c>
      <c r="J6" s="20"/>
      <c r="K6" s="21" t="s">
        <v>21</v>
      </c>
    </row>
    <row r="7" spans="1:11" s="2" customFormat="1" ht="23.45" customHeight="1">
      <c r="A7" s="12"/>
      <c r="B7" s="1"/>
      <c r="C7" s="3"/>
      <c r="D7" s="1"/>
      <c r="E7" s="19" t="s">
        <v>20</v>
      </c>
      <c r="F7" s="20"/>
      <c r="G7" s="19" t="s">
        <v>19</v>
      </c>
      <c r="H7" s="20"/>
      <c r="I7" s="19" t="s">
        <v>20</v>
      </c>
      <c r="J7" s="20"/>
      <c r="K7" s="19" t="s">
        <v>19</v>
      </c>
    </row>
    <row r="8" spans="1:11" s="2" customFormat="1" ht="23.45" customHeight="1">
      <c r="A8" s="12"/>
      <c r="B8" s="1"/>
      <c r="C8" s="3"/>
      <c r="D8" s="1"/>
      <c r="E8" s="19" t="s">
        <v>18</v>
      </c>
      <c r="F8" s="20"/>
      <c r="G8" s="19"/>
      <c r="H8" s="20"/>
      <c r="I8" s="19" t="s">
        <v>18</v>
      </c>
      <c r="J8" s="20"/>
      <c r="K8" s="19"/>
    </row>
    <row r="9" spans="1:11" s="2" customFormat="1" ht="23.45" customHeight="1">
      <c r="A9" s="12" t="s">
        <v>68</v>
      </c>
      <c r="C9" s="8"/>
      <c r="D9" s="8"/>
      <c r="E9" s="6"/>
      <c r="F9" s="6"/>
      <c r="G9" s="6"/>
      <c r="H9" s="6"/>
      <c r="I9" s="6"/>
      <c r="K9" s="6"/>
    </row>
    <row r="10" spans="1:11" s="2" customFormat="1" ht="23.45" customHeight="1">
      <c r="A10" s="12" t="s">
        <v>67</v>
      </c>
      <c r="B10" s="12"/>
      <c r="C10" s="8"/>
      <c r="D10" s="5"/>
      <c r="E10" s="6"/>
      <c r="F10" s="6"/>
      <c r="G10" s="6"/>
      <c r="H10" s="6"/>
      <c r="I10" s="6"/>
      <c r="K10" s="6"/>
    </row>
    <row r="11" spans="1:11" s="2" customFormat="1" ht="23.45" customHeight="1">
      <c r="A11" s="18" t="s">
        <v>66</v>
      </c>
      <c r="C11" s="5">
        <v>4</v>
      </c>
      <c r="D11" s="5"/>
      <c r="E11" s="38">
        <v>23443</v>
      </c>
      <c r="F11" s="38"/>
      <c r="G11" s="38">
        <v>32192</v>
      </c>
      <c r="H11" s="38"/>
      <c r="I11" s="38">
        <v>11977</v>
      </c>
      <c r="J11" s="38"/>
      <c r="K11" s="38">
        <v>16556</v>
      </c>
    </row>
    <row r="12" spans="1:11" s="2" customFormat="1" ht="23.45" customHeight="1">
      <c r="A12" s="17" t="s">
        <v>65</v>
      </c>
      <c r="C12" s="5" t="s">
        <v>180</v>
      </c>
      <c r="D12" s="5"/>
      <c r="E12" s="38">
        <v>248637</v>
      </c>
      <c r="F12" s="36"/>
      <c r="G12" s="38">
        <v>197588</v>
      </c>
      <c r="H12" s="36"/>
      <c r="I12" s="38">
        <v>170410</v>
      </c>
      <c r="J12" s="36"/>
      <c r="K12" s="38">
        <v>157830</v>
      </c>
    </row>
    <row r="13" spans="1:11" s="2" customFormat="1" ht="23.45" customHeight="1">
      <c r="A13" s="17" t="s">
        <v>64</v>
      </c>
      <c r="C13" s="5">
        <v>6</v>
      </c>
      <c r="D13" s="5"/>
      <c r="E13" s="36">
        <v>276225</v>
      </c>
      <c r="F13" s="36"/>
      <c r="G13" s="36">
        <v>290810</v>
      </c>
      <c r="H13" s="36"/>
      <c r="I13" s="36">
        <v>143446</v>
      </c>
      <c r="J13" s="36"/>
      <c r="K13" s="36">
        <v>87557</v>
      </c>
    </row>
    <row r="14" spans="1:11" s="2" customFormat="1" ht="23.45" customHeight="1">
      <c r="A14" s="17" t="s">
        <v>63</v>
      </c>
      <c r="C14" s="5">
        <v>3</v>
      </c>
      <c r="D14" s="5"/>
      <c r="E14" s="36">
        <v>0</v>
      </c>
      <c r="F14" s="36"/>
      <c r="G14" s="36">
        <v>0</v>
      </c>
      <c r="H14" s="36"/>
      <c r="I14" s="36">
        <v>175520</v>
      </c>
      <c r="J14" s="36"/>
      <c r="K14" s="36">
        <v>212730</v>
      </c>
    </row>
    <row r="15" spans="1:11" s="2" customFormat="1" ht="23.45" customHeight="1">
      <c r="A15" s="17" t="s">
        <v>57</v>
      </c>
      <c r="C15" s="8"/>
      <c r="D15" s="5"/>
      <c r="E15" s="36"/>
      <c r="F15" s="36"/>
      <c r="G15" s="36"/>
      <c r="H15" s="36"/>
      <c r="I15" s="36"/>
      <c r="J15" s="36"/>
      <c r="K15" s="36"/>
    </row>
    <row r="16" spans="1:11" s="2" customFormat="1" ht="23.45" customHeight="1">
      <c r="A16" s="17" t="s">
        <v>62</v>
      </c>
      <c r="C16" s="5">
        <v>11</v>
      </c>
      <c r="D16" s="5"/>
      <c r="E16" s="36">
        <v>5081</v>
      </c>
      <c r="F16" s="36"/>
      <c r="G16" s="36">
        <v>5131</v>
      </c>
      <c r="H16" s="36"/>
      <c r="I16" s="36">
        <v>0</v>
      </c>
      <c r="J16" s="36"/>
      <c r="K16" s="36">
        <v>0</v>
      </c>
    </row>
    <row r="17" spans="1:11" s="2" customFormat="1" ht="23.45" customHeight="1">
      <c r="A17" s="2" t="s">
        <v>214</v>
      </c>
      <c r="C17" s="5"/>
      <c r="D17" s="5"/>
      <c r="E17" s="36">
        <v>2019</v>
      </c>
      <c r="F17" s="36"/>
      <c r="G17" s="36">
        <v>0</v>
      </c>
      <c r="H17" s="36"/>
      <c r="I17" s="36">
        <v>2019</v>
      </c>
      <c r="J17" s="36"/>
      <c r="K17" s="36">
        <v>0</v>
      </c>
    </row>
    <row r="18" spans="1:11" s="2" customFormat="1" ht="23.45" customHeight="1">
      <c r="A18" s="17" t="s">
        <v>61</v>
      </c>
      <c r="C18" s="8"/>
      <c r="D18" s="5"/>
      <c r="E18" s="36">
        <v>22751</v>
      </c>
      <c r="F18" s="36"/>
      <c r="G18" s="36">
        <v>23651</v>
      </c>
      <c r="H18" s="36"/>
      <c r="I18" s="36">
        <v>9710</v>
      </c>
      <c r="J18" s="36"/>
      <c r="K18" s="36">
        <v>8789</v>
      </c>
    </row>
    <row r="19" spans="1:11" s="2" customFormat="1" ht="23.45" customHeight="1">
      <c r="A19" s="12" t="s">
        <v>60</v>
      </c>
      <c r="C19" s="8"/>
      <c r="D19" s="5"/>
      <c r="E19" s="35">
        <f>SUM(E11:E18)</f>
        <v>578156</v>
      </c>
      <c r="F19" s="36"/>
      <c r="G19" s="35">
        <f>SUM(G11:G18)</f>
        <v>549372</v>
      </c>
      <c r="H19" s="36"/>
      <c r="I19" s="35">
        <f>SUM(I11:I18)</f>
        <v>513082</v>
      </c>
      <c r="J19" s="36"/>
      <c r="K19" s="35">
        <f>SUM(K11:K18)</f>
        <v>483462</v>
      </c>
    </row>
    <row r="20" spans="1:11" s="2" customFormat="1" ht="23.45" customHeight="1">
      <c r="A20" s="12" t="s">
        <v>59</v>
      </c>
      <c r="C20" s="8"/>
      <c r="D20" s="5"/>
      <c r="E20" s="36"/>
      <c r="F20" s="36"/>
      <c r="G20" s="36"/>
      <c r="H20" s="36"/>
      <c r="I20" s="36"/>
      <c r="J20" s="36"/>
      <c r="K20" s="36"/>
    </row>
    <row r="21" spans="1:11" s="2" customFormat="1" ht="23.45" customHeight="1">
      <c r="A21" s="2" t="s">
        <v>185</v>
      </c>
      <c r="C21" s="5">
        <v>7</v>
      </c>
      <c r="D21" s="5"/>
      <c r="E21" s="37">
        <v>6898054</v>
      </c>
      <c r="F21" s="36"/>
      <c r="G21" s="37">
        <v>0</v>
      </c>
      <c r="H21" s="36"/>
      <c r="I21" s="36">
        <v>6544648</v>
      </c>
      <c r="J21" s="36"/>
      <c r="K21" s="36">
        <v>0</v>
      </c>
    </row>
    <row r="22" spans="1:11" s="2" customFormat="1" ht="23.45" customHeight="1">
      <c r="A22" s="2" t="s">
        <v>58</v>
      </c>
      <c r="C22" s="5">
        <v>8</v>
      </c>
      <c r="D22" s="5"/>
      <c r="E22" s="37">
        <v>0</v>
      </c>
      <c r="F22" s="36"/>
      <c r="G22" s="37">
        <v>0</v>
      </c>
      <c r="H22" s="36"/>
      <c r="I22" s="36">
        <v>795964</v>
      </c>
      <c r="J22" s="36"/>
      <c r="K22" s="36">
        <v>797664</v>
      </c>
    </row>
    <row r="23" spans="1:11" s="2" customFormat="1" ht="23.45" customHeight="1">
      <c r="A23" s="2" t="s">
        <v>176</v>
      </c>
      <c r="C23" s="5">
        <v>9</v>
      </c>
      <c r="D23" s="5"/>
      <c r="E23" s="37">
        <v>0</v>
      </c>
      <c r="F23" s="36"/>
      <c r="G23" s="37">
        <v>10534165</v>
      </c>
      <c r="H23" s="36"/>
      <c r="I23" s="36">
        <v>0</v>
      </c>
      <c r="J23" s="36"/>
      <c r="K23" s="36">
        <v>10006665</v>
      </c>
    </row>
    <row r="24" spans="1:11" s="2" customFormat="1" ht="23.45" customHeight="1">
      <c r="A24" s="2" t="s">
        <v>177</v>
      </c>
      <c r="C24" s="5">
        <v>10</v>
      </c>
      <c r="D24" s="5"/>
      <c r="E24" s="37">
        <v>0</v>
      </c>
      <c r="F24" s="36"/>
      <c r="G24" s="37">
        <v>15977</v>
      </c>
      <c r="H24" s="36"/>
      <c r="I24" s="36">
        <v>0</v>
      </c>
      <c r="J24" s="36"/>
      <c r="K24" s="36">
        <v>0</v>
      </c>
    </row>
    <row r="25" spans="1:11" s="2" customFormat="1" ht="23.45" customHeight="1">
      <c r="A25" s="2" t="s">
        <v>178</v>
      </c>
      <c r="C25" s="5"/>
      <c r="D25" s="5"/>
      <c r="E25" s="37">
        <v>0</v>
      </c>
      <c r="F25" s="36"/>
      <c r="G25" s="37">
        <v>3408</v>
      </c>
      <c r="H25" s="36"/>
      <c r="I25" s="36">
        <v>0</v>
      </c>
      <c r="J25" s="36"/>
      <c r="K25" s="36">
        <v>4</v>
      </c>
    </row>
    <row r="26" spans="1:11" s="2" customFormat="1" ht="23.45" customHeight="1">
      <c r="A26" s="2" t="s">
        <v>57</v>
      </c>
      <c r="G26" s="36"/>
    </row>
    <row r="27" spans="1:11" s="2" customFormat="1" ht="23.45" customHeight="1">
      <c r="A27" s="2" t="s">
        <v>56</v>
      </c>
      <c r="C27" s="5">
        <v>11</v>
      </c>
      <c r="D27" s="5"/>
      <c r="E27" s="36">
        <v>10494</v>
      </c>
      <c r="F27" s="36"/>
      <c r="G27" s="36">
        <v>12702</v>
      </c>
      <c r="H27" s="36"/>
      <c r="I27" s="37">
        <v>0</v>
      </c>
      <c r="J27" s="36"/>
      <c r="K27" s="37">
        <v>0</v>
      </c>
    </row>
    <row r="28" spans="1:11" s="2" customFormat="1" ht="23.45" customHeight="1">
      <c r="A28" s="2" t="s">
        <v>55</v>
      </c>
      <c r="C28" s="5">
        <v>12</v>
      </c>
      <c r="D28" s="5"/>
      <c r="E28" s="36">
        <v>1230</v>
      </c>
      <c r="F28" s="36"/>
      <c r="G28" s="36">
        <v>1617</v>
      </c>
      <c r="H28" s="36"/>
      <c r="I28" s="37">
        <v>0</v>
      </c>
      <c r="J28" s="36"/>
      <c r="K28" s="37">
        <v>0</v>
      </c>
    </row>
    <row r="29" spans="1:11" s="2" customFormat="1" ht="23.45" customHeight="1">
      <c r="A29" s="2" t="s">
        <v>54</v>
      </c>
      <c r="C29" s="5">
        <v>13</v>
      </c>
      <c r="D29" s="5"/>
      <c r="E29" s="36">
        <v>105049</v>
      </c>
      <c r="F29" s="36"/>
      <c r="G29" s="36">
        <v>92242</v>
      </c>
      <c r="H29" s="36"/>
      <c r="I29" s="37">
        <v>8372</v>
      </c>
      <c r="J29" s="36"/>
      <c r="K29" s="37">
        <v>8372</v>
      </c>
    </row>
    <row r="30" spans="1:11" s="2" customFormat="1" ht="23.45" customHeight="1">
      <c r="A30" s="2" t="s">
        <v>53</v>
      </c>
      <c r="C30" s="5">
        <v>14</v>
      </c>
      <c r="D30" s="5"/>
      <c r="E30" s="36">
        <v>519125</v>
      </c>
      <c r="F30" s="36"/>
      <c r="G30" s="36">
        <v>210944</v>
      </c>
      <c r="H30" s="36"/>
      <c r="I30" s="37">
        <v>160076</v>
      </c>
      <c r="J30" s="36"/>
      <c r="K30" s="36">
        <v>161474</v>
      </c>
    </row>
    <row r="31" spans="1:11" s="2" customFormat="1" ht="23.45" customHeight="1">
      <c r="A31" s="2" t="s">
        <v>52</v>
      </c>
      <c r="C31" s="5"/>
      <c r="D31" s="5"/>
      <c r="E31" s="36">
        <v>898</v>
      </c>
      <c r="F31" s="36"/>
      <c r="G31" s="36">
        <v>872</v>
      </c>
      <c r="H31" s="36"/>
      <c r="I31" s="36">
        <v>898</v>
      </c>
      <c r="J31" s="36"/>
      <c r="K31" s="36">
        <v>872</v>
      </c>
    </row>
    <row r="32" spans="1:11" s="2" customFormat="1" ht="23.45" customHeight="1">
      <c r="A32" s="2" t="s">
        <v>51</v>
      </c>
      <c r="C32" s="5">
        <v>3</v>
      </c>
      <c r="D32" s="5"/>
      <c r="E32" s="36">
        <v>0</v>
      </c>
      <c r="F32" s="36"/>
      <c r="G32" s="36">
        <v>299064</v>
      </c>
      <c r="H32" s="36"/>
      <c r="I32" s="36">
        <v>0</v>
      </c>
      <c r="J32" s="36"/>
      <c r="K32" s="36">
        <v>0</v>
      </c>
    </row>
    <row r="33" spans="1:11" s="2" customFormat="1" ht="23.45" customHeight="1">
      <c r="A33" s="2" t="s">
        <v>50</v>
      </c>
      <c r="C33" s="8"/>
      <c r="D33" s="5"/>
      <c r="E33" s="36">
        <v>6717</v>
      </c>
      <c r="F33" s="36"/>
      <c r="G33" s="36">
        <v>7329</v>
      </c>
      <c r="H33" s="36"/>
      <c r="I33" s="36">
        <v>6189</v>
      </c>
      <c r="J33" s="36"/>
      <c r="K33" s="36">
        <v>6699</v>
      </c>
    </row>
    <row r="34" spans="1:11" s="2" customFormat="1" ht="23.45" customHeight="1">
      <c r="A34" s="2" t="s">
        <v>49</v>
      </c>
      <c r="C34" s="5">
        <v>17</v>
      </c>
      <c r="D34" s="5"/>
      <c r="E34" s="36">
        <v>4777</v>
      </c>
      <c r="F34" s="36"/>
      <c r="G34" s="36">
        <v>4459</v>
      </c>
      <c r="H34" s="36"/>
      <c r="I34" s="36">
        <v>3250</v>
      </c>
      <c r="J34" s="36"/>
      <c r="K34" s="36">
        <v>3078</v>
      </c>
    </row>
    <row r="35" spans="1:11" s="2" customFormat="1" ht="23.45" customHeight="1">
      <c r="A35" s="2" t="s">
        <v>48</v>
      </c>
      <c r="C35" s="5">
        <v>8</v>
      </c>
      <c r="D35" s="5"/>
      <c r="E35" s="36">
        <v>0</v>
      </c>
      <c r="F35" s="36"/>
      <c r="G35" s="36">
        <v>0</v>
      </c>
      <c r="H35" s="36"/>
      <c r="I35" s="36">
        <v>0</v>
      </c>
      <c r="J35" s="36"/>
      <c r="K35" s="36">
        <v>0</v>
      </c>
    </row>
    <row r="36" spans="1:11" s="2" customFormat="1" ht="23.45" customHeight="1">
      <c r="A36" s="2" t="s">
        <v>47</v>
      </c>
      <c r="C36" s="8"/>
      <c r="D36" s="5"/>
      <c r="E36" s="36">
        <v>3403</v>
      </c>
      <c r="F36" s="36"/>
      <c r="G36" s="36">
        <v>9053</v>
      </c>
      <c r="H36" s="36"/>
      <c r="I36" s="36">
        <v>0</v>
      </c>
      <c r="J36" s="36"/>
      <c r="K36" s="36">
        <v>0</v>
      </c>
    </row>
    <row r="37" spans="1:11" s="2" customFormat="1" ht="23.45" customHeight="1">
      <c r="A37" s="12" t="s">
        <v>46</v>
      </c>
      <c r="C37" s="8"/>
      <c r="D37" s="5"/>
      <c r="E37" s="35">
        <f>SUM(E21:E36)</f>
        <v>7549747</v>
      </c>
      <c r="F37" s="36"/>
      <c r="G37" s="35">
        <f>SUM(G21:G36)</f>
        <v>11191832</v>
      </c>
      <c r="H37" s="36"/>
      <c r="I37" s="35">
        <f>SUM(I21:I36)</f>
        <v>7519397</v>
      </c>
      <c r="J37" s="36"/>
      <c r="K37" s="35">
        <f>SUM(K21:K36)</f>
        <v>10984828</v>
      </c>
    </row>
    <row r="38" spans="1:11" s="2" customFormat="1" ht="23.45" customHeight="1" thickBot="1">
      <c r="A38" s="12" t="s">
        <v>45</v>
      </c>
      <c r="C38" s="8"/>
      <c r="D38" s="5"/>
      <c r="E38" s="10">
        <f>SUM(E19,E37)</f>
        <v>8127903</v>
      </c>
      <c r="F38" s="11"/>
      <c r="G38" s="10">
        <f>SUM(G19,G37)</f>
        <v>11741204</v>
      </c>
      <c r="H38" s="11"/>
      <c r="I38" s="10">
        <f>SUM(I19,I37)</f>
        <v>8032479</v>
      </c>
      <c r="J38" s="11"/>
      <c r="K38" s="10">
        <f>SUM(K19,K37)</f>
        <v>11468290</v>
      </c>
    </row>
    <row r="39" spans="1:11" s="2" customFormat="1" ht="23.45" customHeight="1" thickTop="1">
      <c r="C39" s="8"/>
      <c r="D39" s="5"/>
      <c r="E39" s="6"/>
      <c r="F39" s="6"/>
      <c r="G39" s="6"/>
      <c r="H39" s="6"/>
      <c r="I39" s="6"/>
      <c r="K39" s="6"/>
    </row>
    <row r="40" spans="1:11" s="2" customFormat="1" ht="23.45" customHeight="1">
      <c r="A40" s="2" t="s">
        <v>230</v>
      </c>
      <c r="C40" s="8"/>
      <c r="D40" s="5"/>
      <c r="E40" s="6"/>
      <c r="F40" s="6"/>
      <c r="G40" s="6"/>
      <c r="H40" s="6"/>
      <c r="I40" s="6"/>
      <c r="K40" s="6"/>
    </row>
    <row r="41" spans="1:11" s="2" customFormat="1" ht="23.45" customHeight="1">
      <c r="A41" s="14" t="s">
        <v>26</v>
      </c>
      <c r="B41" s="30"/>
      <c r="C41" s="1"/>
      <c r="D41" s="31"/>
      <c r="E41" s="29"/>
      <c r="F41" s="29"/>
      <c r="G41" s="29"/>
      <c r="H41" s="29"/>
      <c r="I41" s="29"/>
      <c r="J41" s="30"/>
      <c r="K41" s="29"/>
    </row>
    <row r="42" spans="1:11" s="2" customFormat="1" ht="23.45" customHeight="1">
      <c r="A42" s="14" t="s">
        <v>25</v>
      </c>
      <c r="B42" s="30"/>
      <c r="C42" s="1"/>
      <c r="D42" s="31"/>
      <c r="E42" s="29"/>
      <c r="F42" s="29"/>
      <c r="G42" s="29"/>
      <c r="H42" s="29"/>
      <c r="I42" s="29"/>
      <c r="J42" s="30"/>
      <c r="K42" s="29"/>
    </row>
    <row r="43" spans="1:11" s="2" customFormat="1" ht="23.45" customHeight="1">
      <c r="A43" s="14" t="s">
        <v>199</v>
      </c>
      <c r="B43" s="30"/>
      <c r="C43" s="1"/>
      <c r="D43" s="31"/>
      <c r="E43" s="29"/>
      <c r="F43" s="29"/>
      <c r="G43" s="29"/>
      <c r="H43" s="29"/>
      <c r="I43" s="29"/>
      <c r="J43" s="30"/>
      <c r="K43" s="29"/>
    </row>
    <row r="44" spans="1:11" s="22" customFormat="1" ht="23.45" customHeight="1">
      <c r="B44" s="1"/>
      <c r="D44" s="26"/>
      <c r="E44" s="25"/>
      <c r="F44" s="25"/>
      <c r="G44" s="25"/>
      <c r="H44" s="25"/>
      <c r="I44" s="27"/>
      <c r="J44" s="28"/>
      <c r="K44" s="27" t="s">
        <v>24</v>
      </c>
    </row>
    <row r="45" spans="1:11" s="22" customFormat="1" ht="23.45" customHeight="1">
      <c r="B45" s="1"/>
      <c r="D45" s="26"/>
      <c r="E45" s="23"/>
      <c r="F45" s="23" t="s">
        <v>23</v>
      </c>
      <c r="G45" s="23"/>
      <c r="H45" s="25"/>
      <c r="I45" s="23"/>
      <c r="J45" s="24" t="s">
        <v>22</v>
      </c>
      <c r="K45" s="23"/>
    </row>
    <row r="46" spans="1:11" s="2" customFormat="1" ht="23.45" customHeight="1">
      <c r="A46" s="12"/>
      <c r="B46" s="1"/>
      <c r="C46" s="34" t="s">
        <v>44</v>
      </c>
      <c r="D46" s="1"/>
      <c r="E46" s="21" t="s">
        <v>200</v>
      </c>
      <c r="F46" s="20"/>
      <c r="G46" s="21" t="s">
        <v>21</v>
      </c>
      <c r="H46" s="20"/>
      <c r="I46" s="21" t="s">
        <v>200</v>
      </c>
      <c r="J46" s="20"/>
      <c r="K46" s="21" t="s">
        <v>21</v>
      </c>
    </row>
    <row r="47" spans="1:11" s="2" customFormat="1" ht="23.45" customHeight="1">
      <c r="A47" s="12"/>
      <c r="B47" s="1"/>
      <c r="C47" s="3"/>
      <c r="D47" s="1"/>
      <c r="E47" s="19" t="s">
        <v>20</v>
      </c>
      <c r="F47" s="20"/>
      <c r="G47" s="19" t="s">
        <v>19</v>
      </c>
      <c r="H47" s="20"/>
      <c r="I47" s="19" t="s">
        <v>20</v>
      </c>
      <c r="J47" s="20"/>
      <c r="K47" s="19" t="s">
        <v>19</v>
      </c>
    </row>
    <row r="48" spans="1:11" s="2" customFormat="1" ht="23.45" customHeight="1">
      <c r="A48" s="12"/>
      <c r="B48" s="1"/>
      <c r="C48" s="3"/>
      <c r="D48" s="1"/>
      <c r="E48" s="19" t="s">
        <v>18</v>
      </c>
      <c r="F48" s="20"/>
      <c r="G48" s="19"/>
      <c r="H48" s="20"/>
      <c r="I48" s="19" t="s">
        <v>18</v>
      </c>
      <c r="J48" s="20"/>
      <c r="K48" s="19"/>
    </row>
    <row r="49" spans="1:11" s="2" customFormat="1" ht="23.45" customHeight="1">
      <c r="A49" s="14" t="s">
        <v>43</v>
      </c>
      <c r="C49" s="8"/>
      <c r="D49" s="8"/>
      <c r="E49" s="32"/>
      <c r="F49" s="32"/>
      <c r="G49" s="32"/>
      <c r="H49" s="32"/>
      <c r="I49" s="32"/>
      <c r="J49" s="33"/>
      <c r="K49" s="32"/>
    </row>
    <row r="50" spans="1:11" s="2" customFormat="1" ht="23.45" customHeight="1">
      <c r="A50" s="12" t="s">
        <v>42</v>
      </c>
      <c r="C50" s="8"/>
      <c r="D50" s="5"/>
      <c r="E50" s="6"/>
      <c r="F50" s="6"/>
      <c r="G50" s="6"/>
      <c r="H50" s="6"/>
      <c r="I50" s="6"/>
      <c r="K50" s="6"/>
    </row>
    <row r="51" spans="1:11" s="2" customFormat="1" ht="23.45" customHeight="1">
      <c r="A51" s="18" t="s">
        <v>41</v>
      </c>
    </row>
    <row r="52" spans="1:11" s="2" customFormat="1" ht="23.45" customHeight="1">
      <c r="A52" s="18" t="s">
        <v>40</v>
      </c>
      <c r="C52" s="5">
        <v>15</v>
      </c>
      <c r="D52" s="5"/>
      <c r="E52" s="9">
        <v>693000</v>
      </c>
      <c r="F52" s="9"/>
      <c r="G52" s="9">
        <v>687002</v>
      </c>
      <c r="H52" s="9"/>
      <c r="I52" s="9">
        <v>693000</v>
      </c>
      <c r="J52" s="9"/>
      <c r="K52" s="9">
        <v>687002</v>
      </c>
    </row>
    <row r="53" spans="1:11" s="2" customFormat="1" ht="23.45" customHeight="1">
      <c r="A53" s="18" t="s">
        <v>39</v>
      </c>
      <c r="C53" s="5">
        <v>3</v>
      </c>
      <c r="D53" s="5"/>
      <c r="E53" s="9">
        <v>0</v>
      </c>
      <c r="F53" s="9"/>
      <c r="G53" s="9">
        <v>0</v>
      </c>
      <c r="H53" s="9"/>
      <c r="I53" s="9">
        <v>261500</v>
      </c>
      <c r="J53" s="9"/>
      <c r="K53" s="9">
        <v>246500</v>
      </c>
    </row>
    <row r="54" spans="1:11" s="2" customFormat="1" ht="23.45" customHeight="1">
      <c r="A54" s="18" t="s">
        <v>38</v>
      </c>
      <c r="C54" s="5">
        <v>3</v>
      </c>
      <c r="D54" s="5"/>
      <c r="E54" s="11">
        <v>110278</v>
      </c>
      <c r="F54" s="9"/>
      <c r="G54" s="11">
        <v>86735</v>
      </c>
      <c r="H54" s="9"/>
      <c r="I54" s="9">
        <v>92026</v>
      </c>
      <c r="J54" s="9"/>
      <c r="K54" s="9">
        <v>77684</v>
      </c>
    </row>
    <row r="55" spans="1:11" s="2" customFormat="1" ht="23.45" customHeight="1">
      <c r="A55" s="18" t="s">
        <v>187</v>
      </c>
      <c r="C55" s="5"/>
      <c r="D55" s="5"/>
      <c r="E55" s="11"/>
      <c r="F55" s="9"/>
      <c r="G55" s="9"/>
      <c r="H55" s="9"/>
      <c r="I55" s="9"/>
      <c r="J55" s="9"/>
      <c r="K55" s="9"/>
    </row>
    <row r="56" spans="1:11" s="2" customFormat="1" ht="23.45" customHeight="1">
      <c r="A56" s="18" t="s">
        <v>37</v>
      </c>
      <c r="C56" s="5">
        <v>16</v>
      </c>
      <c r="D56" s="5"/>
      <c r="E56" s="11">
        <v>727</v>
      </c>
      <c r="F56" s="9"/>
      <c r="G56" s="9">
        <v>727</v>
      </c>
      <c r="H56" s="9"/>
      <c r="I56" s="9">
        <v>727</v>
      </c>
      <c r="J56" s="9"/>
      <c r="K56" s="9">
        <v>727</v>
      </c>
    </row>
    <row r="57" spans="1:11" s="2" customFormat="1" ht="23.45" customHeight="1">
      <c r="A57" s="17" t="s">
        <v>36</v>
      </c>
      <c r="C57" s="5"/>
      <c r="D57" s="5"/>
      <c r="E57" s="11">
        <v>2</v>
      </c>
      <c r="F57" s="9"/>
      <c r="G57" s="100">
        <v>2</v>
      </c>
      <c r="H57" s="9"/>
      <c r="I57" s="9">
        <v>0</v>
      </c>
      <c r="J57" s="9"/>
      <c r="K57" s="9">
        <v>0</v>
      </c>
    </row>
    <row r="58" spans="1:11" s="2" customFormat="1" ht="23.45" customHeight="1">
      <c r="A58" s="17" t="s">
        <v>35</v>
      </c>
      <c r="C58" s="8"/>
      <c r="D58" s="5"/>
      <c r="E58" s="15">
        <v>16610</v>
      </c>
      <c r="F58" s="9"/>
      <c r="G58" s="15">
        <v>22185</v>
      </c>
      <c r="H58" s="9"/>
      <c r="I58" s="16">
        <v>4271</v>
      </c>
      <c r="J58" s="9"/>
      <c r="K58" s="16">
        <v>4778</v>
      </c>
    </row>
    <row r="59" spans="1:11" s="2" customFormat="1" ht="23.45" customHeight="1">
      <c r="A59" s="12" t="s">
        <v>34</v>
      </c>
      <c r="C59" s="8"/>
      <c r="D59" s="5"/>
      <c r="E59" s="16">
        <f>SUM(E52:E58)</f>
        <v>820617</v>
      </c>
      <c r="F59" s="11"/>
      <c r="G59" s="16">
        <f>SUM(G52:G58)</f>
        <v>796651</v>
      </c>
      <c r="H59" s="11"/>
      <c r="I59" s="16">
        <f>SUM(I52:I58)</f>
        <v>1051524</v>
      </c>
      <c r="J59" s="11"/>
      <c r="K59" s="16">
        <f>SUM(K52:K58)</f>
        <v>1016691</v>
      </c>
    </row>
    <row r="60" spans="1:11" s="2" customFormat="1" ht="23.45" customHeight="1">
      <c r="A60" s="12" t="s">
        <v>33</v>
      </c>
      <c r="C60" s="8"/>
      <c r="D60" s="5"/>
      <c r="E60" s="11"/>
      <c r="F60" s="11"/>
      <c r="G60" s="11"/>
      <c r="H60" s="11"/>
      <c r="I60" s="11"/>
      <c r="J60" s="11"/>
      <c r="K60" s="11"/>
    </row>
    <row r="61" spans="1:11" s="2" customFormat="1" ht="23.45" customHeight="1">
      <c r="A61" s="2" t="s">
        <v>32</v>
      </c>
      <c r="C61" s="8"/>
      <c r="D61" s="5"/>
      <c r="E61" s="11">
        <v>22378</v>
      </c>
      <c r="F61" s="11"/>
      <c r="G61" s="11">
        <v>20788</v>
      </c>
      <c r="H61" s="11"/>
      <c r="I61" s="11">
        <v>14920</v>
      </c>
      <c r="J61" s="11"/>
      <c r="K61" s="11">
        <v>14061</v>
      </c>
    </row>
    <row r="62" spans="1:11" s="2" customFormat="1" ht="23.45" customHeight="1">
      <c r="A62" s="18" t="s">
        <v>186</v>
      </c>
      <c r="C62" s="8"/>
      <c r="D62" s="5"/>
      <c r="E62" s="11"/>
      <c r="F62" s="11"/>
      <c r="G62" s="11"/>
      <c r="H62" s="11"/>
      <c r="I62" s="11"/>
      <c r="J62" s="11"/>
      <c r="K62" s="11"/>
    </row>
    <row r="63" spans="1:11" s="2" customFormat="1" ht="23.45" customHeight="1">
      <c r="A63" s="2" t="s">
        <v>31</v>
      </c>
      <c r="C63" s="5">
        <v>16</v>
      </c>
      <c r="D63" s="5"/>
      <c r="E63" s="11">
        <v>8647</v>
      </c>
      <c r="F63" s="11"/>
      <c r="G63" s="11">
        <v>909</v>
      </c>
      <c r="H63" s="11"/>
      <c r="I63" s="11">
        <v>545</v>
      </c>
      <c r="J63" s="11"/>
      <c r="K63" s="11">
        <v>909</v>
      </c>
    </row>
    <row r="64" spans="1:11" s="2" customFormat="1" ht="23.45" customHeight="1">
      <c r="A64" s="2" t="s">
        <v>30</v>
      </c>
      <c r="C64" s="5">
        <v>17</v>
      </c>
      <c r="D64" s="5"/>
      <c r="E64" s="11">
        <v>1169347</v>
      </c>
      <c r="F64" s="11"/>
      <c r="G64" s="11">
        <v>1898347</v>
      </c>
      <c r="H64" s="11"/>
      <c r="I64" s="11">
        <v>1127414</v>
      </c>
      <c r="J64" s="11"/>
      <c r="K64" s="11">
        <v>1819818</v>
      </c>
    </row>
    <row r="65" spans="1:11" s="2" customFormat="1" ht="23.45" customHeight="1">
      <c r="A65" s="2" t="s">
        <v>29</v>
      </c>
      <c r="C65" s="8"/>
      <c r="D65" s="5"/>
      <c r="E65" s="16">
        <v>8772</v>
      </c>
      <c r="F65" s="11"/>
      <c r="G65" s="16">
        <v>8772</v>
      </c>
      <c r="H65" s="11"/>
      <c r="I65" s="16">
        <v>8772</v>
      </c>
      <c r="J65" s="11"/>
      <c r="K65" s="16">
        <v>8772</v>
      </c>
    </row>
    <row r="66" spans="1:11" s="2" customFormat="1" ht="23.45" customHeight="1">
      <c r="A66" s="12" t="s">
        <v>28</v>
      </c>
      <c r="C66" s="8"/>
      <c r="D66" s="5"/>
      <c r="E66" s="16">
        <f>SUM(E61:E65)</f>
        <v>1209144</v>
      </c>
      <c r="F66" s="11"/>
      <c r="G66" s="16">
        <f>SUM(G61:G65)</f>
        <v>1928816</v>
      </c>
      <c r="H66" s="11"/>
      <c r="I66" s="16">
        <f>SUM(I61:I65)</f>
        <v>1151651</v>
      </c>
      <c r="J66" s="11"/>
      <c r="K66" s="16">
        <f>SUM(K61:K65)</f>
        <v>1843560</v>
      </c>
    </row>
    <row r="67" spans="1:11" s="2" customFormat="1" ht="23.45" customHeight="1">
      <c r="A67" s="12" t="s">
        <v>27</v>
      </c>
      <c r="C67" s="8"/>
      <c r="D67" s="5"/>
      <c r="E67" s="16">
        <f>SUM(E59,E66)</f>
        <v>2029761</v>
      </c>
      <c r="F67" s="11"/>
      <c r="G67" s="16">
        <f>SUM(G59,G66)</f>
        <v>2725467</v>
      </c>
      <c r="H67" s="11"/>
      <c r="I67" s="16">
        <f>SUM(I59,I66)</f>
        <v>2203175</v>
      </c>
      <c r="J67" s="11"/>
      <c r="K67" s="16">
        <f>SUM(K59,K66)</f>
        <v>2860251</v>
      </c>
    </row>
    <row r="68" spans="1:11" s="2" customFormat="1" ht="23.45" customHeight="1">
      <c r="C68" s="8"/>
      <c r="D68" s="5"/>
      <c r="E68" s="4"/>
      <c r="F68" s="4"/>
      <c r="G68" s="4"/>
      <c r="H68" s="4"/>
      <c r="I68" s="4"/>
      <c r="J68" s="3"/>
      <c r="K68" s="4"/>
    </row>
    <row r="69" spans="1:11" s="2" customFormat="1" ht="23.45" customHeight="1">
      <c r="A69" s="2" t="s">
        <v>230</v>
      </c>
      <c r="C69" s="8"/>
      <c r="D69" s="5"/>
      <c r="E69" s="6"/>
      <c r="F69" s="6"/>
      <c r="G69" s="6"/>
      <c r="H69" s="6"/>
      <c r="I69" s="6"/>
      <c r="K69" s="6"/>
    </row>
    <row r="70" spans="1:11" s="2" customFormat="1" ht="23.45" customHeight="1">
      <c r="C70" s="8"/>
      <c r="D70" s="5"/>
      <c r="E70" s="6"/>
      <c r="F70" s="6"/>
      <c r="G70" s="6"/>
      <c r="H70" s="6"/>
      <c r="I70" s="6"/>
      <c r="K70" s="6"/>
    </row>
    <row r="71" spans="1:11" s="2" customFormat="1" ht="23.45" customHeight="1">
      <c r="A71" s="14" t="s">
        <v>26</v>
      </c>
      <c r="B71" s="30"/>
      <c r="C71" s="1"/>
      <c r="D71" s="31"/>
      <c r="E71" s="29"/>
      <c r="F71" s="29"/>
      <c r="G71" s="29"/>
      <c r="H71" s="29"/>
      <c r="I71" s="29"/>
      <c r="J71" s="30"/>
      <c r="K71" s="29"/>
    </row>
    <row r="72" spans="1:11" s="2" customFormat="1" ht="23.45" customHeight="1">
      <c r="A72" s="14" t="s">
        <v>25</v>
      </c>
      <c r="B72" s="30"/>
      <c r="C72" s="1"/>
      <c r="D72" s="31"/>
      <c r="E72" s="29"/>
      <c r="F72" s="29"/>
      <c r="G72" s="29"/>
      <c r="H72" s="29"/>
      <c r="I72" s="29"/>
      <c r="J72" s="30"/>
      <c r="K72" s="29"/>
    </row>
    <row r="73" spans="1:11" s="2" customFormat="1" ht="23.45" customHeight="1">
      <c r="A73" s="14" t="s">
        <v>199</v>
      </c>
      <c r="B73" s="30"/>
      <c r="C73" s="1"/>
      <c r="D73" s="31"/>
      <c r="E73" s="29"/>
      <c r="F73" s="29"/>
      <c r="G73" s="29"/>
      <c r="H73" s="29"/>
      <c r="I73" s="29"/>
      <c r="J73" s="30"/>
      <c r="K73" s="29"/>
    </row>
    <row r="74" spans="1:11" s="22" customFormat="1" ht="23.45" customHeight="1">
      <c r="B74" s="1"/>
      <c r="D74" s="26"/>
      <c r="E74" s="25"/>
      <c r="F74" s="25"/>
      <c r="G74" s="25"/>
      <c r="H74" s="25"/>
      <c r="I74" s="27"/>
      <c r="J74" s="28"/>
      <c r="K74" s="27" t="s">
        <v>24</v>
      </c>
    </row>
    <row r="75" spans="1:11" s="22" customFormat="1" ht="23.45" customHeight="1">
      <c r="B75" s="1"/>
      <c r="D75" s="26"/>
      <c r="E75" s="23"/>
      <c r="F75" s="23" t="s">
        <v>23</v>
      </c>
      <c r="G75" s="23"/>
      <c r="H75" s="25"/>
      <c r="I75" s="23"/>
      <c r="J75" s="24" t="s">
        <v>22</v>
      </c>
      <c r="K75" s="23"/>
    </row>
    <row r="76" spans="1:11" s="2" customFormat="1" ht="23.45" customHeight="1">
      <c r="A76" s="12"/>
      <c r="B76" s="1"/>
      <c r="C76" s="5"/>
      <c r="D76" s="1"/>
      <c r="E76" s="21" t="s">
        <v>200</v>
      </c>
      <c r="F76" s="20"/>
      <c r="G76" s="21" t="s">
        <v>21</v>
      </c>
      <c r="H76" s="20"/>
      <c r="I76" s="21" t="s">
        <v>200</v>
      </c>
      <c r="J76" s="20"/>
      <c r="K76" s="21" t="s">
        <v>21</v>
      </c>
    </row>
    <row r="77" spans="1:11" s="2" customFormat="1" ht="23.45" customHeight="1">
      <c r="A77" s="12"/>
      <c r="B77" s="1"/>
      <c r="C77" s="3"/>
      <c r="D77" s="1"/>
      <c r="E77" s="19" t="s">
        <v>20</v>
      </c>
      <c r="F77" s="20"/>
      <c r="G77" s="19" t="s">
        <v>19</v>
      </c>
      <c r="H77" s="20"/>
      <c r="I77" s="19" t="s">
        <v>20</v>
      </c>
      <c r="J77" s="20"/>
      <c r="K77" s="19" t="s">
        <v>19</v>
      </c>
    </row>
    <row r="78" spans="1:11" s="2" customFormat="1" ht="23.45" customHeight="1">
      <c r="A78" s="12"/>
      <c r="B78" s="1"/>
      <c r="C78" s="3"/>
      <c r="D78" s="1"/>
      <c r="E78" s="19" t="s">
        <v>18</v>
      </c>
      <c r="F78" s="20"/>
      <c r="G78" s="19"/>
      <c r="H78" s="20"/>
      <c r="I78" s="19" t="s">
        <v>18</v>
      </c>
      <c r="J78" s="20"/>
      <c r="K78" s="19"/>
    </row>
    <row r="79" spans="1:11" s="2" customFormat="1" ht="23.45" customHeight="1">
      <c r="A79" s="12" t="s">
        <v>17</v>
      </c>
      <c r="C79" s="8"/>
      <c r="D79" s="5"/>
      <c r="E79" s="6"/>
      <c r="F79" s="6"/>
      <c r="G79" s="6"/>
      <c r="H79" s="6"/>
      <c r="I79" s="6"/>
      <c r="K79" s="6"/>
    </row>
    <row r="80" spans="1:11" s="2" customFormat="1" ht="23.45" customHeight="1">
      <c r="A80" s="2" t="s">
        <v>16</v>
      </c>
      <c r="C80" s="8"/>
      <c r="D80" s="5"/>
      <c r="E80" s="6"/>
      <c r="F80" s="6"/>
      <c r="G80" s="6"/>
      <c r="H80" s="6"/>
      <c r="I80" s="6"/>
      <c r="K80" s="6"/>
    </row>
    <row r="81" spans="1:11" s="2" customFormat="1" ht="23.45" customHeight="1">
      <c r="A81" s="18" t="s">
        <v>15</v>
      </c>
      <c r="D81" s="5"/>
      <c r="E81" s="6"/>
      <c r="F81" s="6"/>
      <c r="G81" s="6"/>
      <c r="H81" s="6"/>
      <c r="I81" s="6"/>
      <c r="K81" s="6"/>
    </row>
    <row r="82" spans="1:11" s="2" customFormat="1" ht="23.45" customHeight="1" thickBot="1">
      <c r="A82" s="17" t="s">
        <v>14</v>
      </c>
      <c r="C82" s="8"/>
      <c r="D82" s="5"/>
      <c r="E82" s="10">
        <v>900000</v>
      </c>
      <c r="F82" s="9"/>
      <c r="G82" s="10">
        <v>900000</v>
      </c>
      <c r="H82" s="11"/>
      <c r="I82" s="10">
        <v>900000</v>
      </c>
      <c r="J82" s="9"/>
      <c r="K82" s="10">
        <v>900000</v>
      </c>
    </row>
    <row r="83" spans="1:11" s="2" customFormat="1" ht="23.45" customHeight="1" thickTop="1">
      <c r="A83" s="18" t="s">
        <v>13</v>
      </c>
      <c r="C83" s="8"/>
      <c r="D83" s="5"/>
      <c r="E83" s="9"/>
      <c r="F83" s="9"/>
      <c r="G83" s="9"/>
      <c r="H83" s="9"/>
      <c r="I83" s="9"/>
      <c r="J83" s="9"/>
      <c r="K83" s="9"/>
    </row>
    <row r="84" spans="1:11" s="2" customFormat="1" ht="23.45" customHeight="1">
      <c r="A84" s="17" t="s">
        <v>12</v>
      </c>
      <c r="C84" s="8"/>
      <c r="D84" s="5"/>
      <c r="E84" s="9">
        <v>600000</v>
      </c>
      <c r="F84" s="9"/>
      <c r="G84" s="9">
        <v>600000</v>
      </c>
      <c r="H84" s="9"/>
      <c r="I84" s="9">
        <v>600000</v>
      </c>
      <c r="J84" s="9"/>
      <c r="K84" s="9">
        <v>600000</v>
      </c>
    </row>
    <row r="85" spans="1:11" s="2" customFormat="1" ht="23.45" customHeight="1">
      <c r="A85" s="17" t="s">
        <v>11</v>
      </c>
      <c r="C85" s="8"/>
      <c r="D85" s="5"/>
      <c r="E85" s="9">
        <v>160000</v>
      </c>
      <c r="F85" s="9"/>
      <c r="G85" s="9">
        <v>160000</v>
      </c>
      <c r="H85" s="9"/>
      <c r="I85" s="9">
        <v>160000</v>
      </c>
      <c r="J85" s="9"/>
      <c r="K85" s="9">
        <v>160000</v>
      </c>
    </row>
    <row r="86" spans="1:11" s="2" customFormat="1" ht="23.45" customHeight="1">
      <c r="A86" s="17" t="s">
        <v>10</v>
      </c>
      <c r="C86" s="8"/>
      <c r="D86" s="5"/>
      <c r="E86" s="9"/>
      <c r="G86" s="9"/>
      <c r="I86" s="9"/>
      <c r="K86" s="9"/>
    </row>
    <row r="87" spans="1:11" s="2" customFormat="1" ht="23.45" customHeight="1">
      <c r="A87" s="17" t="s">
        <v>9</v>
      </c>
      <c r="C87" s="8"/>
      <c r="D87" s="5"/>
      <c r="E87" s="9">
        <v>-6260</v>
      </c>
      <c r="F87" s="9"/>
      <c r="G87" s="9">
        <v>-6260</v>
      </c>
      <c r="H87" s="9"/>
      <c r="I87" s="9">
        <v>0</v>
      </c>
      <c r="J87" s="9"/>
      <c r="K87" s="9">
        <v>0</v>
      </c>
    </row>
    <row r="88" spans="1:11" s="2" customFormat="1" ht="23.45" customHeight="1">
      <c r="A88" s="17" t="s">
        <v>8</v>
      </c>
      <c r="C88" s="8"/>
      <c r="D88" s="5"/>
      <c r="E88" s="11"/>
      <c r="F88" s="11"/>
      <c r="G88" s="11"/>
      <c r="H88" s="11"/>
      <c r="I88" s="11"/>
      <c r="J88" s="11"/>
      <c r="K88" s="11"/>
    </row>
    <row r="89" spans="1:11" s="2" customFormat="1" ht="23.45" customHeight="1">
      <c r="A89" s="17" t="s">
        <v>7</v>
      </c>
      <c r="C89" s="8"/>
      <c r="D89" s="5"/>
      <c r="E89" s="11">
        <v>90000</v>
      </c>
      <c r="F89" s="11"/>
      <c r="G89" s="11">
        <v>90000</v>
      </c>
      <c r="H89" s="11"/>
      <c r="I89" s="11">
        <v>90000</v>
      </c>
      <c r="J89" s="11"/>
      <c r="K89" s="11">
        <v>90000</v>
      </c>
    </row>
    <row r="90" spans="1:11" s="2" customFormat="1" ht="23.45" customHeight="1">
      <c r="A90" s="17" t="s">
        <v>6</v>
      </c>
      <c r="C90" s="8"/>
      <c r="D90" s="5"/>
      <c r="E90" s="11">
        <v>491092</v>
      </c>
      <c r="F90" s="11"/>
      <c r="G90" s="11">
        <v>491440</v>
      </c>
      <c r="H90" s="11"/>
      <c r="I90" s="11">
        <v>469648</v>
      </c>
      <c r="J90" s="9"/>
      <c r="K90" s="11">
        <v>478766</v>
      </c>
    </row>
    <row r="91" spans="1:11" s="2" customFormat="1" ht="23.45" customHeight="1">
      <c r="A91" s="17" t="s">
        <v>5</v>
      </c>
      <c r="C91" s="8"/>
      <c r="D91" s="5"/>
      <c r="E91" s="16">
        <v>4759612</v>
      </c>
      <c r="F91" s="9"/>
      <c r="G91" s="16">
        <v>7675516</v>
      </c>
      <c r="H91" s="9"/>
      <c r="I91" s="16">
        <v>4509656</v>
      </c>
      <c r="J91" s="9"/>
      <c r="K91" s="16">
        <v>7279273</v>
      </c>
    </row>
    <row r="92" spans="1:11" s="2" customFormat="1" ht="23.45" customHeight="1">
      <c r="A92" s="17" t="s">
        <v>4</v>
      </c>
      <c r="C92" s="8"/>
      <c r="D92" s="5"/>
      <c r="E92" s="11">
        <f>SUM(E84:E91)</f>
        <v>6094444</v>
      </c>
      <c r="F92" s="11"/>
      <c r="G92" s="11">
        <f>SUM(G84:G91)</f>
        <v>9010696</v>
      </c>
      <c r="H92" s="11"/>
      <c r="I92" s="11">
        <f>SUM(I84:I91)</f>
        <v>5829304</v>
      </c>
      <c r="J92" s="11"/>
      <c r="K92" s="11">
        <f>SUM(K84:K91)</f>
        <v>8608039</v>
      </c>
    </row>
    <row r="93" spans="1:11" s="2" customFormat="1" ht="23.45" customHeight="1">
      <c r="A93" s="17" t="s">
        <v>3</v>
      </c>
      <c r="C93" s="8"/>
      <c r="D93" s="5"/>
      <c r="E93" s="16">
        <v>3698</v>
      </c>
      <c r="F93" s="11"/>
      <c r="G93" s="16">
        <v>5041</v>
      </c>
      <c r="H93" s="11"/>
      <c r="I93" s="15">
        <v>0</v>
      </c>
      <c r="J93" s="9"/>
      <c r="K93" s="15">
        <v>0</v>
      </c>
    </row>
    <row r="94" spans="1:11" s="2" customFormat="1" ht="23.45" customHeight="1">
      <c r="A94" s="14" t="s">
        <v>2</v>
      </c>
      <c r="C94" s="8"/>
      <c r="D94" s="5"/>
      <c r="E94" s="13">
        <f>SUM(E92:E93)</f>
        <v>6098142</v>
      </c>
      <c r="F94" s="11"/>
      <c r="G94" s="13">
        <f>SUM(G92:G93)</f>
        <v>9015737</v>
      </c>
      <c r="H94" s="11"/>
      <c r="I94" s="13">
        <f>SUM(I92:I93)</f>
        <v>5829304</v>
      </c>
      <c r="J94" s="11"/>
      <c r="K94" s="13">
        <f>SUM(K92:K93)</f>
        <v>8608039</v>
      </c>
    </row>
    <row r="95" spans="1:11" s="2" customFormat="1" ht="23.45" customHeight="1" thickBot="1">
      <c r="A95" s="12" t="s">
        <v>1</v>
      </c>
      <c r="C95" s="8"/>
      <c r="D95" s="5"/>
      <c r="E95" s="10">
        <f>SUM(E67+E94)</f>
        <v>8127903</v>
      </c>
      <c r="F95" s="11"/>
      <c r="G95" s="10">
        <f>SUM(G67+G94)</f>
        <v>11741204</v>
      </c>
      <c r="H95" s="11"/>
      <c r="I95" s="10">
        <f>SUM(I67+I94)</f>
        <v>8032479</v>
      </c>
      <c r="J95" s="11"/>
      <c r="K95" s="10">
        <f>SUM(K67+K94)</f>
        <v>11468290</v>
      </c>
    </row>
    <row r="96" spans="1:11" s="2" customFormat="1" ht="23.45" customHeight="1" thickTop="1">
      <c r="C96" s="8"/>
      <c r="D96" s="5"/>
      <c r="E96" s="9">
        <f>E95-E38</f>
        <v>0</v>
      </c>
      <c r="F96" s="9"/>
      <c r="G96" s="9">
        <f>G95-G38</f>
        <v>0</v>
      </c>
      <c r="H96" s="9"/>
      <c r="I96" s="9">
        <f>I95-I38</f>
        <v>0</v>
      </c>
      <c r="J96" s="9"/>
      <c r="K96" s="9">
        <f>K95-K38</f>
        <v>0</v>
      </c>
    </row>
    <row r="97" spans="1:11" s="2" customFormat="1" ht="23.45" customHeight="1">
      <c r="A97" s="2" t="s">
        <v>230</v>
      </c>
      <c r="C97" s="8"/>
      <c r="D97" s="5"/>
      <c r="E97" s="6"/>
      <c r="F97" s="6"/>
      <c r="G97" s="6"/>
      <c r="H97" s="6"/>
      <c r="I97" s="6"/>
      <c r="K97" s="6"/>
    </row>
    <row r="98" spans="1:11" s="2" customFormat="1" ht="23.45" customHeight="1">
      <c r="C98" s="8"/>
      <c r="D98" s="5"/>
      <c r="E98" s="6"/>
      <c r="F98" s="6"/>
      <c r="G98" s="6"/>
      <c r="H98" s="6"/>
      <c r="I98" s="6"/>
      <c r="K98" s="6"/>
    </row>
    <row r="99" spans="1:11" s="2" customFormat="1" ht="23.45" customHeight="1">
      <c r="A99" s="7"/>
      <c r="B99" s="7"/>
      <c r="C99" s="8"/>
      <c r="D99" s="5"/>
      <c r="E99" s="6"/>
      <c r="F99" s="6"/>
      <c r="G99" s="6"/>
      <c r="H99" s="6"/>
      <c r="I99" s="6"/>
      <c r="K99" s="6"/>
    </row>
    <row r="100" spans="1:11" s="2" customFormat="1" ht="23.45" customHeight="1">
      <c r="A100" s="3"/>
      <c r="B100" s="3"/>
      <c r="C100" s="8"/>
      <c r="D100" s="5"/>
      <c r="E100" s="6"/>
      <c r="F100" s="6"/>
      <c r="G100" s="6"/>
      <c r="H100" s="6"/>
      <c r="I100" s="6"/>
      <c r="K100" s="6"/>
    </row>
    <row r="101" spans="1:11" s="2" customFormat="1" ht="23.45" customHeight="1">
      <c r="C101" s="6" t="s">
        <v>0</v>
      </c>
      <c r="D101" s="5"/>
      <c r="E101" s="6"/>
      <c r="F101" s="6"/>
      <c r="G101" s="6"/>
      <c r="H101" s="6"/>
      <c r="I101" s="6"/>
      <c r="K101" s="6"/>
    </row>
    <row r="102" spans="1:11" s="2" customFormat="1" ht="23.45" customHeight="1">
      <c r="A102" s="7"/>
      <c r="B102" s="7"/>
      <c r="C102" s="6"/>
      <c r="D102" s="5"/>
      <c r="E102" s="3"/>
      <c r="F102" s="3"/>
      <c r="G102" s="3"/>
      <c r="H102" s="3"/>
      <c r="I102" s="3"/>
      <c r="J102" s="4"/>
      <c r="K102" s="3"/>
    </row>
  </sheetData>
  <pageMargins left="0.78740157480314965" right="0.39370078740157483" top="0.78740157480314965" bottom="0.39370078740157483" header="0.19685039370078741" footer="0.19685039370078741"/>
  <pageSetup paperSize="9" scale="70" fitToHeight="0" orientation="portrait" r:id="rId1"/>
  <rowBreaks count="2" manualBreakCount="2">
    <brk id="40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41"/>
  <sheetViews>
    <sheetView showGridLines="0" tabSelected="1" view="pageBreakPreview" topLeftCell="A36" zoomScaleNormal="64" zoomScaleSheetLayoutView="100" workbookViewId="0">
      <selection activeCell="J38" sqref="J38"/>
    </sheetView>
  </sheetViews>
  <sheetFormatPr defaultColWidth="10.7109375" defaultRowHeight="23.25"/>
  <cols>
    <col min="1" max="1" width="29.85546875" style="39" customWidth="1"/>
    <col min="2" max="2" width="35.28515625" style="39" customWidth="1"/>
    <col min="3" max="3" width="9" style="42" customWidth="1"/>
    <col min="4" max="4" width="1" style="42" customWidth="1"/>
    <col min="5" max="5" width="15.28515625" style="6" customWidth="1"/>
    <col min="6" max="6" width="1" style="6" customWidth="1"/>
    <col min="7" max="7" width="15.28515625" style="6" customWidth="1"/>
    <col min="8" max="8" width="1" style="6" customWidth="1"/>
    <col min="9" max="9" width="15.28515625" style="6" customWidth="1"/>
    <col min="10" max="10" width="1" style="39" customWidth="1"/>
    <col min="11" max="11" width="15.28515625" style="41" customWidth="1"/>
    <col min="12" max="12" width="0.5703125" style="40" customWidth="1"/>
    <col min="13" max="13" width="10.7109375" style="39"/>
    <col min="14" max="14" width="4" style="39" customWidth="1"/>
    <col min="15" max="16384" width="10.7109375" style="39"/>
  </cols>
  <sheetData>
    <row r="1" spans="1:11" ht="23.45" customHeight="1">
      <c r="A1" s="40"/>
      <c r="B1" s="40"/>
      <c r="C1" s="41"/>
      <c r="D1" s="44"/>
      <c r="E1" s="3"/>
      <c r="F1" s="3"/>
      <c r="G1" s="3"/>
      <c r="H1" s="3"/>
      <c r="I1" s="2"/>
      <c r="J1" s="64"/>
      <c r="K1" s="117" t="s">
        <v>92</v>
      </c>
    </row>
    <row r="2" spans="1:11" ht="23.45" customHeight="1">
      <c r="A2" s="63" t="s">
        <v>26</v>
      </c>
      <c r="B2" s="60"/>
      <c r="C2" s="62"/>
      <c r="D2" s="61"/>
      <c r="E2" s="29"/>
      <c r="F2" s="29"/>
      <c r="G2" s="29"/>
      <c r="H2" s="29"/>
      <c r="I2" s="29"/>
      <c r="J2" s="60"/>
      <c r="K2" s="59"/>
    </row>
    <row r="3" spans="1:11" ht="23.45" customHeight="1">
      <c r="A3" s="63" t="s">
        <v>139</v>
      </c>
      <c r="B3" s="60"/>
      <c r="C3" s="62"/>
      <c r="D3" s="61"/>
      <c r="E3" s="29"/>
      <c r="F3" s="29"/>
      <c r="G3" s="29"/>
      <c r="H3" s="29"/>
      <c r="I3" s="29"/>
      <c r="J3" s="60"/>
      <c r="K3" s="59"/>
    </row>
    <row r="4" spans="1:11" ht="23.45" customHeight="1">
      <c r="A4" s="63" t="s">
        <v>201</v>
      </c>
      <c r="B4" s="60"/>
      <c r="C4" s="62"/>
      <c r="D4" s="61"/>
      <c r="E4" s="29"/>
      <c r="F4" s="29"/>
      <c r="G4" s="29"/>
      <c r="H4" s="29"/>
      <c r="I4" s="29"/>
      <c r="J4" s="60"/>
      <c r="K4" s="59"/>
    </row>
    <row r="5" spans="1:11" ht="23.45" customHeight="1">
      <c r="A5" s="55"/>
      <c r="B5" s="54"/>
      <c r="C5" s="55"/>
      <c r="D5" s="58"/>
      <c r="E5" s="25"/>
      <c r="F5" s="25"/>
      <c r="G5" s="25"/>
      <c r="H5" s="25"/>
      <c r="I5" s="25"/>
      <c r="J5" s="117"/>
      <c r="K5" s="118" t="s">
        <v>120</v>
      </c>
    </row>
    <row r="6" spans="1:11" ht="23.45" customHeight="1">
      <c r="A6" s="55"/>
      <c r="B6" s="54"/>
      <c r="C6" s="55"/>
      <c r="D6" s="58"/>
      <c r="E6" s="23"/>
      <c r="F6" s="23" t="s">
        <v>23</v>
      </c>
      <c r="G6" s="23"/>
      <c r="H6" s="25"/>
      <c r="I6" s="23"/>
      <c r="J6" s="57" t="s">
        <v>22</v>
      </c>
      <c r="K6" s="56"/>
    </row>
    <row r="7" spans="1:11" ht="23.45" customHeight="1">
      <c r="A7" s="47"/>
      <c r="B7" s="54"/>
      <c r="C7" s="57" t="s">
        <v>44</v>
      </c>
      <c r="D7" s="54"/>
      <c r="E7" s="106" t="s">
        <v>90</v>
      </c>
      <c r="F7" s="20"/>
      <c r="G7" s="106" t="s">
        <v>89</v>
      </c>
      <c r="H7" s="20"/>
      <c r="I7" s="106" t="s">
        <v>90</v>
      </c>
      <c r="J7" s="53"/>
      <c r="K7" s="52" t="s">
        <v>89</v>
      </c>
    </row>
    <row r="8" spans="1:11" ht="23.45" customHeight="1">
      <c r="A8" s="47" t="s">
        <v>138</v>
      </c>
      <c r="B8" s="54"/>
      <c r="C8" s="76"/>
      <c r="D8" s="54"/>
      <c r="E8" s="19"/>
      <c r="F8" s="20"/>
      <c r="G8" s="19"/>
      <c r="H8" s="20"/>
      <c r="I8" s="19"/>
      <c r="J8" s="53"/>
      <c r="K8" s="75"/>
    </row>
    <row r="9" spans="1:11" ht="23.45" customHeight="1">
      <c r="A9" s="47" t="s">
        <v>137</v>
      </c>
      <c r="B9" s="54"/>
      <c r="C9" s="67"/>
      <c r="D9" s="54"/>
      <c r="E9" s="107"/>
      <c r="F9" s="20"/>
      <c r="G9" s="107"/>
      <c r="H9" s="20"/>
      <c r="I9" s="107"/>
      <c r="J9" s="53"/>
      <c r="K9" s="74"/>
    </row>
    <row r="10" spans="1:11" ht="23.45" customHeight="1">
      <c r="A10" s="39" t="s">
        <v>136</v>
      </c>
      <c r="B10" s="54"/>
      <c r="C10" s="44">
        <v>3</v>
      </c>
      <c r="D10" s="54"/>
      <c r="E10" s="11">
        <v>488515</v>
      </c>
      <c r="F10" s="11"/>
      <c r="G10" s="11">
        <v>484468</v>
      </c>
      <c r="H10" s="11"/>
      <c r="I10" s="11">
        <v>419723</v>
      </c>
      <c r="J10" s="70"/>
      <c r="K10" s="45">
        <v>361526</v>
      </c>
    </row>
    <row r="11" spans="1:11" ht="23.45" customHeight="1">
      <c r="A11" s="39" t="s">
        <v>135</v>
      </c>
      <c r="B11" s="54"/>
      <c r="C11" s="44">
        <v>3</v>
      </c>
      <c r="D11" s="54"/>
      <c r="E11" s="11">
        <v>3790</v>
      </c>
      <c r="F11" s="11"/>
      <c r="G11" s="11">
        <v>5066</v>
      </c>
      <c r="I11" s="9">
        <v>0</v>
      </c>
      <c r="J11" s="43"/>
      <c r="K11" s="43">
        <v>0</v>
      </c>
    </row>
    <row r="12" spans="1:11" ht="23.45" customHeight="1">
      <c r="A12" s="104" t="s">
        <v>174</v>
      </c>
      <c r="B12" s="54"/>
      <c r="C12" s="44"/>
      <c r="D12" s="54"/>
      <c r="E12" s="11">
        <v>209684</v>
      </c>
      <c r="F12" s="11"/>
      <c r="G12" s="11">
        <v>190241</v>
      </c>
      <c r="I12" s="9">
        <v>199185</v>
      </c>
      <c r="J12" s="43"/>
      <c r="K12" s="43">
        <v>190965</v>
      </c>
    </row>
    <row r="13" spans="1:11" ht="23.45" customHeight="1">
      <c r="A13" s="39" t="s">
        <v>134</v>
      </c>
      <c r="B13" s="54"/>
      <c r="C13" s="44">
        <v>3</v>
      </c>
      <c r="D13" s="54"/>
      <c r="E13" s="16">
        <v>4237</v>
      </c>
      <c r="F13" s="11"/>
      <c r="G13" s="16">
        <v>4272</v>
      </c>
      <c r="H13" s="11"/>
      <c r="I13" s="16">
        <v>6385</v>
      </c>
      <c r="J13" s="70"/>
      <c r="K13" s="48">
        <v>5328</v>
      </c>
    </row>
    <row r="14" spans="1:11" ht="23.45" customHeight="1">
      <c r="A14" s="47" t="s">
        <v>133</v>
      </c>
      <c r="B14" s="54"/>
      <c r="C14" s="44"/>
      <c r="D14" s="54"/>
      <c r="E14" s="13">
        <f>SUM(E10:E13)</f>
        <v>706226</v>
      </c>
      <c r="F14" s="11"/>
      <c r="G14" s="13">
        <f>SUM(G10:G13)</f>
        <v>684047</v>
      </c>
      <c r="H14" s="11"/>
      <c r="I14" s="13">
        <f>SUM(I10:I13)</f>
        <v>625293</v>
      </c>
      <c r="J14" s="70"/>
      <c r="K14" s="72">
        <f>SUM(K10:K13)</f>
        <v>557819</v>
      </c>
    </row>
    <row r="15" spans="1:11" ht="23.45" customHeight="1">
      <c r="A15" s="47" t="s">
        <v>132</v>
      </c>
      <c r="B15" s="54"/>
      <c r="C15" s="44"/>
      <c r="D15" s="54"/>
      <c r="E15" s="11"/>
      <c r="F15" s="11"/>
      <c r="G15" s="11"/>
      <c r="H15" s="11"/>
      <c r="I15" s="11"/>
      <c r="J15" s="70"/>
      <c r="K15" s="45"/>
    </row>
    <row r="16" spans="1:11" ht="23.45" customHeight="1">
      <c r="A16" s="39" t="s">
        <v>131</v>
      </c>
      <c r="B16" s="54"/>
      <c r="C16" s="44">
        <v>3</v>
      </c>
      <c r="D16" s="54"/>
      <c r="E16" s="11">
        <v>425905</v>
      </c>
      <c r="F16" s="11"/>
      <c r="G16" s="11">
        <v>423652</v>
      </c>
      <c r="H16" s="11"/>
      <c r="I16" s="11">
        <v>365192</v>
      </c>
      <c r="J16" s="70"/>
      <c r="K16" s="45">
        <v>314918</v>
      </c>
    </row>
    <row r="17" spans="1:12" ht="23.45" customHeight="1">
      <c r="A17" s="39" t="s">
        <v>130</v>
      </c>
      <c r="B17" s="54"/>
      <c r="C17" s="44"/>
      <c r="D17" s="54"/>
      <c r="E17" s="11">
        <v>2625</v>
      </c>
      <c r="F17" s="11"/>
      <c r="G17" s="11">
        <v>4966</v>
      </c>
      <c r="H17" s="11"/>
      <c r="I17" s="11">
        <v>0</v>
      </c>
      <c r="J17" s="70"/>
      <c r="K17" s="45">
        <v>0</v>
      </c>
    </row>
    <row r="18" spans="1:12" ht="23.45" customHeight="1">
      <c r="A18" s="39" t="s">
        <v>129</v>
      </c>
      <c r="B18" s="54"/>
      <c r="C18" s="44">
        <v>3</v>
      </c>
      <c r="D18" s="54"/>
      <c r="E18" s="11">
        <v>44888</v>
      </c>
      <c r="F18" s="11"/>
      <c r="G18" s="11">
        <v>52153</v>
      </c>
      <c r="H18" s="11"/>
      <c r="I18" s="11">
        <v>37343</v>
      </c>
      <c r="J18" s="70"/>
      <c r="K18" s="45">
        <v>35158</v>
      </c>
    </row>
    <row r="19" spans="1:12" ht="23.45" customHeight="1">
      <c r="A19" s="39" t="s">
        <v>128</v>
      </c>
      <c r="B19" s="54"/>
      <c r="C19" s="44">
        <v>3</v>
      </c>
      <c r="D19" s="54"/>
      <c r="E19" s="11">
        <v>19618</v>
      </c>
      <c r="F19" s="11"/>
      <c r="G19" s="11">
        <v>32760</v>
      </c>
      <c r="H19" s="11"/>
      <c r="I19" s="11">
        <v>16053</v>
      </c>
      <c r="J19" s="70"/>
      <c r="K19" s="45">
        <v>22587</v>
      </c>
    </row>
    <row r="20" spans="1:12" ht="23.45" customHeight="1">
      <c r="A20" s="2" t="s">
        <v>203</v>
      </c>
      <c r="B20" s="54"/>
      <c r="C20" s="44"/>
      <c r="D20" s="54"/>
      <c r="E20" s="11">
        <v>0</v>
      </c>
      <c r="F20" s="11"/>
      <c r="G20" s="11">
        <v>0</v>
      </c>
      <c r="H20" s="11"/>
      <c r="I20" s="11">
        <v>1700</v>
      </c>
      <c r="J20" s="70"/>
      <c r="K20" s="45">
        <v>2525</v>
      </c>
    </row>
    <row r="21" spans="1:12" ht="23.45" customHeight="1">
      <c r="A21" s="47" t="s">
        <v>127</v>
      </c>
      <c r="B21" s="54"/>
      <c r="C21" s="44"/>
      <c r="D21" s="54"/>
      <c r="E21" s="13">
        <f>SUM(E16:E20)</f>
        <v>493036</v>
      </c>
      <c r="F21" s="11"/>
      <c r="G21" s="13">
        <f>SUM(G16:G20)</f>
        <v>513531</v>
      </c>
      <c r="H21" s="11"/>
      <c r="I21" s="13">
        <f>SUM(I16:I20)</f>
        <v>420288</v>
      </c>
      <c r="J21" s="70"/>
      <c r="K21" s="13">
        <f>SUM(K16:K20)</f>
        <v>375188</v>
      </c>
    </row>
    <row r="22" spans="1:12" ht="23.45" customHeight="1">
      <c r="A22" s="73" t="s">
        <v>219</v>
      </c>
      <c r="B22" s="54"/>
      <c r="C22" s="67"/>
      <c r="D22" s="54"/>
      <c r="E22" s="11">
        <f>SUM(E14-E21)</f>
        <v>213190</v>
      </c>
      <c r="F22" s="11"/>
      <c r="G22" s="11">
        <f>SUM(G14-G21)</f>
        <v>170516</v>
      </c>
      <c r="H22" s="11"/>
      <c r="I22" s="11">
        <f>SUM(I14-I21)</f>
        <v>205005</v>
      </c>
      <c r="J22" s="70"/>
      <c r="K22" s="45">
        <f>SUM(K14-K21)</f>
        <v>182631</v>
      </c>
    </row>
    <row r="23" spans="1:12" ht="23.45" customHeight="1">
      <c r="A23" s="39" t="s">
        <v>168</v>
      </c>
      <c r="B23" s="54"/>
      <c r="C23" s="44">
        <v>3</v>
      </c>
      <c r="D23" s="54"/>
      <c r="E23" s="16">
        <v>-1993</v>
      </c>
      <c r="F23" s="11"/>
      <c r="G23" s="16">
        <v>-4619</v>
      </c>
      <c r="H23" s="11"/>
      <c r="I23" s="16">
        <v>-5009</v>
      </c>
      <c r="J23" s="70"/>
      <c r="K23" s="48">
        <v>-8236</v>
      </c>
    </row>
    <row r="24" spans="1:12" ht="23.45" hidden="1" customHeight="1">
      <c r="A24" s="104" t="s">
        <v>169</v>
      </c>
      <c r="B24" s="54"/>
      <c r="C24" s="44"/>
      <c r="D24" s="54"/>
      <c r="E24" s="11"/>
      <c r="F24" s="11"/>
      <c r="G24" s="11"/>
      <c r="H24" s="11"/>
      <c r="I24" s="11"/>
      <c r="J24" s="70"/>
      <c r="K24" s="45"/>
    </row>
    <row r="25" spans="1:12" ht="23.45" hidden="1" customHeight="1">
      <c r="A25" s="104" t="s">
        <v>170</v>
      </c>
      <c r="B25" s="54"/>
      <c r="C25" s="44"/>
      <c r="D25" s="54"/>
      <c r="E25" s="11"/>
      <c r="F25" s="11"/>
      <c r="G25" s="11"/>
      <c r="H25" s="11"/>
      <c r="I25" s="11"/>
      <c r="J25" s="70"/>
      <c r="K25" s="45"/>
    </row>
    <row r="26" spans="1:12" ht="23.45" hidden="1" customHeight="1">
      <c r="A26" s="104" t="s">
        <v>171</v>
      </c>
      <c r="B26" s="54"/>
      <c r="C26" s="44"/>
      <c r="D26" s="54"/>
      <c r="E26" s="11"/>
      <c r="F26" s="11"/>
      <c r="G26" s="11"/>
      <c r="H26" s="11"/>
      <c r="I26" s="11"/>
      <c r="J26" s="70"/>
      <c r="K26" s="45"/>
    </row>
    <row r="27" spans="1:12" ht="23.45" hidden="1" customHeight="1">
      <c r="A27" s="104" t="s">
        <v>172</v>
      </c>
      <c r="B27" s="54"/>
      <c r="C27" s="44"/>
      <c r="D27" s="54"/>
      <c r="E27" s="16"/>
      <c r="F27" s="11"/>
      <c r="G27" s="16"/>
      <c r="H27" s="11"/>
      <c r="I27" s="16"/>
      <c r="J27" s="70"/>
      <c r="K27" s="48"/>
    </row>
    <row r="28" spans="1:12" ht="23.45" customHeight="1">
      <c r="A28" s="73" t="s">
        <v>220</v>
      </c>
      <c r="B28" s="54"/>
      <c r="C28" s="44"/>
      <c r="D28" s="54"/>
      <c r="E28" s="11">
        <f>SUM(E22:E27)</f>
        <v>211197</v>
      </c>
      <c r="F28" s="11"/>
      <c r="G28" s="11">
        <f>SUM(G22:G27)</f>
        <v>165897</v>
      </c>
      <c r="H28" s="11"/>
      <c r="I28" s="11">
        <f>SUM(I22:I27)</f>
        <v>199996</v>
      </c>
      <c r="J28" s="70"/>
      <c r="K28" s="45">
        <f>SUM(K22:K27)</f>
        <v>174395</v>
      </c>
    </row>
    <row r="29" spans="1:12" ht="23.45" customHeight="1">
      <c r="A29" s="39" t="s">
        <v>223</v>
      </c>
      <c r="B29" s="54"/>
      <c r="C29" s="44">
        <v>17</v>
      </c>
      <c r="D29" s="54"/>
      <c r="E29" s="16">
        <v>332</v>
      </c>
      <c r="F29" s="11"/>
      <c r="G29" s="16">
        <v>1113</v>
      </c>
      <c r="H29" s="11"/>
      <c r="I29" s="16">
        <v>86</v>
      </c>
      <c r="J29" s="70"/>
      <c r="K29" s="48">
        <v>744</v>
      </c>
    </row>
    <row r="30" spans="1:12" ht="23.45" customHeight="1">
      <c r="A30" s="71" t="s">
        <v>179</v>
      </c>
      <c r="B30" s="54"/>
      <c r="C30" s="39"/>
      <c r="D30" s="54"/>
      <c r="E30" s="13">
        <f>SUM(E28:E29)</f>
        <v>211529</v>
      </c>
      <c r="F30" s="11"/>
      <c r="G30" s="13">
        <f>SUM(G28:G29)</f>
        <v>167010</v>
      </c>
      <c r="H30" s="11"/>
      <c r="I30" s="13">
        <f>SUM(I28:I29)</f>
        <v>200082</v>
      </c>
      <c r="J30" s="70"/>
      <c r="K30" s="72">
        <f>SUM(K28:K29)</f>
        <v>175139</v>
      </c>
    </row>
    <row r="31" spans="1:12" ht="23.25" customHeight="1">
      <c r="A31" s="47"/>
      <c r="B31" s="54"/>
      <c r="C31" s="39"/>
      <c r="D31" s="54"/>
      <c r="E31" s="11"/>
      <c r="F31" s="11"/>
      <c r="G31" s="11"/>
      <c r="H31" s="11"/>
      <c r="I31" s="11"/>
      <c r="J31" s="70"/>
      <c r="K31" s="45"/>
      <c r="L31" s="39"/>
    </row>
    <row r="32" spans="1:12" ht="23.45" customHeight="1">
      <c r="A32" s="47" t="s">
        <v>125</v>
      </c>
      <c r="B32" s="54"/>
      <c r="C32" s="39"/>
      <c r="D32" s="54"/>
      <c r="F32" s="11"/>
      <c r="G32" s="11"/>
      <c r="H32" s="11"/>
      <c r="I32" s="11"/>
      <c r="J32" s="70"/>
      <c r="K32" s="45"/>
    </row>
    <row r="33" spans="1:11" ht="23.45" customHeight="1">
      <c r="A33" s="42" t="s">
        <v>124</v>
      </c>
      <c r="B33" s="54"/>
      <c r="C33" s="39"/>
      <c r="D33" s="54"/>
      <c r="E33" s="11"/>
      <c r="F33" s="11"/>
      <c r="G33" s="11"/>
      <c r="H33" s="11"/>
      <c r="I33" s="11"/>
      <c r="J33" s="70"/>
      <c r="K33" s="45"/>
    </row>
    <row r="34" spans="1:11" ht="23.45" customHeight="1">
      <c r="A34" s="39" t="s">
        <v>229</v>
      </c>
      <c r="B34" s="54"/>
      <c r="C34" s="39"/>
      <c r="D34" s="54"/>
      <c r="E34" s="16">
        <f>+E104-0</f>
        <v>0</v>
      </c>
      <c r="F34" s="11"/>
      <c r="G34" s="16">
        <v>480068</v>
      </c>
      <c r="H34" s="11"/>
      <c r="I34" s="16">
        <v>0</v>
      </c>
      <c r="J34" s="70"/>
      <c r="K34" s="48">
        <v>455280</v>
      </c>
    </row>
    <row r="35" spans="1:11" ht="23.45" customHeight="1">
      <c r="A35" s="39" t="s">
        <v>194</v>
      </c>
      <c r="B35" s="54"/>
      <c r="C35" s="39"/>
      <c r="D35" s="54"/>
      <c r="E35" s="11"/>
      <c r="F35" s="11"/>
      <c r="G35" s="11"/>
      <c r="H35" s="11"/>
      <c r="I35" s="11"/>
      <c r="J35" s="70"/>
      <c r="K35" s="45"/>
    </row>
    <row r="36" spans="1:11" ht="23.45" customHeight="1">
      <c r="A36" s="39" t="s">
        <v>193</v>
      </c>
      <c r="B36" s="54"/>
      <c r="C36" s="39"/>
      <c r="D36" s="54"/>
      <c r="E36" s="11">
        <f>SUM(E34:E35)</f>
        <v>0</v>
      </c>
      <c r="F36" s="11"/>
      <c r="G36" s="11">
        <f>SUM(G34:G35)</f>
        <v>480068</v>
      </c>
      <c r="H36" s="11"/>
      <c r="I36" s="11">
        <f>SUM(I34:I35)</f>
        <v>0</v>
      </c>
      <c r="J36" s="70"/>
      <c r="K36" s="11">
        <f>SUM(K34:K35)</f>
        <v>455280</v>
      </c>
    </row>
    <row r="37" spans="1:11" ht="23.45" customHeight="1">
      <c r="B37" s="54"/>
      <c r="C37" s="39"/>
      <c r="D37" s="54"/>
      <c r="E37" s="11"/>
      <c r="F37" s="11"/>
      <c r="G37" s="11"/>
      <c r="H37" s="11"/>
      <c r="I37" s="11"/>
      <c r="J37" s="70"/>
      <c r="K37" s="45"/>
    </row>
    <row r="38" spans="1:11" ht="23.45" customHeight="1">
      <c r="A38" s="42" t="s">
        <v>228</v>
      </c>
      <c r="B38" s="54"/>
      <c r="C38" s="39"/>
      <c r="D38" s="54"/>
      <c r="E38" s="11"/>
      <c r="F38" s="11"/>
      <c r="G38" s="11"/>
      <c r="H38" s="11"/>
      <c r="I38" s="11"/>
      <c r="J38" s="70"/>
      <c r="K38" s="45"/>
    </row>
    <row r="39" spans="1:11" ht="23.45" customHeight="1">
      <c r="A39" s="39" t="s">
        <v>232</v>
      </c>
      <c r="B39" s="54"/>
      <c r="C39" s="39"/>
      <c r="D39" s="54"/>
      <c r="E39" s="11"/>
      <c r="F39" s="11"/>
      <c r="G39" s="11"/>
      <c r="H39" s="11"/>
      <c r="J39" s="70"/>
      <c r="K39" s="45"/>
    </row>
    <row r="40" spans="1:11" ht="23.45" customHeight="1">
      <c r="A40" s="39" t="s">
        <v>195</v>
      </c>
      <c r="B40" s="54"/>
      <c r="C40" s="39"/>
      <c r="D40" s="54"/>
      <c r="E40" s="11">
        <v>319827</v>
      </c>
      <c r="F40" s="11"/>
      <c r="G40" s="11">
        <v>0</v>
      </c>
      <c r="H40" s="11"/>
      <c r="I40" s="11">
        <f>+I110+3073137</f>
        <v>303520</v>
      </c>
      <c r="J40" s="11"/>
      <c r="K40" s="11">
        <v>0</v>
      </c>
    </row>
    <row r="41" spans="1:11" ht="23.45" customHeight="1">
      <c r="A41" s="39" t="s">
        <v>217</v>
      </c>
      <c r="B41" s="54"/>
      <c r="C41" s="39"/>
      <c r="D41" s="54"/>
      <c r="E41" s="39"/>
      <c r="F41" s="11"/>
      <c r="G41" s="39"/>
      <c r="H41" s="39"/>
      <c r="I41" s="39"/>
      <c r="K41" s="39"/>
    </row>
    <row r="42" spans="1:11" ht="23.45" customHeight="1">
      <c r="A42" s="39" t="s">
        <v>215</v>
      </c>
      <c r="B42" s="54"/>
      <c r="C42" s="39"/>
      <c r="D42" s="54"/>
      <c r="E42" s="16">
        <v>0</v>
      </c>
      <c r="F42" s="11"/>
      <c r="G42" s="16">
        <v>-767</v>
      </c>
      <c r="H42" s="11"/>
      <c r="I42" s="16">
        <v>0</v>
      </c>
      <c r="J42" s="70"/>
      <c r="K42" s="48">
        <v>175</v>
      </c>
    </row>
    <row r="43" spans="1:11" ht="23.45" customHeight="1">
      <c r="A43" s="39" t="s">
        <v>196</v>
      </c>
      <c r="B43" s="54"/>
      <c r="C43" s="39"/>
      <c r="D43" s="54"/>
      <c r="E43" s="11"/>
      <c r="F43" s="11"/>
      <c r="G43" s="11"/>
      <c r="H43" s="11"/>
      <c r="I43" s="11"/>
      <c r="J43" s="70"/>
      <c r="K43" s="45"/>
    </row>
    <row r="44" spans="1:11" ht="23.45" customHeight="1">
      <c r="A44" s="39" t="s">
        <v>193</v>
      </c>
      <c r="B44" s="54"/>
      <c r="C44" s="39"/>
      <c r="D44" s="54"/>
      <c r="E44" s="11">
        <f>SUM(E33:E43)</f>
        <v>319827</v>
      </c>
      <c r="F44" s="11"/>
      <c r="G44" s="11">
        <f>SUM(G42:G43)</f>
        <v>-767</v>
      </c>
      <c r="H44" s="11"/>
      <c r="I44" s="11">
        <f>SUM(I34:I43)</f>
        <v>303520</v>
      </c>
      <c r="J44" s="70"/>
      <c r="K44" s="11">
        <f>SUM(K42:K43)</f>
        <v>175</v>
      </c>
    </row>
    <row r="45" spans="1:11" ht="23.45" customHeight="1">
      <c r="A45" s="47" t="s">
        <v>123</v>
      </c>
      <c r="B45" s="54"/>
      <c r="C45" s="39"/>
      <c r="D45" s="54"/>
      <c r="E45" s="13">
        <f>SUM(E36,E44)</f>
        <v>319827</v>
      </c>
      <c r="F45" s="11"/>
      <c r="G45" s="13">
        <f>SUM(G36,G44)</f>
        <v>479301</v>
      </c>
      <c r="H45" s="11"/>
      <c r="I45" s="13">
        <f>SUM(I36,I44)</f>
        <v>303520</v>
      </c>
      <c r="J45" s="70"/>
      <c r="K45" s="13">
        <f>SUM(K36,K44)</f>
        <v>455455</v>
      </c>
    </row>
    <row r="46" spans="1:11" ht="23.45" customHeight="1" thickBot="1">
      <c r="A46" s="47" t="s">
        <v>122</v>
      </c>
      <c r="B46" s="54"/>
      <c r="C46" s="39"/>
      <c r="D46" s="54"/>
      <c r="E46" s="108">
        <f>SUM(E30,E45)</f>
        <v>531356</v>
      </c>
      <c r="F46" s="11"/>
      <c r="G46" s="108">
        <f>SUM(G30,G45)</f>
        <v>646311</v>
      </c>
      <c r="H46" s="11"/>
      <c r="I46" s="108">
        <f>SUM(I30,I45)</f>
        <v>503602</v>
      </c>
      <c r="J46" s="70"/>
      <c r="K46" s="69">
        <f>SUM(K30,K45)</f>
        <v>630594</v>
      </c>
    </row>
    <row r="47" spans="1:11" ht="23.45" customHeight="1" thickTop="1">
      <c r="A47" s="71"/>
      <c r="B47" s="54"/>
      <c r="C47" s="39"/>
      <c r="D47" s="54"/>
      <c r="E47" s="11"/>
      <c r="F47" s="11"/>
      <c r="G47" s="11"/>
      <c r="H47" s="11"/>
      <c r="I47" s="11"/>
      <c r="J47" s="70"/>
      <c r="K47" s="45"/>
    </row>
    <row r="48" spans="1:11" ht="23.45" customHeight="1">
      <c r="A48" s="2" t="s">
        <v>230</v>
      </c>
      <c r="B48" s="54"/>
      <c r="C48" s="67"/>
      <c r="D48" s="54"/>
      <c r="E48" s="4"/>
      <c r="F48" s="4"/>
      <c r="G48" s="4"/>
      <c r="H48" s="4"/>
      <c r="I48" s="4"/>
      <c r="J48" s="66"/>
      <c r="K48" s="64"/>
    </row>
    <row r="49" spans="1:12" ht="23.45" customHeight="1">
      <c r="A49" s="40"/>
      <c r="B49" s="40"/>
      <c r="C49" s="41"/>
      <c r="D49" s="44"/>
      <c r="E49" s="3"/>
      <c r="F49" s="3"/>
      <c r="G49" s="3"/>
      <c r="H49" s="3"/>
      <c r="I49" s="2"/>
      <c r="J49" s="64"/>
      <c r="K49" s="117" t="s">
        <v>92</v>
      </c>
    </row>
    <row r="50" spans="1:12" ht="23.45" customHeight="1">
      <c r="A50" s="63" t="s">
        <v>26</v>
      </c>
      <c r="B50" s="60"/>
      <c r="C50" s="62"/>
      <c r="D50" s="61"/>
      <c r="E50" s="29"/>
      <c r="F50" s="29"/>
      <c r="G50" s="29"/>
      <c r="H50" s="29"/>
      <c r="I50" s="29"/>
      <c r="J50" s="60"/>
      <c r="K50" s="59"/>
    </row>
    <row r="51" spans="1:12" ht="23.45" customHeight="1">
      <c r="A51" s="63" t="s">
        <v>121</v>
      </c>
      <c r="B51" s="60"/>
      <c r="C51" s="62"/>
      <c r="D51" s="61"/>
      <c r="E51" s="29"/>
      <c r="F51" s="29"/>
      <c r="G51" s="29"/>
      <c r="H51" s="29"/>
      <c r="I51" s="29"/>
      <c r="J51" s="60"/>
      <c r="K51" s="59"/>
    </row>
    <row r="52" spans="1:12" ht="23.45" customHeight="1">
      <c r="A52" s="63" t="s">
        <v>201</v>
      </c>
      <c r="B52" s="60"/>
      <c r="C52" s="62"/>
      <c r="D52" s="61"/>
      <c r="E52" s="29"/>
      <c r="F52" s="29"/>
      <c r="G52" s="29"/>
      <c r="H52" s="29"/>
      <c r="I52" s="29"/>
      <c r="J52" s="60"/>
      <c r="K52" s="59"/>
    </row>
    <row r="53" spans="1:12" ht="23.45" customHeight="1">
      <c r="A53" s="55"/>
      <c r="B53" s="54"/>
      <c r="C53" s="55"/>
      <c r="D53" s="58"/>
      <c r="E53" s="25"/>
      <c r="F53" s="25"/>
      <c r="G53" s="25"/>
      <c r="H53" s="25"/>
      <c r="I53" s="25"/>
      <c r="J53" s="117"/>
      <c r="K53" s="118" t="s">
        <v>120</v>
      </c>
    </row>
    <row r="54" spans="1:12" ht="23.45" customHeight="1">
      <c r="A54" s="55"/>
      <c r="B54" s="54"/>
      <c r="C54" s="55"/>
      <c r="D54" s="58"/>
      <c r="E54" s="23"/>
      <c r="F54" s="23" t="s">
        <v>23</v>
      </c>
      <c r="G54" s="23"/>
      <c r="H54" s="25"/>
      <c r="I54" s="23"/>
      <c r="J54" s="57" t="s">
        <v>22</v>
      </c>
      <c r="K54" s="56"/>
    </row>
    <row r="55" spans="1:12" ht="23.45" customHeight="1">
      <c r="A55" s="47"/>
      <c r="B55" s="54"/>
      <c r="C55" s="57" t="s">
        <v>44</v>
      </c>
      <c r="D55" s="54"/>
      <c r="E55" s="106" t="s">
        <v>90</v>
      </c>
      <c r="F55" s="20"/>
      <c r="G55" s="106" t="s">
        <v>89</v>
      </c>
      <c r="H55" s="20"/>
      <c r="I55" s="106" t="s">
        <v>90</v>
      </c>
      <c r="J55" s="53"/>
      <c r="K55" s="52" t="s">
        <v>89</v>
      </c>
    </row>
    <row r="56" spans="1:12" ht="23.25" customHeight="1">
      <c r="A56" s="47" t="s">
        <v>119</v>
      </c>
      <c r="B56" s="54"/>
      <c r="C56" s="67"/>
      <c r="D56" s="54"/>
      <c r="E56" s="11"/>
      <c r="F56" s="11"/>
      <c r="G56" s="11"/>
      <c r="H56" s="11"/>
      <c r="I56" s="11"/>
      <c r="J56" s="70"/>
      <c r="K56" s="45"/>
      <c r="L56" s="39"/>
    </row>
    <row r="57" spans="1:12" ht="23.25" customHeight="1" thickBot="1">
      <c r="A57" s="39" t="s">
        <v>117</v>
      </c>
      <c r="B57" s="54"/>
      <c r="C57" s="67"/>
      <c r="D57" s="54"/>
      <c r="E57" s="11">
        <f>+E30-E58</f>
        <v>212830</v>
      </c>
      <c r="F57" s="11"/>
      <c r="G57" s="11">
        <v>167450</v>
      </c>
      <c r="H57" s="11"/>
      <c r="I57" s="10">
        <f>SUM(I30)</f>
        <v>200082</v>
      </c>
      <c r="J57" s="45"/>
      <c r="K57" s="10">
        <f>SUM(K30)</f>
        <v>175139</v>
      </c>
      <c r="L57" s="39"/>
    </row>
    <row r="58" spans="1:12" ht="23.25" customHeight="1" thickTop="1">
      <c r="A58" s="39" t="s">
        <v>116</v>
      </c>
      <c r="B58" s="54"/>
      <c r="C58" s="39"/>
      <c r="D58" s="54"/>
      <c r="E58" s="16">
        <f>+E128-54</f>
        <v>-1301</v>
      </c>
      <c r="F58" s="11"/>
      <c r="G58" s="16">
        <v>-440</v>
      </c>
      <c r="H58" s="11"/>
      <c r="I58" s="11"/>
      <c r="J58" s="45"/>
      <c r="K58" s="11"/>
      <c r="L58" s="39"/>
    </row>
    <row r="59" spans="1:12" ht="23.25" customHeight="1" thickBot="1">
      <c r="B59" s="54"/>
      <c r="C59" s="67"/>
      <c r="D59" s="54"/>
      <c r="E59" s="108">
        <f>SUM(E57:E58)</f>
        <v>211529</v>
      </c>
      <c r="F59" s="4"/>
      <c r="G59" s="108">
        <f>SUM(G57:G58)</f>
        <v>167010</v>
      </c>
      <c r="H59" s="4"/>
      <c r="I59" s="4"/>
      <c r="J59" s="66"/>
      <c r="K59" s="4"/>
      <c r="L59" s="39"/>
    </row>
    <row r="60" spans="1:12" ht="23.25" customHeight="1" thickTop="1">
      <c r="B60" s="54"/>
      <c r="C60" s="67"/>
      <c r="D60" s="54"/>
      <c r="E60" s="11"/>
      <c r="F60" s="4"/>
      <c r="G60" s="11"/>
      <c r="H60" s="4"/>
      <c r="I60" s="4"/>
      <c r="J60" s="66"/>
      <c r="K60" s="4"/>
      <c r="L60" s="39"/>
    </row>
    <row r="61" spans="1:12" ht="23.25" customHeight="1">
      <c r="A61" s="47" t="s">
        <v>118</v>
      </c>
      <c r="B61" s="54"/>
      <c r="C61" s="67"/>
      <c r="D61" s="54"/>
      <c r="E61" s="11"/>
      <c r="F61" s="11"/>
      <c r="G61" s="11"/>
      <c r="H61" s="11"/>
      <c r="I61" s="11"/>
      <c r="J61" s="70"/>
      <c r="K61" s="11"/>
      <c r="L61" s="39"/>
    </row>
    <row r="62" spans="1:12" ht="23.25" customHeight="1" thickBot="1">
      <c r="A62" s="39" t="s">
        <v>117</v>
      </c>
      <c r="B62" s="54"/>
      <c r="C62" s="67"/>
      <c r="D62" s="54"/>
      <c r="E62" s="11">
        <f>+E46-E63</f>
        <v>531372</v>
      </c>
      <c r="F62" s="11"/>
      <c r="G62" s="11">
        <f>+G46-G63</f>
        <v>646554</v>
      </c>
      <c r="H62" s="11"/>
      <c r="I62" s="10">
        <f>SUM(I46)</f>
        <v>503602</v>
      </c>
      <c r="J62" s="70"/>
      <c r="K62" s="10">
        <f>SUM(K46)</f>
        <v>630594</v>
      </c>
      <c r="L62" s="39"/>
    </row>
    <row r="63" spans="1:12" ht="23.25" customHeight="1" thickTop="1">
      <c r="A63" s="39" t="s">
        <v>116</v>
      </c>
      <c r="B63" s="54"/>
      <c r="C63" s="39"/>
      <c r="D63" s="54"/>
      <c r="E63" s="16">
        <f>+E133+1327</f>
        <v>-16</v>
      </c>
      <c r="F63" s="11"/>
      <c r="G63" s="16">
        <v>-243</v>
      </c>
      <c r="H63" s="11"/>
      <c r="I63" s="11"/>
      <c r="J63" s="45"/>
      <c r="K63" s="45"/>
      <c r="L63" s="39"/>
    </row>
    <row r="64" spans="1:12" ht="23.25" customHeight="1" thickBot="1">
      <c r="B64" s="54"/>
      <c r="C64" s="67"/>
      <c r="D64" s="54"/>
      <c r="E64" s="108">
        <f>SUM(E62:E63)</f>
        <v>531356</v>
      </c>
      <c r="F64" s="4"/>
      <c r="G64" s="108">
        <f>SUM(G62:G63)</f>
        <v>646311</v>
      </c>
      <c r="H64" s="4"/>
      <c r="I64" s="4"/>
      <c r="J64" s="66"/>
      <c r="K64" s="64"/>
      <c r="L64" s="39"/>
    </row>
    <row r="65" spans="1:12" ht="23.25" customHeight="1" thickTop="1">
      <c r="B65" s="54"/>
      <c r="C65" s="67"/>
      <c r="D65" s="54"/>
      <c r="E65" s="11"/>
      <c r="F65" s="4"/>
      <c r="G65" s="11"/>
      <c r="H65" s="4"/>
      <c r="I65" s="4"/>
      <c r="J65" s="66"/>
      <c r="K65" s="64"/>
      <c r="L65" s="39"/>
    </row>
    <row r="66" spans="1:12" ht="23.25" customHeight="1">
      <c r="A66" s="47" t="s">
        <v>115</v>
      </c>
      <c r="B66" s="54"/>
      <c r="C66" s="67"/>
      <c r="D66" s="54"/>
      <c r="E66" s="109"/>
      <c r="F66" s="4"/>
      <c r="G66" s="109"/>
      <c r="H66" s="4"/>
      <c r="I66" s="109"/>
      <c r="J66" s="66"/>
      <c r="K66" s="68"/>
      <c r="L66" s="39"/>
    </row>
    <row r="67" spans="1:12" ht="23.25" customHeight="1">
      <c r="A67" s="47" t="s">
        <v>221</v>
      </c>
      <c r="B67" s="54"/>
      <c r="C67" s="44">
        <v>18</v>
      </c>
      <c r="D67" s="54"/>
      <c r="E67" s="4"/>
      <c r="F67" s="4"/>
      <c r="G67" s="4"/>
      <c r="H67" s="4"/>
      <c r="I67" s="4"/>
      <c r="J67" s="66"/>
      <c r="K67" s="64"/>
      <c r="L67" s="39"/>
    </row>
    <row r="68" spans="1:12" ht="23.25" customHeight="1" thickBot="1">
      <c r="A68" s="39" t="s">
        <v>222</v>
      </c>
      <c r="B68" s="54"/>
      <c r="C68" s="67"/>
      <c r="D68" s="54"/>
      <c r="E68" s="112">
        <f>SUM(E57/600000)</f>
        <v>0.35471666666666668</v>
      </c>
      <c r="F68" s="109"/>
      <c r="G68" s="112">
        <v>0.27908333333333335</v>
      </c>
      <c r="H68" s="109"/>
      <c r="I68" s="112">
        <f>SUM(I57/600000)</f>
        <v>0.33346999999999999</v>
      </c>
      <c r="J68" s="113"/>
      <c r="K68" s="114">
        <v>0.29189833333333332</v>
      </c>
      <c r="L68" s="39"/>
    </row>
    <row r="69" spans="1:12" ht="23.45" customHeight="1" thickTop="1">
      <c r="B69" s="54"/>
      <c r="C69" s="67"/>
      <c r="D69" s="54"/>
      <c r="E69" s="4"/>
      <c r="F69" s="4"/>
      <c r="G69" s="4"/>
      <c r="H69" s="4"/>
      <c r="I69" s="4"/>
      <c r="J69" s="66"/>
      <c r="K69" s="64"/>
    </row>
    <row r="70" spans="1:12" ht="23.45" customHeight="1">
      <c r="A70" s="2" t="s">
        <v>230</v>
      </c>
      <c r="B70" s="54"/>
      <c r="C70" s="67"/>
      <c r="D70" s="54"/>
      <c r="E70" s="4"/>
      <c r="F70" s="4"/>
      <c r="G70" s="4"/>
      <c r="H70" s="4"/>
      <c r="I70" s="4"/>
      <c r="J70" s="66"/>
      <c r="K70" s="64"/>
    </row>
    <row r="71" spans="1:12" ht="23.45" customHeight="1">
      <c r="A71" s="40"/>
      <c r="B71" s="40"/>
      <c r="C71" s="41"/>
      <c r="D71" s="44"/>
      <c r="E71" s="3"/>
      <c r="F71" s="3"/>
      <c r="G71" s="3"/>
      <c r="H71" s="3"/>
      <c r="I71" s="2"/>
      <c r="J71" s="64"/>
      <c r="K71" s="117" t="s">
        <v>92</v>
      </c>
    </row>
    <row r="72" spans="1:12" ht="23.45" customHeight="1">
      <c r="A72" s="63" t="s">
        <v>26</v>
      </c>
      <c r="B72" s="60"/>
      <c r="C72" s="62"/>
      <c r="D72" s="61"/>
      <c r="E72" s="29"/>
      <c r="F72" s="29"/>
      <c r="G72" s="29"/>
      <c r="H72" s="29"/>
      <c r="I72" s="29"/>
      <c r="J72" s="60"/>
      <c r="K72" s="59"/>
    </row>
    <row r="73" spans="1:12" ht="23.45" customHeight="1">
      <c r="A73" s="63" t="s">
        <v>139</v>
      </c>
      <c r="B73" s="60"/>
      <c r="C73" s="62"/>
      <c r="D73" s="61"/>
      <c r="E73" s="29"/>
      <c r="F73" s="29"/>
      <c r="G73" s="29"/>
      <c r="H73" s="29"/>
      <c r="I73" s="29"/>
      <c r="J73" s="60"/>
      <c r="K73" s="59"/>
    </row>
    <row r="74" spans="1:12" ht="23.45" customHeight="1">
      <c r="A74" s="63" t="s">
        <v>202</v>
      </c>
      <c r="B74" s="60"/>
      <c r="C74" s="62"/>
      <c r="D74" s="61"/>
      <c r="E74" s="29"/>
      <c r="F74" s="29"/>
      <c r="G74" s="29"/>
      <c r="H74" s="29"/>
      <c r="I74" s="29"/>
      <c r="J74" s="60"/>
      <c r="K74" s="59"/>
    </row>
    <row r="75" spans="1:12" ht="23.45" customHeight="1">
      <c r="A75" s="55"/>
      <c r="B75" s="54"/>
      <c r="C75" s="55"/>
      <c r="D75" s="58"/>
      <c r="E75" s="25"/>
      <c r="F75" s="25"/>
      <c r="G75" s="25"/>
      <c r="H75" s="25"/>
      <c r="I75" s="25"/>
      <c r="J75" s="117"/>
      <c r="K75" s="118" t="s">
        <v>120</v>
      </c>
    </row>
    <row r="76" spans="1:12" ht="23.45" customHeight="1">
      <c r="A76" s="55"/>
      <c r="B76" s="54"/>
      <c r="C76" s="55"/>
      <c r="D76" s="58"/>
      <c r="E76" s="23"/>
      <c r="F76" s="23" t="s">
        <v>23</v>
      </c>
      <c r="G76" s="23"/>
      <c r="H76" s="25"/>
      <c r="I76" s="23"/>
      <c r="J76" s="57" t="s">
        <v>22</v>
      </c>
      <c r="K76" s="56"/>
    </row>
    <row r="77" spans="1:12" ht="23.45" customHeight="1">
      <c r="A77" s="47"/>
      <c r="B77" s="54"/>
      <c r="C77" s="57" t="s">
        <v>44</v>
      </c>
      <c r="D77" s="54"/>
      <c r="E77" s="106" t="s">
        <v>90</v>
      </c>
      <c r="F77" s="20"/>
      <c r="G77" s="106" t="s">
        <v>89</v>
      </c>
      <c r="H77" s="20"/>
      <c r="I77" s="106" t="s">
        <v>90</v>
      </c>
      <c r="J77" s="53"/>
      <c r="K77" s="52" t="s">
        <v>89</v>
      </c>
    </row>
    <row r="78" spans="1:12" ht="23.45" customHeight="1">
      <c r="A78" s="47" t="s">
        <v>138</v>
      </c>
      <c r="B78" s="54"/>
      <c r="C78" s="76"/>
      <c r="D78" s="54"/>
      <c r="E78" s="19"/>
      <c r="F78" s="20"/>
      <c r="G78" s="19"/>
      <c r="H78" s="20"/>
      <c r="I78" s="19"/>
      <c r="J78" s="53"/>
      <c r="K78" s="75"/>
    </row>
    <row r="79" spans="1:12" ht="23.45" customHeight="1">
      <c r="A79" s="47" t="s">
        <v>137</v>
      </c>
      <c r="B79" s="54"/>
      <c r="C79" s="67"/>
      <c r="D79" s="54"/>
      <c r="E79" s="107"/>
      <c r="F79" s="20"/>
      <c r="G79" s="107"/>
      <c r="H79" s="20"/>
      <c r="I79" s="107"/>
      <c r="J79" s="53"/>
      <c r="K79" s="74"/>
    </row>
    <row r="80" spans="1:12" ht="23.45" customHeight="1">
      <c r="A80" s="39" t="s">
        <v>136</v>
      </c>
      <c r="B80" s="54"/>
      <c r="C80" s="44">
        <v>3</v>
      </c>
      <c r="D80" s="54"/>
      <c r="E80" s="11">
        <v>919199</v>
      </c>
      <c r="F80" s="11"/>
      <c r="G80" s="11">
        <v>969468</v>
      </c>
      <c r="H80" s="11"/>
      <c r="I80" s="11">
        <v>761134</v>
      </c>
      <c r="J80" s="70"/>
      <c r="K80" s="45">
        <v>723857</v>
      </c>
    </row>
    <row r="81" spans="1:11" ht="23.45" customHeight="1">
      <c r="A81" s="39" t="s">
        <v>135</v>
      </c>
      <c r="B81" s="54"/>
      <c r="C81" s="44">
        <v>3</v>
      </c>
      <c r="D81" s="54"/>
      <c r="E81" s="11">
        <v>11256</v>
      </c>
      <c r="F81" s="11"/>
      <c r="G81" s="11">
        <v>18358</v>
      </c>
      <c r="I81" s="9">
        <v>0</v>
      </c>
      <c r="J81" s="43"/>
      <c r="K81" s="43">
        <v>0</v>
      </c>
    </row>
    <row r="82" spans="1:11" ht="23.45" customHeight="1">
      <c r="A82" s="104" t="s">
        <v>174</v>
      </c>
      <c r="B82" s="54"/>
      <c r="C82" s="44"/>
      <c r="D82" s="54"/>
      <c r="E82" s="11">
        <v>210309</v>
      </c>
      <c r="F82" s="11"/>
      <c r="G82" s="11">
        <v>190241</v>
      </c>
      <c r="I82" s="9">
        <v>199185</v>
      </c>
      <c r="J82" s="43"/>
      <c r="K82" s="43">
        <v>190965</v>
      </c>
    </row>
    <row r="83" spans="1:11" ht="23.45" customHeight="1">
      <c r="A83" s="39" t="s">
        <v>134</v>
      </c>
      <c r="B83" s="54"/>
      <c r="C83" s="44">
        <v>3</v>
      </c>
      <c r="D83" s="54"/>
      <c r="E83" s="16">
        <v>8165</v>
      </c>
      <c r="F83" s="11"/>
      <c r="G83" s="16">
        <v>8777</v>
      </c>
      <c r="H83" s="11"/>
      <c r="I83" s="16">
        <v>11988</v>
      </c>
      <c r="J83" s="70"/>
      <c r="K83" s="48">
        <v>9787</v>
      </c>
    </row>
    <row r="84" spans="1:11" ht="23.45" customHeight="1">
      <c r="A84" s="47" t="s">
        <v>133</v>
      </c>
      <c r="B84" s="54"/>
      <c r="C84" s="44"/>
      <c r="D84" s="54"/>
      <c r="E84" s="13">
        <f>SUM(E80:E83)</f>
        <v>1148929</v>
      </c>
      <c r="F84" s="11"/>
      <c r="G84" s="13">
        <f>SUM(G80:G83)</f>
        <v>1186844</v>
      </c>
      <c r="H84" s="11"/>
      <c r="I84" s="13">
        <f>SUM(I80:I83)</f>
        <v>972307</v>
      </c>
      <c r="J84" s="70"/>
      <c r="K84" s="72">
        <f>SUM(K80:K83)</f>
        <v>924609</v>
      </c>
    </row>
    <row r="85" spans="1:11" ht="23.45" customHeight="1">
      <c r="A85" s="47" t="s">
        <v>132</v>
      </c>
      <c r="B85" s="54"/>
      <c r="C85" s="44"/>
      <c r="D85" s="54"/>
      <c r="E85" s="11"/>
      <c r="F85" s="11"/>
      <c r="G85" s="11"/>
      <c r="H85" s="11"/>
      <c r="I85" s="11"/>
      <c r="J85" s="70"/>
      <c r="K85" s="45"/>
    </row>
    <row r="86" spans="1:11" ht="23.45" customHeight="1">
      <c r="A86" s="39" t="s">
        <v>131</v>
      </c>
      <c r="B86" s="54"/>
      <c r="C86" s="44">
        <v>3</v>
      </c>
      <c r="D86" s="54"/>
      <c r="E86" s="11">
        <v>795187</v>
      </c>
      <c r="F86" s="11"/>
      <c r="G86" s="11">
        <v>846190</v>
      </c>
      <c r="H86" s="11"/>
      <c r="I86" s="11">
        <v>652014</v>
      </c>
      <c r="J86" s="70"/>
      <c r="K86" s="45">
        <v>631748</v>
      </c>
    </row>
    <row r="87" spans="1:11" ht="23.45" customHeight="1">
      <c r="A87" s="39" t="s">
        <v>130</v>
      </c>
      <c r="B87" s="54"/>
      <c r="C87" s="44"/>
      <c r="D87" s="54"/>
      <c r="E87" s="11">
        <v>7140</v>
      </c>
      <c r="F87" s="11"/>
      <c r="G87" s="11">
        <v>16388</v>
      </c>
      <c r="H87" s="11"/>
      <c r="I87" s="11">
        <v>0</v>
      </c>
      <c r="J87" s="70" t="s">
        <v>204</v>
      </c>
      <c r="K87" s="45">
        <v>0</v>
      </c>
    </row>
    <row r="88" spans="1:11" ht="23.45" customHeight="1">
      <c r="A88" s="39" t="s">
        <v>129</v>
      </c>
      <c r="B88" s="54"/>
      <c r="C88" s="44">
        <v>3</v>
      </c>
      <c r="D88" s="54"/>
      <c r="E88" s="11">
        <v>86427</v>
      </c>
      <c r="F88" s="11"/>
      <c r="G88" s="11">
        <v>97984</v>
      </c>
      <c r="H88" s="11"/>
      <c r="I88" s="11">
        <v>72467</v>
      </c>
      <c r="J88" s="70"/>
      <c r="K88" s="45">
        <v>66666</v>
      </c>
    </row>
    <row r="89" spans="1:11" ht="23.45" customHeight="1">
      <c r="A89" s="39" t="s">
        <v>128</v>
      </c>
      <c r="B89" s="54"/>
      <c r="C89" s="44">
        <v>3</v>
      </c>
      <c r="D89" s="54"/>
      <c r="E89" s="11">
        <v>43079</v>
      </c>
      <c r="F89" s="11"/>
      <c r="G89" s="11">
        <v>61320</v>
      </c>
      <c r="H89" s="11"/>
      <c r="I89" s="11">
        <v>34755</v>
      </c>
      <c r="J89" s="70"/>
      <c r="K89" s="45">
        <v>41207</v>
      </c>
    </row>
    <row r="90" spans="1:11" ht="23.45" customHeight="1">
      <c r="A90" s="2" t="s">
        <v>203</v>
      </c>
      <c r="B90" s="54"/>
      <c r="C90" s="44"/>
      <c r="D90" s="54"/>
      <c r="E90" s="11">
        <v>0</v>
      </c>
      <c r="F90" s="11"/>
      <c r="G90" s="11">
        <v>0</v>
      </c>
      <c r="H90" s="11"/>
      <c r="I90" s="11">
        <v>1700</v>
      </c>
      <c r="J90" s="70"/>
      <c r="K90" s="45">
        <v>2525</v>
      </c>
    </row>
    <row r="91" spans="1:11" ht="23.45" customHeight="1">
      <c r="A91" s="47" t="s">
        <v>127</v>
      </c>
      <c r="B91" s="54"/>
      <c r="C91" s="44"/>
      <c r="D91" s="54"/>
      <c r="E91" s="13">
        <f>SUM(E86:E90)</f>
        <v>931833</v>
      </c>
      <c r="F91" s="11"/>
      <c r="G91" s="13">
        <f>SUM(G86:G90)</f>
        <v>1021882</v>
      </c>
      <c r="H91" s="11"/>
      <c r="I91" s="13">
        <f>SUM(I86:I90)</f>
        <v>760936</v>
      </c>
      <c r="J91" s="70"/>
      <c r="K91" s="13">
        <f>SUM(K86:K90)</f>
        <v>742146</v>
      </c>
    </row>
    <row r="92" spans="1:11" ht="23.45" customHeight="1">
      <c r="A92" s="73" t="s">
        <v>219</v>
      </c>
      <c r="B92" s="54"/>
      <c r="C92" s="67"/>
      <c r="D92" s="54"/>
      <c r="E92" s="11">
        <f>SUM(E84-E91)</f>
        <v>217096</v>
      </c>
      <c r="F92" s="11"/>
      <c r="G92" s="11">
        <f>SUM(G84-G91)</f>
        <v>164962</v>
      </c>
      <c r="H92" s="11"/>
      <c r="I92" s="11">
        <f>SUM(I84-I91)</f>
        <v>211371</v>
      </c>
      <c r="J92" s="70"/>
      <c r="K92" s="45">
        <f>SUM(K84-K91)</f>
        <v>182463</v>
      </c>
    </row>
    <row r="93" spans="1:11" ht="23.45" customHeight="1">
      <c r="A93" s="39" t="s">
        <v>168</v>
      </c>
      <c r="B93" s="54"/>
      <c r="C93" s="44">
        <v>3</v>
      </c>
      <c r="D93" s="54"/>
      <c r="E93" s="16">
        <v>-4176</v>
      </c>
      <c r="F93" s="11"/>
      <c r="G93" s="16">
        <v>-9928</v>
      </c>
      <c r="H93" s="11"/>
      <c r="I93" s="16">
        <v>-10661</v>
      </c>
      <c r="J93" s="70"/>
      <c r="K93" s="48">
        <v>-17813</v>
      </c>
    </row>
    <row r="94" spans="1:11" ht="23.45" hidden="1" customHeight="1">
      <c r="A94" s="104" t="s">
        <v>169</v>
      </c>
      <c r="B94" s="54"/>
      <c r="C94" s="44"/>
      <c r="D94" s="54"/>
      <c r="E94" s="11"/>
      <c r="F94" s="11"/>
      <c r="G94" s="11"/>
      <c r="H94" s="11"/>
      <c r="I94" s="11"/>
      <c r="J94" s="70"/>
      <c r="K94" s="45"/>
    </row>
    <row r="95" spans="1:11" ht="23.45" hidden="1" customHeight="1">
      <c r="A95" s="104" t="s">
        <v>170</v>
      </c>
      <c r="B95" s="54"/>
      <c r="C95" s="44"/>
      <c r="D95" s="54"/>
      <c r="E95" s="11"/>
      <c r="F95" s="11"/>
      <c r="G95" s="11"/>
      <c r="H95" s="11"/>
      <c r="I95" s="11"/>
      <c r="J95" s="70"/>
      <c r="K95" s="45"/>
    </row>
    <row r="96" spans="1:11" ht="23.45" hidden="1" customHeight="1">
      <c r="A96" s="104" t="s">
        <v>171</v>
      </c>
      <c r="B96" s="54"/>
      <c r="C96" s="44"/>
      <c r="D96" s="54"/>
      <c r="E96" s="11"/>
      <c r="F96" s="11"/>
      <c r="G96" s="11"/>
      <c r="H96" s="11"/>
      <c r="I96" s="11"/>
      <c r="J96" s="70"/>
      <c r="K96" s="45"/>
    </row>
    <row r="97" spans="1:12" ht="23.45" hidden="1" customHeight="1">
      <c r="A97" s="104" t="s">
        <v>172</v>
      </c>
      <c r="B97" s="54"/>
      <c r="C97" s="44"/>
      <c r="D97" s="54"/>
      <c r="E97" s="16"/>
      <c r="F97" s="11"/>
      <c r="G97" s="16"/>
      <c r="H97" s="11"/>
      <c r="I97" s="16"/>
      <c r="J97" s="70"/>
      <c r="K97" s="48"/>
    </row>
    <row r="98" spans="1:12" ht="23.45" customHeight="1">
      <c r="A98" s="73" t="s">
        <v>220</v>
      </c>
      <c r="B98" s="54"/>
      <c r="C98" s="44"/>
      <c r="D98" s="54"/>
      <c r="E98" s="11">
        <f>SUM(E92:E97)</f>
        <v>212920</v>
      </c>
      <c r="F98" s="11"/>
      <c r="G98" s="11">
        <f>SUM(G92:G97)</f>
        <v>155034</v>
      </c>
      <c r="H98" s="11"/>
      <c r="I98" s="11">
        <f>SUM(I92:I97)</f>
        <v>200710</v>
      </c>
      <c r="J98" s="70"/>
      <c r="K98" s="45">
        <f>SUM(K92:K97)</f>
        <v>164650</v>
      </c>
    </row>
    <row r="99" spans="1:12" ht="23.45" customHeight="1">
      <c r="A99" s="39" t="s">
        <v>223</v>
      </c>
      <c r="B99" s="54"/>
      <c r="C99" s="44">
        <v>17</v>
      </c>
      <c r="D99" s="54"/>
      <c r="E99" s="16">
        <v>318</v>
      </c>
      <c r="F99" s="11"/>
      <c r="G99" s="16">
        <v>589</v>
      </c>
      <c r="H99" s="11"/>
      <c r="I99" s="16">
        <v>172</v>
      </c>
      <c r="J99" s="70"/>
      <c r="K99" s="48">
        <v>811</v>
      </c>
    </row>
    <row r="100" spans="1:12" ht="23.45" customHeight="1">
      <c r="A100" s="71" t="s">
        <v>179</v>
      </c>
      <c r="B100" s="54"/>
      <c r="C100" s="39"/>
      <c r="D100" s="54"/>
      <c r="E100" s="13">
        <f>SUM(E98:E99)</f>
        <v>213238</v>
      </c>
      <c r="F100" s="11"/>
      <c r="G100" s="13">
        <f>SUM(G98:G99)</f>
        <v>155623</v>
      </c>
      <c r="H100" s="11"/>
      <c r="I100" s="13">
        <f>SUM(I98:I99)</f>
        <v>200882</v>
      </c>
      <c r="J100" s="70"/>
      <c r="K100" s="72">
        <f>SUM(K98:K99)</f>
        <v>165461</v>
      </c>
    </row>
    <row r="101" spans="1:12" ht="23.25" customHeight="1">
      <c r="A101" s="47"/>
      <c r="B101" s="54"/>
      <c r="C101" s="39"/>
      <c r="D101" s="54"/>
      <c r="E101" s="11"/>
      <c r="F101" s="11"/>
      <c r="G101" s="11"/>
      <c r="H101" s="11"/>
      <c r="I101" s="11"/>
      <c r="J101" s="70"/>
      <c r="K101" s="45"/>
      <c r="L101" s="39"/>
    </row>
    <row r="102" spans="1:12" ht="23.45" customHeight="1">
      <c r="A102" s="47" t="s">
        <v>125</v>
      </c>
      <c r="B102" s="54"/>
      <c r="C102" s="39"/>
      <c r="D102" s="54"/>
      <c r="E102" s="11"/>
      <c r="F102" s="11"/>
      <c r="G102" s="11"/>
      <c r="H102" s="11"/>
      <c r="I102" s="11"/>
      <c r="J102" s="70"/>
      <c r="K102" s="45"/>
    </row>
    <row r="103" spans="1:12" ht="23.45" customHeight="1">
      <c r="A103" s="42" t="s">
        <v>124</v>
      </c>
      <c r="B103" s="54"/>
      <c r="C103" s="39"/>
      <c r="D103" s="54"/>
      <c r="F103" s="11"/>
      <c r="G103" s="11"/>
      <c r="H103" s="11"/>
      <c r="I103" s="11"/>
      <c r="J103" s="70"/>
      <c r="K103" s="45"/>
    </row>
    <row r="104" spans="1:12" ht="23.45" customHeight="1">
      <c r="A104" s="39" t="s">
        <v>229</v>
      </c>
      <c r="B104" s="54"/>
      <c r="C104" s="39"/>
      <c r="D104" s="54"/>
      <c r="E104" s="16">
        <v>0</v>
      </c>
      <c r="F104" s="11"/>
      <c r="G104" s="16">
        <v>559843</v>
      </c>
      <c r="H104" s="11"/>
      <c r="I104" s="16">
        <v>0</v>
      </c>
      <c r="J104" s="70"/>
      <c r="K104" s="48">
        <v>531160</v>
      </c>
    </row>
    <row r="105" spans="1:12" ht="23.45" customHeight="1">
      <c r="A105" s="39" t="s">
        <v>194</v>
      </c>
      <c r="B105" s="54"/>
      <c r="C105" s="39"/>
      <c r="D105" s="54"/>
      <c r="E105" s="11"/>
      <c r="F105" s="11"/>
      <c r="G105" s="11"/>
      <c r="H105" s="11"/>
      <c r="I105" s="11"/>
      <c r="J105" s="70"/>
      <c r="K105" s="45"/>
    </row>
    <row r="106" spans="1:12" ht="22.5" customHeight="1">
      <c r="A106" s="39" t="s">
        <v>193</v>
      </c>
      <c r="B106" s="54"/>
      <c r="C106" s="39"/>
      <c r="D106" s="54"/>
      <c r="E106" s="11">
        <f>SUM(E104:E105)</f>
        <v>0</v>
      </c>
      <c r="F106" s="11"/>
      <c r="G106" s="11">
        <f>SUM(G104:G105)</f>
        <v>559843</v>
      </c>
      <c r="H106" s="11"/>
      <c r="I106" s="11">
        <f>SUM(I104:I105)</f>
        <v>0</v>
      </c>
      <c r="J106" s="70"/>
      <c r="K106" s="11">
        <f>SUM(K104:K105)</f>
        <v>531160</v>
      </c>
    </row>
    <row r="107" spans="1:12" ht="23.45" customHeight="1">
      <c r="B107" s="54"/>
      <c r="C107" s="39"/>
      <c r="D107" s="54"/>
      <c r="E107" s="11"/>
      <c r="F107" s="11"/>
      <c r="G107" s="11"/>
      <c r="H107" s="11"/>
      <c r="I107" s="11"/>
      <c r="J107" s="70"/>
      <c r="K107" s="45"/>
    </row>
    <row r="108" spans="1:12" ht="23.45" customHeight="1">
      <c r="A108" s="42" t="s">
        <v>228</v>
      </c>
      <c r="B108" s="54"/>
      <c r="C108" s="39"/>
      <c r="D108" s="54"/>
      <c r="E108" s="11"/>
      <c r="F108" s="11"/>
      <c r="G108" s="11"/>
      <c r="H108" s="11"/>
      <c r="I108" s="11"/>
      <c r="J108" s="70"/>
      <c r="K108" s="45"/>
    </row>
    <row r="109" spans="1:12" ht="23.45" customHeight="1">
      <c r="A109" s="39" t="s">
        <v>218</v>
      </c>
      <c r="B109" s="54"/>
      <c r="C109" s="39"/>
      <c r="D109" s="54"/>
      <c r="E109" s="11"/>
      <c r="F109" s="11"/>
      <c r="G109" s="11"/>
      <c r="H109" s="11"/>
      <c r="J109" s="70"/>
      <c r="K109" s="45"/>
    </row>
    <row r="110" spans="1:12" ht="23.45" customHeight="1">
      <c r="A110" s="39" t="s">
        <v>195</v>
      </c>
      <c r="B110" s="54"/>
      <c r="C110" s="39"/>
      <c r="D110" s="54"/>
      <c r="E110" s="11">
        <v>-2920833</v>
      </c>
      <c r="F110" s="11"/>
      <c r="G110" s="11">
        <v>0</v>
      </c>
      <c r="H110" s="11"/>
      <c r="I110" s="11">
        <v>-2769617</v>
      </c>
      <c r="J110" s="11"/>
      <c r="K110" s="11">
        <v>0</v>
      </c>
    </row>
    <row r="111" spans="1:12" ht="23.45" customHeight="1">
      <c r="A111" s="39" t="s">
        <v>217</v>
      </c>
      <c r="B111" s="54"/>
      <c r="C111" s="39"/>
      <c r="D111" s="54"/>
      <c r="E111" s="39"/>
      <c r="F111" s="39"/>
      <c r="G111" s="39"/>
      <c r="H111" s="39"/>
      <c r="I111" s="39"/>
      <c r="K111" s="39"/>
    </row>
    <row r="112" spans="1:12" ht="23.45" customHeight="1">
      <c r="A112" s="39" t="s">
        <v>215</v>
      </c>
      <c r="B112" s="54"/>
      <c r="C112" s="39"/>
      <c r="D112" s="54"/>
      <c r="E112" s="16">
        <v>0</v>
      </c>
      <c r="F112" s="11"/>
      <c r="G112" s="16">
        <v>-767</v>
      </c>
      <c r="H112" s="11"/>
      <c r="I112" s="16">
        <v>0</v>
      </c>
      <c r="J112" s="70"/>
      <c r="K112" s="48">
        <v>175</v>
      </c>
    </row>
    <row r="113" spans="1:12" ht="23.45" customHeight="1">
      <c r="A113" s="39" t="s">
        <v>196</v>
      </c>
      <c r="B113" s="54"/>
      <c r="C113" s="39"/>
      <c r="D113" s="54"/>
      <c r="E113" s="11"/>
      <c r="F113" s="11"/>
      <c r="G113" s="11"/>
      <c r="H113" s="11"/>
      <c r="I113" s="11"/>
      <c r="J113" s="70"/>
      <c r="K113" s="45"/>
    </row>
    <row r="114" spans="1:12" ht="23.45" customHeight="1">
      <c r="A114" s="39" t="s">
        <v>193</v>
      </c>
      <c r="B114" s="54"/>
      <c r="C114" s="39"/>
      <c r="D114" s="54"/>
      <c r="E114" s="11">
        <f>SUM(E110:E113)</f>
        <v>-2920833</v>
      </c>
      <c r="F114" s="11"/>
      <c r="G114" s="11">
        <f>SUM(G112:G113)</f>
        <v>-767</v>
      </c>
      <c r="H114" s="11"/>
      <c r="I114" s="11">
        <f>SUM(I110:I113)</f>
        <v>-2769617</v>
      </c>
      <c r="J114" s="70"/>
      <c r="K114" s="11">
        <f>SUM(K112:K113)</f>
        <v>175</v>
      </c>
    </row>
    <row r="115" spans="1:12" ht="23.45" customHeight="1">
      <c r="A115" s="47" t="s">
        <v>123</v>
      </c>
      <c r="B115" s="54"/>
      <c r="C115" s="39"/>
      <c r="D115" s="54"/>
      <c r="E115" s="13">
        <f>SUM(E106,E114)</f>
        <v>-2920833</v>
      </c>
      <c r="F115" s="11"/>
      <c r="G115" s="13">
        <f>SUM(G106,G114)</f>
        <v>559076</v>
      </c>
      <c r="H115" s="11"/>
      <c r="I115" s="13">
        <f>SUM(I106,I114)</f>
        <v>-2769617</v>
      </c>
      <c r="J115" s="70"/>
      <c r="K115" s="13">
        <f>SUM(K106,K114)</f>
        <v>531335</v>
      </c>
    </row>
    <row r="116" spans="1:12" ht="23.45" customHeight="1" thickBot="1">
      <c r="A116" s="47" t="s">
        <v>122</v>
      </c>
      <c r="B116" s="54"/>
      <c r="C116" s="39"/>
      <c r="D116" s="54"/>
      <c r="E116" s="108">
        <f>SUM(E100,E115)</f>
        <v>-2707595</v>
      </c>
      <c r="F116" s="11"/>
      <c r="G116" s="108">
        <f>SUM(G100,G115)</f>
        <v>714699</v>
      </c>
      <c r="H116" s="11"/>
      <c r="I116" s="108">
        <f>SUM(I100,I115)</f>
        <v>-2568735</v>
      </c>
      <c r="J116" s="70"/>
      <c r="K116" s="69">
        <f>SUM(K100,K115)</f>
        <v>696796</v>
      </c>
    </row>
    <row r="117" spans="1:12" ht="23.45" customHeight="1" thickTop="1">
      <c r="A117" s="71"/>
      <c r="B117" s="54"/>
      <c r="C117" s="39"/>
      <c r="D117" s="54"/>
      <c r="E117" s="11"/>
      <c r="F117" s="11"/>
      <c r="G117" s="11"/>
      <c r="H117" s="11"/>
      <c r="I117" s="11"/>
      <c r="J117" s="70"/>
      <c r="K117" s="45"/>
    </row>
    <row r="118" spans="1:12" ht="23.45" customHeight="1">
      <c r="A118" s="2" t="s">
        <v>230</v>
      </c>
      <c r="B118" s="54"/>
      <c r="C118" s="67"/>
      <c r="D118" s="54"/>
      <c r="E118" s="4"/>
      <c r="F118" s="4"/>
      <c r="G118" s="4"/>
      <c r="H118" s="4"/>
      <c r="I118" s="4"/>
      <c r="J118" s="66"/>
      <c r="K118" s="64"/>
    </row>
    <row r="119" spans="1:12" ht="23.45" customHeight="1">
      <c r="A119" s="40"/>
      <c r="B119" s="40"/>
      <c r="C119" s="41"/>
      <c r="D119" s="44"/>
      <c r="E119" s="3"/>
      <c r="F119" s="3"/>
      <c r="G119" s="3"/>
      <c r="H119" s="3"/>
      <c r="I119" s="2"/>
      <c r="J119" s="64"/>
      <c r="K119" s="117" t="s">
        <v>92</v>
      </c>
    </row>
    <row r="120" spans="1:12" ht="23.45" customHeight="1">
      <c r="A120" s="63" t="s">
        <v>26</v>
      </c>
      <c r="B120" s="60"/>
      <c r="C120" s="62"/>
      <c r="D120" s="61"/>
      <c r="E120" s="29"/>
      <c r="F120" s="29"/>
      <c r="G120" s="29"/>
      <c r="H120" s="29"/>
      <c r="I120" s="29"/>
      <c r="J120" s="60"/>
      <c r="K120" s="59"/>
    </row>
    <row r="121" spans="1:12" ht="23.45" customHeight="1">
      <c r="A121" s="63" t="s">
        <v>121</v>
      </c>
      <c r="B121" s="60"/>
      <c r="C121" s="62"/>
      <c r="D121" s="61"/>
      <c r="E121" s="29"/>
      <c r="F121" s="29"/>
      <c r="G121" s="29"/>
      <c r="H121" s="29"/>
      <c r="I121" s="29"/>
      <c r="J121" s="60"/>
      <c r="K121" s="59"/>
    </row>
    <row r="122" spans="1:12" ht="23.45" customHeight="1">
      <c r="A122" s="63" t="s">
        <v>202</v>
      </c>
      <c r="B122" s="60"/>
      <c r="C122" s="62"/>
      <c r="D122" s="61"/>
      <c r="E122" s="29"/>
      <c r="F122" s="29"/>
      <c r="G122" s="29"/>
      <c r="H122" s="29"/>
      <c r="I122" s="29"/>
      <c r="J122" s="60"/>
      <c r="K122" s="59"/>
    </row>
    <row r="123" spans="1:12" ht="23.45" customHeight="1">
      <c r="A123" s="55"/>
      <c r="B123" s="54"/>
      <c r="C123" s="55"/>
      <c r="D123" s="58"/>
      <c r="E123" s="25"/>
      <c r="F123" s="25"/>
      <c r="G123" s="25"/>
      <c r="H123" s="25"/>
      <c r="I123" s="25"/>
      <c r="J123" s="117"/>
      <c r="K123" s="118" t="s">
        <v>120</v>
      </c>
    </row>
    <row r="124" spans="1:12" ht="23.45" customHeight="1">
      <c r="A124" s="55"/>
      <c r="B124" s="54"/>
      <c r="C124" s="55"/>
      <c r="D124" s="58"/>
      <c r="E124" s="23"/>
      <c r="F124" s="23" t="s">
        <v>23</v>
      </c>
      <c r="G124" s="23"/>
      <c r="H124" s="25"/>
      <c r="I124" s="23"/>
      <c r="J124" s="57" t="s">
        <v>22</v>
      </c>
      <c r="K124" s="56"/>
    </row>
    <row r="125" spans="1:12" ht="23.45" customHeight="1">
      <c r="A125" s="47"/>
      <c r="B125" s="54"/>
      <c r="C125" s="57" t="s">
        <v>44</v>
      </c>
      <c r="D125" s="54"/>
      <c r="E125" s="106" t="s">
        <v>90</v>
      </c>
      <c r="F125" s="20"/>
      <c r="G125" s="106" t="s">
        <v>89</v>
      </c>
      <c r="H125" s="20"/>
      <c r="I125" s="106" t="s">
        <v>90</v>
      </c>
      <c r="J125" s="53"/>
      <c r="K125" s="52" t="s">
        <v>89</v>
      </c>
    </row>
    <row r="126" spans="1:12" ht="23.25" customHeight="1">
      <c r="A126" s="47" t="s">
        <v>119</v>
      </c>
      <c r="B126" s="54"/>
      <c r="C126" s="67"/>
      <c r="D126" s="54"/>
      <c r="E126" s="11"/>
      <c r="F126" s="11"/>
      <c r="G126" s="11"/>
      <c r="H126" s="11"/>
      <c r="I126" s="11"/>
      <c r="J126" s="70"/>
      <c r="K126" s="45"/>
      <c r="L126" s="39"/>
    </row>
    <row r="127" spans="1:12" ht="23.25" customHeight="1" thickBot="1">
      <c r="A127" s="39" t="s">
        <v>117</v>
      </c>
      <c r="B127" s="54"/>
      <c r="C127" s="67"/>
      <c r="D127" s="54"/>
      <c r="E127" s="11">
        <f>+E100-E128</f>
        <v>214485</v>
      </c>
      <c r="F127" s="11"/>
      <c r="G127" s="11">
        <v>156652</v>
      </c>
      <c r="H127" s="11"/>
      <c r="I127" s="10">
        <f>SUM(I100)</f>
        <v>200882</v>
      </c>
      <c r="J127" s="45"/>
      <c r="K127" s="10">
        <f>SUM(K100)</f>
        <v>165461</v>
      </c>
      <c r="L127" s="39"/>
    </row>
    <row r="128" spans="1:12" ht="23.25" customHeight="1" thickTop="1">
      <c r="A128" s="39" t="s">
        <v>116</v>
      </c>
      <c r="B128" s="54"/>
      <c r="C128" s="39"/>
      <c r="D128" s="54"/>
      <c r="E128" s="16">
        <v>-1247</v>
      </c>
      <c r="F128" s="11"/>
      <c r="G128" s="16">
        <v>-1029</v>
      </c>
      <c r="H128" s="11"/>
      <c r="I128" s="11"/>
      <c r="J128" s="45"/>
      <c r="K128" s="11"/>
      <c r="L128" s="39"/>
    </row>
    <row r="129" spans="1:12" ht="23.25" customHeight="1" thickBot="1">
      <c r="B129" s="54"/>
      <c r="C129" s="67"/>
      <c r="D129" s="54"/>
      <c r="E129" s="108">
        <f>SUM(E127:E128)</f>
        <v>213238</v>
      </c>
      <c r="F129" s="4"/>
      <c r="G129" s="108">
        <f>SUM(G127:G128)</f>
        <v>155623</v>
      </c>
      <c r="H129" s="4"/>
      <c r="I129" s="4"/>
      <c r="J129" s="66"/>
      <c r="K129" s="4"/>
      <c r="L129" s="39"/>
    </row>
    <row r="130" spans="1:12" ht="23.25" customHeight="1" thickTop="1">
      <c r="B130" s="54"/>
      <c r="C130" s="67"/>
      <c r="D130" s="54"/>
      <c r="E130" s="11"/>
      <c r="F130" s="4"/>
      <c r="G130" s="11"/>
      <c r="H130" s="4"/>
      <c r="I130" s="4"/>
      <c r="J130" s="66"/>
      <c r="K130" s="4"/>
      <c r="L130" s="39"/>
    </row>
    <row r="131" spans="1:12" ht="23.25" customHeight="1">
      <c r="A131" s="47" t="s">
        <v>118</v>
      </c>
      <c r="B131" s="54"/>
      <c r="C131" s="67"/>
      <c r="D131" s="54"/>
      <c r="E131" s="11"/>
      <c r="F131" s="11"/>
      <c r="G131" s="11"/>
      <c r="H131" s="11"/>
      <c r="I131" s="11"/>
      <c r="J131" s="70"/>
      <c r="K131" s="11"/>
      <c r="L131" s="39"/>
    </row>
    <row r="132" spans="1:12" ht="23.25" customHeight="1" thickBot="1">
      <c r="A132" s="39" t="s">
        <v>117</v>
      </c>
      <c r="B132" s="54"/>
      <c r="C132" s="67"/>
      <c r="D132" s="54"/>
      <c r="E132" s="11">
        <f>+E116-E133</f>
        <v>-2706252</v>
      </c>
      <c r="F132" s="11"/>
      <c r="G132" s="11">
        <f>+G116-G133</f>
        <v>715557</v>
      </c>
      <c r="H132" s="11"/>
      <c r="I132" s="10">
        <f>+I116</f>
        <v>-2568735</v>
      </c>
      <c r="J132" s="70"/>
      <c r="K132" s="10">
        <f>SUM(K116)</f>
        <v>696796</v>
      </c>
      <c r="L132" s="39"/>
    </row>
    <row r="133" spans="1:12" ht="23.25" customHeight="1" thickTop="1">
      <c r="A133" s="39" t="s">
        <v>116</v>
      </c>
      <c r="B133" s="54"/>
      <c r="C133" s="39"/>
      <c r="D133" s="54"/>
      <c r="E133" s="16">
        <v>-1343</v>
      </c>
      <c r="F133" s="11"/>
      <c r="G133" s="16">
        <v>-858</v>
      </c>
      <c r="H133" s="11"/>
      <c r="I133" s="11"/>
      <c r="J133" s="45"/>
      <c r="K133" s="45"/>
      <c r="L133" s="39"/>
    </row>
    <row r="134" spans="1:12" ht="23.25" customHeight="1" thickBot="1">
      <c r="B134" s="54"/>
      <c r="C134" s="67"/>
      <c r="D134" s="54"/>
      <c r="E134" s="108">
        <f>SUM(E132:E133)</f>
        <v>-2707595</v>
      </c>
      <c r="F134" s="4"/>
      <c r="G134" s="108">
        <f>SUM(G132:G133)</f>
        <v>714699</v>
      </c>
      <c r="H134" s="4"/>
      <c r="I134" s="4"/>
      <c r="J134" s="66"/>
      <c r="K134" s="64"/>
      <c r="L134" s="39"/>
    </row>
    <row r="135" spans="1:12" ht="23.25" customHeight="1" thickTop="1">
      <c r="B135" s="54"/>
      <c r="C135" s="67"/>
      <c r="D135" s="54"/>
      <c r="E135" s="11"/>
      <c r="F135" s="4"/>
      <c r="G135" s="11"/>
      <c r="H135" s="4"/>
      <c r="I135" s="4"/>
      <c r="J135" s="66"/>
      <c r="K135" s="64"/>
      <c r="L135" s="39"/>
    </row>
    <row r="136" spans="1:12" ht="23.25" customHeight="1">
      <c r="A136" s="47" t="s">
        <v>115</v>
      </c>
      <c r="B136" s="54"/>
      <c r="C136" s="67"/>
      <c r="D136" s="54"/>
      <c r="E136" s="109"/>
      <c r="F136" s="4"/>
      <c r="G136" s="109"/>
      <c r="H136" s="4"/>
      <c r="I136" s="109"/>
      <c r="J136" s="66"/>
      <c r="K136" s="68"/>
      <c r="L136" s="39"/>
    </row>
    <row r="137" spans="1:12" ht="23.25" customHeight="1">
      <c r="A137" s="47" t="s">
        <v>221</v>
      </c>
      <c r="B137" s="54"/>
      <c r="C137" s="44">
        <v>18</v>
      </c>
      <c r="D137" s="54"/>
      <c r="E137" s="4"/>
      <c r="F137" s="4"/>
      <c r="G137" s="4"/>
      <c r="H137" s="4"/>
      <c r="I137" s="4"/>
      <c r="J137" s="66"/>
      <c r="K137" s="64"/>
      <c r="L137" s="39"/>
    </row>
    <row r="138" spans="1:12" ht="23.25" customHeight="1" thickBot="1">
      <c r="A138" s="39" t="s">
        <v>222</v>
      </c>
      <c r="B138" s="54"/>
      <c r="C138" s="67"/>
      <c r="D138" s="54"/>
      <c r="E138" s="112">
        <f>SUM(E127/600000)</f>
        <v>0.35747499999999999</v>
      </c>
      <c r="F138" s="109"/>
      <c r="G138" s="112">
        <v>0.26108666666666669</v>
      </c>
      <c r="H138" s="109"/>
      <c r="I138" s="112">
        <f>SUM(I127/600000)</f>
        <v>0.33480333333333334</v>
      </c>
      <c r="J138" s="113"/>
      <c r="K138" s="114">
        <v>0.27576833333333334</v>
      </c>
      <c r="L138" s="39"/>
    </row>
    <row r="139" spans="1:12" ht="23.45" customHeight="1" thickTop="1">
      <c r="B139" s="54"/>
      <c r="C139" s="67"/>
      <c r="D139" s="54"/>
      <c r="E139" s="4"/>
      <c r="F139" s="4"/>
      <c r="G139" s="4"/>
      <c r="H139" s="4"/>
      <c r="I139" s="4"/>
      <c r="J139" s="66"/>
      <c r="K139" s="64"/>
    </row>
    <row r="140" spans="1:12" ht="23.45" customHeight="1">
      <c r="A140" s="2" t="s">
        <v>230</v>
      </c>
      <c r="B140" s="54"/>
      <c r="C140" s="67"/>
      <c r="D140" s="54"/>
      <c r="E140" s="4"/>
      <c r="F140" s="4"/>
      <c r="G140" s="4"/>
      <c r="H140" s="4"/>
      <c r="I140" s="4"/>
      <c r="J140" s="66"/>
      <c r="K140" s="64"/>
    </row>
    <row r="141" spans="1:12" ht="23.45" customHeight="1">
      <c r="B141" s="54"/>
      <c r="C141" s="67"/>
      <c r="D141" s="54"/>
      <c r="E141" s="4"/>
      <c r="F141" s="4"/>
      <c r="G141" s="4"/>
      <c r="H141" s="4"/>
      <c r="I141" s="4"/>
      <c r="J141" s="66"/>
      <c r="K141" s="64"/>
    </row>
  </sheetData>
  <pageMargins left="0.78740157480314965" right="0.39370078740157483" top="0.78740157480314965" bottom="0.39370078740157483" header="0.19685039370078741" footer="0.19685039370078741"/>
  <pageSetup paperSize="9" scale="67" fitToHeight="0" orientation="portrait" r:id="rId1"/>
  <rowBreaks count="3" manualBreakCount="3">
    <brk id="48" max="16383" man="1"/>
    <brk id="70" max="16383" man="1"/>
    <brk id="118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30"/>
  <sheetViews>
    <sheetView showGridLines="0" view="pageBreakPreview" topLeftCell="A15" zoomScale="85" zoomScaleNormal="100" zoomScaleSheetLayoutView="85" workbookViewId="0">
      <selection activeCell="A15" sqref="A15"/>
    </sheetView>
  </sheetViews>
  <sheetFormatPr defaultColWidth="9.140625" defaultRowHeight="23.25"/>
  <cols>
    <col min="1" max="1" width="53.7109375" style="77" customWidth="1"/>
    <col min="2" max="2" width="1.7109375" style="77" customWidth="1"/>
    <col min="3" max="3" width="0.85546875" style="77" customWidth="1"/>
    <col min="4" max="4" width="16.5703125" style="77" customWidth="1"/>
    <col min="5" max="5" width="0.85546875" style="78" customWidth="1"/>
    <col min="6" max="6" width="16.5703125" style="77" customWidth="1"/>
    <col min="7" max="7" width="0.85546875" style="77" customWidth="1"/>
    <col min="8" max="8" width="16.5703125" style="77" customWidth="1"/>
    <col min="9" max="9" width="0.85546875" style="77" customWidth="1"/>
    <col min="10" max="10" width="16.5703125" style="77" customWidth="1"/>
    <col min="11" max="11" width="0.85546875" style="78" customWidth="1"/>
    <col min="12" max="12" width="16.5703125" style="78" customWidth="1"/>
    <col min="13" max="13" width="0.85546875" style="78" customWidth="1"/>
    <col min="14" max="14" width="21.85546875" style="77" bestFit="1" customWidth="1"/>
    <col min="15" max="15" width="0.85546875" style="78" customWidth="1"/>
    <col min="16" max="16" width="16.5703125" style="77" customWidth="1"/>
    <col min="17" max="17" width="0.85546875" style="78" customWidth="1"/>
    <col min="18" max="18" width="16.5703125" style="77" customWidth="1"/>
    <col min="19" max="19" width="0.85546875" style="78" customWidth="1"/>
    <col min="20" max="20" width="16.5703125" style="77" customWidth="1"/>
    <col min="21" max="16384" width="9.140625" style="77"/>
  </cols>
  <sheetData>
    <row r="1" spans="1:20" ht="23.1" customHeight="1">
      <c r="T1" s="97" t="s">
        <v>92</v>
      </c>
    </row>
    <row r="2" spans="1:20" ht="23.1" customHeight="1">
      <c r="A2" s="119" t="s">
        <v>26</v>
      </c>
      <c r="B2" s="119"/>
      <c r="C2" s="119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</row>
    <row r="3" spans="1:20" ht="23.1" customHeight="1">
      <c r="A3" s="120" t="s">
        <v>161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</row>
    <row r="4" spans="1:20" ht="23.1" customHeight="1">
      <c r="A4" s="120" t="s">
        <v>202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</row>
    <row r="5" spans="1:20" ht="23.1" customHeight="1">
      <c r="T5" s="96" t="s">
        <v>24</v>
      </c>
    </row>
    <row r="6" spans="1:20" ht="23.1" customHeight="1">
      <c r="A6" s="115"/>
      <c r="D6" s="121" t="s">
        <v>23</v>
      </c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0" ht="23.1" customHeight="1">
      <c r="A7" s="115"/>
      <c r="D7" s="122" t="s">
        <v>4</v>
      </c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93"/>
      <c r="R7" s="93"/>
      <c r="S7" s="93"/>
      <c r="T7" s="93"/>
    </row>
    <row r="8" spans="1:20" ht="23.1" customHeight="1">
      <c r="A8" s="115"/>
      <c r="D8" s="93"/>
      <c r="E8" s="93"/>
      <c r="F8" s="93"/>
      <c r="G8" s="93"/>
      <c r="H8" s="93" t="s">
        <v>183</v>
      </c>
      <c r="I8" s="93"/>
      <c r="J8" s="93"/>
      <c r="K8" s="93"/>
      <c r="L8" s="93"/>
      <c r="M8" s="93"/>
      <c r="N8" s="93"/>
      <c r="O8" s="93"/>
      <c r="P8" s="93"/>
      <c r="Q8" s="93"/>
      <c r="R8" s="93" t="s">
        <v>159</v>
      </c>
      <c r="S8" s="93"/>
      <c r="T8" s="93"/>
    </row>
    <row r="9" spans="1:20" s="92" customFormat="1" ht="23.1" customHeight="1">
      <c r="D9" s="93" t="s">
        <v>16</v>
      </c>
      <c r="E9" s="93"/>
      <c r="H9" s="92" t="s">
        <v>158</v>
      </c>
      <c r="J9" s="116"/>
      <c r="K9" s="116" t="s">
        <v>8</v>
      </c>
      <c r="L9" s="116"/>
      <c r="M9" s="93"/>
      <c r="N9" s="92" t="s">
        <v>160</v>
      </c>
      <c r="O9" s="93"/>
      <c r="P9" s="92" t="s">
        <v>157</v>
      </c>
      <c r="Q9" s="93"/>
      <c r="R9" s="92" t="s">
        <v>156</v>
      </c>
      <c r="S9" s="93"/>
      <c r="T9" s="95"/>
    </row>
    <row r="10" spans="1:20" s="92" customFormat="1" ht="23.1" customHeight="1">
      <c r="D10" s="93" t="s">
        <v>155</v>
      </c>
      <c r="E10" s="93"/>
      <c r="F10" s="92" t="s">
        <v>154</v>
      </c>
      <c r="H10" s="92" t="s">
        <v>153</v>
      </c>
      <c r="J10" s="94" t="s">
        <v>152</v>
      </c>
      <c r="K10" s="94"/>
      <c r="L10" s="94"/>
      <c r="M10" s="93"/>
      <c r="N10" s="92" t="s">
        <v>197</v>
      </c>
      <c r="O10" s="93"/>
      <c r="P10" s="92" t="s">
        <v>17</v>
      </c>
      <c r="Q10" s="93"/>
      <c r="R10" s="92" t="s">
        <v>151</v>
      </c>
      <c r="S10" s="93"/>
      <c r="T10" s="92" t="s">
        <v>150</v>
      </c>
    </row>
    <row r="11" spans="1:20" s="92" customFormat="1" ht="23.1" customHeight="1">
      <c r="B11" s="93"/>
      <c r="D11" s="116" t="s">
        <v>149</v>
      </c>
      <c r="E11" s="93"/>
      <c r="F11" s="116" t="s">
        <v>148</v>
      </c>
      <c r="G11" s="93"/>
      <c r="H11" s="116" t="s">
        <v>147</v>
      </c>
      <c r="I11" s="93"/>
      <c r="J11" s="116" t="s">
        <v>146</v>
      </c>
      <c r="K11" s="93"/>
      <c r="L11" s="116" t="s">
        <v>145</v>
      </c>
      <c r="M11" s="93"/>
      <c r="N11" s="116" t="s">
        <v>198</v>
      </c>
      <c r="O11" s="93"/>
      <c r="P11" s="116" t="s">
        <v>144</v>
      </c>
      <c r="Q11" s="93"/>
      <c r="R11" s="116" t="s">
        <v>143</v>
      </c>
      <c r="S11" s="93"/>
      <c r="T11" s="116" t="s">
        <v>142</v>
      </c>
    </row>
    <row r="12" spans="1:20" ht="23.1" customHeight="1">
      <c r="A12" s="84" t="s">
        <v>141</v>
      </c>
      <c r="B12" s="86"/>
      <c r="D12" s="79">
        <v>600000</v>
      </c>
      <c r="E12" s="81"/>
      <c r="F12" s="79">
        <v>160000</v>
      </c>
      <c r="G12" s="79"/>
      <c r="H12" s="79">
        <v>-6260</v>
      </c>
      <c r="I12" s="82"/>
      <c r="J12" s="79">
        <v>90000</v>
      </c>
      <c r="L12" s="81">
        <v>499038</v>
      </c>
      <c r="N12" s="81">
        <v>7436784</v>
      </c>
      <c r="O12" s="81"/>
      <c r="P12" s="79">
        <f>SUM(D12:N12)</f>
        <v>8779562</v>
      </c>
      <c r="Q12" s="81"/>
      <c r="R12" s="79">
        <v>6932</v>
      </c>
      <c r="S12" s="81"/>
      <c r="T12" s="81">
        <f>SUM(P12,R12)</f>
        <v>8786494</v>
      </c>
    </row>
    <row r="13" spans="1:20" ht="23.1" customHeight="1">
      <c r="A13" s="77" t="s">
        <v>126</v>
      </c>
      <c r="B13" s="86"/>
      <c r="D13" s="91">
        <v>0</v>
      </c>
      <c r="E13" s="81"/>
      <c r="F13" s="91">
        <v>0</v>
      </c>
      <c r="G13" s="89"/>
      <c r="H13" s="91">
        <v>0</v>
      </c>
      <c r="I13" s="85"/>
      <c r="J13" s="91">
        <v>0</v>
      </c>
      <c r="K13" s="81"/>
      <c r="L13" s="90">
        <f>PL!G127</f>
        <v>156652</v>
      </c>
      <c r="M13" s="81"/>
      <c r="N13" s="91">
        <v>0</v>
      </c>
      <c r="O13" s="81"/>
      <c r="P13" s="90">
        <f>SUM(D13:N13)</f>
        <v>156652</v>
      </c>
      <c r="Q13" s="81"/>
      <c r="R13" s="91">
        <f>PL!G128</f>
        <v>-1029</v>
      </c>
      <c r="S13" s="81"/>
      <c r="T13" s="90">
        <f>SUM(P13:R13)</f>
        <v>155623</v>
      </c>
    </row>
    <row r="14" spans="1:20" ht="23.1" customHeight="1">
      <c r="A14" s="77" t="s">
        <v>123</v>
      </c>
      <c r="B14" s="86"/>
      <c r="D14" s="88">
        <v>0</v>
      </c>
      <c r="E14" s="81"/>
      <c r="F14" s="88">
        <v>0</v>
      </c>
      <c r="G14" s="89"/>
      <c r="H14" s="88">
        <v>0</v>
      </c>
      <c r="I14" s="85"/>
      <c r="J14" s="88">
        <v>0</v>
      </c>
      <c r="K14" s="81"/>
      <c r="L14" s="87">
        <v>-767</v>
      </c>
      <c r="M14" s="81"/>
      <c r="N14" s="88">
        <v>559672</v>
      </c>
      <c r="O14" s="81"/>
      <c r="P14" s="87">
        <f>SUM(D14:N14)</f>
        <v>558905</v>
      </c>
      <c r="Q14" s="81"/>
      <c r="R14" s="88">
        <f>PL!G133-PL!G128</f>
        <v>171</v>
      </c>
      <c r="S14" s="81"/>
      <c r="T14" s="87">
        <f>SUM(P14:R14)</f>
        <v>559076</v>
      </c>
    </row>
    <row r="15" spans="1:20" ht="23.1" customHeight="1">
      <c r="A15" s="77" t="s">
        <v>122</v>
      </c>
      <c r="B15" s="86"/>
      <c r="D15" s="79">
        <f>SUM(D13:D14)</f>
        <v>0</v>
      </c>
      <c r="E15" s="81"/>
      <c r="F15" s="79">
        <f>SUM(F13:F14)</f>
        <v>0</v>
      </c>
      <c r="G15" s="79"/>
      <c r="H15" s="79">
        <f>SUM(H13:H14)</f>
        <v>0</v>
      </c>
      <c r="I15" s="85"/>
      <c r="J15" s="79">
        <f>SUM(J13:J14)</f>
        <v>0</v>
      </c>
      <c r="K15" s="81"/>
      <c r="L15" s="79">
        <f>SUM(L13:L14)</f>
        <v>155885</v>
      </c>
      <c r="M15" s="81"/>
      <c r="N15" s="79">
        <f>SUM(N13:N14)</f>
        <v>559672</v>
      </c>
      <c r="O15" s="81"/>
      <c r="P15" s="79">
        <f>SUM(P13:P14)</f>
        <v>715557</v>
      </c>
      <c r="Q15" s="81"/>
      <c r="R15" s="79">
        <f>SUM(R13:R14)</f>
        <v>-858</v>
      </c>
      <c r="S15" s="81"/>
      <c r="T15" s="79">
        <f>SUM(T13:T14)</f>
        <v>714699</v>
      </c>
    </row>
    <row r="16" spans="1:20" ht="23.1" customHeight="1">
      <c r="A16" s="77" t="s">
        <v>208</v>
      </c>
      <c r="B16" s="86"/>
      <c r="D16" s="79">
        <v>0</v>
      </c>
      <c r="E16" s="81"/>
      <c r="F16" s="79">
        <v>0</v>
      </c>
      <c r="G16" s="79"/>
      <c r="H16" s="79">
        <v>0</v>
      </c>
      <c r="I16" s="85"/>
      <c r="J16" s="79">
        <v>0</v>
      </c>
      <c r="K16" s="81"/>
      <c r="L16" s="79">
        <v>-180000</v>
      </c>
      <c r="M16" s="81"/>
      <c r="N16" s="79">
        <v>0</v>
      </c>
      <c r="O16" s="81"/>
      <c r="P16" s="79">
        <f>SUM(D16:N16)</f>
        <v>-180000</v>
      </c>
      <c r="Q16" s="81"/>
      <c r="R16" s="79">
        <v>0</v>
      </c>
      <c r="S16" s="81"/>
      <c r="T16" s="81">
        <f>SUM(P16,R16)</f>
        <v>-180000</v>
      </c>
    </row>
    <row r="17" spans="1:22" ht="23.1" customHeight="1" thickBot="1">
      <c r="A17" s="84" t="s">
        <v>205</v>
      </c>
      <c r="B17" s="83"/>
      <c r="D17" s="80">
        <f>SUM(D12:D12,D15:D16)</f>
        <v>600000</v>
      </c>
      <c r="E17" s="81"/>
      <c r="F17" s="80">
        <f>SUM(F12:F12,F15:F16)</f>
        <v>160000</v>
      </c>
      <c r="G17" s="81"/>
      <c r="H17" s="80">
        <f>SUM(H12:H12,H15:H16)</f>
        <v>-6260</v>
      </c>
      <c r="I17" s="82"/>
      <c r="J17" s="80">
        <f>SUM(J12:J12,J15:J16)</f>
        <v>90000</v>
      </c>
      <c r="K17" s="81"/>
      <c r="L17" s="80">
        <f>SUM(L12:L12,L15:L16)</f>
        <v>474923</v>
      </c>
      <c r="M17" s="81"/>
      <c r="N17" s="80">
        <f>SUM(N12:N12,N15:N16)</f>
        <v>7996456</v>
      </c>
      <c r="O17" s="81"/>
      <c r="P17" s="80">
        <f>SUM(P12:P12,P15:P16)</f>
        <v>9315119</v>
      </c>
      <c r="Q17" s="81"/>
      <c r="R17" s="80">
        <f>SUM(R12:R12,R15:R16)</f>
        <v>6074</v>
      </c>
      <c r="S17" s="81"/>
      <c r="T17" s="80">
        <f>SUM(T12:T12,T15:T16)</f>
        <v>9321193</v>
      </c>
    </row>
    <row r="18" spans="1:22" ht="23.1" customHeight="1" thickTop="1">
      <c r="A18" s="84"/>
      <c r="B18" s="83"/>
      <c r="D18" s="81"/>
      <c r="E18" s="81"/>
      <c r="F18" s="81"/>
      <c r="G18" s="81"/>
      <c r="H18" s="81"/>
      <c r="I18" s="82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</row>
    <row r="19" spans="1:22" ht="23.1" customHeight="1">
      <c r="A19" s="84" t="s">
        <v>140</v>
      </c>
      <c r="B19" s="86"/>
      <c r="D19" s="79">
        <f>+D17</f>
        <v>600000</v>
      </c>
      <c r="E19" s="81"/>
      <c r="F19" s="79">
        <f>+F17</f>
        <v>160000</v>
      </c>
      <c r="G19" s="79"/>
      <c r="H19" s="79">
        <f>+H17</f>
        <v>-6260</v>
      </c>
      <c r="I19" s="82"/>
      <c r="J19" s="79">
        <f>+J17</f>
        <v>90000</v>
      </c>
      <c r="L19" s="81">
        <f>+BS!G90</f>
        <v>491440</v>
      </c>
      <c r="N19" s="81">
        <f>+BS!G91</f>
        <v>7675516</v>
      </c>
      <c r="O19" s="81"/>
      <c r="P19" s="79">
        <f>SUM(D19:N19)</f>
        <v>9010696</v>
      </c>
      <c r="Q19" s="81"/>
      <c r="R19" s="79">
        <f>+BS!G93</f>
        <v>5041</v>
      </c>
      <c r="S19" s="81"/>
      <c r="T19" s="81">
        <f>SUM(P19,R19)</f>
        <v>9015737</v>
      </c>
    </row>
    <row r="20" spans="1:22" ht="23.1" customHeight="1">
      <c r="A20" s="77" t="s">
        <v>126</v>
      </c>
      <c r="B20" s="86"/>
      <c r="D20" s="91">
        <v>0</v>
      </c>
      <c r="E20" s="81"/>
      <c r="F20" s="91">
        <v>0</v>
      </c>
      <c r="G20" s="89"/>
      <c r="H20" s="91">
        <v>0</v>
      </c>
      <c r="I20" s="85"/>
      <c r="J20" s="91">
        <v>0</v>
      </c>
      <c r="K20" s="81"/>
      <c r="L20" s="90">
        <f>+PL!E127</f>
        <v>214485</v>
      </c>
      <c r="M20" s="81"/>
      <c r="N20" s="91">
        <v>0</v>
      </c>
      <c r="O20" s="81"/>
      <c r="P20" s="90">
        <f>SUM(D20:N20)</f>
        <v>214485</v>
      </c>
      <c r="Q20" s="81"/>
      <c r="R20" s="91">
        <f>PL!E128</f>
        <v>-1247</v>
      </c>
      <c r="S20" s="81"/>
      <c r="T20" s="90">
        <f>SUM(P20:R20)</f>
        <v>213238</v>
      </c>
    </row>
    <row r="21" spans="1:22" ht="23.1" customHeight="1">
      <c r="A21" s="77" t="s">
        <v>123</v>
      </c>
      <c r="B21" s="86"/>
      <c r="D21" s="88">
        <v>0</v>
      </c>
      <c r="E21" s="81"/>
      <c r="F21" s="88">
        <v>0</v>
      </c>
      <c r="G21" s="89"/>
      <c r="H21" s="88">
        <v>0</v>
      </c>
      <c r="I21" s="85"/>
      <c r="J21" s="88">
        <v>0</v>
      </c>
      <c r="K21" s="81"/>
      <c r="L21" s="87">
        <v>0</v>
      </c>
      <c r="M21" s="81"/>
      <c r="N21" s="88">
        <f>PL!E114-R21</f>
        <v>-2920737</v>
      </c>
      <c r="O21" s="81"/>
      <c r="P21" s="87">
        <f>SUM(D21:N21)</f>
        <v>-2920737</v>
      </c>
      <c r="Q21" s="81"/>
      <c r="R21" s="88">
        <f>PL!E133-PL!E128</f>
        <v>-96</v>
      </c>
      <c r="S21" s="81"/>
      <c r="T21" s="87">
        <f>SUM(P21:R21)</f>
        <v>-2920833</v>
      </c>
      <c r="V21" s="79"/>
    </row>
    <row r="22" spans="1:22" ht="23.1" customHeight="1">
      <c r="A22" s="77" t="s">
        <v>122</v>
      </c>
      <c r="B22" s="86"/>
      <c r="D22" s="79">
        <f>SUM(D20:D21)</f>
        <v>0</v>
      </c>
      <c r="E22" s="81"/>
      <c r="F22" s="79">
        <f>SUM(F20:F21)</f>
        <v>0</v>
      </c>
      <c r="G22" s="79"/>
      <c r="H22" s="79">
        <f>SUM(H20:H21)</f>
        <v>0</v>
      </c>
      <c r="I22" s="85"/>
      <c r="J22" s="79">
        <f>SUM(J20:J21)</f>
        <v>0</v>
      </c>
      <c r="K22" s="81"/>
      <c r="L22" s="79">
        <f>SUM(L20:L21)</f>
        <v>214485</v>
      </c>
      <c r="M22" s="81"/>
      <c r="N22" s="79">
        <f>SUM(N20:N21)</f>
        <v>-2920737</v>
      </c>
      <c r="O22" s="81"/>
      <c r="P22" s="79">
        <f>SUM(P20:P21)</f>
        <v>-2706252</v>
      </c>
      <c r="Q22" s="81"/>
      <c r="R22" s="79">
        <f>SUM(R20:R21)</f>
        <v>-1343</v>
      </c>
      <c r="S22" s="81"/>
      <c r="T22" s="79">
        <f>SUM(T20:T21)</f>
        <v>-2707595</v>
      </c>
      <c r="V22" s="79"/>
    </row>
    <row r="23" spans="1:22" ht="23.1" customHeight="1">
      <c r="A23" s="77" t="s">
        <v>208</v>
      </c>
      <c r="B23" s="86"/>
      <c r="D23" s="79">
        <v>0</v>
      </c>
      <c r="E23" s="81"/>
      <c r="F23" s="79">
        <v>0</v>
      </c>
      <c r="G23" s="79"/>
      <c r="H23" s="79">
        <v>0</v>
      </c>
      <c r="I23" s="85"/>
      <c r="J23" s="79">
        <v>0</v>
      </c>
      <c r="K23" s="81"/>
      <c r="L23" s="79">
        <v>-210000</v>
      </c>
      <c r="M23" s="81"/>
      <c r="N23" s="79">
        <v>0</v>
      </c>
      <c r="O23" s="81"/>
      <c r="P23" s="79">
        <f>SUM(D23:N23)</f>
        <v>-210000</v>
      </c>
      <c r="Q23" s="81"/>
      <c r="R23" s="79">
        <v>0</v>
      </c>
      <c r="S23" s="81"/>
      <c r="T23" s="81">
        <f>SUM(P23,R23)</f>
        <v>-210000</v>
      </c>
    </row>
    <row r="24" spans="1:22" ht="23.1" customHeight="1">
      <c r="A24" s="77" t="s">
        <v>234</v>
      </c>
      <c r="B24" s="86"/>
      <c r="D24" s="79"/>
      <c r="E24" s="81"/>
      <c r="F24" s="79"/>
      <c r="G24" s="79"/>
      <c r="H24" s="79"/>
      <c r="I24" s="85"/>
      <c r="J24" s="79"/>
      <c r="K24" s="81"/>
      <c r="L24" s="79"/>
      <c r="M24" s="81"/>
      <c r="N24" s="79"/>
      <c r="O24" s="81"/>
      <c r="P24" s="79"/>
      <c r="Q24" s="81"/>
      <c r="R24" s="79"/>
      <c r="S24" s="81"/>
      <c r="T24" s="81"/>
    </row>
    <row r="25" spans="1:22" ht="23.1" customHeight="1">
      <c r="A25" s="77" t="s">
        <v>233</v>
      </c>
      <c r="B25" s="86"/>
      <c r="D25" s="79">
        <v>0</v>
      </c>
      <c r="E25" s="81"/>
      <c r="F25" s="79">
        <v>0</v>
      </c>
      <c r="G25" s="79"/>
      <c r="H25" s="79">
        <v>0</v>
      </c>
      <c r="I25" s="85"/>
      <c r="J25" s="79">
        <v>0</v>
      </c>
      <c r="K25" s="81"/>
      <c r="L25" s="79">
        <v>-4833</v>
      </c>
      <c r="M25" s="81"/>
      <c r="N25" s="79">
        <v>4833</v>
      </c>
      <c r="O25" s="81"/>
      <c r="P25" s="79">
        <f>SUM(D25:N25)</f>
        <v>0</v>
      </c>
      <c r="Q25" s="81"/>
      <c r="R25" s="79">
        <v>0</v>
      </c>
      <c r="S25" s="81"/>
      <c r="T25" s="81">
        <f>SUM(P25,R25)</f>
        <v>0</v>
      </c>
    </row>
    <row r="26" spans="1:22" ht="23.1" customHeight="1" thickBot="1">
      <c r="A26" s="84" t="s">
        <v>206</v>
      </c>
      <c r="B26" s="83"/>
      <c r="D26" s="80">
        <f>SUM(D19:D19,D22:D25)</f>
        <v>600000</v>
      </c>
      <c r="E26" s="81"/>
      <c r="F26" s="80">
        <f>SUM(F19:F19,F22:F25)</f>
        <v>160000</v>
      </c>
      <c r="G26" s="81"/>
      <c r="H26" s="80">
        <f>SUM(H19:H19,H22:H25)</f>
        <v>-6260</v>
      </c>
      <c r="I26" s="82"/>
      <c r="J26" s="80">
        <f>SUM(J19:J19,J22:J25)</f>
        <v>90000</v>
      </c>
      <c r="K26" s="81"/>
      <c r="L26" s="80">
        <f>SUM(L19:L19,L22:L25)</f>
        <v>491092</v>
      </c>
      <c r="M26" s="81"/>
      <c r="N26" s="80">
        <f>SUM(N19:N19,N22:N25)</f>
        <v>4759612</v>
      </c>
      <c r="O26" s="81"/>
      <c r="P26" s="80">
        <f>SUM(P19:P19,P22:P25)</f>
        <v>6094444</v>
      </c>
      <c r="Q26" s="81"/>
      <c r="R26" s="80">
        <f>SUM(R19:R19,R22:R25)</f>
        <v>3698</v>
      </c>
      <c r="S26" s="81"/>
      <c r="T26" s="80">
        <f>SUM(T19:T19,T22:T25)</f>
        <v>6098142</v>
      </c>
    </row>
    <row r="27" spans="1:22" ht="23.1" customHeight="1" thickTop="1">
      <c r="D27" s="79">
        <f>SUM(D26-BS!E84)</f>
        <v>0</v>
      </c>
      <c r="E27" s="79"/>
      <c r="F27" s="79">
        <f>SUM(F26-BS!E85)</f>
        <v>0</v>
      </c>
      <c r="G27" s="79"/>
      <c r="H27" s="79">
        <f>+H26-BS!E87</f>
        <v>0</v>
      </c>
      <c r="I27" s="79"/>
      <c r="J27" s="79">
        <f>SUM(J26-BS!E89)</f>
        <v>0</v>
      </c>
      <c r="K27" s="79"/>
      <c r="L27" s="79">
        <f>SUM(L26-BS!E90)</f>
        <v>0</v>
      </c>
      <c r="N27" s="79">
        <f>SUM(N26-BS!E91)</f>
        <v>0</v>
      </c>
      <c r="O27" s="79"/>
      <c r="P27" s="79">
        <f>+P26-BS!E92</f>
        <v>0</v>
      </c>
      <c r="R27" s="79">
        <f>SUM(R26-BS!E93)</f>
        <v>0</v>
      </c>
      <c r="S27" s="79"/>
      <c r="T27" s="79">
        <f>+T26-BS!E94</f>
        <v>0</v>
      </c>
    </row>
    <row r="28" spans="1:22" ht="23.1" customHeight="1">
      <c r="A28" s="2" t="s">
        <v>230</v>
      </c>
      <c r="L28" s="77"/>
      <c r="N28" s="78"/>
      <c r="P28" s="78"/>
      <c r="R28" s="78"/>
    </row>
    <row r="29" spans="1:22" ht="23.1" customHeight="1">
      <c r="L29" s="77"/>
      <c r="N29" s="78"/>
      <c r="P29" s="78"/>
      <c r="R29" s="78"/>
    </row>
    <row r="30" spans="1:22" ht="23.1" customHeight="1">
      <c r="N30" s="78"/>
      <c r="P30" s="78"/>
      <c r="R30" s="78"/>
    </row>
  </sheetData>
  <mergeCells count="5">
    <mergeCell ref="A2:T2"/>
    <mergeCell ref="A3:T3"/>
    <mergeCell ref="A4:T4"/>
    <mergeCell ref="D6:T6"/>
    <mergeCell ref="D7:P7"/>
  </mergeCells>
  <pageMargins left="0.7" right="0.7" top="0.75" bottom="0.75" header="0.3" footer="0.3"/>
  <pageSetup paperSize="9" scale="6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24"/>
  <sheetViews>
    <sheetView showGridLines="0" view="pageBreakPreview" topLeftCell="A19" zoomScaleNormal="74" zoomScaleSheetLayoutView="100" workbookViewId="0">
      <selection activeCell="A24" sqref="A24"/>
    </sheetView>
  </sheetViews>
  <sheetFormatPr defaultColWidth="9.140625" defaultRowHeight="23.25"/>
  <cols>
    <col min="1" max="1" width="48" style="77" customWidth="1"/>
    <col min="2" max="2" width="8.28515625" style="77" customWidth="1"/>
    <col min="3" max="3" width="1.7109375" style="77" customWidth="1"/>
    <col min="4" max="4" width="17.28515625" style="77" customWidth="1"/>
    <col min="5" max="5" width="1.140625" style="78" customWidth="1"/>
    <col min="6" max="6" width="17.28515625" style="77" customWidth="1"/>
    <col min="7" max="7" width="1.140625" style="77" customWidth="1"/>
    <col min="8" max="8" width="17.28515625" style="77" customWidth="1"/>
    <col min="9" max="9" width="1.140625" style="78" customWidth="1"/>
    <col min="10" max="10" width="17.28515625" style="78" customWidth="1"/>
    <col min="11" max="11" width="1.140625" style="78" customWidth="1"/>
    <col min="12" max="12" width="22.85546875" style="77" bestFit="1" customWidth="1"/>
    <col min="13" max="13" width="1.140625" style="78" customWidth="1"/>
    <col min="14" max="14" width="17.28515625" style="77" customWidth="1"/>
    <col min="15" max="15" width="1.7109375" style="78" customWidth="1"/>
    <col min="16" max="16" width="10.140625" style="77" customWidth="1"/>
    <col min="17" max="16384" width="9.140625" style="77"/>
  </cols>
  <sheetData>
    <row r="1" spans="1:20" ht="23.45" customHeight="1">
      <c r="N1" s="97" t="s">
        <v>92</v>
      </c>
      <c r="Q1" s="78"/>
    </row>
    <row r="2" spans="1:20" ht="23.45" customHeight="1">
      <c r="A2" s="99" t="s">
        <v>26</v>
      </c>
      <c r="B2" s="99"/>
      <c r="C2" s="99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</row>
    <row r="3" spans="1:20" ht="23.45" customHeight="1">
      <c r="A3" s="84" t="s">
        <v>162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</row>
    <row r="4" spans="1:20" ht="23.45" customHeight="1">
      <c r="A4" s="84" t="s">
        <v>202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</row>
    <row r="5" spans="1:20" ht="23.45" customHeight="1">
      <c r="N5" s="96" t="s">
        <v>24</v>
      </c>
    </row>
    <row r="6" spans="1:20" ht="23.45" customHeight="1">
      <c r="D6" s="121" t="s">
        <v>22</v>
      </c>
      <c r="E6" s="121"/>
      <c r="F6" s="121"/>
      <c r="G6" s="121"/>
      <c r="H6" s="121"/>
      <c r="I6" s="121"/>
      <c r="J6" s="121"/>
      <c r="K6" s="121"/>
      <c r="L6" s="121"/>
      <c r="M6" s="121"/>
      <c r="N6" s="121"/>
      <c r="P6" s="78"/>
    </row>
    <row r="7" spans="1:20" s="92" customFormat="1" ht="23.45" customHeight="1">
      <c r="D7" s="93" t="s">
        <v>16</v>
      </c>
      <c r="E7" s="93"/>
      <c r="H7" s="116"/>
      <c r="I7" s="116" t="s">
        <v>8</v>
      </c>
      <c r="J7" s="116"/>
      <c r="K7" s="93"/>
      <c r="L7" s="92" t="s">
        <v>160</v>
      </c>
      <c r="M7" s="93"/>
      <c r="N7" s="95"/>
    </row>
    <row r="8" spans="1:20" s="92" customFormat="1" ht="23.45" customHeight="1">
      <c r="D8" s="93" t="s">
        <v>155</v>
      </c>
      <c r="E8" s="93"/>
      <c r="F8" s="92" t="s">
        <v>154</v>
      </c>
      <c r="H8" s="94" t="s">
        <v>152</v>
      </c>
      <c r="I8" s="94"/>
      <c r="J8" s="94"/>
      <c r="K8" s="93"/>
      <c r="L8" s="92" t="s">
        <v>197</v>
      </c>
      <c r="M8" s="93"/>
      <c r="N8" s="92" t="s">
        <v>150</v>
      </c>
    </row>
    <row r="9" spans="1:20" s="92" customFormat="1" ht="23.45" customHeight="1">
      <c r="B9" s="93"/>
      <c r="D9" s="116" t="s">
        <v>149</v>
      </c>
      <c r="E9" s="93"/>
      <c r="F9" s="116" t="s">
        <v>148</v>
      </c>
      <c r="G9" s="93"/>
      <c r="H9" s="116" t="s">
        <v>146</v>
      </c>
      <c r="I9" s="93"/>
      <c r="J9" s="116" t="s">
        <v>145</v>
      </c>
      <c r="K9" s="93"/>
      <c r="L9" s="116" t="s">
        <v>198</v>
      </c>
      <c r="M9" s="93"/>
      <c r="N9" s="116" t="s">
        <v>142</v>
      </c>
    </row>
    <row r="10" spans="1:20" ht="23.45" customHeight="1">
      <c r="A10" s="84" t="s">
        <v>141</v>
      </c>
      <c r="D10" s="79">
        <v>600000</v>
      </c>
      <c r="E10" s="81"/>
      <c r="F10" s="79">
        <v>160000</v>
      </c>
      <c r="G10" s="82"/>
      <c r="H10" s="79">
        <v>90000</v>
      </c>
      <c r="I10" s="81"/>
      <c r="J10" s="79">
        <v>488037</v>
      </c>
      <c r="K10" s="81"/>
      <c r="L10" s="79">
        <v>7051633</v>
      </c>
      <c r="M10" s="81"/>
      <c r="N10" s="79">
        <f>SUM(D10:L10)</f>
        <v>8389670</v>
      </c>
      <c r="O10" s="77"/>
    </row>
    <row r="11" spans="1:20" ht="23.25" customHeight="1">
      <c r="A11" s="77" t="s">
        <v>179</v>
      </c>
      <c r="D11" s="90">
        <v>0</v>
      </c>
      <c r="E11" s="81"/>
      <c r="F11" s="90">
        <v>0</v>
      </c>
      <c r="G11" s="82"/>
      <c r="H11" s="90">
        <v>0</v>
      </c>
      <c r="I11" s="81"/>
      <c r="J11" s="90">
        <f>PL!K100</f>
        <v>165461</v>
      </c>
      <c r="K11" s="81"/>
      <c r="L11" s="90">
        <v>0</v>
      </c>
      <c r="M11" s="81"/>
      <c r="N11" s="90">
        <f>SUM(D11:L11)</f>
        <v>165461</v>
      </c>
      <c r="O11" s="77"/>
    </row>
    <row r="12" spans="1:20" ht="23.45" customHeight="1">
      <c r="A12" s="77" t="s">
        <v>123</v>
      </c>
      <c r="D12" s="87">
        <v>0</v>
      </c>
      <c r="E12" s="81"/>
      <c r="F12" s="87">
        <v>0</v>
      </c>
      <c r="G12" s="82"/>
      <c r="H12" s="87">
        <v>0</v>
      </c>
      <c r="I12" s="81"/>
      <c r="J12" s="87">
        <v>175</v>
      </c>
      <c r="K12" s="81"/>
      <c r="L12" s="87">
        <v>531160</v>
      </c>
      <c r="M12" s="81"/>
      <c r="N12" s="87">
        <f>SUM(D12:L12)</f>
        <v>531335</v>
      </c>
      <c r="O12" s="77"/>
    </row>
    <row r="13" spans="1:20" ht="23.45" customHeight="1">
      <c r="A13" s="77" t="s">
        <v>122</v>
      </c>
      <c r="B13" s="86"/>
      <c r="D13" s="85">
        <f>SUM(D11:D12)</f>
        <v>0</v>
      </c>
      <c r="E13" s="81"/>
      <c r="F13" s="85">
        <f>SUM(F11:F12)</f>
        <v>0</v>
      </c>
      <c r="G13" s="85"/>
      <c r="H13" s="85">
        <f>SUM(H11:H12)</f>
        <v>0</v>
      </c>
      <c r="I13" s="81"/>
      <c r="J13" s="85">
        <f>SUM(J11:J12)</f>
        <v>165636</v>
      </c>
      <c r="K13" s="81"/>
      <c r="L13" s="85">
        <f>SUM(L11:L12)</f>
        <v>531160</v>
      </c>
      <c r="M13" s="81"/>
      <c r="N13" s="85">
        <f>SUM(N11:N12)</f>
        <v>696796</v>
      </c>
      <c r="O13" s="77"/>
    </row>
    <row r="14" spans="1:20" ht="23.45" customHeight="1">
      <c r="A14" s="77" t="s">
        <v>208</v>
      </c>
      <c r="B14" s="86"/>
      <c r="D14" s="85">
        <v>0</v>
      </c>
      <c r="E14" s="81"/>
      <c r="F14" s="85">
        <v>0</v>
      </c>
      <c r="G14" s="85"/>
      <c r="H14" s="85">
        <v>0</v>
      </c>
      <c r="I14" s="81"/>
      <c r="J14" s="85">
        <v>-180000</v>
      </c>
      <c r="K14" s="81"/>
      <c r="L14" s="85">
        <v>0</v>
      </c>
      <c r="M14" s="81"/>
      <c r="N14" s="79">
        <f>SUM(D14:L14)</f>
        <v>-180000</v>
      </c>
      <c r="O14" s="77"/>
    </row>
    <row r="15" spans="1:20" ht="23.45" customHeight="1" thickBot="1">
      <c r="A15" s="84" t="s">
        <v>205</v>
      </c>
      <c r="D15" s="98">
        <f>SUM(D10,D13:D14)</f>
        <v>600000</v>
      </c>
      <c r="E15" s="82"/>
      <c r="F15" s="98">
        <f>SUM(F10,F13:F14)</f>
        <v>160000</v>
      </c>
      <c r="G15" s="82"/>
      <c r="H15" s="98">
        <f>SUM(H10,H13:H14)</f>
        <v>90000</v>
      </c>
      <c r="I15" s="82"/>
      <c r="J15" s="98">
        <f>SUM(J10,J13:J14)</f>
        <v>473673</v>
      </c>
      <c r="K15" s="82"/>
      <c r="L15" s="98">
        <f>SUM(L10,L13:L14)</f>
        <v>7582793</v>
      </c>
      <c r="M15" s="82"/>
      <c r="N15" s="98">
        <f>SUM(N10,N13:N14)</f>
        <v>8906466</v>
      </c>
      <c r="O15" s="77"/>
    </row>
    <row r="16" spans="1:20" ht="23.45" customHeight="1" thickTop="1">
      <c r="A16" s="84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77"/>
    </row>
    <row r="17" spans="1:15" ht="23.45" customHeight="1">
      <c r="A17" s="84" t="s">
        <v>140</v>
      </c>
      <c r="D17" s="79">
        <f>+D15</f>
        <v>600000</v>
      </c>
      <c r="E17" s="81"/>
      <c r="F17" s="79">
        <f>+F15</f>
        <v>160000</v>
      </c>
      <c r="G17" s="82"/>
      <c r="H17" s="79">
        <f>+H15</f>
        <v>90000</v>
      </c>
      <c r="I17" s="81"/>
      <c r="J17" s="79">
        <f>+BS!K90</f>
        <v>478766</v>
      </c>
      <c r="K17" s="81"/>
      <c r="L17" s="79">
        <f>+BS!K91</f>
        <v>7279273</v>
      </c>
      <c r="M17" s="81"/>
      <c r="N17" s="79">
        <f>SUM(D17:L17)</f>
        <v>8608039</v>
      </c>
      <c r="O17" s="77"/>
    </row>
    <row r="18" spans="1:15" ht="23.45" customHeight="1">
      <c r="A18" s="77" t="s">
        <v>179</v>
      </c>
      <c r="D18" s="90">
        <v>0</v>
      </c>
      <c r="E18" s="81"/>
      <c r="F18" s="90">
        <v>0</v>
      </c>
      <c r="G18" s="82"/>
      <c r="H18" s="90">
        <v>0</v>
      </c>
      <c r="I18" s="81"/>
      <c r="J18" s="90">
        <f>PL!I100</f>
        <v>200882</v>
      </c>
      <c r="K18" s="81"/>
      <c r="L18" s="90">
        <v>0</v>
      </c>
      <c r="M18" s="81"/>
      <c r="N18" s="90">
        <f>SUM(D18:L18)</f>
        <v>200882</v>
      </c>
      <c r="O18" s="77"/>
    </row>
    <row r="19" spans="1:15" ht="23.45" customHeight="1">
      <c r="A19" s="77" t="s">
        <v>123</v>
      </c>
      <c r="D19" s="87">
        <v>0</v>
      </c>
      <c r="E19" s="81"/>
      <c r="F19" s="87">
        <v>0</v>
      </c>
      <c r="G19" s="82"/>
      <c r="H19" s="87">
        <v>0</v>
      </c>
      <c r="I19" s="81"/>
      <c r="J19" s="87">
        <v>0</v>
      </c>
      <c r="K19" s="81"/>
      <c r="L19" s="87">
        <f>PL!I115</f>
        <v>-2769617</v>
      </c>
      <c r="M19" s="81"/>
      <c r="N19" s="87">
        <f>SUM(D19:L19)</f>
        <v>-2769617</v>
      </c>
      <c r="O19" s="77"/>
    </row>
    <row r="20" spans="1:15" ht="23.45" customHeight="1">
      <c r="A20" s="77" t="s">
        <v>122</v>
      </c>
      <c r="B20" s="86"/>
      <c r="D20" s="85">
        <f>SUM(D18:D19)</f>
        <v>0</v>
      </c>
      <c r="E20" s="81"/>
      <c r="F20" s="85">
        <f>SUM(F18:F19)</f>
        <v>0</v>
      </c>
      <c r="G20" s="85"/>
      <c r="H20" s="85">
        <f>SUM(H18:H19)</f>
        <v>0</v>
      </c>
      <c r="I20" s="81"/>
      <c r="J20" s="85">
        <f>SUM(J18:J19)</f>
        <v>200882</v>
      </c>
      <c r="K20" s="81"/>
      <c r="L20" s="85">
        <f>SUM(L18:L19)</f>
        <v>-2769617</v>
      </c>
      <c r="M20" s="81"/>
      <c r="N20" s="85">
        <f>SUM(N18:N19)</f>
        <v>-2568735</v>
      </c>
      <c r="O20" s="77"/>
    </row>
    <row r="21" spans="1:15" ht="23.45" customHeight="1">
      <c r="A21" s="77" t="s">
        <v>208</v>
      </c>
      <c r="B21" s="86"/>
      <c r="D21" s="85">
        <v>0</v>
      </c>
      <c r="E21" s="81"/>
      <c r="F21" s="85">
        <v>0</v>
      </c>
      <c r="G21" s="85"/>
      <c r="H21" s="85">
        <v>0</v>
      </c>
      <c r="I21" s="81"/>
      <c r="J21" s="85">
        <v>-210000</v>
      </c>
      <c r="K21" s="81"/>
      <c r="L21" s="85">
        <v>0</v>
      </c>
      <c r="M21" s="81"/>
      <c r="N21" s="79">
        <f>SUM(D21:L21)</f>
        <v>-210000</v>
      </c>
      <c r="O21" s="77"/>
    </row>
    <row r="22" spans="1:15" ht="23.45" customHeight="1" thickBot="1">
      <c r="A22" s="84" t="s">
        <v>206</v>
      </c>
      <c r="D22" s="98">
        <f>SUM(D17,D20:D21)</f>
        <v>600000</v>
      </c>
      <c r="E22" s="82"/>
      <c r="F22" s="98">
        <f>SUM(F17,F20:F21)</f>
        <v>160000</v>
      </c>
      <c r="G22" s="82"/>
      <c r="H22" s="98">
        <f>SUM(H17,H20:H21)</f>
        <v>90000</v>
      </c>
      <c r="I22" s="82"/>
      <c r="J22" s="98">
        <f>SUM(J17,J20:J21)</f>
        <v>469648</v>
      </c>
      <c r="K22" s="82"/>
      <c r="L22" s="98">
        <f>SUM(L17,L20:L21)</f>
        <v>4509656</v>
      </c>
      <c r="M22" s="82"/>
      <c r="N22" s="98">
        <f>SUM(N17,N20:N21)</f>
        <v>5829304</v>
      </c>
      <c r="O22" s="77"/>
    </row>
    <row r="23" spans="1:15" ht="23.45" customHeight="1" thickTop="1">
      <c r="D23" s="79">
        <f>SUM(D22-BS!I84)</f>
        <v>0</v>
      </c>
      <c r="F23" s="79">
        <f>SUM(F22-BS!I85)</f>
        <v>0</v>
      </c>
      <c r="H23" s="79">
        <f>SUM(H22-BS!I89)</f>
        <v>0</v>
      </c>
      <c r="J23" s="79">
        <f>SUM(J22-BS!I90)</f>
        <v>0</v>
      </c>
      <c r="L23" s="79">
        <f>+L22-BS!I91</f>
        <v>0</v>
      </c>
      <c r="N23" s="79">
        <f>+N22-BS!I92</f>
        <v>0</v>
      </c>
      <c r="O23" s="77"/>
    </row>
    <row r="24" spans="1:15" ht="23.45" customHeight="1">
      <c r="A24" s="2" t="s">
        <v>230</v>
      </c>
      <c r="D24" s="79"/>
      <c r="F24" s="79"/>
      <c r="H24" s="79"/>
      <c r="J24" s="79"/>
      <c r="L24" s="79"/>
      <c r="N24" s="79"/>
    </row>
  </sheetData>
  <mergeCells count="1">
    <mergeCell ref="D6:N6"/>
  </mergeCells>
  <pageMargins left="0.7" right="0.7" top="0.75" bottom="0.75" header="0.3" footer="0.3"/>
  <pageSetup paperSize="9" scale="7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0"/>
  <sheetViews>
    <sheetView showGridLines="0" view="pageBreakPreview" topLeftCell="A34" zoomScaleNormal="64" zoomScaleSheetLayoutView="100" workbookViewId="0">
      <selection activeCell="A33" sqref="A33"/>
    </sheetView>
  </sheetViews>
  <sheetFormatPr defaultColWidth="10.7109375" defaultRowHeight="23.25"/>
  <cols>
    <col min="1" max="1" width="29.85546875" style="39" customWidth="1"/>
    <col min="2" max="2" width="17.7109375" style="39" customWidth="1"/>
    <col min="3" max="3" width="9" style="42" customWidth="1"/>
    <col min="4" max="4" width="1" style="42" customWidth="1"/>
    <col min="5" max="5" width="15.28515625" style="6" customWidth="1"/>
    <col min="6" max="6" width="1" style="6" customWidth="1"/>
    <col min="7" max="7" width="15.28515625" style="6" customWidth="1"/>
    <col min="8" max="8" width="1" style="6" customWidth="1"/>
    <col min="9" max="9" width="15.28515625" style="6" customWidth="1"/>
    <col min="10" max="10" width="1" style="39" customWidth="1"/>
    <col min="11" max="11" width="15.28515625" style="41" customWidth="1"/>
    <col min="12" max="12" width="0.5703125" style="40" customWidth="1"/>
    <col min="13" max="16384" width="10.7109375" style="39"/>
  </cols>
  <sheetData>
    <row r="1" spans="1:12" ht="21.95" customHeight="1">
      <c r="A1" s="40"/>
      <c r="B1" s="40"/>
      <c r="C1" s="41"/>
      <c r="D1" s="44"/>
      <c r="E1" s="3"/>
      <c r="F1" s="3"/>
      <c r="G1" s="3"/>
      <c r="H1" s="3"/>
      <c r="I1" s="123" t="s">
        <v>92</v>
      </c>
      <c r="J1" s="123"/>
      <c r="K1" s="123"/>
      <c r="L1" s="123"/>
    </row>
    <row r="2" spans="1:12" ht="21.95" customHeight="1">
      <c r="A2" s="63" t="s">
        <v>26</v>
      </c>
      <c r="B2" s="60"/>
      <c r="C2" s="62"/>
      <c r="D2" s="61"/>
      <c r="E2" s="29"/>
      <c r="F2" s="29"/>
      <c r="G2" s="29"/>
      <c r="H2" s="29"/>
      <c r="I2" s="29"/>
      <c r="J2" s="60"/>
      <c r="K2" s="59"/>
    </row>
    <row r="3" spans="1:12" ht="21.95" customHeight="1">
      <c r="A3" s="63" t="s">
        <v>114</v>
      </c>
      <c r="B3" s="60"/>
      <c r="C3" s="62"/>
      <c r="D3" s="61"/>
      <c r="E3" s="110"/>
      <c r="F3" s="29"/>
      <c r="G3" s="29"/>
      <c r="H3" s="29"/>
      <c r="I3" s="29"/>
      <c r="J3" s="60"/>
      <c r="K3" s="59"/>
    </row>
    <row r="4" spans="1:12" ht="21.95" customHeight="1">
      <c r="A4" s="63" t="s">
        <v>202</v>
      </c>
      <c r="B4" s="60"/>
      <c r="C4" s="62"/>
      <c r="D4" s="61"/>
      <c r="E4" s="29"/>
      <c r="F4" s="29"/>
      <c r="G4" s="29"/>
      <c r="H4" s="29"/>
      <c r="I4" s="29"/>
      <c r="J4" s="60"/>
      <c r="K4" s="59"/>
    </row>
    <row r="5" spans="1:12" s="55" customFormat="1" ht="21.95" customHeight="1">
      <c r="B5" s="54"/>
      <c r="D5" s="58"/>
      <c r="E5" s="25"/>
      <c r="F5" s="25"/>
      <c r="G5" s="25"/>
      <c r="H5" s="25"/>
      <c r="I5" s="25"/>
      <c r="J5" s="117"/>
      <c r="K5" s="124" t="s">
        <v>24</v>
      </c>
      <c r="L5" s="124"/>
    </row>
    <row r="6" spans="1:12" s="55" customFormat="1" ht="21.95" customHeight="1">
      <c r="B6" s="54"/>
      <c r="D6" s="58"/>
      <c r="E6" s="23"/>
      <c r="F6" s="23" t="s">
        <v>23</v>
      </c>
      <c r="G6" s="23"/>
      <c r="H6" s="25"/>
      <c r="I6" s="23"/>
      <c r="J6" s="57" t="s">
        <v>22</v>
      </c>
      <c r="K6" s="56"/>
    </row>
    <row r="7" spans="1:12" ht="21.95" customHeight="1">
      <c r="A7" s="47"/>
      <c r="B7" s="54"/>
      <c r="C7" s="55"/>
      <c r="D7" s="54"/>
      <c r="E7" s="106" t="s">
        <v>90</v>
      </c>
      <c r="F7" s="20"/>
      <c r="G7" s="106" t="s">
        <v>89</v>
      </c>
      <c r="H7" s="20"/>
      <c r="I7" s="106" t="s">
        <v>90</v>
      </c>
      <c r="J7" s="53"/>
      <c r="K7" s="52" t="s">
        <v>89</v>
      </c>
      <c r="L7" s="39"/>
    </row>
    <row r="8" spans="1:12" ht="21.95" customHeight="1">
      <c r="A8" s="47" t="s">
        <v>113</v>
      </c>
      <c r="C8" s="44"/>
      <c r="D8" s="44"/>
    </row>
    <row r="9" spans="1:12" ht="21.95" customHeight="1">
      <c r="A9" s="39" t="s">
        <v>224</v>
      </c>
      <c r="C9" s="44"/>
      <c r="D9" s="44"/>
      <c r="E9" s="9">
        <f>PL!E98</f>
        <v>212920</v>
      </c>
      <c r="F9" s="9"/>
      <c r="G9" s="9">
        <f>PL!G98</f>
        <v>155034</v>
      </c>
      <c r="H9" s="9"/>
      <c r="I9" s="9">
        <f>PL!I98</f>
        <v>200710</v>
      </c>
      <c r="J9" s="43"/>
      <c r="K9" s="9">
        <f>PL!K98</f>
        <v>164650</v>
      </c>
    </row>
    <row r="10" spans="1:12" ht="21.95" customHeight="1">
      <c r="A10" s="39" t="s">
        <v>112</v>
      </c>
      <c r="C10" s="44"/>
      <c r="D10" s="44"/>
      <c r="E10" s="9"/>
      <c r="F10" s="9"/>
      <c r="G10" s="9"/>
      <c r="H10" s="9"/>
      <c r="I10" s="9"/>
      <c r="J10" s="43"/>
      <c r="K10" s="43"/>
    </row>
    <row r="11" spans="1:12" ht="21.95" customHeight="1">
      <c r="A11" s="39" t="s">
        <v>111</v>
      </c>
      <c r="C11" s="44"/>
      <c r="D11" s="44"/>
      <c r="E11" s="2"/>
      <c r="F11" s="2"/>
      <c r="G11" s="2"/>
      <c r="H11" s="2"/>
      <c r="I11" s="2"/>
      <c r="K11" s="39"/>
    </row>
    <row r="12" spans="1:12" ht="21.95" customHeight="1">
      <c r="A12" s="39" t="s">
        <v>110</v>
      </c>
      <c r="C12" s="44"/>
      <c r="D12" s="44"/>
      <c r="E12" s="11">
        <v>23569</v>
      </c>
      <c r="F12" s="9"/>
      <c r="G12" s="11">
        <v>26827</v>
      </c>
      <c r="H12" s="9"/>
      <c r="I12" s="9">
        <v>6788</v>
      </c>
      <c r="J12" s="43"/>
      <c r="K12" s="43">
        <v>7645</v>
      </c>
    </row>
    <row r="13" spans="1:12" ht="21.95" customHeight="1">
      <c r="A13" s="39" t="s">
        <v>184</v>
      </c>
      <c r="C13" s="44"/>
      <c r="D13" s="44"/>
      <c r="E13" s="11">
        <v>-114</v>
      </c>
      <c r="F13" s="9"/>
      <c r="G13" s="11">
        <v>0</v>
      </c>
      <c r="H13" s="9"/>
      <c r="I13" s="9">
        <v>0</v>
      </c>
      <c r="J13" s="43"/>
      <c r="K13" s="43">
        <v>0</v>
      </c>
    </row>
    <row r="14" spans="1:12" ht="21.95" customHeight="1">
      <c r="A14" s="39" t="s">
        <v>209</v>
      </c>
      <c r="B14" s="43"/>
      <c r="C14" s="44"/>
      <c r="D14" s="44"/>
      <c r="E14" s="9">
        <v>16</v>
      </c>
      <c r="F14" s="9"/>
      <c r="G14" s="9">
        <v>6</v>
      </c>
      <c r="H14" s="9"/>
      <c r="I14" s="9">
        <v>18</v>
      </c>
      <c r="J14" s="43"/>
      <c r="K14" s="43">
        <v>-1</v>
      </c>
    </row>
    <row r="15" spans="1:12" ht="21.95" customHeight="1">
      <c r="A15" s="2" t="s">
        <v>212</v>
      </c>
      <c r="B15" s="43"/>
      <c r="C15" s="44"/>
      <c r="D15" s="44"/>
      <c r="E15" s="9">
        <v>0</v>
      </c>
      <c r="F15" s="9"/>
      <c r="G15" s="9">
        <v>0</v>
      </c>
      <c r="H15" s="9"/>
      <c r="I15" s="9">
        <v>1700</v>
      </c>
      <c r="J15" s="43"/>
      <c r="K15" s="43">
        <v>0</v>
      </c>
    </row>
    <row r="16" spans="1:12" ht="21.95" customHeight="1">
      <c r="A16" s="39" t="s">
        <v>210</v>
      </c>
      <c r="B16" s="43"/>
      <c r="C16" s="44"/>
      <c r="D16" s="44"/>
      <c r="E16" s="9">
        <v>0</v>
      </c>
      <c r="F16" s="9"/>
      <c r="G16" s="9">
        <v>0</v>
      </c>
      <c r="H16" s="9"/>
      <c r="I16" s="9">
        <v>0</v>
      </c>
      <c r="J16" s="43"/>
      <c r="K16" s="51">
        <v>2525</v>
      </c>
    </row>
    <row r="17" spans="1:11" ht="21.95" customHeight="1">
      <c r="A17" s="39" t="s">
        <v>181</v>
      </c>
      <c r="C17" s="44"/>
      <c r="D17" s="44"/>
      <c r="E17" s="9">
        <v>-1329</v>
      </c>
      <c r="F17" s="9"/>
      <c r="G17" s="9">
        <v>0</v>
      </c>
      <c r="H17" s="9"/>
      <c r="I17" s="9">
        <v>-1329</v>
      </c>
      <c r="J17" s="43"/>
      <c r="K17" s="43">
        <v>0</v>
      </c>
    </row>
    <row r="18" spans="1:11" ht="21.95" customHeight="1">
      <c r="A18" s="39" t="s">
        <v>109</v>
      </c>
      <c r="C18" s="44"/>
      <c r="D18" s="44"/>
      <c r="E18" s="9">
        <v>340</v>
      </c>
      <c r="F18" s="9"/>
      <c r="G18" s="9">
        <v>-285</v>
      </c>
      <c r="H18" s="9"/>
      <c r="I18" s="9">
        <v>300</v>
      </c>
      <c r="J18" s="43"/>
      <c r="K18" s="43">
        <v>-270</v>
      </c>
    </row>
    <row r="19" spans="1:11" ht="21.95" customHeight="1">
      <c r="A19" s="2" t="s">
        <v>225</v>
      </c>
      <c r="C19" s="44"/>
      <c r="D19" s="44"/>
      <c r="E19" s="9">
        <v>350</v>
      </c>
      <c r="F19" s="9"/>
      <c r="G19" s="9">
        <v>-369</v>
      </c>
      <c r="H19" s="9"/>
      <c r="I19" s="9">
        <v>350</v>
      </c>
      <c r="J19" s="43"/>
      <c r="K19" s="43">
        <v>-369</v>
      </c>
    </row>
    <row r="20" spans="1:11" ht="21.95" customHeight="1">
      <c r="A20" s="39" t="s">
        <v>108</v>
      </c>
      <c r="C20" s="44"/>
      <c r="D20" s="44"/>
      <c r="E20" s="11">
        <v>1590</v>
      </c>
      <c r="F20" s="11"/>
      <c r="G20" s="11">
        <v>7278</v>
      </c>
      <c r="H20" s="11"/>
      <c r="I20" s="37">
        <v>859</v>
      </c>
      <c r="J20" s="45"/>
      <c r="K20" s="51">
        <v>4005</v>
      </c>
    </row>
    <row r="21" spans="1:11" ht="21.95" customHeight="1">
      <c r="A21" s="39" t="s">
        <v>191</v>
      </c>
      <c r="C21" s="44"/>
      <c r="D21" s="44"/>
      <c r="E21" s="11">
        <v>-210309</v>
      </c>
      <c r="F21" s="11"/>
      <c r="G21" s="11">
        <v>-190241</v>
      </c>
      <c r="H21" s="11"/>
      <c r="I21" s="37">
        <v>-199185</v>
      </c>
      <c r="J21" s="45"/>
      <c r="K21" s="51">
        <v>-190965</v>
      </c>
    </row>
    <row r="22" spans="1:11" ht="21.95" customHeight="1">
      <c r="A22" s="39" t="s">
        <v>107</v>
      </c>
      <c r="C22" s="44"/>
      <c r="D22" s="44"/>
      <c r="E22" s="9">
        <v>-603</v>
      </c>
      <c r="F22" s="9"/>
      <c r="G22" s="9">
        <v>-686</v>
      </c>
      <c r="H22" s="9"/>
      <c r="I22" s="9">
        <v>-4706</v>
      </c>
      <c r="J22" s="43"/>
      <c r="K22" s="43">
        <v>-3013</v>
      </c>
    </row>
    <row r="23" spans="1:11" ht="21.95" customHeight="1">
      <c r="A23" s="39" t="s">
        <v>106</v>
      </c>
      <c r="C23" s="44"/>
      <c r="D23" s="44"/>
      <c r="E23" s="16">
        <v>4176</v>
      </c>
      <c r="F23" s="9"/>
      <c r="G23" s="16">
        <v>9928</v>
      </c>
      <c r="H23" s="9"/>
      <c r="I23" s="16">
        <v>10660</v>
      </c>
      <c r="J23" s="43"/>
      <c r="K23" s="48">
        <v>17813</v>
      </c>
    </row>
    <row r="24" spans="1:11" ht="21.95" customHeight="1">
      <c r="A24" s="39" t="s">
        <v>105</v>
      </c>
      <c r="C24" s="44"/>
      <c r="D24" s="44"/>
      <c r="E24" s="2"/>
      <c r="F24" s="2"/>
      <c r="G24" s="2"/>
      <c r="H24" s="2"/>
      <c r="I24" s="2"/>
      <c r="K24" s="39"/>
    </row>
    <row r="25" spans="1:11" ht="21.95" customHeight="1">
      <c r="A25" s="39" t="s">
        <v>104</v>
      </c>
      <c r="C25" s="44"/>
      <c r="D25" s="44"/>
      <c r="E25" s="11">
        <f>SUM(E9:E23)</f>
        <v>30606</v>
      </c>
      <c r="F25" s="11"/>
      <c r="G25" s="11">
        <f>SUM(G9:G23)</f>
        <v>7492</v>
      </c>
      <c r="H25" s="11"/>
      <c r="I25" s="11">
        <f>SUM(I9:I23)</f>
        <v>16165</v>
      </c>
      <c r="J25" s="45"/>
      <c r="K25" s="45">
        <f>SUM(K9:K23)</f>
        <v>2020</v>
      </c>
    </row>
    <row r="26" spans="1:11" ht="21.95" customHeight="1">
      <c r="A26" s="39" t="s">
        <v>103</v>
      </c>
      <c r="C26" s="44"/>
      <c r="D26" s="44"/>
      <c r="E26" s="11"/>
      <c r="F26" s="11"/>
      <c r="G26" s="11"/>
      <c r="H26" s="11"/>
      <c r="I26" s="11"/>
      <c r="J26" s="45"/>
      <c r="K26" s="45"/>
    </row>
    <row r="27" spans="1:11" ht="21.95" customHeight="1">
      <c r="A27" s="39" t="s">
        <v>102</v>
      </c>
      <c r="C27" s="44"/>
      <c r="D27" s="44"/>
      <c r="E27" s="11">
        <v>-50070</v>
      </c>
      <c r="F27" s="11"/>
      <c r="G27" s="11">
        <v>122197</v>
      </c>
      <c r="H27" s="11"/>
      <c r="I27" s="11">
        <v>-11868</v>
      </c>
      <c r="J27" s="45"/>
      <c r="K27" s="45">
        <v>137307</v>
      </c>
    </row>
    <row r="28" spans="1:11" ht="21.95" customHeight="1">
      <c r="A28" s="39" t="s">
        <v>101</v>
      </c>
      <c r="C28" s="44"/>
      <c r="D28" s="44"/>
      <c r="E28" s="11">
        <v>14245</v>
      </c>
      <c r="F28" s="11"/>
      <c r="G28" s="11">
        <v>193370</v>
      </c>
      <c r="H28" s="11"/>
      <c r="I28" s="11">
        <v>-56189</v>
      </c>
      <c r="J28" s="45"/>
      <c r="K28" s="45">
        <v>61044</v>
      </c>
    </row>
    <row r="29" spans="1:11" ht="21.95" customHeight="1">
      <c r="A29" s="39" t="s">
        <v>100</v>
      </c>
      <c r="C29" s="44"/>
      <c r="D29" s="44"/>
      <c r="E29" s="11">
        <v>3463</v>
      </c>
      <c r="F29" s="11"/>
      <c r="G29" s="11">
        <v>2496</v>
      </c>
      <c r="H29" s="11"/>
      <c r="I29" s="11">
        <v>-623</v>
      </c>
      <c r="J29" s="45"/>
      <c r="K29" s="45">
        <v>200</v>
      </c>
    </row>
    <row r="30" spans="1:11" ht="21.95" customHeight="1">
      <c r="A30" s="39" t="s">
        <v>231</v>
      </c>
      <c r="C30" s="44"/>
      <c r="D30" s="44"/>
      <c r="E30" s="11">
        <v>-2019</v>
      </c>
      <c r="F30" s="11"/>
      <c r="G30" s="11">
        <v>0</v>
      </c>
      <c r="H30" s="11"/>
      <c r="I30" s="11">
        <v>-2019</v>
      </c>
      <c r="J30" s="45"/>
      <c r="K30" s="45">
        <v>0</v>
      </c>
    </row>
    <row r="31" spans="1:11" ht="21.95" customHeight="1">
      <c r="A31" s="39" t="s">
        <v>99</v>
      </c>
      <c r="C31" s="44"/>
      <c r="D31" s="44"/>
      <c r="E31" s="11">
        <v>-1984</v>
      </c>
      <c r="F31" s="11"/>
      <c r="G31" s="11">
        <v>-2660</v>
      </c>
      <c r="H31" s="11"/>
      <c r="I31" s="11">
        <v>0</v>
      </c>
      <c r="J31" s="45"/>
      <c r="K31" s="45">
        <v>0</v>
      </c>
    </row>
    <row r="32" spans="1:11" ht="21.95" customHeight="1">
      <c r="A32" s="39" t="s">
        <v>98</v>
      </c>
      <c r="C32" s="44"/>
      <c r="D32" s="44"/>
      <c r="E32" s="11"/>
      <c r="F32" s="11"/>
      <c r="G32" s="11"/>
      <c r="H32" s="11"/>
      <c r="I32" s="11"/>
      <c r="J32" s="45"/>
      <c r="K32" s="45"/>
    </row>
    <row r="33" spans="1:12" ht="21.95" customHeight="1">
      <c r="A33" s="39" t="s">
        <v>97</v>
      </c>
      <c r="C33" s="44"/>
      <c r="D33" s="44"/>
      <c r="E33" s="11">
        <v>23652</v>
      </c>
      <c r="F33" s="11"/>
      <c r="G33" s="11">
        <v>-96795</v>
      </c>
      <c r="H33" s="11"/>
      <c r="I33" s="11">
        <v>14590</v>
      </c>
      <c r="J33" s="45"/>
      <c r="K33" s="45">
        <v>-18702</v>
      </c>
    </row>
    <row r="34" spans="1:12" ht="21.95" customHeight="1">
      <c r="A34" s="39" t="s">
        <v>96</v>
      </c>
      <c r="C34" s="44"/>
      <c r="D34" s="44"/>
      <c r="E34" s="11">
        <v>-5575</v>
      </c>
      <c r="F34" s="11"/>
      <c r="G34" s="11">
        <v>-5336</v>
      </c>
      <c r="H34" s="11"/>
      <c r="I34" s="11">
        <v>-507</v>
      </c>
      <c r="J34" s="45"/>
      <c r="K34" s="45">
        <v>-2852</v>
      </c>
    </row>
    <row r="35" spans="1:12" ht="21.95" customHeight="1">
      <c r="A35" s="39" t="s">
        <v>216</v>
      </c>
      <c r="C35" s="44"/>
      <c r="D35" s="44"/>
      <c r="E35" s="16">
        <v>8101</v>
      </c>
      <c r="F35" s="11"/>
      <c r="G35" s="16">
        <v>0</v>
      </c>
      <c r="H35" s="11"/>
      <c r="I35" s="16">
        <v>0</v>
      </c>
      <c r="J35" s="45"/>
      <c r="K35" s="48">
        <v>0</v>
      </c>
    </row>
    <row r="36" spans="1:12" ht="21.95" customHeight="1">
      <c r="A36" s="47" t="s">
        <v>95</v>
      </c>
      <c r="C36" s="44"/>
      <c r="D36" s="44"/>
      <c r="E36" s="11">
        <f>SUM(E25:E35)</f>
        <v>20419</v>
      </c>
      <c r="F36" s="11"/>
      <c r="G36" s="11">
        <f>SUM(G25:G35)</f>
        <v>220764</v>
      </c>
      <c r="H36" s="11"/>
      <c r="I36" s="11">
        <f>SUM(I25:I35)</f>
        <v>-40451</v>
      </c>
      <c r="J36" s="45"/>
      <c r="K36" s="45">
        <f>SUM(K25:K35)</f>
        <v>179017</v>
      </c>
    </row>
    <row r="37" spans="1:12" ht="21.95" customHeight="1">
      <c r="A37" s="39" t="s">
        <v>94</v>
      </c>
      <c r="C37" s="44"/>
      <c r="D37" s="44"/>
      <c r="E37" s="16">
        <v>-2563</v>
      </c>
      <c r="F37" s="9"/>
      <c r="G37" s="16">
        <v>-4157</v>
      </c>
      <c r="H37" s="9"/>
      <c r="I37" s="16">
        <v>-297</v>
      </c>
      <c r="J37" s="43"/>
      <c r="K37" s="48">
        <v>-2171</v>
      </c>
    </row>
    <row r="38" spans="1:12" ht="21.95" customHeight="1">
      <c r="A38" s="47" t="s">
        <v>93</v>
      </c>
      <c r="C38" s="44"/>
      <c r="D38" s="44"/>
      <c r="E38" s="16">
        <f>SUM(E36:E37)</f>
        <v>17856</v>
      </c>
      <c r="F38" s="11"/>
      <c r="G38" s="16">
        <f>SUM(G36:G37)</f>
        <v>216607</v>
      </c>
      <c r="H38" s="11"/>
      <c r="I38" s="16">
        <f>SUM(I36:I37)</f>
        <v>-40748</v>
      </c>
      <c r="J38" s="43"/>
      <c r="K38" s="48">
        <f>SUM(K36:K37)</f>
        <v>176846</v>
      </c>
    </row>
    <row r="39" spans="1:12" ht="21.95" customHeight="1">
      <c r="A39" s="65"/>
      <c r="C39" s="44"/>
      <c r="D39" s="44"/>
      <c r="E39" s="2"/>
      <c r="F39" s="2"/>
      <c r="G39" s="2"/>
      <c r="H39" s="2"/>
      <c r="I39" s="2"/>
      <c r="K39" s="39"/>
    </row>
    <row r="40" spans="1:12" ht="21.95" customHeight="1">
      <c r="A40" s="2" t="s">
        <v>230</v>
      </c>
      <c r="C40" s="44"/>
      <c r="D40" s="44"/>
      <c r="E40" s="4"/>
      <c r="F40" s="4"/>
      <c r="G40" s="4"/>
      <c r="H40" s="4"/>
      <c r="I40" s="4"/>
      <c r="J40" s="40"/>
      <c r="K40" s="64"/>
    </row>
    <row r="41" spans="1:12" ht="23.1" customHeight="1">
      <c r="A41" s="40"/>
      <c r="B41" s="40"/>
      <c r="C41" s="41"/>
      <c r="D41" s="44"/>
      <c r="E41" s="3"/>
      <c r="F41" s="3"/>
      <c r="G41" s="3"/>
      <c r="H41" s="3"/>
      <c r="I41" s="2"/>
      <c r="J41" s="64"/>
      <c r="K41" s="117" t="s">
        <v>92</v>
      </c>
    </row>
    <row r="42" spans="1:12" ht="23.1" customHeight="1">
      <c r="A42" s="63" t="s">
        <v>26</v>
      </c>
      <c r="B42" s="60"/>
      <c r="C42" s="62"/>
      <c r="D42" s="61"/>
      <c r="E42" s="29"/>
      <c r="F42" s="29"/>
      <c r="G42" s="29"/>
      <c r="H42" s="29"/>
      <c r="I42" s="29"/>
      <c r="J42" s="60"/>
      <c r="K42" s="59"/>
    </row>
    <row r="43" spans="1:12" ht="23.1" customHeight="1">
      <c r="A43" s="63" t="s">
        <v>91</v>
      </c>
      <c r="B43" s="60"/>
      <c r="C43" s="62"/>
      <c r="D43" s="61"/>
      <c r="E43" s="110"/>
      <c r="F43" s="29"/>
      <c r="G43" s="29"/>
      <c r="H43" s="29"/>
      <c r="I43" s="29"/>
      <c r="J43" s="60"/>
      <c r="K43" s="59"/>
    </row>
    <row r="44" spans="1:12" ht="23.1" customHeight="1">
      <c r="A44" s="63" t="s">
        <v>202</v>
      </c>
      <c r="B44" s="60"/>
      <c r="C44" s="62"/>
      <c r="D44" s="61"/>
      <c r="E44" s="29"/>
      <c r="F44" s="29"/>
      <c r="G44" s="29"/>
      <c r="H44" s="29"/>
      <c r="I44" s="29"/>
      <c r="J44" s="60"/>
      <c r="K44" s="59"/>
    </row>
    <row r="45" spans="1:12" s="55" customFormat="1" ht="23.1" customHeight="1">
      <c r="B45" s="54"/>
      <c r="D45" s="58"/>
      <c r="E45" s="25"/>
      <c r="F45" s="25"/>
      <c r="G45" s="25"/>
      <c r="H45" s="25"/>
      <c r="I45" s="25"/>
      <c r="J45" s="117"/>
      <c r="K45" s="118" t="s">
        <v>24</v>
      </c>
    </row>
    <row r="46" spans="1:12" s="55" customFormat="1" ht="23.1" customHeight="1">
      <c r="B46" s="54"/>
      <c r="D46" s="58"/>
      <c r="E46" s="23"/>
      <c r="F46" s="23" t="s">
        <v>23</v>
      </c>
      <c r="G46" s="23"/>
      <c r="H46" s="25"/>
      <c r="I46" s="23"/>
      <c r="J46" s="57" t="s">
        <v>22</v>
      </c>
      <c r="K46" s="56"/>
    </row>
    <row r="47" spans="1:12" ht="23.1" customHeight="1">
      <c r="A47" s="47"/>
      <c r="B47" s="54"/>
      <c r="C47" s="55"/>
      <c r="D47" s="54"/>
      <c r="E47" s="106" t="s">
        <v>90</v>
      </c>
      <c r="F47" s="20"/>
      <c r="G47" s="106" t="s">
        <v>89</v>
      </c>
      <c r="H47" s="20"/>
      <c r="I47" s="106" t="s">
        <v>90</v>
      </c>
      <c r="J47" s="53"/>
      <c r="K47" s="52" t="s">
        <v>89</v>
      </c>
      <c r="L47" s="39"/>
    </row>
    <row r="48" spans="1:12" ht="23.1" customHeight="1">
      <c r="A48" s="47" t="s">
        <v>88</v>
      </c>
      <c r="C48" s="44"/>
      <c r="D48" s="44"/>
    </row>
    <row r="49" spans="1:11" ht="23.1" customHeight="1">
      <c r="A49" s="39" t="s">
        <v>87</v>
      </c>
      <c r="C49" s="44"/>
      <c r="D49" s="44"/>
      <c r="E49" s="9">
        <v>0</v>
      </c>
      <c r="F49" s="9"/>
      <c r="G49" s="9">
        <v>0</v>
      </c>
      <c r="H49" s="9"/>
      <c r="I49" s="9">
        <v>0</v>
      </c>
      <c r="J49" s="43"/>
      <c r="K49" s="43">
        <v>-120000</v>
      </c>
    </row>
    <row r="50" spans="1:11" ht="23.1" customHeight="1">
      <c r="A50" s="39" t="s">
        <v>211</v>
      </c>
      <c r="C50" s="44"/>
      <c r="D50" s="44"/>
      <c r="E50" s="9">
        <v>0</v>
      </c>
      <c r="F50" s="9"/>
      <c r="G50" s="9">
        <v>0</v>
      </c>
      <c r="H50" s="9"/>
      <c r="I50" s="9">
        <v>0</v>
      </c>
      <c r="J50" s="43"/>
      <c r="K50" s="43">
        <v>450000</v>
      </c>
    </row>
    <row r="51" spans="1:11" ht="23.1" customHeight="1">
      <c r="A51" s="39" t="s">
        <v>213</v>
      </c>
      <c r="C51" s="44"/>
      <c r="D51" s="44"/>
      <c r="E51" s="9">
        <v>5663</v>
      </c>
      <c r="F51" s="9"/>
      <c r="G51" s="9">
        <v>0</v>
      </c>
      <c r="H51" s="9"/>
      <c r="I51" s="9">
        <v>0</v>
      </c>
      <c r="J51" s="43"/>
      <c r="K51" s="43">
        <v>0</v>
      </c>
    </row>
    <row r="52" spans="1:11" ht="23.1" customHeight="1">
      <c r="A52" s="39" t="s">
        <v>85</v>
      </c>
      <c r="C52" s="44"/>
      <c r="D52" s="44"/>
      <c r="E52" s="9">
        <v>0</v>
      </c>
      <c r="F52" s="9"/>
      <c r="G52" s="9">
        <v>0</v>
      </c>
      <c r="H52" s="9"/>
      <c r="I52" s="9">
        <v>-80300</v>
      </c>
      <c r="J52" s="43"/>
      <c r="K52" s="43">
        <v>-382100</v>
      </c>
    </row>
    <row r="53" spans="1:11" ht="23.1" customHeight="1">
      <c r="A53" s="2" t="s">
        <v>86</v>
      </c>
      <c r="C53" s="44"/>
      <c r="D53" s="44"/>
      <c r="E53" s="9">
        <v>0</v>
      </c>
      <c r="F53" s="9"/>
      <c r="G53" s="9">
        <v>0</v>
      </c>
      <c r="H53" s="9"/>
      <c r="I53" s="9">
        <v>117510</v>
      </c>
      <c r="J53" s="43"/>
      <c r="K53" s="43">
        <v>141700</v>
      </c>
    </row>
    <row r="54" spans="1:11" ht="23.1" customHeight="1">
      <c r="A54" s="39" t="s">
        <v>192</v>
      </c>
      <c r="C54" s="44"/>
      <c r="D54" s="44"/>
      <c r="E54" s="9">
        <v>-1640</v>
      </c>
      <c r="F54" s="9"/>
      <c r="G54" s="9">
        <v>-6530</v>
      </c>
      <c r="H54" s="9"/>
      <c r="I54" s="9">
        <v>0</v>
      </c>
      <c r="J54" s="43"/>
      <c r="K54" s="43">
        <v>0</v>
      </c>
    </row>
    <row r="55" spans="1:11" ht="23.1" customHeight="1">
      <c r="A55" s="39" t="s">
        <v>84</v>
      </c>
      <c r="C55" s="44"/>
      <c r="D55" s="44"/>
      <c r="E55" s="9">
        <v>3898</v>
      </c>
      <c r="F55" s="9"/>
      <c r="G55" s="9">
        <v>4033</v>
      </c>
      <c r="H55" s="9"/>
      <c r="I55" s="9">
        <v>0</v>
      </c>
      <c r="J55" s="43"/>
      <c r="K55" s="43">
        <v>0</v>
      </c>
    </row>
    <row r="56" spans="1:11" ht="23.1" customHeight="1">
      <c r="A56" s="39" t="s">
        <v>83</v>
      </c>
      <c r="C56" s="44"/>
      <c r="D56" s="44"/>
      <c r="E56" s="9">
        <v>138</v>
      </c>
      <c r="F56" s="9"/>
      <c r="G56" s="9">
        <v>68</v>
      </c>
      <c r="H56" s="9"/>
      <c r="I56" s="9">
        <v>2</v>
      </c>
      <c r="J56" s="43"/>
      <c r="K56" s="43">
        <v>3</v>
      </c>
    </row>
    <row r="57" spans="1:11" ht="23.1" customHeight="1">
      <c r="A57" s="39" t="s">
        <v>173</v>
      </c>
      <c r="C57" s="44"/>
      <c r="D57" s="44"/>
      <c r="E57" s="9">
        <v>210309</v>
      </c>
      <c r="F57" s="9"/>
      <c r="G57" s="9">
        <v>190241</v>
      </c>
      <c r="H57" s="9"/>
      <c r="I57" s="9">
        <v>199185</v>
      </c>
      <c r="J57" s="43"/>
      <c r="K57" s="43">
        <v>190965</v>
      </c>
    </row>
    <row r="58" spans="1:11" ht="23.1" customHeight="1">
      <c r="A58" s="39" t="s">
        <v>82</v>
      </c>
      <c r="C58" s="44"/>
      <c r="D58" s="44"/>
      <c r="E58" s="9">
        <v>603</v>
      </c>
      <c r="F58" s="37"/>
      <c r="G58" s="9">
        <v>686</v>
      </c>
      <c r="H58" s="37"/>
      <c r="I58" s="9">
        <v>4972</v>
      </c>
      <c r="J58" s="45"/>
      <c r="K58" s="43">
        <v>2266</v>
      </c>
    </row>
    <row r="59" spans="1:11" ht="23.1" customHeight="1">
      <c r="A59" s="39" t="s">
        <v>81</v>
      </c>
      <c r="C59" s="44"/>
      <c r="D59" s="44"/>
      <c r="E59" s="11">
        <v>-26</v>
      </c>
      <c r="F59" s="9"/>
      <c r="G59" s="11">
        <v>-148</v>
      </c>
      <c r="H59" s="9"/>
      <c r="I59" s="9">
        <v>-26</v>
      </c>
      <c r="J59" s="43"/>
      <c r="K59" s="43">
        <v>-2129</v>
      </c>
    </row>
    <row r="60" spans="1:11" ht="23.1" customHeight="1">
      <c r="A60" s="39" t="s">
        <v>80</v>
      </c>
      <c r="C60" s="44"/>
      <c r="D60" s="44"/>
      <c r="E60" s="16">
        <v>-36900</v>
      </c>
      <c r="F60" s="36"/>
      <c r="G60" s="16">
        <v>-12506</v>
      </c>
      <c r="H60" s="36"/>
      <c r="I60" s="111">
        <v>-4899</v>
      </c>
      <c r="J60" s="43"/>
      <c r="K60" s="50">
        <v>-1760</v>
      </c>
    </row>
    <row r="61" spans="1:11" ht="23.1" customHeight="1">
      <c r="A61" s="47" t="s">
        <v>226</v>
      </c>
      <c r="C61" s="44"/>
      <c r="D61" s="44"/>
      <c r="E61" s="16">
        <f>SUM(E49:E60)</f>
        <v>182045</v>
      </c>
      <c r="F61" s="11"/>
      <c r="G61" s="16">
        <f>SUM(G49:G60)</f>
        <v>175844</v>
      </c>
      <c r="H61" s="11"/>
      <c r="I61" s="16">
        <f>SUM(I49:I60)</f>
        <v>236444</v>
      </c>
      <c r="J61" s="43"/>
      <c r="K61" s="48">
        <f>SUM(K49:K60)</f>
        <v>278945</v>
      </c>
    </row>
    <row r="62" spans="1:11" ht="23.1" customHeight="1">
      <c r="A62" s="47" t="s">
        <v>79</v>
      </c>
      <c r="C62" s="44"/>
      <c r="D62" s="44"/>
      <c r="E62" s="9"/>
      <c r="F62" s="9"/>
      <c r="G62" s="9"/>
      <c r="H62" s="9"/>
      <c r="I62" s="9"/>
      <c r="J62" s="43"/>
      <c r="K62" s="43"/>
    </row>
    <row r="63" spans="1:11" ht="23.1" customHeight="1">
      <c r="A63" s="39" t="s">
        <v>78</v>
      </c>
      <c r="C63" s="44"/>
      <c r="D63" s="44"/>
      <c r="E63" s="9">
        <v>-2</v>
      </c>
      <c r="F63" s="9"/>
      <c r="G63" s="9">
        <v>175</v>
      </c>
      <c r="H63" s="9"/>
      <c r="I63" s="9">
        <v>-2</v>
      </c>
      <c r="J63" s="43"/>
      <c r="K63" s="43">
        <v>175</v>
      </c>
    </row>
    <row r="64" spans="1:11" ht="23.1" customHeight="1">
      <c r="A64" s="39" t="s">
        <v>77</v>
      </c>
      <c r="C64" s="44"/>
      <c r="D64" s="44"/>
      <c r="E64" s="9">
        <v>1589000</v>
      </c>
      <c r="F64" s="38"/>
      <c r="G64" s="9">
        <v>667000</v>
      </c>
      <c r="H64" s="38"/>
      <c r="I64" s="9">
        <v>1589000</v>
      </c>
      <c r="J64" s="43"/>
      <c r="K64" s="43">
        <v>667000</v>
      </c>
    </row>
    <row r="65" spans="1:11" ht="23.1" customHeight="1">
      <c r="A65" s="39" t="s">
        <v>76</v>
      </c>
      <c r="C65" s="44"/>
      <c r="D65" s="44"/>
      <c r="E65" s="9">
        <v>-1583000</v>
      </c>
      <c r="F65" s="38"/>
      <c r="G65" s="9">
        <v>-873000</v>
      </c>
      <c r="H65" s="38"/>
      <c r="I65" s="9">
        <v>-1583000</v>
      </c>
      <c r="J65" s="43"/>
      <c r="K65" s="43">
        <v>-873000</v>
      </c>
    </row>
    <row r="66" spans="1:11" ht="23.1" customHeight="1">
      <c r="A66" s="39" t="s">
        <v>75</v>
      </c>
      <c r="C66" s="44"/>
      <c r="D66" s="44"/>
      <c r="E66" s="9">
        <v>0</v>
      </c>
      <c r="F66" s="38"/>
      <c r="G66" s="9">
        <v>0</v>
      </c>
      <c r="H66" s="38"/>
      <c r="I66" s="9">
        <v>15000</v>
      </c>
      <c r="J66" s="43"/>
      <c r="K66" s="43">
        <v>132000</v>
      </c>
    </row>
    <row r="67" spans="1:11" ht="23.1" customHeight="1">
      <c r="A67" s="39" t="s">
        <v>74</v>
      </c>
      <c r="C67" s="44"/>
      <c r="D67" s="44"/>
      <c r="E67" s="9">
        <v>0</v>
      </c>
      <c r="F67" s="38"/>
      <c r="G67" s="9">
        <v>0</v>
      </c>
      <c r="H67" s="38"/>
      <c r="I67" s="9">
        <v>0</v>
      </c>
      <c r="J67" s="43"/>
      <c r="K67" s="43">
        <v>-186000</v>
      </c>
    </row>
    <row r="68" spans="1:11" ht="23.1" customHeight="1">
      <c r="A68" s="39" t="s">
        <v>73</v>
      </c>
      <c r="C68" s="44"/>
      <c r="D68" s="44"/>
      <c r="E68" s="9">
        <v>-364</v>
      </c>
      <c r="F68" s="38"/>
      <c r="G68" s="9">
        <v>-463</v>
      </c>
      <c r="H68" s="38"/>
      <c r="I68" s="9">
        <v>-364</v>
      </c>
      <c r="J68" s="43"/>
      <c r="K68" s="43">
        <v>-463</v>
      </c>
    </row>
    <row r="69" spans="1:11" ht="23.1" customHeight="1">
      <c r="A69" s="2" t="s">
        <v>207</v>
      </c>
      <c r="C69" s="44"/>
      <c r="D69" s="44"/>
      <c r="E69" s="9">
        <v>-210000</v>
      </c>
      <c r="F69" s="38"/>
      <c r="G69" s="9">
        <v>-180000</v>
      </c>
      <c r="H69" s="38"/>
      <c r="I69" s="9">
        <v>-210000</v>
      </c>
      <c r="J69" s="43"/>
      <c r="K69" s="43">
        <v>-180000</v>
      </c>
    </row>
    <row r="70" spans="1:11" ht="23.1" customHeight="1">
      <c r="A70" s="39" t="s">
        <v>72</v>
      </c>
      <c r="C70" s="44"/>
      <c r="D70" s="44"/>
      <c r="E70" s="16">
        <v>-4284</v>
      </c>
      <c r="F70" s="36"/>
      <c r="G70" s="16">
        <v>-10128</v>
      </c>
      <c r="H70" s="36"/>
      <c r="I70" s="111">
        <v>-10909</v>
      </c>
      <c r="J70" s="45"/>
      <c r="K70" s="50">
        <v>-17479</v>
      </c>
    </row>
    <row r="71" spans="1:11" ht="23.1" customHeight="1">
      <c r="A71" s="47" t="s">
        <v>227</v>
      </c>
      <c r="C71" s="44"/>
      <c r="D71" s="44"/>
      <c r="E71" s="16">
        <f>SUM(E63:E70)</f>
        <v>-208650</v>
      </c>
      <c r="F71" s="11"/>
      <c r="G71" s="16">
        <f>SUM(G63:G70)</f>
        <v>-396416</v>
      </c>
      <c r="H71" s="11"/>
      <c r="I71" s="16">
        <f>SUM(I63:I70)</f>
        <v>-200275</v>
      </c>
      <c r="J71" s="43"/>
      <c r="K71" s="48">
        <f>SUM(K63:K70)</f>
        <v>-457767</v>
      </c>
    </row>
    <row r="72" spans="1:11" ht="23.1" customHeight="1">
      <c r="A72" s="49" t="s">
        <v>182</v>
      </c>
      <c r="C72" s="44"/>
      <c r="D72" s="44"/>
      <c r="E72" s="11">
        <f>E38+E61+E71</f>
        <v>-8749</v>
      </c>
      <c r="F72" s="11"/>
      <c r="G72" s="11">
        <f>G38+G61+G71</f>
        <v>-3965</v>
      </c>
      <c r="H72" s="11"/>
      <c r="I72" s="11">
        <f>I38+I61+I71</f>
        <v>-4579</v>
      </c>
      <c r="J72" s="45"/>
      <c r="K72" s="45">
        <f>K38+K61+K71</f>
        <v>-1976</v>
      </c>
    </row>
    <row r="73" spans="1:11" ht="23.1" customHeight="1">
      <c r="A73" s="39" t="s">
        <v>71</v>
      </c>
      <c r="C73" s="44"/>
      <c r="D73" s="44"/>
      <c r="E73" s="16">
        <v>32192</v>
      </c>
      <c r="F73" s="11"/>
      <c r="G73" s="16">
        <v>33230</v>
      </c>
      <c r="H73" s="11"/>
      <c r="I73" s="16">
        <v>16556</v>
      </c>
      <c r="J73" s="43"/>
      <c r="K73" s="48">
        <v>13513</v>
      </c>
    </row>
    <row r="74" spans="1:11" ht="23.1" customHeight="1" thickBot="1">
      <c r="A74" s="47" t="s">
        <v>70</v>
      </c>
      <c r="C74" s="44"/>
      <c r="D74" s="44"/>
      <c r="E74" s="10">
        <f>SUM(E72:E73)</f>
        <v>23443</v>
      </c>
      <c r="F74" s="11"/>
      <c r="G74" s="10">
        <f>SUM(G72:G73)</f>
        <v>29265</v>
      </c>
      <c r="H74" s="11"/>
      <c r="I74" s="10">
        <f>SUM(I72:I73)</f>
        <v>11977</v>
      </c>
      <c r="J74" s="43"/>
      <c r="K74" s="46">
        <f>SUM(K72:K73)</f>
        <v>11537</v>
      </c>
    </row>
    <row r="75" spans="1:11" ht="23.1" customHeight="1" thickTop="1">
      <c r="C75" s="44"/>
      <c r="D75" s="44"/>
      <c r="E75" s="11">
        <f>E74-BS!E11</f>
        <v>0</v>
      </c>
      <c r="F75" s="11"/>
      <c r="G75" s="11"/>
      <c r="H75" s="11"/>
      <c r="I75" s="11">
        <f>I74-BS!I11</f>
        <v>0</v>
      </c>
      <c r="J75" s="43"/>
      <c r="K75" s="45"/>
    </row>
    <row r="76" spans="1:11" ht="23.1" hidden="1" customHeight="1">
      <c r="A76" s="47" t="s">
        <v>188</v>
      </c>
      <c r="C76" s="44"/>
      <c r="D76" s="44"/>
      <c r="E76" s="11"/>
      <c r="F76" s="11"/>
      <c r="G76" s="11"/>
      <c r="H76" s="11"/>
      <c r="I76" s="11"/>
      <c r="J76" s="43"/>
      <c r="K76" s="45"/>
    </row>
    <row r="77" spans="1:11" ht="23.1" hidden="1" customHeight="1">
      <c r="A77" s="39" t="s">
        <v>189</v>
      </c>
      <c r="C77" s="44"/>
      <c r="D77" s="44"/>
      <c r="E77" s="11"/>
      <c r="F77" s="11"/>
      <c r="G77" s="11"/>
      <c r="H77" s="11"/>
      <c r="I77" s="11"/>
      <c r="J77" s="43"/>
      <c r="K77" s="45"/>
    </row>
    <row r="78" spans="1:11" ht="23.1" hidden="1" customHeight="1">
      <c r="A78" s="39" t="s">
        <v>190</v>
      </c>
      <c r="C78" s="44"/>
      <c r="D78" s="44"/>
      <c r="E78" s="11"/>
      <c r="F78" s="11"/>
      <c r="G78" s="11">
        <v>0</v>
      </c>
      <c r="H78" s="11"/>
      <c r="I78" s="11"/>
      <c r="J78" s="43"/>
      <c r="K78" s="45">
        <v>0</v>
      </c>
    </row>
    <row r="79" spans="1:11" ht="23.1" hidden="1" customHeight="1">
      <c r="C79" s="44"/>
      <c r="D79" s="44"/>
      <c r="E79" s="11"/>
      <c r="F79" s="11"/>
      <c r="G79" s="11"/>
      <c r="H79" s="11"/>
      <c r="I79" s="11"/>
      <c r="J79" s="43"/>
      <c r="K79" s="45"/>
    </row>
    <row r="80" spans="1:11" ht="23.45" customHeight="1">
      <c r="A80" s="2" t="s">
        <v>230</v>
      </c>
      <c r="C80" s="44"/>
      <c r="D80" s="44"/>
      <c r="E80" s="9"/>
      <c r="F80" s="9"/>
      <c r="G80" s="9"/>
      <c r="H80" s="9"/>
      <c r="I80" s="9"/>
      <c r="J80" s="43"/>
      <c r="K80" s="43"/>
    </row>
  </sheetData>
  <mergeCells count="2">
    <mergeCell ref="I1:L1"/>
    <mergeCell ref="K5:L5"/>
  </mergeCells>
  <pageMargins left="0.78740157480314965" right="0.39370078740157483" top="0.78740157480314965" bottom="0.39370078740157483" header="0.19685039370078741" footer="0.19685039370078741"/>
  <pageSetup paperSize="9" scale="76" fitToWidth="0" fitToHeight="0" orientation="portrait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7"/>
  <sheetViews>
    <sheetView workbookViewId="0">
      <selection activeCell="F32" sqref="F31:F32"/>
    </sheetView>
  </sheetViews>
  <sheetFormatPr defaultRowHeight="14.25"/>
  <sheetData>
    <row r="1" spans="1:11" s="2" customFormat="1" ht="23.45" customHeight="1">
      <c r="A1" s="103" t="s">
        <v>167</v>
      </c>
      <c r="B1" s="103"/>
      <c r="C1" s="5" t="s">
        <v>163</v>
      </c>
      <c r="D1" s="5"/>
      <c r="E1" s="36">
        <v>6490244</v>
      </c>
      <c r="F1" s="36"/>
      <c r="G1" s="36">
        <v>10534165</v>
      </c>
      <c r="H1" s="36"/>
      <c r="I1" s="36">
        <v>6165244</v>
      </c>
      <c r="J1" s="36"/>
      <c r="K1" s="36">
        <v>10006665</v>
      </c>
    </row>
    <row r="2" spans="1:11" s="2" customFormat="1" ht="23.45" customHeight="1">
      <c r="A2" s="103" t="s">
        <v>166</v>
      </c>
      <c r="B2" s="101"/>
      <c r="C2" s="5" t="s">
        <v>164</v>
      </c>
      <c r="D2" s="5"/>
      <c r="E2" s="36">
        <v>9074</v>
      </c>
      <c r="F2" s="36"/>
      <c r="G2" s="36">
        <v>15977</v>
      </c>
      <c r="H2" s="36"/>
      <c r="I2" s="36">
        <v>0</v>
      </c>
      <c r="J2" s="36"/>
      <c r="K2" s="36">
        <v>0</v>
      </c>
    </row>
    <row r="3" spans="1:11" s="2" customFormat="1" ht="23.45" customHeight="1">
      <c r="A3" s="103" t="s">
        <v>165</v>
      </c>
      <c r="B3" s="101"/>
      <c r="C3" s="102"/>
      <c r="D3" s="5"/>
      <c r="E3" s="36">
        <v>3408</v>
      </c>
      <c r="F3" s="36"/>
      <c r="G3" s="36">
        <v>3408</v>
      </c>
      <c r="H3" s="36"/>
      <c r="I3" s="37">
        <v>4</v>
      </c>
      <c r="J3" s="36"/>
      <c r="K3" s="37">
        <v>4</v>
      </c>
    </row>
    <row r="4" spans="1:11" s="2" customFormat="1" ht="23.45" customHeight="1">
      <c r="A4" s="2" t="s">
        <v>55</v>
      </c>
      <c r="C4" s="5">
        <v>10</v>
      </c>
      <c r="D4" s="5"/>
      <c r="E4" s="36">
        <f>7768+1154+271</f>
        <v>9193</v>
      </c>
      <c r="F4" s="36"/>
      <c r="G4" s="36">
        <v>1617</v>
      </c>
      <c r="H4" s="36"/>
      <c r="I4" s="37">
        <v>0</v>
      </c>
      <c r="J4" s="36"/>
      <c r="K4" s="37">
        <v>0</v>
      </c>
    </row>
    <row r="5" spans="1:11" ht="16.5">
      <c r="A5" s="105"/>
      <c r="B5" s="105"/>
    </row>
    <row r="7" spans="1:11">
      <c r="A7" t="s">
        <v>175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</vt:lpstr>
      <vt:lpstr>PL</vt:lpstr>
      <vt:lpstr>conso</vt:lpstr>
      <vt:lpstr>company</vt:lpstr>
      <vt:lpstr>CF</vt:lpstr>
      <vt:lpstr>Sheet1</vt:lpstr>
      <vt:lpstr>CF!Print_Area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Kankanit Saengarunthong</dc:creator>
  <cp:lastModifiedBy>Darika Tongprapai</cp:lastModifiedBy>
  <cp:lastPrinted>2020-08-07T08:18:16Z</cp:lastPrinted>
  <dcterms:created xsi:type="dcterms:W3CDTF">2020-03-26T09:09:16Z</dcterms:created>
  <dcterms:modified xsi:type="dcterms:W3CDTF">2020-08-10T14:53:18Z</dcterms:modified>
</cp:coreProperties>
</file>