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udit\Client\2020\TSI\00 FS\Q2'2020\Sent to client\TH TSI Q2'20\"/>
    </mc:Choice>
  </mc:AlternateContent>
  <xr:revisionPtr revIDLastSave="0" documentId="13_ncr:1_{28B7126F-58A7-469F-8404-A12199B67FC0}" xr6:coauthVersionLast="45" xr6:coauthVersionMax="45" xr10:uidLastSave="{00000000-0000-0000-0000-000000000000}"/>
  <bookViews>
    <workbookView xWindow="-120" yWindow="-120" windowWidth="20730" windowHeight="11160" tabRatio="857" xr2:uid="{00000000-000D-0000-FFFF-FFFF00000000}"/>
  </bookViews>
  <sheets>
    <sheet name="BS" sheetId="18" r:id="rId1"/>
    <sheet name="PL1" sheetId="26" r:id="rId2"/>
    <sheet name="PL2" sheetId="27" r:id="rId3"/>
    <sheet name="SE1" sheetId="22" r:id="rId4"/>
    <sheet name="SE2" sheetId="21" r:id="rId5"/>
    <sheet name="CF" sheetId="23" r:id="rId6"/>
  </sheets>
  <externalReferences>
    <externalReference r:id="rId7"/>
  </externalReferences>
  <definedNames>
    <definedName name="_xlnm.Print_Area" localSheetId="0">BS!$A$1:$F$53</definedName>
    <definedName name="_xlnm.Print_Area" localSheetId="5">CF!$A$1:$F$51</definedName>
    <definedName name="_xlnm.Print_Area" localSheetId="1">'PL1'!$A$1:$J$38</definedName>
    <definedName name="_xlnm.Print_Area" localSheetId="2">'PL2'!$A$1:$J$28</definedName>
    <definedName name="_xlnm.Print_Area" localSheetId="3">'SE1'!$A$1:$T$26</definedName>
    <definedName name="_xlnm.Print_Area" localSheetId="4">'SE2'!$A$1:$W$19</definedName>
    <definedName name="_xlnm.Print_Titles" localSheetId="0">BS!$1:$4</definedName>
    <definedName name="_xlnm.Print_Titles" localSheetId="5">CF!$1:$4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5" i="22" l="1"/>
  <c r="XFA29" i="23" l="1"/>
</calcChain>
</file>

<file path=xl/sharedStrings.xml><?xml version="1.0" encoding="utf-8"?>
<sst xmlns="http://schemas.openxmlformats.org/spreadsheetml/2006/main" count="278" uniqueCount="200">
  <si>
    <t>-</t>
  </si>
  <si>
    <t>13</t>
  </si>
  <si>
    <t>16</t>
  </si>
  <si>
    <t>17</t>
  </si>
  <si>
    <t xml:space="preserve"> </t>
  </si>
  <si>
    <t>บริษัท ไทยเศรษฐกิจประกันภัย จำกัด (มหาชน)</t>
  </si>
  <si>
    <t>งบแสดงฐานะการเงิน</t>
  </si>
  <si>
    <t xml:space="preserve">สินทรัพย์ </t>
  </si>
  <si>
    <t>บาท</t>
  </si>
  <si>
    <t>หมายเหตุ</t>
  </si>
  <si>
    <t>เงินสดและรายการเทียบเท่าเงินสด</t>
  </si>
  <si>
    <t xml:space="preserve">เบี้ยประกันภัยค้างรับ 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</si>
  <si>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</si>
  <si>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</si>
  <si>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</si>
  <si>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>สินทรัพย์อื่น</t>
  </si>
  <si>
    <t>รวมสินทรัพย์</t>
  </si>
  <si>
    <t>หนี้สิน</t>
  </si>
  <si>
    <t>เงินกู้ยืมจากกรรมการ</t>
  </si>
  <si>
    <t>หนี้สินจากสัญญาประกันภัย</t>
  </si>
  <si>
    <t>เจ้าหนี้บริษัทประกันภัยต่อ</t>
  </si>
  <si>
    <t>ค่าจ้างและค่าบำเหน็จค้างจ่าย</t>
  </si>
  <si>
    <t xml:space="preserve">หนี้สินภาษีเงินได้รอการตัดบัญชี </t>
  </si>
  <si>
    <t>หนี้สินอื่น</t>
  </si>
  <si>
    <t>รวมหนี้สิน</t>
  </si>
  <si>
    <t>ทุนเรือนหุ้น</t>
  </si>
  <si>
    <t xml:space="preserve">- ทุนจดทะเบียน </t>
  </si>
  <si>
    <t xml:space="preserve">- ทุนที่ออกและชำระแล้ว </t>
  </si>
  <si>
    <t>ขาดทุนสะสม</t>
  </si>
  <si>
    <t xml:space="preserve">        ทุนสำรองตามกฎหมาย</t>
  </si>
  <si>
    <t xml:space="preserve">        ทุนสำรองทั่วไป</t>
  </si>
  <si>
    <t>งบกำไรขาดทุนเบ็ดเสร็จ</t>
  </si>
  <si>
    <t>รายได้</t>
  </si>
  <si>
    <t>เบี้ยประกันภัยรับ</t>
  </si>
  <si>
    <r>
      <t xml:space="preserve">หัก </t>
    </r>
    <r>
      <rPr>
        <sz val="14"/>
        <color indexed="8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</si>
  <si>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</si>
  <si>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</si>
  <si>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</si>
  <si>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</si>
  <si>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</si>
  <si>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</si>
  <si>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</si>
  <si>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ค่าสินไหมทดแทนรับคืนจากการประกันภัยต่อ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</si>
  <si>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</si>
  <si>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</si>
  <si>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</si>
  <si>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</si>
  <si>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รวมค่าใช้จ่าย</t>
  </si>
  <si>
    <t>ขาดทุนก่อนภาษีเงินได้</t>
  </si>
  <si>
    <t>ส่วนต่ำกว่า</t>
  </si>
  <si>
    <t>ทุนสำรอง</t>
  </si>
  <si>
    <t>จากการตีราคา</t>
  </si>
  <si>
    <t>องค์ประกอบของ</t>
  </si>
  <si>
    <t>รวมส่วนของ</t>
  </si>
  <si>
    <t>ชำระแล้ว</t>
  </si>
  <si>
    <t>มูลค่าหุ้นสามัญ</t>
  </si>
  <si>
    <t>ตามกฎหมาย</t>
  </si>
  <si>
    <t>ทั่วไป</t>
  </si>
  <si>
    <t>สุทธิ</t>
  </si>
  <si>
    <t>ยอดคงเหลือ ณ วันที่ 1 มกราคม 2562</t>
  </si>
  <si>
    <t>ภาษีเงินได้ที่เกี่ยวข้องไปขาดทุนสะสม</t>
  </si>
  <si>
    <t xml:space="preserve">งบกระแสเงินสด </t>
  </si>
  <si>
    <t>กระแสเงินสดจากกิจกรรมดำเนินงาน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</si>
  <si>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</si>
  <si>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</si>
  <si>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</si>
  <si>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</si>
  <si>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</si>
  <si>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จ่ายภาษีเงินได้</t>
  </si>
  <si>
    <t xml:space="preserve">เงินสดสุทธิใช้ไปในกิจกรรมดำเนินงาน 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</si>
  <si>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</si>
  <si>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</si>
  <si>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ทุนเรือนหุ้นเพิ่มขึ้น</t>
  </si>
  <si>
    <t>เงินสดและรายการเทียบเท่าเงินสด ณ วันที่  1 มกราคม</t>
  </si>
  <si>
    <t>สินทรัพย์ภาษีเงินได้รอการตัดบัญชี</t>
  </si>
  <si>
    <t>สินทรัพย์ไม่มีตัวตน</t>
  </si>
  <si>
    <t>ภาระผูกพันผลประโยชน์พนักงาน</t>
  </si>
  <si>
    <t>รายได้จากการลงทุน</t>
  </si>
  <si>
    <t>งบกำไรขาดทุนเบ็ดเสร็จ (ต่อ)</t>
  </si>
  <si>
    <r>
      <rPr>
        <i/>
        <sz val="14"/>
        <color rgb="FF000000"/>
        <rFont val="Angsana New"/>
        <family val="1"/>
      </rPr>
      <t xml:space="preserve">บวก (หัก) </t>
    </r>
    <r>
      <rPr>
        <sz val="14"/>
        <color rgb="FF000000"/>
        <rFont val="Angsana New"/>
        <family val="1"/>
      </rPr>
      <t>สำรองเบี้ยประกันภัยที่ยังไม่ถือเป็น</t>
    </r>
  </si>
  <si>
    <t>ภาษีเงินได้ของรายการที่อาจถูกจัดประเภทใหม่ไว้ใน</t>
  </si>
  <si>
    <t>ภาษีเงินได้ของรายการที่จะไม่ถูกจัดประเภทใหม่ไว้ใน</t>
  </si>
  <si>
    <t>ลดทุนเรือนหุ้น</t>
  </si>
  <si>
    <t>4, 14</t>
  </si>
  <si>
    <t xml:space="preserve">        รายได้ (เพิ่มขึ้น) ลดลง</t>
  </si>
  <si>
    <t>โอนส่วนเกินทุนจากการตีราคาสินทรัพย์และ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</si>
  <si>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</si>
  <si>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</si>
  <si>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</si>
  <si>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</si>
  <si>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</si>
  <si>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ผู้ถือหุ้น</t>
  </si>
  <si>
    <t>องค์ประกอบอื่นของส่วนของผู้ถือหุ้น</t>
  </si>
  <si>
    <t>องค์ประกอบอื่นของส่วนของผู้ถือหุ้น - สุทธิ</t>
  </si>
  <si>
    <t>เพิ่มทุนเรือนหุ้น</t>
  </si>
  <si>
    <t>ส่วนทุนที่ได้รับจากผู้ถือหุ้น</t>
  </si>
  <si>
    <t>รวมส่วนทุนที่ได้รับจากผู้ถือหุ้น</t>
  </si>
  <si>
    <t>เงินสดรับจากเงินกู้ยืมจากกรรมการ</t>
  </si>
  <si>
    <t>19</t>
  </si>
  <si>
    <t>19, 20</t>
  </si>
  <si>
    <t xml:space="preserve">        หุ้นสามัญ 1,902,913,766 หุ้น มูลค่าหุ้นละ 0.50 บาท</t>
  </si>
  <si>
    <t xml:space="preserve">        หุ้นสามัญ 3,569,791,473 หุ้น มูลค่าหุ้นละ 0.50 บาท</t>
  </si>
  <si>
    <t>กำไรจากการขายสินทรัพย์ถาวร</t>
  </si>
  <si>
    <t>เงินสดจ่ายเงินกู้ยืมจากกรรมการ</t>
  </si>
  <si>
    <t>เงินสดจ่ายดอกเบี้ยจ่าย</t>
  </si>
  <si>
    <t>31 ธันวาคม 2562</t>
  </si>
  <si>
    <t>ทุนที่ออกและ</t>
  </si>
  <si>
    <t>ขาดทุนสำหรับงวด</t>
  </si>
  <si>
    <t>สินทรัพย์ทางการเงินตราสารทุน</t>
  </si>
  <si>
    <t>สินทรัพย์ทางการเงินตราสารหนี้</t>
  </si>
  <si>
    <t>(ยังไม่ได้ตรวจสอบ)</t>
  </si>
  <si>
    <t>กำไรขาดทุนเบ็ดเสร็จอื่น</t>
  </si>
  <si>
    <t>ภาษีเงินได้เกี่ยวกับ</t>
  </si>
  <si>
    <t>กำไรขาดทุน</t>
  </si>
  <si>
    <t>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</si>
  <si>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</si>
  <si>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</si>
  <si>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</si>
  <si>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กำไรขาดทุนเบ็ดเสร็จรวม</t>
  </si>
  <si>
    <t>ยอดคงเหลือ ณ วันที่ 1 มกราคม 2563 (ก่อนปรับปรุง)</t>
  </si>
  <si>
    <t>ยอดคงเหลือ ณ วันที่ 1 มกราคม 2563 (หลังปรับปรุง)</t>
  </si>
  <si>
    <t>มูลค่ายุติธรรมผ่านกำไรขาดทุนเบ็ดเสร็จอื่น</t>
  </si>
  <si>
    <t>กำไรหรือขาดทุนในภายหลัง</t>
  </si>
  <si>
    <t>เงินสดรับสินทรัพย์ทางการเงิน</t>
  </si>
  <si>
    <t>เงินสดจ่ายสินทรัพย์ทางการเงิน</t>
  </si>
  <si>
    <t>ผลกำไร (ขาดทุน) จากการวัดมูลค่าใหม่ของผลประโยชน์พนักงานที่กำหนดไว้</t>
  </si>
  <si>
    <t>20</t>
  </si>
  <si>
    <t>สินทรัพย์สิทธิการใช้</t>
  </si>
  <si>
    <t>เงินลงทุนในหลักทรัพย์</t>
  </si>
  <si>
    <t>ผลกำไรจากการวัดมูลค่าเงินลงทุนในหลักทรัพย์เผื่อขาย</t>
  </si>
  <si>
    <t>ผลกระทบจากการนำมาตรฐานการรายงาน</t>
  </si>
  <si>
    <t xml:space="preserve">   ทางการเงินใหม่มาถือปฏิบัติ</t>
  </si>
  <si>
    <t>7</t>
  </si>
  <si>
    <t>23</t>
  </si>
  <si>
    <t>- จัดสรรแล้ว</t>
  </si>
  <si>
    <t>จัดสรรแล้ว</t>
  </si>
  <si>
    <t>- ยังไม่ได้จัดสรร</t>
  </si>
  <si>
    <t>ยังไม่ได้จัดสรร</t>
  </si>
  <si>
    <t>6</t>
  </si>
  <si>
    <t>4, 10</t>
  </si>
  <si>
    <t>4, 11</t>
  </si>
  <si>
    <t>4, 12</t>
  </si>
  <si>
    <t>4, 21</t>
  </si>
  <si>
    <t>4</t>
  </si>
  <si>
    <t>ขาดทุนจากเครื่องมือทางการเงิน</t>
  </si>
  <si>
    <t>ส่วนเกินทุน</t>
  </si>
  <si>
    <t>สินทรัพย์</t>
  </si>
  <si>
    <t>จากการวัด</t>
  </si>
  <si>
    <t>มูลค่าเงินลงทุน</t>
  </si>
  <si>
    <t>เผื่อขาย</t>
  </si>
  <si>
    <t>ตราสารทุนที่</t>
  </si>
  <si>
    <t>วัดมูลค่ายุติธรรม</t>
  </si>
  <si>
    <t>ผ่านกำไรขาดทุน</t>
  </si>
  <si>
    <t>เงินลงทุนในเงินฝากสถาบันการเงิน</t>
  </si>
  <si>
    <t>เงินสดจ่ายซื้อสินทรัพย์ไม่มีตัวตน</t>
  </si>
  <si>
    <t>รายได้ (ค่าใช้จ่าย) ภาษีเงินได้</t>
  </si>
  <si>
    <t>ขาดทุนจากการวัดมูลค่าเงินลงทุนในตราสารทุนด้วย</t>
  </si>
  <si>
    <t>ที่ดิน อาคาร และอุปกรณ์</t>
  </si>
  <si>
    <t>เงินสดจ่ายหนี้สินตามสัญญาเช่า</t>
  </si>
  <si>
    <t>เงินสดจ่ายซื้อที่ดิน อาคาร และอุปกรณ์</t>
  </si>
  <si>
    <t>เงินสดรับจากการขายที่ดิน อาคาร และอุปกรณ์</t>
  </si>
  <si>
    <t>เงินรับ (จ่าย) เกี่ยวกับการประกันภัยต่อ</t>
  </si>
  <si>
    <t>เงินสดและรายการเทียบเท่าเงินสดลดลงสุทธิ</t>
  </si>
  <si>
    <t>30 มิถุนายน 2563</t>
  </si>
  <si>
    <t>ณ วันที่ 30 มิถุนายน 2563</t>
  </si>
  <si>
    <t xml:space="preserve">สำหรับงวดสามเดือน
สิ้นสุดวันที่ 30 มิถุนายน </t>
  </si>
  <si>
    <t xml:space="preserve">สำหรับงวดหกเดือน
สิ้นสุดวันที่ 30 มิถุนายน </t>
  </si>
  <si>
    <t>สำหรับงวดสามเดือนและหกเดือนสิ้นสุดวันที่ 30 มิถุนายน 2563 (ยังไม่ได้ตรวจสอบ)</t>
  </si>
  <si>
    <t xml:space="preserve">จากการตีราคาสินทรัพย์ </t>
  </si>
  <si>
    <t>ยอดคงเหลือ ณ วันที่ 30 มิถุนายน 2562</t>
  </si>
  <si>
    <t>(ตรวจสอบแล้ว)</t>
  </si>
  <si>
    <t>สำหรับงวดหกเดือนสิ้นสุดวันที่ 30 มิถุนายน 2563 (ยังไม่ได้ตรวจสอบ)</t>
  </si>
  <si>
    <t>ยอดคงเหลือ ณ วันที่ 30 มิถุนายน 2563</t>
  </si>
  <si>
    <t>กำไร (ขาดทุน) สำหรับงวด</t>
  </si>
  <si>
    <t>กำไร (ขาดทุน) ต่อหุ้น</t>
  </si>
  <si>
    <t xml:space="preserve">กำไร (ขาดทุน) ต่อหุ้นขั้นพื้นฐาน </t>
  </si>
  <si>
    <t>กำไรสำหรับงวด</t>
  </si>
  <si>
    <t>เงินสดและรายการเทียบเท่าเงินสด ณ วันที่ 30 มิถุนายน</t>
  </si>
  <si>
    <t xml:space="preserve">        ของเครื่องมือทางการเงิน</t>
  </si>
  <si>
    <t>รายการที่อาจถูกจัดประเภทใหม่ไว้ใน</t>
  </si>
  <si>
    <t xml:space="preserve">      กำไรหรือขาดทุนในภายหลัง</t>
  </si>
  <si>
    <t>รายการที่จะไม่ถูกจัดประเภทใหม่ไว้ใน</t>
  </si>
  <si>
    <t>ผลกำไรจากการเปลี่ยนแปลงในส่วนเกินทุน</t>
  </si>
  <si>
    <t>สินทรัพย์ตราสารอนุพันธ์</t>
  </si>
  <si>
    <t>เงินให้กู้ยืมและดอกเบี้ยค้างรับ</t>
  </si>
  <si>
    <t>4, 15</t>
  </si>
  <si>
    <t>14</t>
  </si>
  <si>
    <t>เงินให้กู้ยืม</t>
  </si>
  <si>
    <t>รายการที่มิใช่เงินสด</t>
  </si>
  <si>
    <t>ซื้อที่ดิน อาคาร และอุปกรณ์โดยยังไม่ได้ชำระเงิน</t>
  </si>
  <si>
    <t xml:space="preserve">กำไร (ขาดทุน) จากเงินลงทุน </t>
  </si>
  <si>
    <t>กำไร (ขาดทุน) จากการปรับมูลค่ายุติธรรม</t>
  </si>
  <si>
    <t>กำไร (ขาดทุน) จากการปรับมูลค่ายุติธรรมของเงินลงทุน</t>
  </si>
  <si>
    <t>เงินสดสุทธิได้มาจาก (ใช้ไปใน) กิจกรรมจัดหาเงิน</t>
  </si>
  <si>
    <t xml:space="preserve">เงินสดสุทธิได้มาจาก (ใช้ไปใน) กิจกรรมลงทุน </t>
  </si>
  <si>
    <t>18, 36</t>
  </si>
  <si>
    <t>4, 20</t>
  </si>
  <si>
    <t>22</t>
  </si>
  <si>
    <t>8, 17</t>
  </si>
  <si>
    <t>9, 36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</si>
</sst>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_(* #,##0.0_);_(* \(#,##0.0\);_(* &quot;-&quot;??_);_(@_)"/>
  </numFmts>
  <fonts count="21" x14ac:knownFonts="1">
    <font>
      <sz val="15"/>
      <name val="Angsana New"/>
    </font>
    <font>
      <sz val="15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i/>
      <sz val="14"/>
      <color rgb="FF000000"/>
      <name val="Angsana New"/>
      <family val="1"/>
    </font>
    <font>
      <sz val="14"/>
      <color indexed="8"/>
      <name val="Angsana New"/>
      <family val="1"/>
    </font>
    <font>
      <b/>
      <sz val="14.5"/>
      <name val="Angsana New"/>
      <family val="1"/>
    </font>
    <font>
      <b/>
      <i/>
      <sz val="14"/>
      <color theme="1"/>
      <name val="Angsana New"/>
      <family val="1"/>
    </font>
    <font>
      <sz val="16"/>
      <name val="Browallia New"/>
      <family val="2"/>
    </font>
    <font>
      <sz val="16"/>
      <color rgb="FF00B050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3" fontId="2" fillId="0" borderId="1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39" fontId="7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320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43" fontId="4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166" fontId="4" fillId="0" borderId="0" xfId="2" applyNumberFormat="1" applyFont="1"/>
    <xf numFmtId="37" fontId="4" fillId="0" borderId="0" xfId="2" applyNumberFormat="1" applyFont="1"/>
    <xf numFmtId="0" fontId="4" fillId="0" borderId="0" xfId="0" applyFont="1" applyAlignment="1">
      <alignment horizontal="left"/>
    </xf>
    <xf numFmtId="37" fontId="4" fillId="0" borderId="0" xfId="2" applyNumberFormat="1" applyFont="1" applyAlignment="1">
      <alignment vertical="top"/>
    </xf>
    <xf numFmtId="0" fontId="3" fillId="0" borderId="0" xfId="0" applyFont="1" applyAlignment="1">
      <alignment horizontal="left"/>
    </xf>
    <xf numFmtId="0" fontId="4" fillId="0" borderId="0" xfId="3" applyFont="1" applyAlignment="1">
      <alignment horizontal="left" vertical="center"/>
    </xf>
    <xf numFmtId="0" fontId="4" fillId="0" borderId="2" xfId="0" quotePrefix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0" fontId="4" fillId="0" borderId="2" xfId="0" quotePrefix="1" applyFont="1" applyBorder="1" applyAlignment="1">
      <alignment horizontal="center" vertical="center" wrapText="1"/>
    </xf>
    <xf numFmtId="40" fontId="3" fillId="0" borderId="0" xfId="5" applyNumberFormat="1" applyFont="1"/>
    <xf numFmtId="40" fontId="3" fillId="0" borderId="0" xfId="5" applyNumberFormat="1" applyFont="1" applyAlignment="1">
      <alignment vertical="center"/>
    </xf>
    <xf numFmtId="37" fontId="3" fillId="0" borderId="4" xfId="2" applyNumberFormat="1" applyFont="1" applyBorder="1" applyAlignment="1">
      <alignment vertical="center" wrapText="1"/>
    </xf>
    <xf numFmtId="40" fontId="4" fillId="0" borderId="0" xfId="0" applyNumberFormat="1" applyFont="1"/>
    <xf numFmtId="40" fontId="4" fillId="0" borderId="0" xfId="5" quotePrefix="1" applyNumberFormat="1" applyFont="1"/>
    <xf numFmtId="167" fontId="4" fillId="0" borderId="0" xfId="2" applyNumberFormat="1" applyFont="1" applyAlignment="1">
      <alignment horizontal="right" wrapText="1"/>
    </xf>
    <xf numFmtId="166" fontId="4" fillId="0" borderId="0" xfId="2" applyNumberFormat="1" applyFont="1" applyAlignment="1">
      <alignment vertical="center" wrapText="1"/>
    </xf>
    <xf numFmtId="166" fontId="4" fillId="0" borderId="2" xfId="2" applyNumberFormat="1" applyFont="1" applyBorder="1" applyAlignment="1">
      <alignment horizontal="right" wrapText="1"/>
    </xf>
    <xf numFmtId="40" fontId="12" fillId="0" borderId="0" xfId="4" applyNumberFormat="1" applyFont="1" applyAlignment="1">
      <alignment vertical="center"/>
    </xf>
    <xf numFmtId="37" fontId="13" fillId="0" borderId="0" xfId="6" applyNumberFormat="1" applyFont="1" applyAlignment="1">
      <alignment vertical="center" wrapText="1"/>
    </xf>
    <xf numFmtId="37" fontId="13" fillId="0" borderId="0" xfId="2" applyNumberFormat="1" applyFont="1" applyAlignment="1">
      <alignment vertical="center" wrapText="1"/>
    </xf>
    <xf numFmtId="49" fontId="13" fillId="0" borderId="0" xfId="5" applyNumberFormat="1" applyFont="1" applyAlignment="1">
      <alignment horizontal="center" vertical="center" wrapText="1"/>
    </xf>
    <xf numFmtId="37" fontId="12" fillId="0" borderId="3" xfId="6" applyNumberFormat="1" applyFont="1" applyBorder="1" applyAlignment="1">
      <alignment vertical="center" wrapText="1"/>
    </xf>
    <xf numFmtId="37" fontId="12" fillId="0" borderId="0" xfId="2" applyNumberFormat="1" applyFont="1" applyAlignment="1">
      <alignment vertical="center" wrapText="1"/>
    </xf>
    <xf numFmtId="0" fontId="4" fillId="0" borderId="0" xfId="0" quotePrefix="1" applyFont="1" applyAlignment="1">
      <alignment vertical="center"/>
    </xf>
    <xf numFmtId="40" fontId="4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43" fontId="4" fillId="0" borderId="0" xfId="2" quotePrefix="1" applyFont="1" applyAlignment="1">
      <alignment horizontal="right" vertical="center" wrapText="1"/>
    </xf>
    <xf numFmtId="40" fontId="4" fillId="0" borderId="0" xfId="0" quotePrefix="1" applyNumberFormat="1" applyFont="1" applyAlignment="1">
      <alignment horizontal="center" vertical="center"/>
    </xf>
    <xf numFmtId="0" fontId="4" fillId="0" borderId="0" xfId="3" applyFont="1"/>
    <xf numFmtId="0" fontId="4" fillId="0" borderId="0" xfId="4" applyFont="1"/>
    <xf numFmtId="40" fontId="4" fillId="0" borderId="0" xfId="5" applyNumberFormat="1" applyFont="1"/>
    <xf numFmtId="37" fontId="4" fillId="0" borderId="0" xfId="6" applyNumberFormat="1" applyFont="1"/>
    <xf numFmtId="38" fontId="4" fillId="0" borderId="0" xfId="0" applyNumberFormat="1" applyFont="1" applyAlignment="1">
      <alignment horizontal="center"/>
    </xf>
    <xf numFmtId="37" fontId="4" fillId="0" borderId="0" xfId="2" quotePrefix="1" applyNumberFormat="1" applyFont="1"/>
    <xf numFmtId="43" fontId="4" fillId="0" borderId="2" xfId="2" quotePrefix="1" applyFont="1" applyBorder="1" applyAlignment="1">
      <alignment horizontal="right" wrapText="1"/>
    </xf>
    <xf numFmtId="166" fontId="4" fillId="0" borderId="2" xfId="2" quotePrefix="1" applyNumberFormat="1" applyFont="1" applyBorder="1" applyAlignment="1">
      <alignment horizontal="right" wrapText="1"/>
    </xf>
    <xf numFmtId="37" fontId="3" fillId="0" borderId="4" xfId="6" applyNumberFormat="1" applyFont="1" applyBorder="1" applyAlignment="1">
      <alignment horizontal="right" wrapText="1"/>
    </xf>
    <xf numFmtId="37" fontId="3" fillId="0" borderId="0" xfId="6" applyNumberFormat="1" applyFont="1"/>
    <xf numFmtId="43" fontId="3" fillId="0" borderId="3" xfId="2" quotePrefix="1" applyFont="1" applyBorder="1" applyAlignment="1">
      <alignment horizontal="right" wrapText="1"/>
    </xf>
    <xf numFmtId="37" fontId="4" fillId="0" borderId="0" xfId="0" applyNumberFormat="1" applyFont="1" applyFill="1" applyAlignment="1">
      <alignment vertical="center" wrapText="1"/>
    </xf>
    <xf numFmtId="43" fontId="4" fillId="0" borderId="0" xfId="2" quotePrefix="1" applyFont="1" applyBorder="1" applyAlignment="1">
      <alignment horizontal="right" wrapText="1"/>
    </xf>
    <xf numFmtId="166" fontId="3" fillId="0" borderId="6" xfId="2" applyNumberFormat="1" applyFont="1" applyBorder="1" applyAlignment="1">
      <alignment horizontal="right" wrapText="1"/>
    </xf>
    <xf numFmtId="0" fontId="3" fillId="0" borderId="0" xfId="4" applyFont="1" applyAlignment="1">
      <alignment vertical="center"/>
    </xf>
    <xf numFmtId="49" fontId="4" fillId="0" borderId="0" xfId="4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wrapText="1"/>
    </xf>
    <xf numFmtId="40" fontId="4" fillId="0" borderId="0" xfId="4" applyNumberFormat="1" applyFont="1"/>
    <xf numFmtId="0" fontId="4" fillId="0" borderId="0" xfId="4" applyFont="1" applyAlignment="1">
      <alignment horizontal="center"/>
    </xf>
    <xf numFmtId="0" fontId="3" fillId="0" borderId="0" xfId="4" applyFont="1" applyAlignment="1">
      <alignment horizontal="left"/>
    </xf>
    <xf numFmtId="166" fontId="4" fillId="0" borderId="0" xfId="3" applyNumberFormat="1" applyFont="1" applyAlignment="1">
      <alignment vertical="center"/>
    </xf>
    <xf numFmtId="40" fontId="3" fillId="0" borderId="0" xfId="5" applyNumberFormat="1" applyFont="1" applyAlignment="1">
      <alignment horizontal="left"/>
    </xf>
    <xf numFmtId="0" fontId="4" fillId="0" borderId="0" xfId="4" quotePrefix="1" applyFont="1" applyAlignment="1">
      <alignment horizontal="left"/>
    </xf>
    <xf numFmtId="38" fontId="3" fillId="0" borderId="0" xfId="5" applyNumberFormat="1" applyFont="1"/>
    <xf numFmtId="40" fontId="3" fillId="0" borderId="0" xfId="5" applyNumberFormat="1" applyFont="1" applyAlignment="1">
      <alignment horizontal="center"/>
    </xf>
    <xf numFmtId="38" fontId="4" fillId="0" borderId="0" xfId="5" applyNumberFormat="1" applyFont="1" applyAlignment="1">
      <alignment horizontal="right"/>
    </xf>
    <xf numFmtId="38" fontId="4" fillId="0" borderId="0" xfId="5" applyNumberFormat="1" applyFont="1" applyAlignment="1">
      <alignment horizontal="center"/>
    </xf>
    <xf numFmtId="41" fontId="9" fillId="0" borderId="0" xfId="6" applyNumberFormat="1" applyFont="1"/>
    <xf numFmtId="41" fontId="4" fillId="0" borderId="0" xfId="6" applyNumberFormat="1" applyFont="1"/>
    <xf numFmtId="43" fontId="3" fillId="0" borderId="0" xfId="2" applyFont="1" applyBorder="1" applyAlignment="1">
      <alignment horizontal="right" wrapText="1"/>
    </xf>
    <xf numFmtId="43" fontId="9" fillId="0" borderId="0" xfId="2" applyFont="1"/>
    <xf numFmtId="40" fontId="3" fillId="0" borderId="0" xfId="3" applyNumberFormat="1" applyFont="1" applyAlignment="1">
      <alignment horizontal="left" vertical="center"/>
    </xf>
    <xf numFmtId="40" fontId="12" fillId="0" borderId="0" xfId="5" applyNumberFormat="1" applyFont="1" applyAlignment="1">
      <alignment horizontal="left" vertical="center"/>
    </xf>
    <xf numFmtId="40" fontId="13" fillId="0" borderId="0" xfId="5" applyNumberFormat="1" applyFont="1" applyAlignment="1">
      <alignment horizontal="left" vertical="center"/>
    </xf>
    <xf numFmtId="40" fontId="13" fillId="0" borderId="0" xfId="4" applyNumberFormat="1" applyFont="1" applyAlignment="1">
      <alignment vertical="center"/>
    </xf>
    <xf numFmtId="37" fontId="12" fillId="0" borderId="2" xfId="6" applyNumberFormat="1" applyFont="1" applyBorder="1" applyAlignment="1">
      <alignment vertical="center" wrapText="1"/>
    </xf>
    <xf numFmtId="37" fontId="3" fillId="0" borderId="0" xfId="6" applyNumberFormat="1" applyFont="1" applyBorder="1" applyAlignment="1">
      <alignment horizontal="right" wrapText="1"/>
    </xf>
    <xf numFmtId="166" fontId="4" fillId="0" borderId="0" xfId="2" quotePrefix="1" applyNumberFormat="1" applyFont="1" applyAlignment="1">
      <alignment horizontal="right" wrapText="1"/>
    </xf>
    <xf numFmtId="38" fontId="4" fillId="0" borderId="0" xfId="0" applyNumberFormat="1" applyFont="1" applyBorder="1" applyAlignment="1">
      <alignment horizontal="center" vertical="center"/>
    </xf>
    <xf numFmtId="166" fontId="3" fillId="0" borderId="3" xfId="2" quotePrefix="1" applyNumberFormat="1" applyFont="1" applyBorder="1" applyAlignment="1">
      <alignment horizontal="right" wrapText="1"/>
    </xf>
    <xf numFmtId="166" fontId="4" fillId="0" borderId="0" xfId="2" quotePrefix="1" applyNumberFormat="1" applyFont="1" applyBorder="1" applyAlignment="1">
      <alignment horizontal="right" wrapText="1"/>
    </xf>
    <xf numFmtId="166" fontId="3" fillId="0" borderId="0" xfId="2" quotePrefix="1" applyNumberFormat="1" applyFont="1" applyBorder="1" applyAlignment="1">
      <alignment horizontal="right" wrapText="1"/>
    </xf>
    <xf numFmtId="38" fontId="4" fillId="0" borderId="0" xfId="0" applyNumberFormat="1" applyFont="1" applyBorder="1" applyAlignment="1">
      <alignment horizontal="center"/>
    </xf>
    <xf numFmtId="166" fontId="3" fillId="0" borderId="2" xfId="2" quotePrefix="1" applyNumberFormat="1" applyFont="1" applyBorder="1" applyAlignment="1">
      <alignment horizontal="right" wrapText="1"/>
    </xf>
    <xf numFmtId="37" fontId="12" fillId="0" borderId="5" xfId="6" applyNumberFormat="1" applyFont="1" applyBorder="1" applyAlignment="1">
      <alignment vertical="center" wrapText="1"/>
    </xf>
    <xf numFmtId="40" fontId="6" fillId="0" borderId="0" xfId="5" applyNumberFormat="1" applyFont="1"/>
    <xf numFmtId="40" fontId="18" fillId="0" borderId="0" xfId="5" applyNumberFormat="1" applyFont="1" applyAlignment="1">
      <alignment horizontal="left" vertical="center"/>
    </xf>
    <xf numFmtId="40" fontId="18" fillId="0" borderId="0" xfId="4" applyNumberFormat="1" applyFont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37" fontId="13" fillId="0" borderId="0" xfId="6" applyNumberFormat="1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37" fontId="4" fillId="0" borderId="0" xfId="0" applyNumberFormat="1" applyFont="1" applyAlignment="1">
      <alignment wrapText="1"/>
    </xf>
    <xf numFmtId="37" fontId="4" fillId="0" borderId="0" xfId="0" applyNumberFormat="1" applyFont="1"/>
    <xf numFmtId="37" fontId="4" fillId="0" borderId="0" xfId="0" applyNumberFormat="1" applyFont="1" applyAlignment="1">
      <alignment horizontal="right" wrapText="1"/>
    </xf>
    <xf numFmtId="37" fontId="4" fillId="0" borderId="2" xfId="0" applyNumberFormat="1" applyFont="1" applyBorder="1" applyAlignment="1">
      <alignment wrapText="1"/>
    </xf>
    <xf numFmtId="37" fontId="3" fillId="0" borderId="3" xfId="0" applyNumberFormat="1" applyFont="1" applyBorder="1" applyAlignment="1">
      <alignment wrapText="1"/>
    </xf>
    <xf numFmtId="37" fontId="3" fillId="0" borderId="0" xfId="0" applyNumberFormat="1" applyFont="1"/>
    <xf numFmtId="37" fontId="4" fillId="0" borderId="4" xfId="0" applyNumberFormat="1" applyFont="1" applyBorder="1" applyAlignment="1">
      <alignment wrapText="1"/>
    </xf>
    <xf numFmtId="37" fontId="4" fillId="0" borderId="0" xfId="0" applyNumberFormat="1" applyFont="1" applyBorder="1" applyAlignment="1">
      <alignment wrapText="1"/>
    </xf>
    <xf numFmtId="40" fontId="4" fillId="0" borderId="0" xfId="0" quotePrefix="1" applyNumberFormat="1" applyFont="1"/>
    <xf numFmtId="37" fontId="3" fillId="0" borderId="5" xfId="0" applyNumberFormat="1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14" fillId="0" borderId="0" xfId="0" applyFont="1"/>
    <xf numFmtId="0" fontId="15" fillId="0" borderId="0" xfId="0" applyFont="1"/>
    <xf numFmtId="0" fontId="4" fillId="0" borderId="6" xfId="0" applyFont="1" applyBorder="1" applyAlignment="1">
      <alignment horizontal="center"/>
    </xf>
    <xf numFmtId="37" fontId="3" fillId="0" borderId="0" xfId="0" applyNumberFormat="1" applyFont="1" applyAlignment="1">
      <alignment horizontal="right"/>
    </xf>
    <xf numFmtId="40" fontId="3" fillId="0" borderId="0" xfId="0" applyNumberFormat="1" applyFont="1"/>
    <xf numFmtId="49" fontId="4" fillId="0" borderId="0" xfId="0" applyNumberFormat="1" applyFont="1" applyAlignment="1">
      <alignment horizontal="center"/>
    </xf>
    <xf numFmtId="38" fontId="4" fillId="0" borderId="0" xfId="0" applyNumberFormat="1" applyFont="1"/>
    <xf numFmtId="40" fontId="4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40" fontId="4" fillId="0" borderId="2" xfId="0" applyNumberFormat="1" applyFont="1" applyBorder="1" applyAlignment="1">
      <alignment horizontal="center"/>
    </xf>
    <xf numFmtId="38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indent="1"/>
    </xf>
    <xf numFmtId="40" fontId="8" fillId="0" borderId="0" xfId="0" applyNumberFormat="1" applyFont="1"/>
    <xf numFmtId="49" fontId="8" fillId="0" borderId="0" xfId="0" applyNumberFormat="1" applyFont="1" applyAlignment="1">
      <alignment horizontal="center"/>
    </xf>
    <xf numFmtId="40" fontId="9" fillId="0" borderId="0" xfId="0" applyNumberFormat="1" applyFont="1"/>
    <xf numFmtId="3" fontId="10" fillId="0" borderId="0" xfId="0" applyNumberFormat="1" applyFont="1"/>
    <xf numFmtId="38" fontId="11" fillId="0" borderId="0" xfId="0" applyNumberFormat="1" applyFont="1"/>
    <xf numFmtId="40" fontId="9" fillId="0" borderId="0" xfId="0" applyNumberFormat="1" applyFont="1" applyBorder="1"/>
    <xf numFmtId="0" fontId="3" fillId="0" borderId="0" xfId="0" applyFont="1" applyAlignment="1">
      <alignment horizontal="right" vertical="center"/>
    </xf>
    <xf numFmtId="40" fontId="1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40" fontId="12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0" fontId="4" fillId="0" borderId="2" xfId="3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3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3" applyFont="1" applyAlignment="1">
      <alignment horizontal="left"/>
    </xf>
    <xf numFmtId="0" fontId="3" fillId="0" borderId="0" xfId="3" applyFont="1" applyAlignment="1">
      <alignment horizontal="left" vertical="center"/>
    </xf>
    <xf numFmtId="166" fontId="4" fillId="0" borderId="2" xfId="2" applyNumberFormat="1" applyFont="1" applyFill="1" applyBorder="1" applyAlignment="1">
      <alignment horizontal="right" wrapText="1"/>
    </xf>
    <xf numFmtId="166" fontId="4" fillId="0" borderId="0" xfId="2" applyNumberFormat="1" applyFont="1" applyFill="1"/>
    <xf numFmtId="166" fontId="3" fillId="0" borderId="0" xfId="2" applyNumberFormat="1" applyFont="1"/>
    <xf numFmtId="166" fontId="3" fillId="0" borderId="0" xfId="2" applyNumberFormat="1" applyFont="1" applyAlignment="1">
      <alignment horizontal="right" wrapText="1"/>
    </xf>
    <xf numFmtId="166" fontId="3" fillId="0" borderId="3" xfId="2" applyNumberFormat="1" applyFont="1" applyBorder="1" applyAlignment="1">
      <alignment horizontal="right" wrapText="1"/>
    </xf>
    <xf numFmtId="167" fontId="4" fillId="0" borderId="0" xfId="0" applyNumberFormat="1" applyFont="1"/>
    <xf numFmtId="166" fontId="4" fillId="0" borderId="0" xfId="2" applyNumberFormat="1" applyFont="1" applyAlignment="1">
      <alignment vertical="top"/>
    </xf>
    <xf numFmtId="43" fontId="4" fillId="0" borderId="0" xfId="0" applyNumberFormat="1" applyFont="1"/>
    <xf numFmtId="166" fontId="3" fillId="0" borderId="0" xfId="2" applyNumberFormat="1" applyFont="1" applyAlignment="1">
      <alignment vertical="top"/>
    </xf>
    <xf numFmtId="41" fontId="9" fillId="0" borderId="0" xfId="6" applyNumberFormat="1" applyFont="1" applyBorder="1"/>
    <xf numFmtId="166" fontId="13" fillId="0" borderId="0" xfId="6" applyNumberFormat="1" applyFont="1" applyAlignment="1">
      <alignment vertical="center" wrapText="1"/>
    </xf>
    <xf numFmtId="166" fontId="13" fillId="0" borderId="0" xfId="5" applyNumberFormat="1" applyFont="1" applyAlignment="1">
      <alignment horizontal="center" vertical="center" wrapText="1"/>
    </xf>
    <xf numFmtId="166" fontId="4" fillId="0" borderId="0" xfId="2" applyNumberFormat="1" applyFont="1" applyFill="1" applyAlignment="1">
      <alignment horizontal="right" wrapText="1"/>
    </xf>
    <xf numFmtId="0" fontId="3" fillId="0" borderId="0" xfId="3" applyFont="1" applyAlignment="1">
      <alignment horizontal="left"/>
    </xf>
    <xf numFmtId="0" fontId="3" fillId="0" borderId="0" xfId="3" applyFont="1" applyAlignment="1">
      <alignment horizontal="left" vertical="center"/>
    </xf>
    <xf numFmtId="166" fontId="3" fillId="0" borderId="6" xfId="2" quotePrefix="1" applyNumberFormat="1" applyFont="1" applyBorder="1" applyAlignment="1">
      <alignment horizontal="right" wrapText="1"/>
    </xf>
    <xf numFmtId="166" fontId="3" fillId="0" borderId="5" xfId="2" quotePrefix="1" applyNumberFormat="1" applyFont="1" applyBorder="1" applyAlignment="1">
      <alignment horizontal="right" wrapText="1"/>
    </xf>
    <xf numFmtId="166" fontId="4" fillId="0" borderId="0" xfId="2" quotePrefix="1" applyNumberFormat="1" applyFont="1" applyFill="1" applyAlignment="1">
      <alignment horizontal="right" wrapText="1"/>
    </xf>
    <xf numFmtId="0" fontId="4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/>
    <xf numFmtId="167" fontId="4" fillId="0" borderId="0" xfId="0" applyNumberFormat="1" applyFont="1" applyFill="1"/>
    <xf numFmtId="0" fontId="3" fillId="0" borderId="0" xfId="0" applyFont="1" applyFill="1" applyAlignment="1">
      <alignment horizontal="left"/>
    </xf>
    <xf numFmtId="49" fontId="3" fillId="0" borderId="0" xfId="4" applyNumberFormat="1" applyFont="1" applyFill="1"/>
    <xf numFmtId="0" fontId="4" fillId="0" borderId="0" xfId="4" applyFont="1" applyFill="1"/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37" fontId="4" fillId="0" borderId="0" xfId="2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40" fontId="4" fillId="0" borderId="0" xfId="5" applyNumberFormat="1" applyFont="1" applyFill="1"/>
    <xf numFmtId="166" fontId="3" fillId="0" borderId="0" xfId="2" applyNumberFormat="1" applyFont="1" applyBorder="1" applyAlignment="1">
      <alignment horizontal="right" wrapText="1"/>
    </xf>
    <xf numFmtId="37" fontId="4" fillId="0" borderId="0" xfId="3" applyNumberFormat="1" applyFont="1" applyAlignment="1">
      <alignment vertical="center"/>
    </xf>
    <xf numFmtId="37" fontId="13" fillId="0" borderId="0" xfId="6" applyNumberFormat="1" applyFont="1" applyFill="1" applyBorder="1" applyAlignment="1">
      <alignment vertical="center" wrapText="1"/>
    </xf>
    <xf numFmtId="37" fontId="13" fillId="0" borderId="2" xfId="6" applyNumberFormat="1" applyFont="1" applyFill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37" fontId="13" fillId="0" borderId="0" xfId="2" applyNumberFormat="1" applyFont="1" applyBorder="1" applyAlignment="1">
      <alignment vertical="center" wrapText="1"/>
    </xf>
    <xf numFmtId="38" fontId="4" fillId="0" borderId="0" xfId="0" applyNumberFormat="1" applyFont="1" applyBorder="1" applyAlignment="1">
      <alignment horizontal="right" vertical="center" wrapText="1"/>
    </xf>
    <xf numFmtId="43" fontId="4" fillId="0" borderId="0" xfId="2" applyFont="1" applyBorder="1" applyAlignment="1">
      <alignment horizontal="right" vertical="center" wrapText="1"/>
    </xf>
    <xf numFmtId="167" fontId="4" fillId="0" borderId="0" xfId="2" quotePrefix="1" applyNumberFormat="1" applyFont="1" applyAlignment="1">
      <alignment horizontal="right" vertical="center" wrapText="1"/>
    </xf>
    <xf numFmtId="37" fontId="4" fillId="0" borderId="0" xfId="2" quotePrefix="1" applyNumberFormat="1" applyFont="1" applyBorder="1" applyAlignment="1">
      <alignment horizontal="right" wrapText="1"/>
    </xf>
    <xf numFmtId="166" fontId="4" fillId="0" borderId="0" xfId="6" applyNumberFormat="1" applyFont="1" applyBorder="1" applyAlignment="1">
      <alignment horizontal="right" wrapText="1"/>
    </xf>
    <xf numFmtId="37" fontId="3" fillId="0" borderId="0" xfId="2" quotePrefix="1" applyNumberFormat="1" applyFont="1" applyBorder="1" applyAlignment="1">
      <alignment horizontal="right" wrapText="1"/>
    </xf>
    <xf numFmtId="43" fontId="4" fillId="0" borderId="0" xfId="2" applyFont="1" applyAlignment="1">
      <alignment horizontal="right" wrapText="1"/>
    </xf>
    <xf numFmtId="38" fontId="4" fillId="0" borderId="0" xfId="0" applyNumberFormat="1" applyFont="1" applyBorder="1" applyAlignment="1">
      <alignment horizontal="right" wrapText="1"/>
    </xf>
    <xf numFmtId="166" fontId="3" fillId="0" borderId="0" xfId="2" applyNumberFormat="1" applyFont="1" applyFill="1" applyAlignment="1">
      <alignment horizontal="right" wrapText="1"/>
    </xf>
    <xf numFmtId="166" fontId="3" fillId="0" borderId="3" xfId="2" applyNumberFormat="1" applyFont="1" applyFill="1" applyBorder="1" applyAlignment="1">
      <alignment horizontal="right" wrapText="1"/>
    </xf>
    <xf numFmtId="43" fontId="3" fillId="0" borderId="0" xfId="2" applyFont="1" applyAlignment="1">
      <alignment vertical="center" wrapText="1"/>
    </xf>
    <xf numFmtId="43" fontId="4" fillId="0" borderId="0" xfId="2" applyNumberFormat="1" applyFont="1" applyAlignment="1">
      <alignment vertical="top"/>
    </xf>
    <xf numFmtId="43" fontId="13" fillId="0" borderId="0" xfId="2" applyFont="1" applyAlignment="1">
      <alignment horizontal="right" vertical="center" wrapText="1"/>
    </xf>
    <xf numFmtId="168" fontId="1" fillId="0" borderId="0" xfId="2" applyNumberFormat="1" applyFont="1" applyAlignment="1">
      <alignment vertical="center"/>
    </xf>
    <xf numFmtId="168" fontId="1" fillId="0" borderId="0" xfId="2" applyNumberFormat="1" applyFont="1"/>
    <xf numFmtId="0" fontId="3" fillId="0" borderId="0" xfId="3" applyFont="1" applyAlignment="1">
      <alignment horizontal="left" vertical="center"/>
    </xf>
    <xf numFmtId="38" fontId="4" fillId="0" borderId="2" xfId="4" applyNumberFormat="1" applyFont="1" applyBorder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quotePrefix="1" applyFont="1" applyAlignment="1">
      <alignment horizontal="center" vertical="center"/>
    </xf>
    <xf numFmtId="0" fontId="4" fillId="0" borderId="2" xfId="4" quotePrefix="1" applyFont="1" applyBorder="1" applyAlignment="1">
      <alignment horizontal="center" vertical="center"/>
    </xf>
    <xf numFmtId="40" fontId="3" fillId="0" borderId="0" xfId="4" applyNumberFormat="1" applyFont="1"/>
    <xf numFmtId="49" fontId="4" fillId="0" borderId="0" xfId="4" applyNumberFormat="1" applyFont="1" applyAlignment="1">
      <alignment horizontal="center"/>
    </xf>
    <xf numFmtId="38" fontId="4" fillId="0" borderId="0" xfId="4" applyNumberFormat="1" applyFont="1" applyAlignment="1">
      <alignment horizontal="center"/>
    </xf>
    <xf numFmtId="38" fontId="4" fillId="0" borderId="0" xfId="4" applyNumberFormat="1" applyFont="1"/>
    <xf numFmtId="40" fontId="4" fillId="0" borderId="0" xfId="4" applyNumberFormat="1" applyFont="1" applyAlignment="1">
      <alignment horizontal="center"/>
    </xf>
    <xf numFmtId="40" fontId="4" fillId="0" borderId="2" xfId="4" applyNumberFormat="1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49" fontId="3" fillId="0" borderId="0" xfId="4" applyNumberFormat="1" applyFont="1" applyAlignment="1">
      <alignment horizontal="center"/>
    </xf>
    <xf numFmtId="39" fontId="4" fillId="0" borderId="0" xfId="4" applyNumberFormat="1" applyFont="1"/>
    <xf numFmtId="39" fontId="4" fillId="0" borderId="0" xfId="4" applyNumberFormat="1" applyFont="1" applyAlignment="1">
      <alignment horizontal="left" indent="1"/>
    </xf>
    <xf numFmtId="166" fontId="4" fillId="0" borderId="0" xfId="2" quotePrefix="1" applyNumberFormat="1" applyFont="1"/>
    <xf numFmtId="40" fontId="8" fillId="0" borderId="0" xfId="4" applyNumberFormat="1" applyFont="1"/>
    <xf numFmtId="49" fontId="8" fillId="0" borderId="0" xfId="4" applyNumberFormat="1" applyFont="1" applyAlignment="1">
      <alignment horizontal="center"/>
    </xf>
    <xf numFmtId="40" fontId="9" fillId="0" borderId="0" xfId="4" applyNumberFormat="1" applyFont="1" applyBorder="1"/>
    <xf numFmtId="40" fontId="9" fillId="0" borderId="0" xfId="4" applyNumberFormat="1" applyFont="1"/>
    <xf numFmtId="3" fontId="10" fillId="0" borderId="0" xfId="4" applyNumberFormat="1" applyFont="1"/>
    <xf numFmtId="38" fontId="11" fillId="0" borderId="0" xfId="4" applyNumberFormat="1" applyFont="1"/>
    <xf numFmtId="166" fontId="3" fillId="0" borderId="0" xfId="2" applyNumberFormat="1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38" fontId="4" fillId="0" borderId="2" xfId="4" applyNumberFormat="1" applyFont="1" applyBorder="1" applyAlignment="1">
      <alignment horizontal="center"/>
    </xf>
    <xf numFmtId="38" fontId="4" fillId="0" borderId="2" xfId="4" applyNumberFormat="1" applyFont="1" applyBorder="1" applyAlignment="1">
      <alignment horizontal="center"/>
    </xf>
    <xf numFmtId="0" fontId="4" fillId="0" borderId="2" xfId="4" applyFont="1" applyBorder="1" applyAlignment="1">
      <alignment horizontal="center" vertical="center"/>
    </xf>
    <xf numFmtId="43" fontId="3" fillId="0" borderId="0" xfId="2" applyFont="1"/>
    <xf numFmtId="37" fontId="3" fillId="0" borderId="6" xfId="6" applyNumberFormat="1" applyFont="1" applyBorder="1" applyAlignment="1">
      <alignment horizontal="right" wrapText="1"/>
    </xf>
    <xf numFmtId="43" fontId="4" fillId="0" borderId="0" xfId="2" applyFont="1" applyBorder="1" applyAlignment="1">
      <alignment horizontal="right" wrapText="1"/>
    </xf>
    <xf numFmtId="49" fontId="20" fillId="0" borderId="0" xfId="0" applyNumberFormat="1" applyFont="1"/>
    <xf numFmtId="38" fontId="4" fillId="0" borderId="0" xfId="5" applyNumberFormat="1" applyFont="1" applyFill="1" applyAlignment="1" applyProtection="1">
      <alignment horizontal="left" indent="2"/>
    </xf>
    <xf numFmtId="38" fontId="4" fillId="0" borderId="0" xfId="5" applyNumberFormat="1" applyFont="1" applyFill="1" applyAlignment="1" applyProtection="1">
      <alignment horizontal="left"/>
    </xf>
    <xf numFmtId="0" fontId="4" fillId="0" borderId="0" xfId="4" applyFont="1" applyFill="1" applyAlignment="1">
      <alignment horizontal="left"/>
    </xf>
    <xf numFmtId="166" fontId="4" fillId="0" borderId="0" xfId="2" applyNumberFormat="1" applyFont="1" applyFill="1" applyAlignment="1">
      <alignment vertical="top"/>
    </xf>
    <xf numFmtId="43" fontId="4" fillId="0" borderId="0" xfId="0" applyNumberFormat="1" applyFont="1" applyFill="1"/>
    <xf numFmtId="38" fontId="4" fillId="0" borderId="0" xfId="0" applyNumberFormat="1" applyFont="1" applyFill="1" applyAlignment="1">
      <alignment horizontal="center"/>
    </xf>
    <xf numFmtId="40" fontId="4" fillId="0" borderId="0" xfId="0" applyNumberFormat="1" applyFont="1" applyFill="1" applyAlignment="1">
      <alignment horizontal="center"/>
    </xf>
    <xf numFmtId="38" fontId="4" fillId="0" borderId="2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wrapText="1"/>
    </xf>
    <xf numFmtId="37" fontId="4" fillId="0" borderId="0" xfId="2" applyNumberFormat="1" applyFont="1" applyFill="1"/>
    <xf numFmtId="37" fontId="4" fillId="0" borderId="0" xfId="2" applyNumberFormat="1" applyFont="1" applyBorder="1" applyAlignment="1">
      <alignment vertical="center"/>
    </xf>
    <xf numFmtId="37" fontId="4" fillId="0" borderId="0" xfId="0" applyNumberFormat="1" applyFont="1" applyFill="1" applyAlignment="1">
      <alignment horizontal="right" wrapText="1"/>
    </xf>
    <xf numFmtId="168" fontId="1" fillId="0" borderId="0" xfId="2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/>
    </xf>
    <xf numFmtId="37" fontId="4" fillId="0" borderId="0" xfId="6" applyNumberFormat="1" applyFont="1" applyBorder="1" applyAlignment="1">
      <alignment horizontal="right" wrapText="1"/>
    </xf>
    <xf numFmtId="37" fontId="3" fillId="0" borderId="0" xfId="2" applyNumberFormat="1" applyFont="1" applyBorder="1" applyAlignment="1">
      <alignment vertical="center" wrapText="1"/>
    </xf>
    <xf numFmtId="0" fontId="4" fillId="0" borderId="0" xfId="4" applyFont="1" applyFill="1" applyAlignment="1">
      <alignment horizontal="left" indent="2"/>
    </xf>
    <xf numFmtId="49" fontId="19" fillId="0" borderId="0" xfId="9" applyNumberFormat="1" applyFont="1" applyFill="1"/>
    <xf numFmtId="49" fontId="19" fillId="0" borderId="0" xfId="9" applyNumberFormat="1" applyFont="1" applyFill="1" applyAlignment="1">
      <alignment horizontal="center"/>
    </xf>
    <xf numFmtId="43" fontId="1" fillId="0" borderId="0" xfId="2" applyFont="1" applyAlignment="1">
      <alignment vertical="center"/>
    </xf>
    <xf numFmtId="37" fontId="4" fillId="0" borderId="0" xfId="0" applyNumberFormat="1" applyFont="1" applyFill="1" applyBorder="1" applyAlignment="1">
      <alignment wrapText="1"/>
    </xf>
    <xf numFmtId="37" fontId="4" fillId="0" borderId="0" xfId="6" applyNumberFormat="1" applyFont="1" applyFill="1" applyBorder="1" applyAlignment="1">
      <alignment horizontal="right" wrapText="1"/>
    </xf>
    <xf numFmtId="166" fontId="4" fillId="0" borderId="0" xfId="2" applyNumberFormat="1" applyFont="1" applyBorder="1" applyAlignment="1">
      <alignment horizontal="right" wrapText="1"/>
    </xf>
    <xf numFmtId="37" fontId="4" fillId="0" borderId="2" xfId="0" applyNumberFormat="1" applyFont="1" applyFill="1" applyBorder="1" applyAlignment="1">
      <alignment wrapText="1"/>
    </xf>
    <xf numFmtId="43" fontId="1" fillId="0" borderId="0" xfId="2" applyFont="1"/>
    <xf numFmtId="43" fontId="1" fillId="0" borderId="0" xfId="2" applyFont="1" applyFill="1" applyAlignment="1">
      <alignment vertical="center"/>
    </xf>
    <xf numFmtId="37" fontId="13" fillId="0" borderId="0" xfId="6" applyNumberFormat="1" applyFont="1" applyAlignment="1">
      <alignment horizontal="right" vertical="center" wrapText="1"/>
    </xf>
    <xf numFmtId="0" fontId="4" fillId="0" borderId="0" xfId="3" applyFont="1" applyAlignment="1">
      <alignment horizontal="right"/>
    </xf>
    <xf numFmtId="0" fontId="3" fillId="0" borderId="6" xfId="3" applyFont="1" applyBorder="1" applyAlignment="1">
      <alignment horizontal="center"/>
    </xf>
    <xf numFmtId="3" fontId="4" fillId="0" borderId="0" xfId="3" applyNumberFormat="1" applyFont="1" applyAlignment="1">
      <alignment vertical="center"/>
    </xf>
    <xf numFmtId="43" fontId="4" fillId="0" borderId="4" xfId="2" applyNumberFormat="1" applyFont="1" applyBorder="1" applyAlignment="1">
      <alignment horizontal="right" wrapText="1"/>
    </xf>
    <xf numFmtId="40" fontId="4" fillId="0" borderId="0" xfId="0" applyNumberFormat="1" applyFont="1" applyBorder="1"/>
    <xf numFmtId="166" fontId="3" fillId="0" borderId="0" xfId="2" applyNumberFormat="1" applyFont="1" applyBorder="1" applyAlignment="1">
      <alignment wrapText="1"/>
    </xf>
    <xf numFmtId="166" fontId="3" fillId="0" borderId="0" xfId="2" quotePrefix="1" applyNumberFormat="1" applyFont="1"/>
    <xf numFmtId="166" fontId="17" fillId="0" borderId="3" xfId="2" applyNumberFormat="1" applyFont="1" applyBorder="1" applyAlignment="1">
      <alignment horizontal="right"/>
    </xf>
    <xf numFmtId="166" fontId="17" fillId="0" borderId="0" xfId="2" applyNumberFormat="1" applyFont="1"/>
    <xf numFmtId="166" fontId="17" fillId="0" borderId="0" xfId="2" applyNumberFormat="1" applyFont="1" applyBorder="1"/>
    <xf numFmtId="166" fontId="4" fillId="0" borderId="0" xfId="2" applyNumberFormat="1" applyFont="1" applyAlignment="1">
      <alignment horizontal="center"/>
    </xf>
    <xf numFmtId="166" fontId="4" fillId="0" borderId="2" xfId="2" applyNumberFormat="1" applyFont="1" applyBorder="1"/>
    <xf numFmtId="166" fontId="3" fillId="0" borderId="4" xfId="2" applyNumberFormat="1" applyFont="1" applyBorder="1" applyAlignment="1">
      <alignment horizontal="right" wrapText="1"/>
    </xf>
    <xf numFmtId="166" fontId="13" fillId="0" borderId="0" xfId="2" applyNumberFormat="1" applyFont="1" applyFill="1" applyAlignment="1">
      <alignment vertical="center" wrapText="1"/>
    </xf>
    <xf numFmtId="43" fontId="9" fillId="0" borderId="0" xfId="6" applyNumberFormat="1" applyFont="1"/>
    <xf numFmtId="3" fontId="3" fillId="0" borderId="0" xfId="3" applyNumberFormat="1" applyFont="1" applyAlignment="1">
      <alignment vertical="center"/>
    </xf>
    <xf numFmtId="43" fontId="4" fillId="0" borderId="0" xfId="2" applyFont="1"/>
    <xf numFmtId="166" fontId="3" fillId="0" borderId="0" xfId="3" applyNumberFormat="1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37" fontId="12" fillId="0" borderId="0" xfId="6" applyNumberFormat="1" applyFont="1" applyBorder="1" applyAlignment="1">
      <alignment vertical="center" wrapText="1"/>
    </xf>
    <xf numFmtId="43" fontId="19" fillId="0" borderId="0" xfId="2" applyFont="1" applyFill="1"/>
    <xf numFmtId="166" fontId="4" fillId="0" borderId="0" xfId="0" applyNumberFormat="1" applyFont="1"/>
    <xf numFmtId="166" fontId="3" fillId="0" borderId="0" xfId="2" applyNumberFormat="1" applyFont="1" applyFill="1"/>
    <xf numFmtId="49" fontId="5" fillId="0" borderId="0" xfId="4" applyNumberFormat="1" applyFont="1" applyFill="1" applyAlignment="1">
      <alignment horizontal="center"/>
    </xf>
    <xf numFmtId="166" fontId="3" fillId="0" borderId="0" xfId="2" applyNumberFormat="1" applyFont="1" applyFill="1" applyAlignment="1">
      <alignment horizontal="right"/>
    </xf>
    <xf numFmtId="0" fontId="6" fillId="0" borderId="0" xfId="0" applyFont="1" applyFill="1"/>
    <xf numFmtId="166" fontId="4" fillId="0" borderId="0" xfId="2" applyNumberFormat="1" applyFont="1" applyFill="1" applyAlignment="1">
      <alignment wrapText="1"/>
    </xf>
    <xf numFmtId="43" fontId="1" fillId="0" borderId="0" xfId="0" applyNumberFormat="1" applyFont="1" applyAlignment="1">
      <alignment vertical="center"/>
    </xf>
    <xf numFmtId="0" fontId="4" fillId="0" borderId="0" xfId="3" applyFont="1" applyBorder="1" applyAlignment="1">
      <alignment horizontal="right"/>
    </xf>
    <xf numFmtId="0" fontId="4" fillId="0" borderId="0" xfId="0" quotePrefix="1" applyFont="1" applyBorder="1" applyAlignment="1">
      <alignment horizontal="center" vertical="center"/>
    </xf>
    <xf numFmtId="166" fontId="4" fillId="0" borderId="0" xfId="2" applyNumberFormat="1" applyFont="1" applyBorder="1"/>
    <xf numFmtId="166" fontId="4" fillId="0" borderId="0" xfId="2" applyNumberFormat="1" applyFont="1" applyFill="1" applyBorder="1" applyAlignment="1">
      <alignment horizontal="right" wrapText="1"/>
    </xf>
    <xf numFmtId="166" fontId="4" fillId="0" borderId="0" xfId="2" applyNumberFormat="1" applyFont="1" applyBorder="1" applyAlignment="1">
      <alignment wrapText="1"/>
    </xf>
    <xf numFmtId="0" fontId="3" fillId="0" borderId="0" xfId="3" applyFont="1" applyBorder="1" applyAlignment="1">
      <alignment vertical="center"/>
    </xf>
    <xf numFmtId="0" fontId="4" fillId="0" borderId="0" xfId="3" applyFont="1" applyBorder="1"/>
    <xf numFmtId="0" fontId="4" fillId="0" borderId="0" xfId="0" quotePrefix="1" applyFont="1" applyBorder="1" applyAlignment="1">
      <alignment horizontal="center" vertical="center" wrapText="1"/>
    </xf>
    <xf numFmtId="0" fontId="4" fillId="0" borderId="0" xfId="3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/>
    <xf numFmtId="37" fontId="4" fillId="0" borderId="0" xfId="2" applyNumberFormat="1" applyFont="1" applyBorder="1"/>
    <xf numFmtId="0" fontId="4" fillId="0" borderId="0" xfId="0" applyFont="1" applyFill="1" applyBorder="1"/>
    <xf numFmtId="43" fontId="4" fillId="0" borderId="0" xfId="0" applyNumberFormat="1" applyFont="1" applyFill="1" applyBorder="1"/>
    <xf numFmtId="43" fontId="4" fillId="0" borderId="0" xfId="0" applyNumberFormat="1" applyFont="1" applyBorder="1"/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38" fontId="4" fillId="0" borderId="2" xfId="5" applyNumberFormat="1" applyFont="1" applyBorder="1" applyAlignment="1">
      <alignment horizontal="center"/>
    </xf>
    <xf numFmtId="38" fontId="4" fillId="0" borderId="2" xfId="4" applyNumberFormat="1" applyFont="1" applyBorder="1" applyAlignment="1">
      <alignment horizontal="center"/>
    </xf>
    <xf numFmtId="38" fontId="4" fillId="0" borderId="3" xfId="0" applyNumberFormat="1" applyFont="1" applyBorder="1" applyAlignment="1">
      <alignment horizontal="center"/>
    </xf>
    <xf numFmtId="38" fontId="4" fillId="0" borderId="3" xfId="4" applyNumberFormat="1" applyFont="1" applyBorder="1" applyAlignment="1">
      <alignment horizontal="center"/>
    </xf>
    <xf numFmtId="0" fontId="4" fillId="0" borderId="2" xfId="3" applyFont="1" applyBorder="1" applyAlignment="1">
      <alignment horizontal="center" vertical="center"/>
    </xf>
  </cellXfs>
  <cellStyles count="10">
    <cellStyle name="Change A&amp;ll" xfId="1" xr:uid="{00000000-0005-0000-0000-000000000000}"/>
    <cellStyle name="Comma" xfId="2" builtinId="3"/>
    <cellStyle name="Comma 12 2" xfId="7" xr:uid="{00000000-0005-0000-0000-000002000000}"/>
    <cellStyle name="Comma 2" xfId="8" xr:uid="{00000000-0005-0000-0000-000003000000}"/>
    <cellStyle name="Comma_top311204_cpico" xfId="6" xr:uid="{00000000-0005-0000-0000-000004000000}"/>
    <cellStyle name="Normal" xfId="0" builtinId="0"/>
    <cellStyle name="Normal 2" xfId="4" xr:uid="{00000000-0005-0000-0000-000006000000}"/>
    <cellStyle name="Normal_SMK45Q1" xfId="3" xr:uid="{00000000-0005-0000-0000-000007000000}"/>
    <cellStyle name="ปกติ_Non-life Quarterly financial statement -ifrs4" xfId="9" xr:uid="{00000000-0005-0000-0000-000008000000}"/>
    <cellStyle name="ปกติ_Sheet1" xfId="5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/2020/TSI/00%20FS/Q2'2020/Sent%20to%20client/EN%20TSI%20Q2'20/FS%20TSI%20Q2-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1 "/>
      <sheetName val="PL2 "/>
      <sheetName val="SE1"/>
      <sheetName val="SE2"/>
      <sheetName val="CF"/>
    </sheetNames>
    <sheetDataSet>
      <sheetData sheetId="0">
        <row r="38">
          <cell r="F38">
            <v>827653610</v>
          </cell>
        </row>
      </sheetData>
      <sheetData sheetId="1"/>
      <sheetData sheetId="2"/>
      <sheetData sheetId="3">
        <row r="17">
          <cell r="M17">
            <v>0</v>
          </cell>
        </row>
      </sheetData>
      <sheetData sheetId="4"/>
      <sheetData sheetId="5">
        <row r="35">
          <cell r="F35" t="str">
            <v>-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view="pageBreakPreview" zoomScaleNormal="100" zoomScaleSheetLayoutView="100" workbookViewId="0">
      <selection activeCell="G5" sqref="G5"/>
    </sheetView>
  </sheetViews>
  <sheetFormatPr defaultColWidth="9.140625" defaultRowHeight="21.75" x14ac:dyDescent="0.45"/>
  <cols>
    <col min="1" max="1" width="58.5703125" style="22" customWidth="1"/>
    <col min="2" max="2" width="8.7109375" style="27" customWidth="1"/>
    <col min="3" max="3" width="1.42578125" style="26" customWidth="1"/>
    <col min="4" max="4" width="14.7109375" style="1" customWidth="1"/>
    <col min="5" max="5" width="1.42578125" style="1" customWidth="1"/>
    <col min="6" max="6" width="14.7109375" style="1" customWidth="1"/>
    <col min="7" max="7" width="9.140625" style="208"/>
    <col min="8" max="8" width="16" style="261" bestFit="1" customWidth="1"/>
    <col min="9" max="9" width="16" style="109" customWidth="1"/>
    <col min="10" max="10" width="10.85546875" style="109" customWidth="1"/>
    <col min="11" max="16384" width="9.140625" style="109"/>
  </cols>
  <sheetData>
    <row r="1" spans="1:9" x14ac:dyDescent="0.45">
      <c r="A1" s="40" t="s">
        <v>5</v>
      </c>
      <c r="B1" s="4"/>
      <c r="C1" s="4"/>
      <c r="D1" s="4"/>
      <c r="E1" s="4"/>
      <c r="F1" s="4"/>
    </row>
    <row r="2" spans="1:9" x14ac:dyDescent="0.45">
      <c r="A2" s="4" t="s">
        <v>6</v>
      </c>
      <c r="B2" s="4"/>
      <c r="C2" s="4"/>
      <c r="D2" s="4"/>
      <c r="E2" s="4"/>
      <c r="F2" s="4"/>
    </row>
    <row r="3" spans="1:9" x14ac:dyDescent="0.45">
      <c r="A3" s="72" t="s">
        <v>164</v>
      </c>
      <c r="B3" s="4"/>
      <c r="C3" s="4"/>
      <c r="D3" s="4"/>
      <c r="E3" s="4"/>
      <c r="F3" s="4"/>
    </row>
    <row r="4" spans="1:9" ht="14.25" customHeight="1" x14ac:dyDescent="0.45">
      <c r="B4" s="155"/>
      <c r="C4" s="155"/>
    </row>
    <row r="5" spans="1:9" s="112" customFormat="1" x14ac:dyDescent="0.45">
      <c r="A5" s="23" t="s">
        <v>7</v>
      </c>
      <c r="B5" s="110"/>
      <c r="C5" s="111"/>
      <c r="D5" s="313" t="s">
        <v>8</v>
      </c>
      <c r="E5" s="313"/>
      <c r="F5" s="313"/>
      <c r="G5" s="209"/>
      <c r="H5" s="266"/>
    </row>
    <row r="6" spans="1:9" x14ac:dyDescent="0.45">
      <c r="A6" s="155"/>
      <c r="B6" s="155"/>
      <c r="C6" s="155"/>
      <c r="D6" s="212" t="s">
        <v>163</v>
      </c>
      <c r="E6" s="212"/>
      <c r="F6" s="213" t="s">
        <v>105</v>
      </c>
    </row>
    <row r="7" spans="1:9" x14ac:dyDescent="0.45">
      <c r="A7" s="155"/>
      <c r="B7" s="25" t="s">
        <v>9</v>
      </c>
      <c r="C7" s="155"/>
      <c r="D7" s="236" t="s">
        <v>110</v>
      </c>
      <c r="E7" s="212"/>
      <c r="F7" s="214" t="s">
        <v>170</v>
      </c>
    </row>
    <row r="8" spans="1:9" x14ac:dyDescent="0.45">
      <c r="A8" s="23"/>
      <c r="D8" s="24"/>
      <c r="E8" s="24"/>
      <c r="F8" s="24"/>
    </row>
    <row r="9" spans="1:9" x14ac:dyDescent="0.45">
      <c r="A9" s="22" t="s">
        <v>10</v>
      </c>
      <c r="B9" s="27" t="s">
        <v>138</v>
      </c>
      <c r="D9" s="114">
        <v>171370600</v>
      </c>
      <c r="E9" s="28"/>
      <c r="F9" s="114">
        <v>200234161</v>
      </c>
      <c r="I9" s="297"/>
    </row>
    <row r="10" spans="1:9" x14ac:dyDescent="0.45">
      <c r="A10" s="22" t="s">
        <v>11</v>
      </c>
      <c r="B10" s="27" t="s">
        <v>132</v>
      </c>
      <c r="D10" s="249">
        <v>109800341</v>
      </c>
      <c r="E10" s="28"/>
      <c r="F10" s="114">
        <v>86687388</v>
      </c>
    </row>
    <row r="11" spans="1:9" x14ac:dyDescent="0.45">
      <c r="A11" s="22" t="s">
        <v>12</v>
      </c>
      <c r="D11" s="114">
        <v>1709877</v>
      </c>
      <c r="E11" s="28"/>
      <c r="F11" s="114">
        <v>911201</v>
      </c>
    </row>
    <row r="12" spans="1:9" x14ac:dyDescent="0.45">
      <c r="A12" s="22" t="s">
        <v>13</v>
      </c>
      <c r="B12" s="27" t="s">
        <v>198</v>
      </c>
      <c r="D12" s="114">
        <v>282555310</v>
      </c>
      <c r="E12" s="28"/>
      <c r="F12" s="114">
        <v>209564221</v>
      </c>
    </row>
    <row r="13" spans="1:9" x14ac:dyDescent="0.45">
      <c r="A13" s="22" t="s">
        <v>14</v>
      </c>
      <c r="B13" s="27" t="s">
        <v>199</v>
      </c>
      <c r="D13" s="114">
        <v>54713647</v>
      </c>
      <c r="E13" s="28"/>
      <c r="F13" s="114">
        <v>112926638</v>
      </c>
    </row>
    <row r="14" spans="1:9" s="254" customFormat="1" x14ac:dyDescent="0.45">
      <c r="A14" s="185" t="s">
        <v>109</v>
      </c>
      <c r="B14" s="184" t="s">
        <v>139</v>
      </c>
      <c r="C14" s="107"/>
      <c r="D14" s="114">
        <v>218297813</v>
      </c>
      <c r="E14" s="186"/>
      <c r="F14" s="252" t="s">
        <v>0</v>
      </c>
      <c r="G14" s="253"/>
      <c r="H14" s="267"/>
    </row>
    <row r="15" spans="1:9" s="254" customFormat="1" x14ac:dyDescent="0.45">
      <c r="A15" s="185" t="s">
        <v>108</v>
      </c>
      <c r="B15" s="184" t="s">
        <v>140</v>
      </c>
      <c r="C15" s="107"/>
      <c r="D15" s="114">
        <v>252328290</v>
      </c>
      <c r="E15" s="187"/>
      <c r="F15" s="252" t="s">
        <v>0</v>
      </c>
      <c r="G15" s="253"/>
      <c r="H15" s="267"/>
    </row>
    <row r="16" spans="1:9" s="254" customFormat="1" x14ac:dyDescent="0.45">
      <c r="A16" s="185" t="s">
        <v>183</v>
      </c>
      <c r="B16" s="27" t="s">
        <v>98</v>
      </c>
      <c r="C16" s="107"/>
      <c r="D16" s="114">
        <v>1407854</v>
      </c>
      <c r="E16" s="187"/>
      <c r="F16" s="252" t="s">
        <v>0</v>
      </c>
      <c r="G16" s="253"/>
      <c r="H16" s="267"/>
    </row>
    <row r="17" spans="1:9" s="254" customFormat="1" x14ac:dyDescent="0.45">
      <c r="A17" s="183" t="s">
        <v>128</v>
      </c>
      <c r="B17" s="184" t="s">
        <v>141</v>
      </c>
      <c r="C17" s="107"/>
      <c r="D17" s="201">
        <v>0</v>
      </c>
      <c r="E17" s="187"/>
      <c r="F17" s="249">
        <v>299184924</v>
      </c>
      <c r="G17" s="253"/>
      <c r="H17" s="267"/>
    </row>
    <row r="18" spans="1:9" s="254" customFormat="1" x14ac:dyDescent="0.45">
      <c r="A18" s="185" t="s">
        <v>184</v>
      </c>
      <c r="B18" s="27" t="s">
        <v>1</v>
      </c>
      <c r="C18" s="107"/>
      <c r="D18" s="114">
        <v>22000000</v>
      </c>
      <c r="E18" s="187"/>
      <c r="F18" s="252" t="s">
        <v>0</v>
      </c>
      <c r="G18" s="253"/>
      <c r="H18" s="267"/>
    </row>
    <row r="19" spans="1:9" s="254" customFormat="1" x14ac:dyDescent="0.45">
      <c r="A19" s="183" t="s">
        <v>157</v>
      </c>
      <c r="B19" s="184" t="s">
        <v>83</v>
      </c>
      <c r="C19" s="107"/>
      <c r="D19" s="114">
        <v>92226212</v>
      </c>
      <c r="E19" s="186"/>
      <c r="F19" s="249">
        <v>94912796</v>
      </c>
      <c r="G19" s="253"/>
      <c r="H19" s="267"/>
    </row>
    <row r="20" spans="1:9" s="254" customFormat="1" x14ac:dyDescent="0.45">
      <c r="A20" s="185" t="s">
        <v>127</v>
      </c>
      <c r="B20" s="184" t="s">
        <v>185</v>
      </c>
      <c r="C20" s="107"/>
      <c r="D20" s="114">
        <v>9863746</v>
      </c>
      <c r="E20" s="187"/>
      <c r="F20" s="252" t="s">
        <v>0</v>
      </c>
      <c r="G20" s="253"/>
      <c r="H20" s="267"/>
    </row>
    <row r="21" spans="1:9" s="254" customFormat="1" x14ac:dyDescent="0.45">
      <c r="A21" s="183" t="s">
        <v>75</v>
      </c>
      <c r="B21" s="184"/>
      <c r="C21" s="107"/>
      <c r="D21" s="114">
        <v>8362886</v>
      </c>
      <c r="E21" s="186"/>
      <c r="F21" s="249">
        <v>5916421</v>
      </c>
      <c r="G21" s="253"/>
      <c r="H21" s="267"/>
    </row>
    <row r="22" spans="1:9" x14ac:dyDescent="0.45">
      <c r="A22" s="22" t="s">
        <v>74</v>
      </c>
      <c r="B22" s="27" t="s">
        <v>126</v>
      </c>
      <c r="D22" s="114">
        <v>97172806</v>
      </c>
      <c r="E22" s="28"/>
      <c r="F22" s="116">
        <v>111212272</v>
      </c>
    </row>
    <row r="23" spans="1:9" x14ac:dyDescent="0.45">
      <c r="A23" s="22" t="s">
        <v>15</v>
      </c>
      <c r="B23" s="27" t="s">
        <v>2</v>
      </c>
      <c r="D23" s="117">
        <v>121792731</v>
      </c>
      <c r="E23" s="28"/>
      <c r="F23" s="117">
        <v>198928801</v>
      </c>
      <c r="I23" s="297"/>
    </row>
    <row r="24" spans="1:9" ht="22.5" thickBot="1" x14ac:dyDescent="0.5">
      <c r="A24" s="29" t="s">
        <v>16</v>
      </c>
      <c r="B24" s="30"/>
      <c r="C24" s="31"/>
      <c r="D24" s="41">
        <v>1443602113</v>
      </c>
      <c r="E24" s="32"/>
      <c r="F24" s="41">
        <v>1320478823</v>
      </c>
    </row>
    <row r="25" spans="1:9" ht="22.5" thickTop="1" x14ac:dyDescent="0.45">
      <c r="A25" s="29"/>
      <c r="B25" s="30"/>
      <c r="C25" s="31"/>
      <c r="D25" s="257"/>
      <c r="E25" s="32"/>
      <c r="F25" s="257"/>
    </row>
    <row r="26" spans="1:9" x14ac:dyDescent="0.45">
      <c r="A26" s="155" t="s">
        <v>87</v>
      </c>
      <c r="B26" s="110"/>
      <c r="C26" s="111"/>
      <c r="D26" s="313" t="s">
        <v>8</v>
      </c>
      <c r="E26" s="313"/>
      <c r="F26" s="313"/>
    </row>
    <row r="27" spans="1:9" x14ac:dyDescent="0.45">
      <c r="A27" s="155"/>
      <c r="B27" s="155"/>
      <c r="C27" s="155"/>
      <c r="D27" s="24" t="s">
        <v>163</v>
      </c>
      <c r="E27" s="24"/>
      <c r="F27" s="24" t="s">
        <v>105</v>
      </c>
    </row>
    <row r="28" spans="1:9" x14ac:dyDescent="0.45">
      <c r="A28" s="1"/>
      <c r="B28" s="25" t="s">
        <v>9</v>
      </c>
      <c r="D28" s="233" t="s">
        <v>110</v>
      </c>
      <c r="E28" s="24"/>
      <c r="F28" s="233" t="s">
        <v>170</v>
      </c>
    </row>
    <row r="29" spans="1:9" x14ac:dyDescent="0.45">
      <c r="A29" s="34" t="s">
        <v>17</v>
      </c>
      <c r="C29" s="24"/>
      <c r="D29" s="26"/>
      <c r="E29" s="26"/>
      <c r="F29" s="26"/>
    </row>
    <row r="30" spans="1:9" hidden="1" x14ac:dyDescent="0.45">
      <c r="A30" s="22" t="s">
        <v>18</v>
      </c>
      <c r="B30" s="27" t="s">
        <v>83</v>
      </c>
      <c r="C30" s="24"/>
      <c r="D30" s="116">
        <v>0</v>
      </c>
      <c r="E30" s="26"/>
      <c r="F30" s="116" t="s">
        <v>0</v>
      </c>
    </row>
    <row r="31" spans="1:9" x14ac:dyDescent="0.45">
      <c r="A31" s="22" t="s">
        <v>19</v>
      </c>
      <c r="B31" s="27" t="s">
        <v>3</v>
      </c>
      <c r="D31" s="114">
        <v>651336315</v>
      </c>
      <c r="E31" s="33"/>
      <c r="F31" s="74">
        <v>545332749</v>
      </c>
    </row>
    <row r="32" spans="1:9" x14ac:dyDescent="0.45">
      <c r="A32" s="35" t="s">
        <v>20</v>
      </c>
      <c r="B32" s="27" t="s">
        <v>195</v>
      </c>
      <c r="D32" s="114">
        <v>230154914</v>
      </c>
      <c r="E32" s="33"/>
      <c r="F32" s="114">
        <v>187319568</v>
      </c>
    </row>
    <row r="33" spans="1:6" x14ac:dyDescent="0.45">
      <c r="A33" s="35" t="s">
        <v>21</v>
      </c>
      <c r="D33" s="114">
        <v>25470373</v>
      </c>
      <c r="E33" s="33"/>
      <c r="F33" s="114">
        <v>39654322</v>
      </c>
    </row>
    <row r="34" spans="1:6" x14ac:dyDescent="0.45">
      <c r="A34" s="42" t="s">
        <v>76</v>
      </c>
      <c r="D34" s="114">
        <v>7474585</v>
      </c>
      <c r="E34" s="33"/>
      <c r="F34" s="69">
        <v>6812983</v>
      </c>
    </row>
    <row r="35" spans="1:6" x14ac:dyDescent="0.45">
      <c r="A35" s="42" t="s">
        <v>22</v>
      </c>
      <c r="B35" s="27" t="s">
        <v>196</v>
      </c>
      <c r="D35" s="114">
        <v>23031709</v>
      </c>
      <c r="E35" s="33"/>
      <c r="F35" s="114">
        <v>10295798</v>
      </c>
    </row>
    <row r="36" spans="1:6" x14ac:dyDescent="0.45">
      <c r="A36" s="2" t="s">
        <v>23</v>
      </c>
      <c r="B36" s="184" t="s">
        <v>142</v>
      </c>
      <c r="D36" s="117">
        <v>66954594</v>
      </c>
      <c r="E36" s="33"/>
      <c r="F36" s="114">
        <v>38238190</v>
      </c>
    </row>
    <row r="37" spans="1:6" x14ac:dyDescent="0.45">
      <c r="A37" s="155" t="s">
        <v>24</v>
      </c>
      <c r="B37" s="30"/>
      <c r="C37" s="31"/>
      <c r="D37" s="118">
        <v>1004422490</v>
      </c>
      <c r="E37" s="36"/>
      <c r="F37" s="118">
        <v>827653610</v>
      </c>
    </row>
    <row r="38" spans="1:6" ht="12.75" customHeight="1" x14ac:dyDescent="0.45">
      <c r="A38" s="35"/>
      <c r="D38" s="33"/>
      <c r="E38" s="33"/>
      <c r="F38" s="119"/>
    </row>
    <row r="39" spans="1:6" x14ac:dyDescent="0.45">
      <c r="A39" s="103" t="s">
        <v>86</v>
      </c>
      <c r="B39" s="60"/>
      <c r="D39" s="33"/>
      <c r="E39" s="33"/>
      <c r="F39" s="115"/>
    </row>
    <row r="40" spans="1:6" x14ac:dyDescent="0.45">
      <c r="A40" s="60" t="s">
        <v>25</v>
      </c>
      <c r="B40" s="27" t="s">
        <v>197</v>
      </c>
      <c r="D40" s="33"/>
      <c r="E40" s="33"/>
      <c r="F40" s="115"/>
    </row>
    <row r="41" spans="1:6" x14ac:dyDescent="0.45">
      <c r="A41" s="43" t="s">
        <v>26</v>
      </c>
      <c r="D41" s="33"/>
      <c r="E41" s="33"/>
      <c r="F41" s="115"/>
    </row>
    <row r="42" spans="1:6" ht="22.5" thickBot="1" x14ac:dyDescent="0.5">
      <c r="A42" s="43" t="s">
        <v>101</v>
      </c>
      <c r="D42" s="120">
        <v>1784895737</v>
      </c>
      <c r="E42" s="37"/>
      <c r="F42" s="120">
        <v>1784895737</v>
      </c>
    </row>
    <row r="43" spans="1:6" ht="22.5" thickTop="1" x14ac:dyDescent="0.45">
      <c r="A43" s="43" t="s">
        <v>27</v>
      </c>
      <c r="D43" s="121"/>
      <c r="E43" s="37"/>
      <c r="F43" s="121"/>
    </row>
    <row r="44" spans="1:6" x14ac:dyDescent="0.45">
      <c r="A44" s="43" t="s">
        <v>100</v>
      </c>
      <c r="D44" s="114">
        <v>951456883</v>
      </c>
      <c r="E44" s="37"/>
      <c r="F44" s="114">
        <v>951456883</v>
      </c>
    </row>
    <row r="45" spans="1:6" x14ac:dyDescent="0.45">
      <c r="A45" s="59" t="s">
        <v>28</v>
      </c>
      <c r="D45" s="114"/>
      <c r="E45" s="37"/>
      <c r="F45" s="114"/>
    </row>
    <row r="46" spans="1:6" x14ac:dyDescent="0.45">
      <c r="A46" s="53" t="s">
        <v>134</v>
      </c>
      <c r="D46" s="114"/>
      <c r="E46" s="37"/>
      <c r="F46" s="114"/>
    </row>
    <row r="47" spans="1:6" x14ac:dyDescent="0.45">
      <c r="A47" s="122" t="s">
        <v>29</v>
      </c>
      <c r="B47" s="73" t="s">
        <v>133</v>
      </c>
      <c r="D47" s="114">
        <v>18811235</v>
      </c>
      <c r="E47" s="37"/>
      <c r="F47" s="114">
        <v>18811235</v>
      </c>
    </row>
    <row r="48" spans="1:6" x14ac:dyDescent="0.45">
      <c r="A48" s="122" t="s">
        <v>30</v>
      </c>
      <c r="B48" s="73"/>
      <c r="D48" s="262">
        <v>6000000</v>
      </c>
      <c r="E48" s="251"/>
      <c r="F48" s="121">
        <v>6000000</v>
      </c>
    </row>
    <row r="49" spans="1:6" x14ac:dyDescent="0.45">
      <c r="A49" s="53" t="s">
        <v>136</v>
      </c>
      <c r="B49" s="73"/>
      <c r="D49" s="262">
        <v>-629215330.39999998</v>
      </c>
      <c r="E49" s="37"/>
      <c r="F49" s="121">
        <v>-524084946</v>
      </c>
    </row>
    <row r="50" spans="1:6" x14ac:dyDescent="0.45">
      <c r="A50" s="59" t="s">
        <v>93</v>
      </c>
      <c r="B50" s="76">
        <v>4</v>
      </c>
      <c r="D50" s="265">
        <v>92126835.400000006</v>
      </c>
      <c r="E50" s="37"/>
      <c r="F50" s="117">
        <v>40642041</v>
      </c>
    </row>
    <row r="51" spans="1:6" x14ac:dyDescent="0.45">
      <c r="A51" s="39" t="s">
        <v>88</v>
      </c>
      <c r="B51" s="60"/>
      <c r="D51" s="118">
        <v>439179623</v>
      </c>
      <c r="E51" s="37"/>
      <c r="F51" s="118">
        <v>492825213</v>
      </c>
    </row>
    <row r="52" spans="1:6" ht="22.5" thickBot="1" x14ac:dyDescent="0.5">
      <c r="A52" s="39" t="s">
        <v>89</v>
      </c>
      <c r="B52" s="60"/>
      <c r="D52" s="123">
        <v>1443602113</v>
      </c>
      <c r="E52" s="37"/>
      <c r="F52" s="123">
        <v>1320478823</v>
      </c>
    </row>
    <row r="53" spans="1:6" ht="12" customHeight="1" thickTop="1" x14ac:dyDescent="0.45">
      <c r="D53" s="109"/>
      <c r="E53" s="109"/>
      <c r="F53" s="109"/>
    </row>
    <row r="54" spans="1:6" x14ac:dyDescent="0.45">
      <c r="D54" s="3"/>
      <c r="F54" s="3"/>
    </row>
  </sheetData>
  <mergeCells count="2">
    <mergeCell ref="D5:F5"/>
    <mergeCell ref="D26:F26"/>
  </mergeCells>
  <pageMargins left="0.73" right="0.6" top="0.47244094488188998" bottom="0.7" header="0.511811023622047" footer="0.47"/>
  <pageSetup paperSize="9" firstPageNumber="3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2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6"/>
  <sheetViews>
    <sheetView view="pageBreakPreview" zoomScale="98" zoomScaleNormal="100" zoomScaleSheetLayoutView="98" workbookViewId="0">
      <selection activeCell="L9" sqref="L9"/>
    </sheetView>
  </sheetViews>
  <sheetFormatPr defaultColWidth="9.140625" defaultRowHeight="21" x14ac:dyDescent="0.45"/>
  <cols>
    <col min="1" max="1" width="41.28515625" style="20" customWidth="1"/>
    <col min="2" max="2" width="7.42578125" style="5" customWidth="1"/>
    <col min="3" max="3" width="1.140625" style="5" customWidth="1"/>
    <col min="4" max="4" width="11.7109375" style="7" customWidth="1"/>
    <col min="5" max="5" width="1.140625" style="7" customWidth="1"/>
    <col min="6" max="6" width="11.7109375" style="8" customWidth="1"/>
    <col min="7" max="7" width="1.140625" style="7" customWidth="1"/>
    <col min="8" max="8" width="12.140625" style="7" customWidth="1"/>
    <col min="9" max="9" width="1.140625" style="7" customWidth="1"/>
    <col min="10" max="10" width="11.7109375" style="7" customWidth="1"/>
    <col min="11" max="11" width="1" style="7" customWidth="1"/>
    <col min="12" max="12" width="9.140625" style="7"/>
    <col min="13" max="13" width="1" style="7" customWidth="1"/>
    <col min="14" max="14" width="11.7109375" style="7" customWidth="1"/>
    <col min="15" max="15" width="9.140625" style="7"/>
    <col min="16" max="16" width="12.85546875" style="7" bestFit="1" customWidth="1"/>
    <col min="17" max="17" width="13.85546875" style="7" bestFit="1" customWidth="1"/>
    <col min="18" max="16384" width="9.140625" style="7"/>
  </cols>
  <sheetData>
    <row r="1" spans="1:14" x14ac:dyDescent="0.45">
      <c r="A1" s="40" t="s">
        <v>5</v>
      </c>
      <c r="B1" s="124"/>
      <c r="C1" s="124"/>
      <c r="D1" s="4"/>
      <c r="E1" s="4"/>
      <c r="F1" s="4"/>
    </row>
    <row r="2" spans="1:14" x14ac:dyDescent="0.45">
      <c r="A2" s="157" t="s">
        <v>31</v>
      </c>
    </row>
    <row r="3" spans="1:14" x14ac:dyDescent="0.45">
      <c r="A3" s="210" t="s">
        <v>167</v>
      </c>
    </row>
    <row r="4" spans="1:14" ht="23.25" customHeight="1" x14ac:dyDescent="0.45">
      <c r="A4" s="157"/>
    </row>
    <row r="5" spans="1:14" s="58" customFormat="1" x14ac:dyDescent="0.45">
      <c r="A5" s="156"/>
      <c r="B5" s="9"/>
      <c r="C5" s="9"/>
      <c r="D5" s="313" t="s">
        <v>8</v>
      </c>
      <c r="E5" s="313"/>
      <c r="F5" s="313"/>
      <c r="G5" s="313"/>
      <c r="H5" s="313"/>
      <c r="I5" s="313"/>
      <c r="J5" s="313"/>
      <c r="N5" s="269"/>
    </row>
    <row r="6" spans="1:14" s="58" customFormat="1" ht="41.25" customHeight="1" x14ac:dyDescent="0.45">
      <c r="A6" s="171"/>
      <c r="B6" s="9"/>
      <c r="C6" s="9"/>
      <c r="D6" s="314" t="s">
        <v>165</v>
      </c>
      <c r="E6" s="314"/>
      <c r="F6" s="314"/>
      <c r="G6" s="270"/>
      <c r="H6" s="314" t="s">
        <v>166</v>
      </c>
      <c r="I6" s="314"/>
      <c r="J6" s="314"/>
      <c r="N6" s="298"/>
    </row>
    <row r="7" spans="1:14" x14ac:dyDescent="0.45">
      <c r="A7" s="157"/>
      <c r="B7" s="152" t="s">
        <v>9</v>
      </c>
      <c r="C7" s="154"/>
      <c r="D7" s="38">
        <v>2563</v>
      </c>
      <c r="E7" s="12"/>
      <c r="F7" s="21">
        <v>2562</v>
      </c>
      <c r="H7" s="38">
        <v>2563</v>
      </c>
      <c r="I7" s="12"/>
      <c r="J7" s="21">
        <v>2562</v>
      </c>
      <c r="N7" s="299"/>
    </row>
    <row r="8" spans="1:14" s="2" customFormat="1" x14ac:dyDescent="0.45">
      <c r="A8" s="125" t="s">
        <v>32</v>
      </c>
      <c r="B8" s="12"/>
      <c r="C8" s="12"/>
      <c r="D8" s="14"/>
      <c r="F8" s="15"/>
      <c r="J8" s="15"/>
      <c r="N8" s="300"/>
    </row>
    <row r="9" spans="1:14" s="2" customFormat="1" x14ac:dyDescent="0.45">
      <c r="A9" s="126" t="s">
        <v>33</v>
      </c>
      <c r="B9" s="12"/>
      <c r="C9" s="12"/>
      <c r="D9" s="74">
        <v>170395564</v>
      </c>
      <c r="E9" s="15"/>
      <c r="F9" s="74">
        <v>80665119</v>
      </c>
      <c r="H9" s="74">
        <v>378724389</v>
      </c>
      <c r="I9" s="163"/>
      <c r="J9" s="74">
        <v>159407911</v>
      </c>
      <c r="K9" s="163"/>
      <c r="L9" s="163"/>
      <c r="M9" s="163"/>
      <c r="N9" s="264"/>
    </row>
    <row r="10" spans="1:14" s="2" customFormat="1" x14ac:dyDescent="0.45">
      <c r="A10" s="127" t="s">
        <v>34</v>
      </c>
      <c r="B10" s="12"/>
      <c r="C10" s="12"/>
      <c r="D10" s="46">
        <v>-87783352</v>
      </c>
      <c r="E10" s="15"/>
      <c r="F10" s="46">
        <v>-37876780</v>
      </c>
      <c r="H10" s="46">
        <v>-194515229</v>
      </c>
      <c r="I10" s="163"/>
      <c r="J10" s="46">
        <v>-67782596</v>
      </c>
      <c r="K10" s="163"/>
      <c r="L10" s="163"/>
      <c r="M10" s="163"/>
      <c r="N10" s="264"/>
    </row>
    <row r="11" spans="1:14" s="2" customFormat="1" x14ac:dyDescent="0.45">
      <c r="A11" s="126" t="s">
        <v>35</v>
      </c>
      <c r="B11" s="12"/>
      <c r="C11" s="12"/>
      <c r="D11" s="74">
        <v>82612212</v>
      </c>
      <c r="E11" s="15"/>
      <c r="F11" s="74">
        <v>42788339</v>
      </c>
      <c r="H11" s="74">
        <v>184209160</v>
      </c>
      <c r="I11" s="163"/>
      <c r="J11" s="74">
        <v>91625315</v>
      </c>
      <c r="K11" s="163"/>
      <c r="L11" s="163"/>
      <c r="M11" s="163"/>
      <c r="N11" s="264"/>
    </row>
    <row r="12" spans="1:14" s="2" customFormat="1" x14ac:dyDescent="0.45">
      <c r="A12" s="126" t="s">
        <v>79</v>
      </c>
      <c r="B12" s="12"/>
      <c r="C12" s="12"/>
      <c r="D12" s="74"/>
      <c r="E12" s="15"/>
      <c r="F12" s="74"/>
      <c r="H12" s="74"/>
      <c r="I12" s="163"/>
      <c r="J12" s="74"/>
      <c r="K12" s="163"/>
      <c r="L12" s="163"/>
      <c r="M12" s="163"/>
      <c r="N12" s="264"/>
    </row>
    <row r="13" spans="1:14" s="2" customFormat="1" x14ac:dyDescent="0.45">
      <c r="A13" s="126" t="s">
        <v>84</v>
      </c>
      <c r="B13" s="12"/>
      <c r="C13" s="12"/>
      <c r="D13" s="46">
        <v>8522167</v>
      </c>
      <c r="E13" s="15"/>
      <c r="F13" s="46">
        <v>89835</v>
      </c>
      <c r="H13" s="46">
        <v>-6784441</v>
      </c>
      <c r="I13" s="163"/>
      <c r="J13" s="46">
        <v>16154795</v>
      </c>
      <c r="K13" s="163"/>
      <c r="L13" s="163"/>
      <c r="M13" s="163"/>
      <c r="N13" s="264"/>
    </row>
    <row r="14" spans="1:14" s="2" customFormat="1" x14ac:dyDescent="0.45">
      <c r="A14" s="17" t="s">
        <v>36</v>
      </c>
      <c r="B14" s="12"/>
      <c r="C14" s="12"/>
      <c r="D14" s="74">
        <v>91134379</v>
      </c>
      <c r="E14" s="164"/>
      <c r="F14" s="74">
        <v>42878174</v>
      </c>
      <c r="H14" s="74">
        <v>177424719</v>
      </c>
      <c r="I14" s="163"/>
      <c r="J14" s="74">
        <v>107780110</v>
      </c>
      <c r="K14" s="163"/>
      <c r="L14" s="163"/>
      <c r="M14" s="163"/>
      <c r="N14" s="264"/>
    </row>
    <row r="15" spans="1:14" s="2" customFormat="1" x14ac:dyDescent="0.45">
      <c r="A15" s="17" t="s">
        <v>37</v>
      </c>
      <c r="B15" s="12"/>
      <c r="C15" s="12"/>
      <c r="D15" s="74">
        <v>37551168</v>
      </c>
      <c r="E15" s="164"/>
      <c r="F15" s="74">
        <v>9906289</v>
      </c>
      <c r="H15" s="74">
        <v>80924787</v>
      </c>
      <c r="I15" s="163"/>
      <c r="J15" s="74">
        <v>19687745</v>
      </c>
      <c r="K15" s="163"/>
      <c r="L15" s="163"/>
      <c r="M15" s="163"/>
      <c r="N15" s="264"/>
    </row>
    <row r="16" spans="1:14" s="2" customFormat="1" x14ac:dyDescent="0.45">
      <c r="A16" s="60" t="s">
        <v>77</v>
      </c>
      <c r="B16" s="12">
        <v>24</v>
      </c>
      <c r="C16" s="12"/>
      <c r="D16" s="74">
        <v>2235905</v>
      </c>
      <c r="E16" s="164"/>
      <c r="F16" s="74">
        <v>1700496</v>
      </c>
      <c r="H16" s="74">
        <v>3161259</v>
      </c>
      <c r="I16" s="163"/>
      <c r="J16" s="74">
        <v>2984751</v>
      </c>
      <c r="K16" s="163"/>
      <c r="L16" s="163"/>
      <c r="M16" s="163"/>
      <c r="N16" s="264"/>
    </row>
    <row r="17" spans="1:17" s="259" customFormat="1" ht="22.5" x14ac:dyDescent="0.45">
      <c r="A17" s="188" t="s">
        <v>144</v>
      </c>
      <c r="B17" s="153">
        <v>25</v>
      </c>
      <c r="D17" s="170">
        <v>-1137093</v>
      </c>
      <c r="F17" s="170">
        <v>0</v>
      </c>
      <c r="H17" s="170">
        <v>-4874074</v>
      </c>
      <c r="J17" s="170">
        <v>0</v>
      </c>
      <c r="M17" s="260"/>
      <c r="N17" s="264"/>
      <c r="Q17" s="290"/>
    </row>
    <row r="18" spans="1:17" s="259" customFormat="1" ht="22.5" x14ac:dyDescent="0.45">
      <c r="A18" s="243" t="s">
        <v>190</v>
      </c>
      <c r="D18" s="170">
        <v>0</v>
      </c>
      <c r="F18" s="170">
        <v>-318260</v>
      </c>
      <c r="H18" s="170">
        <v>0</v>
      </c>
      <c r="J18" s="170">
        <v>413841</v>
      </c>
      <c r="M18" s="260"/>
      <c r="N18" s="301"/>
    </row>
    <row r="19" spans="1:17" s="259" customFormat="1" ht="22.5" x14ac:dyDescent="0.45">
      <c r="A19" s="243" t="s">
        <v>191</v>
      </c>
      <c r="D19" s="170"/>
      <c r="F19" s="170"/>
      <c r="H19" s="170"/>
      <c r="J19" s="170"/>
      <c r="M19" s="260"/>
      <c r="N19" s="301"/>
    </row>
    <row r="20" spans="1:17" s="259" customFormat="1" ht="22.5" x14ac:dyDescent="0.45">
      <c r="A20" s="188" t="s">
        <v>178</v>
      </c>
      <c r="B20" s="153">
        <v>26</v>
      </c>
      <c r="D20" s="170">
        <v>11124435</v>
      </c>
      <c r="F20" s="170">
        <v>0</v>
      </c>
      <c r="H20" s="170">
        <v>-80436</v>
      </c>
      <c r="J20" s="170">
        <v>0</v>
      </c>
      <c r="M20" s="260"/>
      <c r="N20" s="264"/>
    </row>
    <row r="21" spans="1:17" s="259" customFormat="1" ht="22.5" x14ac:dyDescent="0.45">
      <c r="A21" s="188" t="s">
        <v>192</v>
      </c>
      <c r="B21" s="153"/>
      <c r="D21" s="170">
        <v>0</v>
      </c>
      <c r="F21" s="170">
        <v>285501</v>
      </c>
      <c r="H21" s="170">
        <v>0</v>
      </c>
      <c r="J21" s="170">
        <v>-61091</v>
      </c>
      <c r="M21" s="260"/>
      <c r="N21" s="301"/>
    </row>
    <row r="22" spans="1:17" s="2" customFormat="1" ht="21.2" hidden="1" customHeight="1" x14ac:dyDescent="0.45">
      <c r="A22" s="188" t="s">
        <v>102</v>
      </c>
      <c r="B22" s="184"/>
      <c r="C22" s="153"/>
      <c r="D22" s="170">
        <v>0</v>
      </c>
      <c r="E22" s="244"/>
      <c r="F22" s="170"/>
      <c r="G22" s="178"/>
      <c r="H22" s="170"/>
      <c r="I22" s="179"/>
      <c r="J22" s="170"/>
      <c r="K22" s="163"/>
      <c r="L22" s="163"/>
      <c r="M22" s="163"/>
      <c r="N22" s="264"/>
    </row>
    <row r="23" spans="1:17" s="2" customFormat="1" ht="21.2" customHeight="1" x14ac:dyDescent="0.45">
      <c r="A23" s="176" t="s">
        <v>38</v>
      </c>
      <c r="B23" s="153"/>
      <c r="C23" s="153"/>
      <c r="D23" s="158">
        <v>4240196</v>
      </c>
      <c r="E23" s="244"/>
      <c r="F23" s="158">
        <v>0</v>
      </c>
      <c r="G23" s="178"/>
      <c r="H23" s="158">
        <v>25992738</v>
      </c>
      <c r="I23" s="179"/>
      <c r="J23" s="158">
        <v>0</v>
      </c>
      <c r="K23" s="163"/>
      <c r="L23" s="163"/>
      <c r="M23" s="163"/>
      <c r="N23" s="264"/>
      <c r="Q23" s="291"/>
    </row>
    <row r="24" spans="1:17" s="2" customFormat="1" ht="21.2" customHeight="1" x14ac:dyDescent="0.45">
      <c r="A24" s="177" t="s">
        <v>39</v>
      </c>
      <c r="B24" s="153"/>
      <c r="C24" s="153"/>
      <c r="D24" s="204">
        <v>145148990</v>
      </c>
      <c r="E24" s="292"/>
      <c r="F24" s="204">
        <v>54452200</v>
      </c>
      <c r="G24" s="178"/>
      <c r="H24" s="204">
        <v>282548993</v>
      </c>
      <c r="I24" s="179"/>
      <c r="J24" s="204">
        <v>130805356</v>
      </c>
      <c r="K24" s="163"/>
      <c r="L24" s="163"/>
      <c r="M24" s="163"/>
      <c r="N24" s="189"/>
    </row>
    <row r="25" spans="1:17" s="59" customFormat="1" ht="12" customHeight="1" x14ac:dyDescent="0.45">
      <c r="A25" s="181"/>
      <c r="B25" s="293"/>
      <c r="C25" s="293"/>
      <c r="D25" s="203"/>
      <c r="E25" s="294"/>
      <c r="F25" s="203"/>
      <c r="G25" s="182"/>
      <c r="H25" s="203"/>
      <c r="I25" s="179"/>
      <c r="J25" s="203"/>
      <c r="K25" s="163"/>
      <c r="L25" s="163"/>
      <c r="M25" s="163"/>
      <c r="N25" s="189"/>
    </row>
    <row r="26" spans="1:17" s="2" customFormat="1" x14ac:dyDescent="0.45">
      <c r="A26" s="295" t="s">
        <v>40</v>
      </c>
      <c r="B26" s="153"/>
      <c r="C26" s="153"/>
      <c r="D26" s="296"/>
      <c r="E26" s="159"/>
      <c r="F26" s="296"/>
      <c r="G26" s="178"/>
      <c r="H26" s="296"/>
      <c r="I26" s="179"/>
      <c r="J26" s="296"/>
      <c r="K26" s="163"/>
      <c r="L26" s="163"/>
      <c r="M26" s="163"/>
      <c r="N26" s="302"/>
    </row>
    <row r="27" spans="1:17" s="2" customFormat="1" x14ac:dyDescent="0.45">
      <c r="A27" s="60" t="s">
        <v>41</v>
      </c>
      <c r="B27" s="153"/>
      <c r="C27" s="76"/>
      <c r="D27" s="74">
        <v>80086978</v>
      </c>
      <c r="E27" s="15"/>
      <c r="F27" s="74">
        <v>51549683</v>
      </c>
      <c r="H27" s="74">
        <v>156449595</v>
      </c>
      <c r="I27" s="163"/>
      <c r="J27" s="74">
        <v>97894353</v>
      </c>
      <c r="K27" s="163"/>
      <c r="L27" s="163"/>
      <c r="M27" s="163"/>
      <c r="N27" s="264"/>
    </row>
    <row r="28" spans="1:17" s="2" customFormat="1" x14ac:dyDescent="0.45">
      <c r="A28" s="60" t="s">
        <v>42</v>
      </c>
      <c r="B28" s="153"/>
      <c r="C28" s="76"/>
      <c r="D28" s="46">
        <v>-33619943</v>
      </c>
      <c r="E28" s="15"/>
      <c r="F28" s="46">
        <v>-22605456</v>
      </c>
      <c r="H28" s="46">
        <v>-62044921</v>
      </c>
      <c r="I28" s="163"/>
      <c r="J28" s="46">
        <v>-50666528</v>
      </c>
      <c r="K28" s="163"/>
      <c r="L28" s="163"/>
      <c r="M28" s="163"/>
      <c r="N28" s="264"/>
    </row>
    <row r="29" spans="1:17" s="2" customFormat="1" x14ac:dyDescent="0.45">
      <c r="A29" s="60" t="s">
        <v>43</v>
      </c>
      <c r="B29" s="12"/>
      <c r="C29" s="12"/>
      <c r="D29" s="74">
        <v>46467035</v>
      </c>
      <c r="E29" s="74"/>
      <c r="F29" s="74">
        <v>28944227</v>
      </c>
      <c r="H29" s="74">
        <v>94404674</v>
      </c>
      <c r="I29" s="163"/>
      <c r="J29" s="74">
        <v>47227825</v>
      </c>
      <c r="K29" s="163"/>
      <c r="L29" s="163"/>
      <c r="M29" s="163"/>
      <c r="N29" s="264"/>
    </row>
    <row r="30" spans="1:17" s="2" customFormat="1" x14ac:dyDescent="0.45">
      <c r="A30" s="60" t="s">
        <v>44</v>
      </c>
      <c r="B30" s="12"/>
      <c r="C30" s="12"/>
      <c r="D30" s="74">
        <v>24268053</v>
      </c>
      <c r="E30" s="164"/>
      <c r="F30" s="74">
        <v>14187399</v>
      </c>
      <c r="H30" s="74">
        <v>55726275</v>
      </c>
      <c r="I30" s="163"/>
      <c r="J30" s="74">
        <v>28111612</v>
      </c>
      <c r="K30" s="163"/>
      <c r="L30" s="163"/>
      <c r="M30" s="163"/>
      <c r="N30" s="264"/>
    </row>
    <row r="31" spans="1:17" s="2" customFormat="1" x14ac:dyDescent="0.45">
      <c r="A31" s="60" t="s">
        <v>45</v>
      </c>
      <c r="B31" s="12"/>
      <c r="C31" s="12"/>
      <c r="D31" s="74">
        <v>34746184</v>
      </c>
      <c r="E31" s="164"/>
      <c r="F31" s="74">
        <v>25961006</v>
      </c>
      <c r="H31" s="74">
        <v>80110088</v>
      </c>
      <c r="I31" s="163"/>
      <c r="J31" s="74">
        <v>35212308</v>
      </c>
      <c r="K31" s="163"/>
      <c r="L31" s="163"/>
      <c r="M31" s="163"/>
      <c r="N31" s="264"/>
    </row>
    <row r="32" spans="1:17" s="2" customFormat="1" x14ac:dyDescent="0.45">
      <c r="A32" s="60" t="s">
        <v>46</v>
      </c>
      <c r="B32" s="76">
        <v>27</v>
      </c>
      <c r="C32" s="76"/>
      <c r="D32" s="74">
        <v>72326912</v>
      </c>
      <c r="E32" s="164"/>
      <c r="F32" s="74">
        <v>61778870</v>
      </c>
      <c r="H32" s="74">
        <v>143775009</v>
      </c>
      <c r="I32" s="163"/>
      <c r="J32" s="74">
        <v>111691778</v>
      </c>
      <c r="K32" s="163"/>
      <c r="L32" s="163"/>
      <c r="M32" s="163"/>
      <c r="N32" s="264"/>
    </row>
    <row r="33" spans="1:16" s="2" customFormat="1" x14ac:dyDescent="0.45">
      <c r="A33" s="13" t="s">
        <v>47</v>
      </c>
      <c r="B33" s="12"/>
      <c r="C33" s="12"/>
      <c r="D33" s="162">
        <v>177808184</v>
      </c>
      <c r="E33" s="160"/>
      <c r="F33" s="162">
        <v>130871502</v>
      </c>
      <c r="H33" s="162">
        <v>374016046</v>
      </c>
      <c r="I33" s="163"/>
      <c r="J33" s="162">
        <v>222243523</v>
      </c>
      <c r="K33" s="163"/>
      <c r="L33" s="163"/>
      <c r="M33" s="163"/>
      <c r="N33" s="189"/>
    </row>
    <row r="34" spans="1:16" s="2" customFormat="1" ht="12" customHeight="1" x14ac:dyDescent="0.45">
      <c r="A34" s="13"/>
      <c r="B34" s="12"/>
      <c r="C34" s="12"/>
      <c r="D34" s="189"/>
      <c r="E34" s="160"/>
      <c r="F34" s="189"/>
      <c r="H34" s="189"/>
      <c r="I34" s="163"/>
      <c r="J34" s="189"/>
      <c r="K34" s="163"/>
      <c r="L34" s="163"/>
      <c r="M34" s="163"/>
      <c r="N34" s="189"/>
    </row>
    <row r="35" spans="1:16" s="2" customFormat="1" x14ac:dyDescent="0.45">
      <c r="A35" s="19" t="s">
        <v>48</v>
      </c>
      <c r="B35" s="12"/>
      <c r="C35" s="12"/>
      <c r="D35" s="161">
        <v>-32659194</v>
      </c>
      <c r="E35" s="160"/>
      <c r="F35" s="161">
        <v>-76419302</v>
      </c>
      <c r="H35" s="161">
        <v>-91467053</v>
      </c>
      <c r="I35" s="163"/>
      <c r="J35" s="161">
        <v>-91438167</v>
      </c>
      <c r="K35" s="163"/>
      <c r="L35" s="163"/>
      <c r="M35" s="163"/>
      <c r="N35" s="189"/>
    </row>
    <row r="36" spans="1:16" s="2" customFormat="1" x14ac:dyDescent="0.45">
      <c r="A36" s="2" t="s">
        <v>155</v>
      </c>
      <c r="B36" s="27" t="s">
        <v>126</v>
      </c>
      <c r="C36" s="12"/>
      <c r="D36" s="170">
        <v>-5978656</v>
      </c>
      <c r="E36" s="164"/>
      <c r="F36" s="74">
        <v>130516644</v>
      </c>
      <c r="H36" s="170">
        <v>-13856009</v>
      </c>
      <c r="I36" s="163"/>
      <c r="J36" s="74">
        <v>130573772</v>
      </c>
      <c r="K36" s="163"/>
      <c r="L36" s="163"/>
      <c r="M36" s="163"/>
      <c r="N36" s="264"/>
      <c r="P36" s="285"/>
    </row>
    <row r="37" spans="1:16" s="2" customFormat="1" x14ac:dyDescent="0.45">
      <c r="A37" s="19" t="s">
        <v>173</v>
      </c>
      <c r="B37" s="12"/>
      <c r="C37" s="12"/>
      <c r="D37" s="162">
        <v>-38637850</v>
      </c>
      <c r="E37" s="160"/>
      <c r="F37" s="162">
        <v>54097342</v>
      </c>
      <c r="H37" s="162">
        <v>-105323062</v>
      </c>
      <c r="I37" s="163"/>
      <c r="J37" s="162">
        <v>39135605</v>
      </c>
      <c r="K37" s="163"/>
      <c r="L37" s="163"/>
      <c r="M37" s="163"/>
      <c r="N37" s="189"/>
    </row>
    <row r="38" spans="1:16" s="2" customFormat="1" x14ac:dyDescent="0.45">
      <c r="A38" s="13"/>
      <c r="B38" s="12"/>
      <c r="C38" s="12"/>
      <c r="D38" s="128"/>
      <c r="F38" s="71"/>
      <c r="G38" s="129"/>
      <c r="H38" s="128"/>
      <c r="J38" s="71"/>
      <c r="N38" s="189"/>
    </row>
    <row r="39" spans="1:16" s="55" customFormat="1" ht="23.25" customHeight="1" x14ac:dyDescent="0.45">
      <c r="A39" s="20"/>
      <c r="B39" s="5"/>
      <c r="C39" s="5"/>
      <c r="D39" s="7"/>
      <c r="E39" s="7"/>
      <c r="F39" s="45"/>
      <c r="G39" s="78"/>
      <c r="H39" s="286"/>
      <c r="N39" s="303"/>
    </row>
    <row r="40" spans="1:16" s="55" customFormat="1" ht="23.25" customHeight="1" x14ac:dyDescent="0.45">
      <c r="A40" s="20"/>
      <c r="B40" s="5"/>
      <c r="C40" s="5"/>
      <c r="D40" s="7"/>
      <c r="E40" s="7"/>
      <c r="F40" s="45"/>
      <c r="G40" s="78"/>
    </row>
    <row r="41" spans="1:16" s="55" customFormat="1" ht="23.25" customHeight="1" x14ac:dyDescent="0.45">
      <c r="A41" s="20"/>
      <c r="B41" s="5"/>
      <c r="C41" s="5"/>
      <c r="D41" s="7"/>
      <c r="E41" s="7"/>
      <c r="F41" s="45"/>
      <c r="G41" s="78"/>
      <c r="H41" s="286"/>
    </row>
    <row r="42" spans="1:16" s="55" customFormat="1" ht="23.25" customHeight="1" x14ac:dyDescent="0.45">
      <c r="A42" s="20"/>
      <c r="B42" s="5"/>
      <c r="C42" s="5"/>
      <c r="D42" s="7"/>
      <c r="E42" s="7"/>
      <c r="F42" s="45"/>
      <c r="G42" s="78"/>
    </row>
    <row r="43" spans="1:16" ht="23.25" customHeight="1" x14ac:dyDescent="0.45">
      <c r="F43" s="45"/>
      <c r="G43" s="78"/>
    </row>
    <row r="46" spans="1:16" x14ac:dyDescent="0.45">
      <c r="E46" s="190"/>
    </row>
  </sheetData>
  <mergeCells count="3">
    <mergeCell ref="D6:F6"/>
    <mergeCell ref="H6:J6"/>
    <mergeCell ref="D5:J5"/>
  </mergeCells>
  <pageMargins left="0.73" right="0.6" top="0.47244094488188998" bottom="0.41" header="0.511811023622047" footer="0.47"/>
  <pageSetup paperSize="9" firstPageNumber="5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9"/>
  <sheetViews>
    <sheetView view="pageBreakPreview" zoomScaleNormal="100" zoomScaleSheetLayoutView="100" workbookViewId="0">
      <selection activeCell="L22" sqref="L22"/>
    </sheetView>
  </sheetViews>
  <sheetFormatPr defaultColWidth="9.140625" defaultRowHeight="21.75" x14ac:dyDescent="0.45"/>
  <cols>
    <col min="1" max="1" width="42.28515625" style="20" customWidth="1"/>
    <col min="2" max="2" width="7.7109375" style="5" customWidth="1"/>
    <col min="3" max="3" width="1.140625" style="5" customWidth="1"/>
    <col min="4" max="4" width="12.28515625" style="7" customWidth="1"/>
    <col min="5" max="5" width="1.140625" style="7" customWidth="1"/>
    <col min="6" max="6" width="12.28515625" style="8" customWidth="1"/>
    <col min="7" max="7" width="1.140625" style="7" customWidth="1"/>
    <col min="8" max="8" width="12.28515625" style="7" customWidth="1"/>
    <col min="9" max="9" width="1.140625" style="7" customWidth="1"/>
    <col min="10" max="10" width="12.28515625" style="7" customWidth="1"/>
    <col min="11" max="11" width="1.140625" style="7" customWidth="1"/>
    <col min="12" max="12" width="11.140625" style="7" bestFit="1" customWidth="1"/>
    <col min="13" max="13" width="1.5703125" customWidth="1"/>
    <col min="14" max="16" width="9.140625" style="7"/>
    <col min="17" max="18" width="12" style="7" bestFit="1" customWidth="1"/>
    <col min="19" max="16384" width="9.140625" style="7"/>
  </cols>
  <sheetData>
    <row r="1" spans="1:18" x14ac:dyDescent="0.45">
      <c r="A1" s="40" t="s">
        <v>5</v>
      </c>
      <c r="B1" s="4"/>
      <c r="C1" s="4"/>
      <c r="D1" s="4"/>
      <c r="E1" s="4"/>
      <c r="F1" s="4"/>
    </row>
    <row r="2" spans="1:18" x14ac:dyDescent="0.45">
      <c r="A2" s="172" t="s">
        <v>78</v>
      </c>
      <c r="C2" s="6"/>
    </row>
    <row r="3" spans="1:18" x14ac:dyDescent="0.45">
      <c r="A3" s="172" t="s">
        <v>167</v>
      </c>
      <c r="C3" s="6"/>
    </row>
    <row r="4" spans="1:18" ht="23.25" customHeight="1" x14ac:dyDescent="0.45">
      <c r="A4" s="172"/>
      <c r="C4" s="6"/>
    </row>
    <row r="5" spans="1:18" s="58" customFormat="1" ht="21.75" customHeight="1" x14ac:dyDescent="0.45">
      <c r="A5" s="171"/>
      <c r="B5" s="9"/>
      <c r="C5" s="10"/>
      <c r="D5" s="313" t="s">
        <v>8</v>
      </c>
      <c r="E5" s="313"/>
      <c r="F5" s="313"/>
      <c r="G5" s="313"/>
      <c r="H5" s="313"/>
      <c r="I5" s="313"/>
      <c r="J5" s="313"/>
    </row>
    <row r="6" spans="1:18" s="58" customFormat="1" ht="42.75" customHeight="1" x14ac:dyDescent="0.45">
      <c r="A6" s="171"/>
      <c r="B6" s="9"/>
      <c r="C6" s="10"/>
      <c r="D6" s="314" t="s">
        <v>165</v>
      </c>
      <c r="E6" s="314"/>
      <c r="F6" s="314"/>
      <c r="G6" s="270"/>
      <c r="H6" s="314" t="s">
        <v>166</v>
      </c>
      <c r="I6" s="314"/>
      <c r="J6" s="314"/>
      <c r="N6" s="304"/>
      <c r="O6" s="304"/>
      <c r="P6" s="304"/>
      <c r="Q6" s="304"/>
      <c r="R6" s="304"/>
    </row>
    <row r="7" spans="1:18" ht="21" x14ac:dyDescent="0.45">
      <c r="A7" s="172"/>
      <c r="B7" s="152" t="s">
        <v>9</v>
      </c>
      <c r="C7" s="11"/>
      <c r="D7" s="38">
        <v>2563</v>
      </c>
      <c r="E7" s="12"/>
      <c r="F7" s="21">
        <v>2562</v>
      </c>
      <c r="H7" s="38">
        <v>2563</v>
      </c>
      <c r="I7" s="12"/>
      <c r="J7" s="21">
        <v>2562</v>
      </c>
      <c r="M7" s="7"/>
      <c r="N7" s="305"/>
      <c r="O7" s="306"/>
      <c r="P7" s="306"/>
      <c r="Q7" s="306"/>
      <c r="R7" s="306"/>
    </row>
    <row r="8" spans="1:18" s="2" customFormat="1" ht="21" x14ac:dyDescent="0.45">
      <c r="A8" s="77" t="s">
        <v>111</v>
      </c>
      <c r="B8" s="19"/>
      <c r="C8" s="13"/>
      <c r="D8" s="14"/>
      <c r="F8" s="15"/>
      <c r="H8" s="14"/>
      <c r="J8" s="15"/>
      <c r="N8" s="307"/>
      <c r="O8" s="308"/>
      <c r="P8" s="308"/>
      <c r="Q8" s="308"/>
      <c r="R8" s="308"/>
    </row>
    <row r="9" spans="1:18" s="2" customFormat="1" ht="21" x14ac:dyDescent="0.45">
      <c r="A9" s="77" t="s">
        <v>179</v>
      </c>
      <c r="B9" s="19"/>
      <c r="C9" s="13"/>
      <c r="D9" s="16"/>
      <c r="E9" s="16"/>
      <c r="F9" s="44"/>
      <c r="H9" s="16"/>
      <c r="J9" s="44"/>
      <c r="N9" s="309"/>
      <c r="O9" s="308"/>
      <c r="P9" s="308"/>
      <c r="Q9" s="308"/>
      <c r="R9" s="308"/>
    </row>
    <row r="10" spans="1:18" s="2" customFormat="1" ht="21" x14ac:dyDescent="0.45">
      <c r="A10" s="77" t="s">
        <v>180</v>
      </c>
      <c r="B10" s="19"/>
      <c r="C10" s="13"/>
      <c r="D10" s="16"/>
      <c r="E10" s="16"/>
      <c r="F10" s="44"/>
      <c r="H10" s="16"/>
      <c r="J10" s="44"/>
      <c r="N10" s="309"/>
      <c r="O10" s="308"/>
      <c r="P10" s="308"/>
      <c r="Q10" s="308"/>
      <c r="R10" s="308"/>
    </row>
    <row r="11" spans="1:18" s="178" customFormat="1" ht="21" x14ac:dyDescent="0.45">
      <c r="A11" s="243" t="s">
        <v>129</v>
      </c>
      <c r="B11" s="180"/>
      <c r="C11" s="177"/>
      <c r="D11" s="74">
        <v>0</v>
      </c>
      <c r="E11" s="250"/>
      <c r="F11" s="170">
        <v>6281926</v>
      </c>
      <c r="H11" s="74">
        <v>0</v>
      </c>
      <c r="J11" s="170">
        <v>7430459</v>
      </c>
      <c r="N11" s="264"/>
      <c r="O11" s="310"/>
      <c r="P11" s="310"/>
      <c r="Q11" s="310"/>
      <c r="R11" s="310"/>
    </row>
    <row r="12" spans="1:18" s="2" customFormat="1" ht="22.5" x14ac:dyDescent="0.45">
      <c r="A12" s="242" t="s">
        <v>80</v>
      </c>
      <c r="B12" s="27"/>
      <c r="C12" s="13"/>
      <c r="D12" s="74"/>
      <c r="E12" s="164"/>
      <c r="F12" s="74"/>
      <c r="G12" s="165"/>
      <c r="H12" s="74"/>
      <c r="I12" s="240"/>
      <c r="J12" s="74"/>
      <c r="N12" s="264"/>
      <c r="O12" s="308"/>
      <c r="P12" s="308"/>
      <c r="Q12" s="308"/>
      <c r="R12" s="308"/>
    </row>
    <row r="13" spans="1:18" s="2" customFormat="1" ht="21" x14ac:dyDescent="0.45">
      <c r="A13" s="241" t="s">
        <v>122</v>
      </c>
      <c r="B13" s="27"/>
      <c r="C13" s="13"/>
      <c r="D13" s="74">
        <v>0</v>
      </c>
      <c r="E13" s="164"/>
      <c r="F13" s="74">
        <v>-6688753.5999999996</v>
      </c>
      <c r="G13" s="165"/>
      <c r="H13" s="74">
        <v>0</v>
      </c>
      <c r="J13" s="74">
        <v>-6688753.5999999996</v>
      </c>
      <c r="N13" s="264"/>
      <c r="O13" s="308"/>
      <c r="P13" s="308"/>
      <c r="Q13" s="308"/>
      <c r="R13" s="308"/>
    </row>
    <row r="14" spans="1:18" s="2" customFormat="1" ht="22.5" x14ac:dyDescent="0.45">
      <c r="A14" s="77" t="s">
        <v>181</v>
      </c>
      <c r="B14" s="42"/>
      <c r="C14" s="13"/>
      <c r="D14" s="74"/>
      <c r="E14" s="164"/>
      <c r="F14" s="74"/>
      <c r="G14" s="165"/>
      <c r="H14" s="74"/>
      <c r="I14" s="240"/>
      <c r="J14" s="74"/>
      <c r="N14" s="264"/>
      <c r="O14" s="308"/>
      <c r="P14" s="308"/>
      <c r="Q14" s="308"/>
      <c r="R14" s="308"/>
    </row>
    <row r="15" spans="1:18" s="2" customFormat="1" ht="22.5" x14ac:dyDescent="0.45">
      <c r="A15" s="77" t="s">
        <v>180</v>
      </c>
      <c r="B15" s="42"/>
      <c r="C15" s="13"/>
      <c r="D15" s="74"/>
      <c r="E15" s="164"/>
      <c r="F15" s="74"/>
      <c r="G15" s="165"/>
      <c r="H15" s="74"/>
      <c r="I15" s="240"/>
      <c r="J15" s="74"/>
      <c r="N15" s="264"/>
      <c r="O15" s="308"/>
      <c r="P15" s="308"/>
      <c r="Q15" s="308"/>
      <c r="R15" s="308"/>
    </row>
    <row r="16" spans="1:18" s="178" customFormat="1" ht="21" x14ac:dyDescent="0.45">
      <c r="A16" s="243" t="s">
        <v>156</v>
      </c>
      <c r="B16" s="184"/>
      <c r="C16" s="177"/>
      <c r="D16" s="170"/>
      <c r="E16" s="244"/>
      <c r="F16" s="170"/>
      <c r="G16" s="245"/>
      <c r="H16" s="170"/>
      <c r="I16" s="245"/>
      <c r="J16" s="170"/>
      <c r="N16" s="301"/>
      <c r="O16" s="310"/>
      <c r="P16" s="310"/>
      <c r="Q16" s="310"/>
      <c r="R16" s="310"/>
    </row>
    <row r="17" spans="1:18" s="178" customFormat="1" ht="21" x14ac:dyDescent="0.45">
      <c r="A17" s="258" t="s">
        <v>121</v>
      </c>
      <c r="B17" s="184"/>
      <c r="C17" s="177"/>
      <c r="D17" s="74">
        <v>-387564</v>
      </c>
      <c r="E17" s="244"/>
      <c r="F17" s="170">
        <v>0</v>
      </c>
      <c r="G17" s="245"/>
      <c r="H17" s="170">
        <v>-414173</v>
      </c>
      <c r="I17" s="245"/>
      <c r="J17" s="170">
        <v>0</v>
      </c>
      <c r="N17" s="301"/>
      <c r="O17" s="310"/>
      <c r="P17" s="310"/>
      <c r="Q17" s="311"/>
      <c r="R17" s="310"/>
    </row>
    <row r="18" spans="1:18" s="178" customFormat="1" ht="21" x14ac:dyDescent="0.45">
      <c r="A18" s="243" t="s">
        <v>182</v>
      </c>
      <c r="B18" s="184"/>
      <c r="C18" s="177"/>
      <c r="D18" s="74"/>
      <c r="E18" s="244"/>
      <c r="F18" s="170"/>
      <c r="G18" s="245"/>
      <c r="H18" s="170"/>
      <c r="I18" s="245"/>
      <c r="J18" s="170"/>
      <c r="N18" s="301"/>
      <c r="O18" s="310"/>
      <c r="P18" s="310"/>
      <c r="Q18" s="310"/>
      <c r="R18" s="311"/>
    </row>
    <row r="19" spans="1:18" s="178" customFormat="1" ht="21" x14ac:dyDescent="0.45">
      <c r="A19" s="258" t="s">
        <v>168</v>
      </c>
      <c r="B19" s="27"/>
      <c r="C19" s="177"/>
      <c r="D19" s="74">
        <v>0</v>
      </c>
      <c r="E19" s="244"/>
      <c r="F19" s="170">
        <v>8374342</v>
      </c>
      <c r="G19" s="245"/>
      <c r="H19" s="170">
        <v>0</v>
      </c>
      <c r="I19" s="245" t="e">
        <v>#REF!</v>
      </c>
      <c r="J19" s="170">
        <v>8374342</v>
      </c>
      <c r="L19" s="245"/>
      <c r="N19" s="301"/>
      <c r="O19" s="310"/>
      <c r="P19" s="310"/>
      <c r="Q19" s="310"/>
      <c r="R19" s="310"/>
    </row>
    <row r="20" spans="1:18" s="2" customFormat="1" ht="21" hidden="1" x14ac:dyDescent="0.45">
      <c r="A20" s="243" t="s">
        <v>125</v>
      </c>
      <c r="B20" s="184"/>
      <c r="C20" s="13"/>
      <c r="D20" s="74"/>
      <c r="E20" s="164"/>
      <c r="F20" s="74"/>
      <c r="G20" s="165"/>
      <c r="H20" s="74"/>
      <c r="J20" s="74"/>
      <c r="N20" s="264"/>
      <c r="O20" s="308"/>
      <c r="P20" s="308"/>
      <c r="Q20" s="308"/>
      <c r="R20" s="308"/>
    </row>
    <row r="21" spans="1:18" s="2" customFormat="1" ht="21" x14ac:dyDescent="0.45">
      <c r="A21" s="242" t="s">
        <v>81</v>
      </c>
      <c r="B21" s="184"/>
      <c r="C21" s="13"/>
      <c r="D21" s="74"/>
      <c r="E21" s="164"/>
      <c r="F21" s="74"/>
      <c r="G21" s="165"/>
      <c r="H21" s="74"/>
      <c r="J21" s="74"/>
      <c r="N21" s="264"/>
      <c r="O21" s="308"/>
      <c r="P21" s="308"/>
      <c r="Q21" s="308"/>
      <c r="R21" s="308"/>
    </row>
    <row r="22" spans="1:18" s="2" customFormat="1" ht="21" x14ac:dyDescent="0.45">
      <c r="A22" s="241" t="s">
        <v>122</v>
      </c>
      <c r="B22" s="27" t="s">
        <v>126</v>
      </c>
      <c r="C22" s="13"/>
      <c r="D22" s="74">
        <v>77512</v>
      </c>
      <c r="E22" s="164"/>
      <c r="F22" s="74">
        <v>-1674868.4000000001</v>
      </c>
      <c r="G22" s="165"/>
      <c r="H22" s="74">
        <v>82834</v>
      </c>
      <c r="J22" s="74">
        <v>-1674868.4000000001</v>
      </c>
      <c r="L22" s="165"/>
      <c r="N22" s="264"/>
      <c r="O22" s="308"/>
      <c r="P22" s="308"/>
      <c r="Q22" s="308"/>
      <c r="R22" s="308"/>
    </row>
    <row r="23" spans="1:18" s="2" customFormat="1" ht="21" x14ac:dyDescent="0.45">
      <c r="A23" s="39" t="s">
        <v>115</v>
      </c>
      <c r="B23" s="60"/>
      <c r="C23" s="17"/>
      <c r="D23" s="173">
        <v>-310052</v>
      </c>
      <c r="E23" s="164"/>
      <c r="F23" s="173">
        <v>6292646</v>
      </c>
      <c r="G23" s="165"/>
      <c r="H23" s="173">
        <v>-331339</v>
      </c>
      <c r="J23" s="173">
        <v>7441179</v>
      </c>
      <c r="N23" s="99"/>
      <c r="O23" s="308"/>
      <c r="P23" s="308"/>
      <c r="Q23" s="308"/>
      <c r="R23" s="308"/>
    </row>
    <row r="24" spans="1:18" s="2" customFormat="1" thickBot="1" x14ac:dyDescent="0.5">
      <c r="A24" s="39" t="s">
        <v>116</v>
      </c>
      <c r="B24" s="19"/>
      <c r="C24" s="17"/>
      <c r="D24" s="174">
        <v>-38947902</v>
      </c>
      <c r="E24" s="166"/>
      <c r="F24" s="174">
        <v>60389988</v>
      </c>
      <c r="G24" s="165"/>
      <c r="H24" s="174">
        <v>-105654401</v>
      </c>
      <c r="J24" s="174">
        <v>46576784</v>
      </c>
      <c r="N24" s="99"/>
      <c r="O24" s="308"/>
      <c r="P24" s="308"/>
      <c r="Q24" s="308"/>
      <c r="R24" s="308"/>
    </row>
    <row r="25" spans="1:18" s="2" customFormat="1" thickTop="1" x14ac:dyDescent="0.45">
      <c r="A25" s="79"/>
      <c r="B25" s="79"/>
      <c r="C25" s="17"/>
      <c r="D25" s="42"/>
      <c r="E25" s="18"/>
      <c r="F25" s="42"/>
      <c r="G25" s="165"/>
      <c r="H25" s="42"/>
      <c r="J25" s="42"/>
      <c r="N25" s="273"/>
      <c r="O25" s="308"/>
      <c r="P25" s="308"/>
      <c r="Q25" s="308"/>
      <c r="R25" s="308"/>
    </row>
    <row r="26" spans="1:18" s="2" customFormat="1" ht="21" x14ac:dyDescent="0.45">
      <c r="A26" s="39" t="s">
        <v>174</v>
      </c>
      <c r="B26" s="39"/>
      <c r="C26" s="17"/>
      <c r="D26" s="273"/>
      <c r="E26" s="18"/>
      <c r="F26" s="42"/>
      <c r="G26" s="165"/>
      <c r="H26" s="42"/>
      <c r="J26" s="42"/>
      <c r="N26" s="273"/>
      <c r="O26" s="308"/>
      <c r="P26" s="308"/>
      <c r="Q26" s="308"/>
      <c r="R26" s="308"/>
    </row>
    <row r="27" spans="1:18" s="2" customFormat="1" thickBot="1" x14ac:dyDescent="0.5">
      <c r="A27" s="80" t="s">
        <v>175</v>
      </c>
      <c r="B27" s="12">
        <v>28</v>
      </c>
      <c r="C27" s="17"/>
      <c r="D27" s="272">
        <v>-2.0304572225160938E-2</v>
      </c>
      <c r="E27" s="206"/>
      <c r="F27" s="272">
        <v>0.05</v>
      </c>
      <c r="G27" s="165"/>
      <c r="H27" s="272">
        <v>-5.5348310512984118E-2</v>
      </c>
      <c r="J27" s="272">
        <v>0.04</v>
      </c>
      <c r="N27" s="312"/>
      <c r="O27" s="308"/>
      <c r="P27" s="308"/>
      <c r="Q27" s="308"/>
      <c r="R27" s="308"/>
    </row>
    <row r="28" spans="1:18" s="55" customFormat="1" thickTop="1" x14ac:dyDescent="0.45">
      <c r="A28" s="20"/>
      <c r="B28" s="5"/>
      <c r="C28" s="5"/>
      <c r="D28" s="7"/>
      <c r="E28" s="7"/>
      <c r="F28" s="45"/>
      <c r="N28" s="303"/>
      <c r="O28" s="303"/>
      <c r="P28" s="303"/>
      <c r="Q28" s="303"/>
      <c r="R28" s="303"/>
    </row>
    <row r="29" spans="1:18" s="55" customFormat="1" ht="21" x14ac:dyDescent="0.45">
      <c r="A29" s="20"/>
      <c r="B29" s="5"/>
      <c r="C29" s="5"/>
      <c r="D29" s="271"/>
      <c r="E29" s="7"/>
      <c r="F29" s="45"/>
      <c r="H29" s="284"/>
      <c r="N29" s="303"/>
      <c r="O29" s="303"/>
      <c r="P29" s="303"/>
      <c r="Q29" s="303"/>
      <c r="R29" s="303"/>
    </row>
    <row r="30" spans="1:18" s="55" customFormat="1" ht="21" x14ac:dyDescent="0.45">
      <c r="A30" s="20"/>
      <c r="B30" s="5"/>
      <c r="C30" s="5"/>
      <c r="D30" s="7"/>
      <c r="E30" s="7"/>
      <c r="F30" s="45"/>
      <c r="N30" s="303"/>
      <c r="O30" s="303"/>
      <c r="P30" s="303"/>
      <c r="Q30" s="303"/>
      <c r="R30" s="303"/>
    </row>
    <row r="31" spans="1:18" s="55" customFormat="1" ht="21" x14ac:dyDescent="0.45">
      <c r="A31" s="20"/>
      <c r="B31" s="5"/>
      <c r="C31" s="5"/>
      <c r="D31" s="7"/>
      <c r="E31" s="7"/>
      <c r="F31" s="45"/>
      <c r="N31" s="303"/>
      <c r="O31" s="303"/>
      <c r="P31" s="303"/>
      <c r="Q31" s="303"/>
      <c r="R31" s="303"/>
    </row>
    <row r="32" spans="1:18" ht="21" x14ac:dyDescent="0.45">
      <c r="F32" s="45"/>
      <c r="M32" s="7"/>
      <c r="N32" s="306"/>
      <c r="O32" s="306"/>
      <c r="P32" s="306"/>
      <c r="Q32" s="306"/>
      <c r="R32" s="306"/>
    </row>
    <row r="33" spans="13:18" x14ac:dyDescent="0.45">
      <c r="N33" s="306"/>
      <c r="O33" s="306"/>
      <c r="P33" s="306"/>
      <c r="Q33" s="306"/>
      <c r="R33" s="306"/>
    </row>
    <row r="34" spans="13:18" x14ac:dyDescent="0.45">
      <c r="N34" s="306"/>
      <c r="O34" s="306"/>
      <c r="P34" s="306"/>
      <c r="Q34" s="306"/>
      <c r="R34" s="306"/>
    </row>
    <row r="35" spans="13:18" x14ac:dyDescent="0.45">
      <c r="N35" s="306"/>
      <c r="O35" s="306"/>
      <c r="P35" s="306"/>
      <c r="Q35" s="306"/>
      <c r="R35" s="306"/>
    </row>
    <row r="36" spans="13:18" ht="21" x14ac:dyDescent="0.45">
      <c r="M36" s="7"/>
      <c r="N36" s="306"/>
      <c r="O36" s="306"/>
      <c r="P36" s="306"/>
      <c r="Q36" s="306"/>
      <c r="R36" s="306"/>
    </row>
    <row r="37" spans="13:18" x14ac:dyDescent="0.45">
      <c r="N37" s="306"/>
      <c r="O37" s="306"/>
      <c r="P37" s="306"/>
      <c r="Q37" s="306"/>
      <c r="R37" s="306"/>
    </row>
    <row r="49" spans="4:13" ht="21" x14ac:dyDescent="0.45">
      <c r="D49" s="190"/>
      <c r="M49" s="7"/>
    </row>
  </sheetData>
  <mergeCells count="3">
    <mergeCell ref="D6:F6"/>
    <mergeCell ref="H6:J6"/>
    <mergeCell ref="D5:J5"/>
  </mergeCells>
  <pageMargins left="0.73" right="0.4" top="0.47244094488188998" bottom="0.41" header="0.511811023622047" footer="0.47"/>
  <pageSetup paperSize="9" firstPageNumber="6" fitToWidth="0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61"/>
  <sheetViews>
    <sheetView view="pageBreakPreview" zoomScaleNormal="100" zoomScaleSheetLayoutView="100" workbookViewId="0">
      <selection activeCell="U7" sqref="U7"/>
    </sheetView>
  </sheetViews>
  <sheetFormatPr defaultColWidth="9.140625" defaultRowHeight="21" x14ac:dyDescent="0.45"/>
  <cols>
    <col min="1" max="1" width="41.42578125" style="42" customWidth="1"/>
    <col min="2" max="2" width="8" style="42" bestFit="1" customWidth="1"/>
    <col min="3" max="3" width="0.7109375" style="132" customWidth="1"/>
    <col min="4" max="4" width="12.42578125" style="132" customWidth="1"/>
    <col min="5" max="5" width="0.7109375" style="132" customWidth="1"/>
    <col min="6" max="6" width="10.85546875" style="132" customWidth="1"/>
    <col min="7" max="7" width="0.7109375" style="132" customWidth="1"/>
    <col min="8" max="8" width="9.42578125" style="132" customWidth="1"/>
    <col min="9" max="9" width="0.7109375" style="132" customWidth="1"/>
    <col min="10" max="10" width="12.7109375" style="132" customWidth="1"/>
    <col min="11" max="11" width="0.7109375" style="132" customWidth="1"/>
    <col min="12" max="12" width="16.42578125" style="132" customWidth="1"/>
    <col min="13" max="13" width="0.7109375" style="132" customWidth="1"/>
    <col min="14" max="14" width="14.140625" style="132" customWidth="1"/>
    <col min="15" max="15" width="0.7109375" style="132" customWidth="1"/>
    <col min="16" max="16" width="15" style="132" customWidth="1"/>
    <col min="17" max="17" width="0.7109375" style="132" customWidth="1"/>
    <col min="18" max="18" width="12.140625" style="132" bestFit="1" customWidth="1"/>
    <col min="19" max="19" width="0.7109375" style="132" customWidth="1"/>
    <col min="20" max="20" width="12.140625" style="132" customWidth="1"/>
    <col min="21" max="21" width="13.42578125" style="42" bestFit="1" customWidth="1"/>
    <col min="22" max="16384" width="9.140625" style="42"/>
  </cols>
  <sheetData>
    <row r="1" spans="1:33" ht="21.95" customHeight="1" x14ac:dyDescent="0.45">
      <c r="A1" s="39" t="s">
        <v>5</v>
      </c>
      <c r="B1" s="39"/>
      <c r="C1" s="81"/>
      <c r="D1" s="81"/>
      <c r="E1" s="81"/>
      <c r="F1" s="81"/>
      <c r="G1" s="81"/>
      <c r="H1" s="81"/>
      <c r="I1" s="81"/>
      <c r="J1" s="42"/>
      <c r="K1" s="81"/>
      <c r="L1" s="39"/>
      <c r="M1" s="81"/>
      <c r="N1" s="39"/>
      <c r="O1" s="81"/>
      <c r="P1" s="39"/>
      <c r="Q1" s="81"/>
      <c r="R1" s="39"/>
      <c r="S1" s="81"/>
      <c r="T1" s="60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</row>
    <row r="2" spans="1:33" s="130" customFormat="1" ht="21.95" customHeight="1" x14ac:dyDescent="0.45">
      <c r="A2" s="39" t="s">
        <v>90</v>
      </c>
      <c r="B2" s="39"/>
      <c r="C2" s="81"/>
      <c r="D2" s="81"/>
      <c r="E2" s="81"/>
      <c r="F2" s="81"/>
      <c r="G2" s="81"/>
      <c r="H2" s="81"/>
      <c r="I2" s="81"/>
      <c r="K2" s="81"/>
      <c r="L2" s="81"/>
      <c r="M2" s="81"/>
      <c r="N2" s="81"/>
      <c r="O2" s="81"/>
      <c r="P2" s="81"/>
      <c r="Q2" s="81"/>
      <c r="R2" s="42"/>
      <c r="S2" s="81"/>
      <c r="T2" s="4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</row>
    <row r="3" spans="1:33" ht="21.95" customHeight="1" x14ac:dyDescent="0.45">
      <c r="A3" s="39" t="s">
        <v>171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83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</row>
    <row r="4" spans="1:33" ht="12.75" customHeight="1" x14ac:dyDescent="0.45">
      <c r="B4" s="131"/>
      <c r="C4" s="63"/>
      <c r="D4" s="63"/>
      <c r="E4" s="63"/>
      <c r="F4" s="63"/>
      <c r="G4" s="63"/>
      <c r="H4" s="63"/>
      <c r="I4" s="63"/>
      <c r="J4" s="61"/>
      <c r="K4" s="63"/>
      <c r="L4" s="61"/>
      <c r="M4" s="63"/>
      <c r="N4" s="63"/>
      <c r="O4" s="63"/>
      <c r="P4" s="61"/>
      <c r="Q4" s="63"/>
      <c r="R4" s="61"/>
      <c r="S4" s="63"/>
      <c r="T4" s="61"/>
    </row>
    <row r="5" spans="1:33" ht="21.95" customHeight="1" x14ac:dyDescent="0.45">
      <c r="A5" s="39"/>
      <c r="B5" s="39"/>
      <c r="C5" s="39"/>
      <c r="D5" s="315" t="s">
        <v>8</v>
      </c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</row>
    <row r="6" spans="1:33" ht="21.95" customHeight="1" x14ac:dyDescent="0.45">
      <c r="A6" s="39"/>
      <c r="B6" s="39"/>
      <c r="C6" s="84"/>
      <c r="D6" s="84"/>
      <c r="E6" s="84"/>
      <c r="F6" s="84"/>
      <c r="G6" s="84"/>
      <c r="H6" s="84"/>
      <c r="I6" s="84"/>
      <c r="J6" s="84"/>
      <c r="K6" s="84"/>
      <c r="L6" s="318" t="s">
        <v>92</v>
      </c>
      <c r="M6" s="318"/>
      <c r="N6" s="318"/>
      <c r="O6" s="318"/>
      <c r="P6" s="318"/>
      <c r="Q6" s="318"/>
      <c r="R6" s="318"/>
      <c r="S6" s="84"/>
      <c r="T6" s="84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</row>
    <row r="7" spans="1:33" ht="21.95" customHeight="1" x14ac:dyDescent="0.45">
      <c r="C7" s="62"/>
      <c r="D7" s="62"/>
      <c r="E7" s="62"/>
      <c r="F7" s="316" t="s">
        <v>28</v>
      </c>
      <c r="G7" s="316"/>
      <c r="H7" s="316"/>
      <c r="I7" s="316"/>
      <c r="J7" s="316"/>
      <c r="K7" s="62"/>
      <c r="L7" s="246" t="s">
        <v>150</v>
      </c>
      <c r="M7" s="62"/>
      <c r="N7" s="62"/>
      <c r="O7" s="62"/>
      <c r="P7" s="62" t="s">
        <v>112</v>
      </c>
      <c r="Q7" s="62"/>
      <c r="R7" s="42"/>
      <c r="S7" s="62"/>
    </row>
    <row r="8" spans="1:33" ht="21.95" customHeight="1" x14ac:dyDescent="0.45">
      <c r="A8" s="1"/>
      <c r="C8" s="62"/>
      <c r="D8" s="62"/>
      <c r="E8" s="62"/>
      <c r="F8" s="317" t="s">
        <v>135</v>
      </c>
      <c r="G8" s="317"/>
      <c r="H8" s="317"/>
      <c r="I8" s="62"/>
      <c r="J8" s="62"/>
      <c r="K8" s="62"/>
      <c r="L8" s="247" t="s">
        <v>151</v>
      </c>
      <c r="M8" s="62"/>
      <c r="N8" s="134" t="s">
        <v>145</v>
      </c>
      <c r="O8" s="62"/>
      <c r="P8" s="62" t="s">
        <v>52</v>
      </c>
      <c r="Q8" s="62"/>
      <c r="S8" s="62"/>
    </row>
    <row r="9" spans="1:33" ht="21.95" customHeight="1" x14ac:dyDescent="0.45">
      <c r="A9" s="1"/>
      <c r="C9" s="62"/>
      <c r="D9" s="217" t="s">
        <v>106</v>
      </c>
      <c r="E9" s="100"/>
      <c r="F9" s="62" t="s">
        <v>50</v>
      </c>
      <c r="G9" s="62"/>
      <c r="H9" s="62" t="s">
        <v>50</v>
      </c>
      <c r="I9" s="62"/>
      <c r="J9" s="62"/>
      <c r="K9" s="62"/>
      <c r="L9" s="247" t="s">
        <v>152</v>
      </c>
      <c r="M9" s="62"/>
      <c r="N9" s="134" t="s">
        <v>51</v>
      </c>
      <c r="O9" s="62"/>
      <c r="P9" s="62" t="s">
        <v>113</v>
      </c>
      <c r="Q9" s="62"/>
      <c r="R9" s="62"/>
      <c r="S9" s="62"/>
      <c r="T9" s="62" t="s">
        <v>53</v>
      </c>
    </row>
    <row r="10" spans="1:33" ht="21.95" customHeight="1" x14ac:dyDescent="0.45">
      <c r="A10" s="1"/>
      <c r="B10" s="135" t="s">
        <v>9</v>
      </c>
      <c r="C10" s="62"/>
      <c r="D10" s="235" t="s">
        <v>54</v>
      </c>
      <c r="E10" s="100"/>
      <c r="F10" s="136" t="s">
        <v>56</v>
      </c>
      <c r="G10" s="100"/>
      <c r="H10" s="136" t="s">
        <v>57</v>
      </c>
      <c r="I10" s="100"/>
      <c r="J10" s="137" t="s">
        <v>137</v>
      </c>
      <c r="K10" s="100"/>
      <c r="L10" s="248" t="s">
        <v>114</v>
      </c>
      <c r="M10" s="100"/>
      <c r="N10" s="137" t="s">
        <v>146</v>
      </c>
      <c r="O10" s="100"/>
      <c r="P10" s="135" t="s">
        <v>114</v>
      </c>
      <c r="Q10" s="100"/>
      <c r="R10" s="136" t="s">
        <v>58</v>
      </c>
      <c r="S10" s="100"/>
      <c r="T10" s="235" t="s">
        <v>91</v>
      </c>
    </row>
    <row r="11" spans="1:33" s="130" customFormat="1" ht="21.95" customHeight="1" x14ac:dyDescent="0.45">
      <c r="A11" s="130" t="s">
        <v>119</v>
      </c>
      <c r="B11" s="138"/>
      <c r="C11" s="67"/>
      <c r="D11" s="94">
        <v>951456883</v>
      </c>
      <c r="E11" s="94"/>
      <c r="F11" s="94">
        <v>18811235</v>
      </c>
      <c r="G11" s="94"/>
      <c r="H11" s="94">
        <v>6000000</v>
      </c>
      <c r="I11" s="94"/>
      <c r="J11" s="94">
        <v>-524084946.39999998</v>
      </c>
      <c r="K11" s="94"/>
      <c r="L11" s="94">
        <v>-461284</v>
      </c>
      <c r="M11" s="94"/>
      <c r="N11" s="94">
        <v>51263836</v>
      </c>
      <c r="O11" s="94"/>
      <c r="P11" s="94">
        <v>-10160510.6</v>
      </c>
      <c r="Q11" s="94"/>
      <c r="R11" s="94">
        <v>40642041.399999999</v>
      </c>
      <c r="S11" s="94"/>
      <c r="T11" s="94">
        <v>492825213</v>
      </c>
      <c r="U11" s="237"/>
    </row>
    <row r="12" spans="1:33" s="130" customFormat="1" ht="21.95" customHeight="1" x14ac:dyDescent="0.45">
      <c r="A12" s="1" t="s">
        <v>130</v>
      </c>
      <c r="B12" s="138"/>
      <c r="C12" s="67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237"/>
    </row>
    <row r="13" spans="1:33" s="130" customFormat="1" ht="21.95" customHeight="1" x14ac:dyDescent="0.45">
      <c r="A13" s="1" t="s">
        <v>131</v>
      </c>
      <c r="B13" s="255" t="s">
        <v>143</v>
      </c>
      <c r="C13" s="67"/>
      <c r="D13" s="74">
        <v>0</v>
      </c>
      <c r="E13" s="256"/>
      <c r="F13" s="74">
        <v>0</v>
      </c>
      <c r="G13" s="256"/>
      <c r="H13" s="74">
        <v>0</v>
      </c>
      <c r="I13" s="256"/>
      <c r="J13" s="256" t="s">
        <v>0</v>
      </c>
      <c r="K13" s="256"/>
      <c r="L13" s="256">
        <v>65011014</v>
      </c>
      <c r="M13" s="256"/>
      <c r="N13" s="74">
        <v>0</v>
      </c>
      <c r="O13" s="256"/>
      <c r="P13" s="263">
        <v>-13002203</v>
      </c>
      <c r="Q13" s="94"/>
      <c r="R13" s="264">
        <v>52008811</v>
      </c>
      <c r="S13" s="239"/>
      <c r="T13" s="264">
        <v>52008811</v>
      </c>
      <c r="U13" s="237"/>
    </row>
    <row r="14" spans="1:33" s="130" customFormat="1" ht="21.95" customHeight="1" x14ac:dyDescent="0.45">
      <c r="A14" s="130" t="s">
        <v>120</v>
      </c>
      <c r="B14" s="138"/>
      <c r="C14" s="67"/>
      <c r="D14" s="238">
        <v>951456883</v>
      </c>
      <c r="E14" s="94"/>
      <c r="F14" s="238">
        <v>18811235</v>
      </c>
      <c r="G14" s="94"/>
      <c r="H14" s="238">
        <v>6000000</v>
      </c>
      <c r="I14" s="94"/>
      <c r="J14" s="238">
        <v>-524084946.39999998</v>
      </c>
      <c r="K14" s="94"/>
      <c r="L14" s="238">
        <v>64549730</v>
      </c>
      <c r="M14" s="94"/>
      <c r="N14" s="238">
        <v>51263836</v>
      </c>
      <c r="O14" s="94"/>
      <c r="P14" s="238">
        <v>-23162713.600000001</v>
      </c>
      <c r="Q14" s="94"/>
      <c r="R14" s="238">
        <v>92650852.400000006</v>
      </c>
      <c r="S14" s="94"/>
      <c r="T14" s="238">
        <v>544834024</v>
      </c>
      <c r="U14" s="237"/>
    </row>
    <row r="15" spans="1:33" s="54" customFormat="1" ht="21.95" hidden="1" customHeight="1" x14ac:dyDescent="0.45">
      <c r="A15" s="130" t="s">
        <v>95</v>
      </c>
      <c r="C15" s="57"/>
      <c r="D15" s="96"/>
      <c r="E15" s="56"/>
      <c r="F15" s="195"/>
      <c r="G15" s="56"/>
      <c r="H15" s="195"/>
      <c r="I15" s="56"/>
      <c r="J15" s="195"/>
      <c r="K15" s="56"/>
      <c r="L15" s="196"/>
      <c r="M15" s="56"/>
      <c r="N15" s="196"/>
      <c r="O15" s="56"/>
      <c r="P15" s="196"/>
      <c r="Q15" s="56"/>
      <c r="R15" s="196"/>
      <c r="S15" s="56"/>
      <c r="T15" s="196"/>
      <c r="U15" s="197"/>
    </row>
    <row r="16" spans="1:33" ht="21.95" hidden="1" customHeight="1" x14ac:dyDescent="0.45">
      <c r="A16" s="75" t="s">
        <v>82</v>
      </c>
      <c r="B16" s="184" t="s">
        <v>99</v>
      </c>
      <c r="C16" s="61"/>
      <c r="D16" s="98">
        <v>0</v>
      </c>
      <c r="E16" s="98"/>
      <c r="F16" s="98">
        <v>0</v>
      </c>
      <c r="G16" s="98"/>
      <c r="H16" s="98">
        <v>0</v>
      </c>
      <c r="I16" s="199"/>
      <c r="J16" s="98">
        <v>0</v>
      </c>
      <c r="K16" s="98"/>
      <c r="L16" s="98">
        <v>0</v>
      </c>
      <c r="M16" s="98"/>
      <c r="N16" s="98">
        <v>0</v>
      </c>
      <c r="O16" s="98"/>
      <c r="P16" s="98">
        <v>0</v>
      </c>
      <c r="Q16" s="98"/>
      <c r="R16" s="98">
        <v>0</v>
      </c>
      <c r="S16" s="98"/>
      <c r="T16" s="98">
        <v>0</v>
      </c>
    </row>
    <row r="17" spans="1:21" ht="21.95" hidden="1" customHeight="1" x14ac:dyDescent="0.45">
      <c r="A17" s="75" t="s">
        <v>94</v>
      </c>
      <c r="B17" s="184" t="s">
        <v>98</v>
      </c>
      <c r="C17" s="61"/>
      <c r="D17" s="98">
        <v>0</v>
      </c>
      <c r="E17" s="98"/>
      <c r="F17" s="98">
        <v>0</v>
      </c>
      <c r="G17" s="98"/>
      <c r="H17" s="98">
        <v>0</v>
      </c>
      <c r="I17" s="199"/>
      <c r="J17" s="98">
        <v>0</v>
      </c>
      <c r="K17" s="98"/>
      <c r="L17" s="98">
        <v>0</v>
      </c>
      <c r="M17" s="98"/>
      <c r="N17" s="98">
        <v>0</v>
      </c>
      <c r="O17" s="98"/>
      <c r="P17" s="98">
        <v>0</v>
      </c>
      <c r="Q17" s="98"/>
      <c r="R17" s="98">
        <v>0</v>
      </c>
      <c r="S17" s="98"/>
      <c r="T17" s="98">
        <v>0</v>
      </c>
    </row>
    <row r="18" spans="1:21" ht="21.95" hidden="1" customHeight="1" x14ac:dyDescent="0.45">
      <c r="A18" s="130" t="s">
        <v>96</v>
      </c>
      <c r="B18" s="184"/>
      <c r="C18" s="61"/>
      <c r="D18" s="97">
        <v>0</v>
      </c>
      <c r="E18" s="98"/>
      <c r="F18" s="97">
        <v>0</v>
      </c>
      <c r="G18" s="98"/>
      <c r="H18" s="97">
        <v>0</v>
      </c>
      <c r="I18" s="199"/>
      <c r="J18" s="97">
        <v>0</v>
      </c>
      <c r="K18" s="98"/>
      <c r="L18" s="97">
        <v>0</v>
      </c>
      <c r="M18" s="98"/>
      <c r="N18" s="97">
        <v>0</v>
      </c>
      <c r="O18" s="98"/>
      <c r="P18" s="97">
        <v>0</v>
      </c>
      <c r="Q18" s="98"/>
      <c r="R18" s="97">
        <v>0</v>
      </c>
      <c r="S18" s="98"/>
      <c r="T18" s="97">
        <v>0</v>
      </c>
    </row>
    <row r="19" spans="1:21" ht="21.95" customHeight="1" x14ac:dyDescent="0.45">
      <c r="A19" s="39" t="s">
        <v>118</v>
      </c>
      <c r="B19" s="184"/>
      <c r="C19" s="61"/>
      <c r="D19" s="98"/>
      <c r="E19" s="98"/>
      <c r="F19" s="98"/>
      <c r="G19" s="98"/>
      <c r="H19" s="98"/>
      <c r="I19" s="199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</row>
    <row r="20" spans="1:21" ht="21.95" customHeight="1" x14ac:dyDescent="0.45">
      <c r="A20" s="42" t="s">
        <v>107</v>
      </c>
      <c r="B20" s="131"/>
      <c r="C20" s="61"/>
      <c r="D20" s="95">
        <v>0</v>
      </c>
      <c r="E20" s="98"/>
      <c r="F20" s="95">
        <v>0</v>
      </c>
      <c r="G20" s="98"/>
      <c r="H20" s="95">
        <v>0</v>
      </c>
      <c r="I20" s="199"/>
      <c r="J20" s="95">
        <v>-105323062</v>
      </c>
      <c r="K20" s="98"/>
      <c r="L20" s="95">
        <v>0</v>
      </c>
      <c r="M20" s="98"/>
      <c r="N20" s="95">
        <v>0</v>
      </c>
      <c r="O20" s="98"/>
      <c r="P20" s="95">
        <v>0</v>
      </c>
      <c r="Q20" s="98">
        <v>0</v>
      </c>
      <c r="R20" s="95">
        <v>0</v>
      </c>
      <c r="S20" s="98">
        <v>0</v>
      </c>
      <c r="T20" s="95">
        <v>-105323062</v>
      </c>
    </row>
    <row r="21" spans="1:21" ht="21.95" customHeight="1" x14ac:dyDescent="0.45">
      <c r="A21" s="42" t="s">
        <v>117</v>
      </c>
      <c r="B21" s="131"/>
      <c r="C21" s="61"/>
      <c r="D21" s="95">
        <v>0</v>
      </c>
      <c r="E21" s="98"/>
      <c r="F21" s="95">
        <v>0</v>
      </c>
      <c r="G21" s="98"/>
      <c r="H21" s="95">
        <v>0</v>
      </c>
      <c r="I21" s="199"/>
      <c r="J21" s="95">
        <v>0</v>
      </c>
      <c r="K21" s="98"/>
      <c r="L21" s="65">
        <v>-414173</v>
      </c>
      <c r="M21" s="98"/>
      <c r="N21" s="175">
        <v>0</v>
      </c>
      <c r="O21" s="98"/>
      <c r="P21" s="95">
        <v>82834</v>
      </c>
      <c r="Q21" s="98"/>
      <c r="R21" s="65">
        <v>-331339</v>
      </c>
      <c r="S21" s="98">
        <v>0</v>
      </c>
      <c r="T21" s="65">
        <v>-331339</v>
      </c>
    </row>
    <row r="22" spans="1:21" s="130" customFormat="1" ht="21.95" customHeight="1" x14ac:dyDescent="0.45">
      <c r="A22" s="39" t="s">
        <v>116</v>
      </c>
      <c r="C22" s="67"/>
      <c r="D22" s="97">
        <v>0</v>
      </c>
      <c r="E22" s="200"/>
      <c r="F22" s="68">
        <v>0</v>
      </c>
      <c r="G22" s="200"/>
      <c r="H22" s="68">
        <v>0</v>
      </c>
      <c r="I22" s="200"/>
      <c r="J22" s="97">
        <v>-105323062</v>
      </c>
      <c r="K22" s="189"/>
      <c r="L22" s="101">
        <v>-414173</v>
      </c>
      <c r="M22" s="189"/>
      <c r="N22" s="97">
        <v>0</v>
      </c>
      <c r="O22" s="87">
        <v>0</v>
      </c>
      <c r="P22" s="97">
        <v>82834</v>
      </c>
      <c r="Q22" s="87"/>
      <c r="R22" s="101">
        <v>-331339</v>
      </c>
      <c r="S22" s="87"/>
      <c r="T22" s="101">
        <v>-105654401</v>
      </c>
    </row>
    <row r="23" spans="1:21" ht="21.95" customHeight="1" x14ac:dyDescent="0.45">
      <c r="A23" s="139" t="s">
        <v>85</v>
      </c>
      <c r="B23" s="133"/>
      <c r="C23" s="62"/>
      <c r="D23" s="201"/>
      <c r="E23" s="202"/>
      <c r="F23" s="201"/>
      <c r="G23" s="202"/>
      <c r="H23" s="201"/>
      <c r="I23" s="202"/>
      <c r="J23" s="201"/>
      <c r="K23" s="202"/>
      <c r="L23" s="201"/>
      <c r="M23" s="202"/>
      <c r="N23" s="201"/>
      <c r="O23" s="202"/>
      <c r="P23" s="201"/>
      <c r="Q23" s="202"/>
      <c r="R23" s="201"/>
      <c r="S23" s="202"/>
      <c r="T23" s="201"/>
    </row>
    <row r="24" spans="1:21" ht="21.95" customHeight="1" x14ac:dyDescent="0.45">
      <c r="A24" s="140" t="s">
        <v>60</v>
      </c>
      <c r="B24" s="27" t="s">
        <v>186</v>
      </c>
      <c r="C24" s="63"/>
      <c r="D24" s="65">
        <v>0</v>
      </c>
      <c r="E24" s="198"/>
      <c r="F24" s="65">
        <v>0</v>
      </c>
      <c r="G24" s="198"/>
      <c r="H24" s="65">
        <v>0</v>
      </c>
      <c r="I24" s="198"/>
      <c r="J24" s="65">
        <v>192678</v>
      </c>
      <c r="K24" s="98"/>
      <c r="L24" s="65">
        <v>0</v>
      </c>
      <c r="M24" s="98"/>
      <c r="N24" s="65">
        <v>-240847</v>
      </c>
      <c r="O24" s="98"/>
      <c r="P24" s="46">
        <v>48169</v>
      </c>
      <c r="Q24" s="98"/>
      <c r="R24" s="65">
        <v>-192678</v>
      </c>
      <c r="S24" s="98"/>
      <c r="T24" s="64">
        <v>0</v>
      </c>
    </row>
    <row r="25" spans="1:21" ht="21.95" customHeight="1" thickBot="1" x14ac:dyDescent="0.5">
      <c r="A25" s="130" t="s">
        <v>172</v>
      </c>
      <c r="B25" s="138"/>
      <c r="C25" s="61"/>
      <c r="D25" s="66">
        <v>951456883</v>
      </c>
      <c r="E25" s="94"/>
      <c r="F25" s="66">
        <v>18811235</v>
      </c>
      <c r="G25" s="94"/>
      <c r="H25" s="66">
        <v>6000000</v>
      </c>
      <c r="I25" s="94"/>
      <c r="J25" s="66">
        <v>-629215330.39999998</v>
      </c>
      <c r="K25" s="94"/>
      <c r="L25" s="66">
        <v>64135557</v>
      </c>
      <c r="M25" s="94"/>
      <c r="N25" s="66">
        <v>51022989</v>
      </c>
      <c r="O25" s="94"/>
      <c r="P25" s="66">
        <v>-23031710.600000001</v>
      </c>
      <c r="Q25" s="94"/>
      <c r="R25" s="66">
        <v>92126835.400000006</v>
      </c>
      <c r="S25" s="94"/>
      <c r="T25" s="66">
        <v>439179623</v>
      </c>
      <c r="U25" s="87"/>
    </row>
    <row r="26" spans="1:21" s="143" customFormat="1" ht="21" customHeight="1" thickTop="1" x14ac:dyDescent="0.45">
      <c r="A26" s="141"/>
      <c r="B26" s="142"/>
      <c r="C26" s="85"/>
      <c r="D26" s="85"/>
      <c r="E26" s="167"/>
      <c r="F26" s="85"/>
      <c r="G26" s="167"/>
      <c r="H26" s="85"/>
      <c r="I26" s="167"/>
      <c r="J26" s="88"/>
      <c r="K26" s="167"/>
      <c r="L26" s="85"/>
      <c r="M26" s="167"/>
      <c r="N26" s="85"/>
      <c r="O26" s="167"/>
      <c r="P26" s="85"/>
      <c r="Q26" s="167"/>
      <c r="R26" s="85"/>
      <c r="S26" s="167"/>
      <c r="T26" s="85"/>
      <c r="U26" s="146"/>
    </row>
    <row r="27" spans="1:21" s="143" customFormat="1" ht="21" customHeight="1" x14ac:dyDescent="0.45">
      <c r="A27" s="141"/>
      <c r="B27" s="142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</row>
    <row r="28" spans="1:21" s="143" customFormat="1" ht="21" customHeight="1" x14ac:dyDescent="0.45">
      <c r="A28" s="141"/>
      <c r="B28" s="142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283"/>
    </row>
    <row r="29" spans="1:21" ht="21" customHeight="1" x14ac:dyDescent="0.45">
      <c r="A29" s="130"/>
      <c r="B29" s="138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</row>
    <row r="30" spans="1:21" ht="21" customHeight="1" x14ac:dyDescent="0.45">
      <c r="A30" s="130"/>
      <c r="B30" s="138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</row>
    <row r="31" spans="1:21" ht="19.5" customHeight="1" x14ac:dyDescent="0.45">
      <c r="C31" s="42"/>
      <c r="D31" s="42"/>
      <c r="E31" s="42"/>
      <c r="F31" s="42"/>
      <c r="G31" s="42"/>
      <c r="H31" s="86"/>
      <c r="I31" s="42"/>
      <c r="J31" s="86"/>
      <c r="K31" s="42"/>
      <c r="L31" s="86"/>
      <c r="M31" s="42"/>
      <c r="N31" s="86"/>
      <c r="O31" s="42"/>
      <c r="P31" s="86"/>
      <c r="Q31" s="42"/>
      <c r="R31" s="86"/>
      <c r="S31" s="42"/>
      <c r="T31" s="86"/>
    </row>
    <row r="32" spans="1:21" ht="21" customHeight="1" x14ac:dyDescent="0.45">
      <c r="H32" s="86"/>
      <c r="J32" s="86"/>
      <c r="L32" s="86"/>
      <c r="N32" s="86"/>
      <c r="P32" s="86"/>
      <c r="R32" s="86"/>
      <c r="T32" s="86"/>
    </row>
    <row r="33" spans="1:33" ht="21" customHeight="1" x14ac:dyDescent="0.45">
      <c r="H33" s="86"/>
      <c r="J33" s="86"/>
      <c r="L33" s="86"/>
      <c r="N33" s="86"/>
      <c r="P33" s="86"/>
      <c r="R33" s="86"/>
      <c r="T33" s="86"/>
    </row>
    <row r="34" spans="1:33" ht="21" customHeight="1" x14ac:dyDescent="0.45">
      <c r="H34" s="86"/>
      <c r="J34" s="86"/>
      <c r="L34" s="86"/>
      <c r="N34" s="86"/>
      <c r="P34" s="86"/>
      <c r="R34" s="86"/>
      <c r="T34" s="86"/>
    </row>
    <row r="35" spans="1:33" ht="21" customHeight="1" x14ac:dyDescent="0.45">
      <c r="N35" s="144"/>
    </row>
    <row r="36" spans="1:33" ht="21" customHeight="1" x14ac:dyDescent="0.45">
      <c r="N36" s="144"/>
    </row>
    <row r="38" spans="1:33" s="132" customFormat="1" ht="21" customHeight="1" x14ac:dyDescent="0.45">
      <c r="A38" s="42"/>
      <c r="B38" s="42"/>
      <c r="L38" s="132" t="s">
        <v>4</v>
      </c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</row>
    <row r="45" spans="1:33" x14ac:dyDescent="0.45">
      <c r="G45" s="132" t="e">
        <f>#REF!-[1]BS!F38</f>
        <v>#REF!</v>
      </c>
    </row>
    <row r="59" spans="1:33" s="132" customFormat="1" ht="21" customHeight="1" x14ac:dyDescent="0.45">
      <c r="A59" s="42"/>
      <c r="B59" s="42"/>
      <c r="H59" s="145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</row>
    <row r="61" spans="1:33" s="132" customFormat="1" ht="21" customHeight="1" x14ac:dyDescent="0.45">
      <c r="A61" s="42"/>
      <c r="B61" s="42"/>
      <c r="H61" s="145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</row>
  </sheetData>
  <mergeCells count="4">
    <mergeCell ref="D5:T5"/>
    <mergeCell ref="F7:J7"/>
    <mergeCell ref="F8:H8"/>
    <mergeCell ref="L6:R6"/>
  </mergeCells>
  <pageMargins left="0.76" right="0.41" top="0.47244094488188998" bottom="0.41" header="0.511811023622047" footer="0.47"/>
  <pageSetup paperSize="9" scale="89" firstPageNumber="7" fitToHeight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J56"/>
  <sheetViews>
    <sheetView view="pageBreakPreview" zoomScaleNormal="100" zoomScaleSheetLayoutView="100" workbookViewId="0">
      <selection activeCell="E17" sqref="E17"/>
    </sheetView>
  </sheetViews>
  <sheetFormatPr defaultRowHeight="21" x14ac:dyDescent="0.45"/>
  <cols>
    <col min="1" max="1" width="2.7109375" style="75" customWidth="1"/>
    <col min="2" max="2" width="33.28515625" style="75" customWidth="1"/>
    <col min="3" max="3" width="8" style="75" bestFit="1" customWidth="1"/>
    <col min="4" max="4" width="0.7109375" style="218" customWidth="1"/>
    <col min="5" max="5" width="12.42578125" style="218" customWidth="1"/>
    <col min="6" max="6" width="0.7109375" style="218" customWidth="1"/>
    <col min="7" max="7" width="13.42578125" style="218" bestFit="1" customWidth="1"/>
    <col min="8" max="8" width="0.7109375" style="218" customWidth="1"/>
    <col min="9" max="9" width="11.7109375" style="218" bestFit="1" customWidth="1"/>
    <col min="10" max="10" width="0.7109375" style="218" customWidth="1"/>
    <col min="11" max="11" width="9.42578125" style="218" customWidth="1"/>
    <col min="12" max="12" width="0.7109375" style="218" customWidth="1"/>
    <col min="13" max="13" width="11.85546875" style="218" customWidth="1"/>
    <col min="14" max="14" width="0.7109375" style="218" customWidth="1"/>
    <col min="15" max="15" width="14" style="218" customWidth="1"/>
    <col min="16" max="16" width="0.7109375" style="218" customWidth="1"/>
    <col min="17" max="17" width="14.140625" style="218" customWidth="1"/>
    <col min="18" max="18" width="0.7109375" style="218" customWidth="1"/>
    <col min="19" max="19" width="15" style="218" customWidth="1"/>
    <col min="20" max="20" width="0.7109375" style="218" customWidth="1"/>
    <col min="21" max="21" width="12.140625" style="218" customWidth="1"/>
    <col min="22" max="22" width="0.7109375" style="218" customWidth="1"/>
    <col min="23" max="23" width="12.140625" style="218" customWidth="1"/>
    <col min="24" max="16384" width="9.140625" style="75"/>
  </cols>
  <sheetData>
    <row r="1" spans="1:36" ht="21.95" customHeight="1" x14ac:dyDescent="0.45">
      <c r="A1" s="39" t="s">
        <v>5</v>
      </c>
      <c r="B1" s="39"/>
      <c r="C1" s="39"/>
      <c r="D1" s="81"/>
      <c r="E1" s="81"/>
      <c r="F1" s="81"/>
      <c r="G1" s="81"/>
      <c r="H1" s="81"/>
      <c r="I1" s="81"/>
      <c r="J1" s="81"/>
      <c r="K1" s="81"/>
      <c r="L1" s="81"/>
      <c r="M1" s="75"/>
      <c r="N1" s="81"/>
      <c r="O1" s="39"/>
      <c r="P1" s="81"/>
      <c r="Q1" s="39"/>
      <c r="R1" s="81"/>
      <c r="S1" s="39"/>
      <c r="T1" s="81"/>
      <c r="U1" s="39"/>
      <c r="V1" s="81"/>
      <c r="W1" s="60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</row>
    <row r="2" spans="1:36" s="215" customFormat="1" ht="21.95" customHeight="1" x14ac:dyDescent="0.45">
      <c r="A2" s="39" t="s">
        <v>90</v>
      </c>
      <c r="B2" s="39"/>
      <c r="C2" s="39"/>
      <c r="D2" s="81"/>
      <c r="E2" s="81"/>
      <c r="F2" s="81"/>
      <c r="G2" s="81"/>
      <c r="H2" s="81"/>
      <c r="I2" s="81"/>
      <c r="J2" s="81"/>
      <c r="K2" s="81"/>
      <c r="L2" s="81"/>
      <c r="N2" s="81"/>
      <c r="O2" s="81"/>
      <c r="P2" s="81"/>
      <c r="Q2" s="81"/>
      <c r="R2" s="81"/>
      <c r="S2" s="81"/>
      <c r="T2" s="81"/>
      <c r="U2" s="75"/>
      <c r="V2" s="81"/>
      <c r="W2" s="75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</row>
    <row r="3" spans="1:36" ht="21.95" customHeight="1" x14ac:dyDescent="0.45">
      <c r="A3" s="39" t="s">
        <v>171</v>
      </c>
      <c r="B3" s="7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83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</row>
    <row r="4" spans="1:36" ht="12.75" customHeight="1" x14ac:dyDescent="0.45">
      <c r="B4" s="215"/>
      <c r="C4" s="216"/>
      <c r="D4" s="63"/>
      <c r="E4" s="63"/>
      <c r="F4" s="63"/>
      <c r="G4" s="63"/>
      <c r="H4" s="63"/>
      <c r="I4" s="63"/>
      <c r="J4" s="63"/>
      <c r="K4" s="63"/>
      <c r="L4" s="63"/>
      <c r="M4" s="61"/>
      <c r="N4" s="63"/>
      <c r="O4" s="61"/>
      <c r="P4" s="63"/>
      <c r="Q4" s="63"/>
      <c r="R4" s="63"/>
      <c r="S4" s="61"/>
      <c r="T4" s="63"/>
      <c r="U4" s="61"/>
      <c r="V4" s="63"/>
      <c r="W4" s="61"/>
    </row>
    <row r="5" spans="1:36" ht="21.95" customHeight="1" x14ac:dyDescent="0.45">
      <c r="A5" s="39"/>
      <c r="B5" s="39"/>
      <c r="C5" s="39"/>
      <c r="D5" s="39"/>
      <c r="E5" s="315" t="s">
        <v>8</v>
      </c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</row>
    <row r="6" spans="1:36" ht="21.95" customHeight="1" x14ac:dyDescent="0.45">
      <c r="A6" s="39"/>
      <c r="B6" s="39"/>
      <c r="C6" s="39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318" t="s">
        <v>92</v>
      </c>
      <c r="P6" s="318"/>
      <c r="Q6" s="318"/>
      <c r="R6" s="318"/>
      <c r="S6" s="318"/>
      <c r="T6" s="318"/>
      <c r="U6" s="318"/>
      <c r="V6" s="84"/>
      <c r="W6" s="84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</row>
    <row r="7" spans="1:36" ht="21.95" customHeight="1" x14ac:dyDescent="0.45">
      <c r="D7" s="217"/>
      <c r="E7" s="217"/>
      <c r="F7" s="217"/>
      <c r="G7" s="217"/>
      <c r="H7" s="217"/>
      <c r="I7" s="316" t="s">
        <v>28</v>
      </c>
      <c r="J7" s="316"/>
      <c r="K7" s="316"/>
      <c r="L7" s="316"/>
      <c r="M7" s="316"/>
      <c r="N7" s="217"/>
      <c r="O7" s="246" t="s">
        <v>145</v>
      </c>
      <c r="P7" s="62"/>
      <c r="Q7" s="62"/>
      <c r="R7" s="62"/>
      <c r="S7" s="62" t="s">
        <v>112</v>
      </c>
      <c r="T7" s="217"/>
      <c r="U7" s="75"/>
      <c r="V7" s="217"/>
    </row>
    <row r="8" spans="1:36" ht="21.95" customHeight="1" x14ac:dyDescent="0.45">
      <c r="D8" s="217"/>
      <c r="E8" s="217"/>
      <c r="F8" s="217"/>
      <c r="G8" s="217"/>
      <c r="H8" s="217"/>
      <c r="I8" s="318" t="s">
        <v>135</v>
      </c>
      <c r="J8" s="318"/>
      <c r="K8" s="318"/>
      <c r="L8" s="217"/>
      <c r="M8" s="217"/>
      <c r="N8" s="217"/>
      <c r="O8" s="247" t="s">
        <v>147</v>
      </c>
      <c r="P8" s="62"/>
      <c r="Q8" s="134" t="s">
        <v>145</v>
      </c>
      <c r="R8" s="62"/>
      <c r="S8" s="62" t="s">
        <v>52</v>
      </c>
      <c r="T8" s="217"/>
      <c r="V8" s="217"/>
    </row>
    <row r="9" spans="1:36" ht="21.95" customHeight="1" x14ac:dyDescent="0.45">
      <c r="D9" s="217"/>
      <c r="E9" s="217" t="s">
        <v>106</v>
      </c>
      <c r="F9" s="217"/>
      <c r="G9" s="217" t="s">
        <v>49</v>
      </c>
      <c r="H9" s="217"/>
      <c r="I9" s="217" t="s">
        <v>50</v>
      </c>
      <c r="J9" s="217"/>
      <c r="K9" s="217" t="s">
        <v>50</v>
      </c>
      <c r="L9" s="217"/>
      <c r="M9" s="217"/>
      <c r="N9" s="217"/>
      <c r="O9" s="247" t="s">
        <v>148</v>
      </c>
      <c r="P9" s="62"/>
      <c r="Q9" s="134" t="s">
        <v>51</v>
      </c>
      <c r="R9" s="62"/>
      <c r="S9" s="62" t="s">
        <v>113</v>
      </c>
      <c r="T9" s="217"/>
      <c r="U9" s="217"/>
      <c r="V9" s="217"/>
      <c r="W9" s="62" t="s">
        <v>53</v>
      </c>
    </row>
    <row r="10" spans="1:36" ht="21.95" customHeight="1" x14ac:dyDescent="0.45">
      <c r="C10" s="220" t="s">
        <v>9</v>
      </c>
      <c r="D10" s="217"/>
      <c r="E10" s="211" t="s">
        <v>54</v>
      </c>
      <c r="F10" s="217"/>
      <c r="G10" s="211" t="s">
        <v>55</v>
      </c>
      <c r="H10" s="217"/>
      <c r="I10" s="211" t="s">
        <v>56</v>
      </c>
      <c r="J10" s="217"/>
      <c r="K10" s="211" t="s">
        <v>57</v>
      </c>
      <c r="L10" s="217"/>
      <c r="M10" s="221" t="s">
        <v>137</v>
      </c>
      <c r="N10" s="217"/>
      <c r="O10" s="248" t="s">
        <v>149</v>
      </c>
      <c r="P10" s="100"/>
      <c r="Q10" s="137" t="s">
        <v>146</v>
      </c>
      <c r="R10" s="100"/>
      <c r="S10" s="135" t="s">
        <v>114</v>
      </c>
      <c r="T10" s="217"/>
      <c r="U10" s="211" t="s">
        <v>58</v>
      </c>
      <c r="V10" s="217"/>
      <c r="W10" s="234" t="s">
        <v>91</v>
      </c>
    </row>
    <row r="11" spans="1:36" s="215" customFormat="1" ht="21.95" customHeight="1" x14ac:dyDescent="0.45">
      <c r="A11" s="215" t="s">
        <v>59</v>
      </c>
      <c r="C11" s="222"/>
      <c r="D11" s="67"/>
      <c r="E11" s="274">
        <v>1081754992</v>
      </c>
      <c r="F11" s="274"/>
      <c r="G11" s="274">
        <v>-169425006</v>
      </c>
      <c r="H11" s="274"/>
      <c r="I11" s="274">
        <v>18811235</v>
      </c>
      <c r="J11" s="274"/>
      <c r="K11" s="274">
        <v>6000000</v>
      </c>
      <c r="L11" s="274"/>
      <c r="M11" s="274">
        <v>-890517912</v>
      </c>
      <c r="N11" s="274"/>
      <c r="O11" s="274">
        <v>26013316</v>
      </c>
      <c r="P11" s="274"/>
      <c r="Q11" s="274">
        <v>95067251</v>
      </c>
      <c r="R11" s="274"/>
      <c r="S11" s="274">
        <v>-19013451</v>
      </c>
      <c r="T11" s="274"/>
      <c r="U11" s="274">
        <v>102067116</v>
      </c>
      <c r="V11" s="274"/>
      <c r="W11" s="274">
        <v>148690425</v>
      </c>
    </row>
    <row r="12" spans="1:36" s="42" customFormat="1" ht="21.95" customHeight="1" x14ac:dyDescent="0.45">
      <c r="A12" s="39" t="s">
        <v>118</v>
      </c>
      <c r="B12" s="184"/>
      <c r="C12" s="61"/>
      <c r="D12" s="98"/>
      <c r="E12" s="98"/>
      <c r="F12" s="98"/>
      <c r="G12" s="98"/>
      <c r="H12" s="98"/>
      <c r="I12" s="264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15"/>
      <c r="V12" s="15"/>
      <c r="W12" s="15"/>
    </row>
    <row r="13" spans="1:36" ht="21.95" customHeight="1" x14ac:dyDescent="0.45">
      <c r="A13" s="75" t="s">
        <v>176</v>
      </c>
      <c r="B13" s="215"/>
      <c r="C13" s="216"/>
      <c r="D13" s="61"/>
      <c r="E13" s="95">
        <v>0</v>
      </c>
      <c r="F13" s="225"/>
      <c r="G13" s="95">
        <v>0</v>
      </c>
      <c r="H13" s="225"/>
      <c r="I13" s="95">
        <v>0</v>
      </c>
      <c r="J13" s="225"/>
      <c r="K13" s="95">
        <v>0</v>
      </c>
      <c r="L13" s="15"/>
      <c r="M13" s="159">
        <v>39135605</v>
      </c>
      <c r="N13" s="15"/>
      <c r="O13" s="95">
        <v>0</v>
      </c>
      <c r="P13" s="95">
        <v>0</v>
      </c>
      <c r="Q13" s="95">
        <v>0</v>
      </c>
      <c r="R13" s="95">
        <v>0</v>
      </c>
      <c r="S13" s="95">
        <v>0</v>
      </c>
      <c r="T13" s="95">
        <v>0</v>
      </c>
      <c r="U13" s="95">
        <v>0</v>
      </c>
      <c r="V13" s="15"/>
      <c r="W13" s="98">
        <v>39135605</v>
      </c>
    </row>
    <row r="14" spans="1:36" ht="21.95" customHeight="1" x14ac:dyDescent="0.45">
      <c r="A14" s="42" t="s">
        <v>117</v>
      </c>
      <c r="C14" s="216"/>
      <c r="D14" s="61"/>
      <c r="E14" s="65">
        <v>0</v>
      </c>
      <c r="F14" s="225"/>
      <c r="G14" s="65">
        <v>0</v>
      </c>
      <c r="H14" s="225"/>
      <c r="I14" s="65">
        <v>0</v>
      </c>
      <c r="J14" s="225"/>
      <c r="K14" s="65">
        <v>0</v>
      </c>
      <c r="L14" s="15"/>
      <c r="M14" s="65">
        <v>0</v>
      </c>
      <c r="N14" s="15"/>
      <c r="O14" s="65">
        <v>7430459</v>
      </c>
      <c r="P14" s="15"/>
      <c r="Q14" s="95">
        <v>8374342</v>
      </c>
      <c r="R14" s="15"/>
      <c r="S14" s="65">
        <v>-8363622</v>
      </c>
      <c r="T14" s="98">
        <v>0</v>
      </c>
      <c r="U14" s="65">
        <v>7441179</v>
      </c>
      <c r="V14" s="15"/>
      <c r="W14" s="65">
        <v>7441179</v>
      </c>
    </row>
    <row r="15" spans="1:36" s="215" customFormat="1" ht="21.95" customHeight="1" x14ac:dyDescent="0.45">
      <c r="A15" s="39" t="s">
        <v>116</v>
      </c>
      <c r="D15" s="67"/>
      <c r="E15" s="97">
        <v>0</v>
      </c>
      <c r="F15" s="275"/>
      <c r="G15" s="97">
        <v>0</v>
      </c>
      <c r="H15" s="275"/>
      <c r="I15" s="97">
        <v>0</v>
      </c>
      <c r="J15" s="275"/>
      <c r="K15" s="97">
        <v>0</v>
      </c>
      <c r="L15" s="275"/>
      <c r="M15" s="276">
        <v>39135605</v>
      </c>
      <c r="N15" s="277"/>
      <c r="O15" s="101">
        <v>7430459</v>
      </c>
      <c r="P15" s="277"/>
      <c r="Q15" s="97">
        <v>8374342</v>
      </c>
      <c r="R15" s="99">
        <v>0</v>
      </c>
      <c r="S15" s="97">
        <v>-8363622</v>
      </c>
      <c r="T15" s="278"/>
      <c r="U15" s="101">
        <v>7441179</v>
      </c>
      <c r="V15" s="277"/>
      <c r="W15" s="101">
        <v>46576784</v>
      </c>
    </row>
    <row r="16" spans="1:36" ht="21.95" customHeight="1" x14ac:dyDescent="0.45">
      <c r="A16" s="223" t="s">
        <v>85</v>
      </c>
      <c r="B16" s="215"/>
      <c r="C16" s="219"/>
      <c r="D16" s="217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</row>
    <row r="17" spans="1:36" ht="21.95" customHeight="1" x14ac:dyDescent="0.45">
      <c r="A17" s="224" t="s">
        <v>60</v>
      </c>
      <c r="C17" s="27" t="s">
        <v>186</v>
      </c>
      <c r="D17" s="63"/>
      <c r="E17" s="65">
        <v>0</v>
      </c>
      <c r="F17" s="225"/>
      <c r="G17" s="65">
        <v>0</v>
      </c>
      <c r="H17" s="225"/>
      <c r="I17" s="65">
        <v>0</v>
      </c>
      <c r="J17" s="225"/>
      <c r="K17" s="65">
        <v>0</v>
      </c>
      <c r="L17" s="225"/>
      <c r="M17" s="65">
        <v>459564</v>
      </c>
      <c r="N17" s="225"/>
      <c r="O17" s="65">
        <v>0</v>
      </c>
      <c r="P17" s="225"/>
      <c r="Q17" s="280">
        <v>-574454</v>
      </c>
      <c r="R17" s="225"/>
      <c r="S17" s="65">
        <v>114890</v>
      </c>
      <c r="T17" s="225"/>
      <c r="U17" s="65">
        <v>-459564</v>
      </c>
      <c r="V17" s="225"/>
      <c r="W17" s="65">
        <v>0</v>
      </c>
    </row>
    <row r="18" spans="1:36" ht="21.95" customHeight="1" thickBot="1" x14ac:dyDescent="0.5">
      <c r="A18" s="215" t="s">
        <v>169</v>
      </c>
      <c r="B18" s="215"/>
      <c r="C18" s="222"/>
      <c r="D18" s="61"/>
      <c r="E18" s="281">
        <v>1081754992</v>
      </c>
      <c r="F18" s="160"/>
      <c r="G18" s="281">
        <v>-169425006</v>
      </c>
      <c r="H18" s="160"/>
      <c r="I18" s="281">
        <v>18811235</v>
      </c>
      <c r="J18" s="160"/>
      <c r="K18" s="281">
        <v>6000000</v>
      </c>
      <c r="L18" s="160"/>
      <c r="M18" s="281">
        <v>-850922743</v>
      </c>
      <c r="N18" s="160"/>
      <c r="O18" s="281">
        <v>33443775</v>
      </c>
      <c r="P18" s="160"/>
      <c r="Q18" s="281">
        <v>102867139</v>
      </c>
      <c r="R18" s="160"/>
      <c r="S18" s="281">
        <v>-27262183</v>
      </c>
      <c r="T18" s="160"/>
      <c r="U18" s="281">
        <v>109048731</v>
      </c>
      <c r="V18" s="160"/>
      <c r="W18" s="281">
        <v>195267209</v>
      </c>
      <c r="X18" s="87"/>
    </row>
    <row r="19" spans="1:36" s="229" customFormat="1" ht="21" customHeight="1" thickTop="1" x14ac:dyDescent="0.45">
      <c r="A19" s="226"/>
      <c r="B19" s="226"/>
      <c r="C19" s="227"/>
      <c r="D19" s="85"/>
      <c r="E19" s="85"/>
      <c r="F19" s="85"/>
      <c r="G19" s="85"/>
      <c r="H19" s="85"/>
      <c r="I19" s="85"/>
      <c r="J19" s="85"/>
      <c r="K19" s="85"/>
      <c r="L19" s="85"/>
      <c r="M19" s="88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228"/>
    </row>
    <row r="20" spans="1:36" s="229" customFormat="1" ht="21" customHeight="1" x14ac:dyDescent="0.45">
      <c r="A20" s="226"/>
      <c r="B20" s="226"/>
      <c r="C20" s="227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</row>
    <row r="21" spans="1:36" s="229" customFormat="1" ht="21" customHeight="1" x14ac:dyDescent="0.45">
      <c r="A21" s="226"/>
      <c r="B21" s="226"/>
      <c r="C21" s="227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</row>
    <row r="22" spans="1:36" ht="21" customHeight="1" x14ac:dyDescent="0.45">
      <c r="A22" s="215"/>
      <c r="B22" s="215"/>
      <c r="C22" s="222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</row>
    <row r="23" spans="1:36" ht="21" customHeight="1" x14ac:dyDescent="0.45">
      <c r="A23" s="215"/>
      <c r="B23" s="215"/>
      <c r="C23" s="222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</row>
    <row r="24" spans="1:36" ht="19.5" customHeight="1" x14ac:dyDescent="0.45">
      <c r="D24" s="75"/>
      <c r="E24" s="75"/>
      <c r="F24" s="75"/>
      <c r="G24" s="75"/>
      <c r="H24" s="75"/>
      <c r="I24" s="75"/>
      <c r="J24" s="75"/>
      <c r="K24" s="86"/>
      <c r="L24" s="75"/>
      <c r="M24" s="86"/>
      <c r="N24" s="75"/>
      <c r="O24" s="86"/>
      <c r="P24" s="75"/>
      <c r="Q24" s="86"/>
      <c r="R24" s="75"/>
      <c r="S24" s="86"/>
      <c r="T24" s="75"/>
      <c r="U24" s="86"/>
      <c r="V24" s="75"/>
      <c r="W24" s="86"/>
    </row>
    <row r="25" spans="1:36" ht="21" customHeight="1" x14ac:dyDescent="0.45">
      <c r="K25" s="86"/>
      <c r="M25" s="86"/>
      <c r="O25" s="86"/>
      <c r="Q25" s="86"/>
      <c r="S25" s="86"/>
      <c r="U25" s="86"/>
      <c r="W25" s="86"/>
    </row>
    <row r="26" spans="1:36" ht="21" customHeight="1" x14ac:dyDescent="0.45">
      <c r="K26" s="86"/>
      <c r="M26" s="86"/>
      <c r="O26" s="86"/>
      <c r="Q26" s="86"/>
      <c r="S26" s="86"/>
      <c r="U26" s="86"/>
      <c r="W26" s="86"/>
    </row>
    <row r="27" spans="1:36" ht="21" customHeight="1" x14ac:dyDescent="0.45">
      <c r="K27" s="86"/>
      <c r="M27" s="86"/>
      <c r="O27" s="86"/>
      <c r="Q27" s="86"/>
      <c r="S27" s="86"/>
      <c r="U27" s="86"/>
      <c r="W27" s="86"/>
    </row>
    <row r="28" spans="1:36" ht="21" customHeight="1" x14ac:dyDescent="0.45">
      <c r="Q28" s="230"/>
    </row>
    <row r="29" spans="1:36" ht="21" customHeight="1" x14ac:dyDescent="0.45">
      <c r="Q29" s="230"/>
    </row>
    <row r="30" spans="1:36" ht="22.5" customHeight="1" x14ac:dyDescent="0.45"/>
    <row r="31" spans="1:36" s="218" customFormat="1" ht="21" customHeight="1" x14ac:dyDescent="0.45">
      <c r="A31" s="75"/>
      <c r="B31" s="75"/>
      <c r="C31" s="75"/>
      <c r="O31" s="218" t="s">
        <v>4</v>
      </c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</row>
    <row r="33" ht="22.5" customHeight="1" x14ac:dyDescent="0.45"/>
    <row r="52" spans="1:36" s="218" customFormat="1" ht="21" customHeight="1" x14ac:dyDescent="0.45">
      <c r="A52" s="75"/>
      <c r="B52" s="75"/>
      <c r="C52" s="75"/>
      <c r="K52" s="231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</row>
    <row r="54" spans="1:36" s="218" customFormat="1" ht="21" customHeight="1" x14ac:dyDescent="0.45">
      <c r="A54" s="75"/>
      <c r="B54" s="75"/>
      <c r="C54" s="75"/>
      <c r="K54" s="231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</row>
    <row r="56" spans="1:36" ht="22.5" customHeight="1" x14ac:dyDescent="0.45"/>
  </sheetData>
  <mergeCells count="4">
    <mergeCell ref="I8:K8"/>
    <mergeCell ref="E5:W5"/>
    <mergeCell ref="O6:U6"/>
    <mergeCell ref="I7:M7"/>
  </mergeCells>
  <pageMargins left="0.78740157480314998" right="0.41" top="0.47244094488188998" bottom="0.41" header="0.511811023622047" footer="0.47"/>
  <pageSetup paperSize="9" scale="86" firstPageNumber="8" fitToHeight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FA52"/>
  <sheetViews>
    <sheetView view="pageBreakPreview" zoomScaleNormal="100" zoomScaleSheetLayoutView="100" workbookViewId="0">
      <selection activeCell="F53" sqref="F53"/>
    </sheetView>
  </sheetViews>
  <sheetFormatPr defaultColWidth="9.140625" defaultRowHeight="21" x14ac:dyDescent="0.45"/>
  <cols>
    <col min="1" max="1" width="61.7109375" style="1" customWidth="1"/>
    <col min="2" max="2" width="8.7109375" style="24" customWidth="1"/>
    <col min="3" max="3" width="2" style="26" customWidth="1"/>
    <col min="4" max="4" width="14.7109375" style="26" customWidth="1"/>
    <col min="5" max="5" width="1.5703125" style="1" customWidth="1"/>
    <col min="6" max="6" width="14.7109375" style="26" customWidth="1"/>
    <col min="7" max="7" width="12" style="1" bestFit="1" customWidth="1"/>
    <col min="8" max="8" width="12.5703125" style="1" bestFit="1" customWidth="1"/>
    <col min="9" max="16384" width="9.140625" style="1"/>
  </cols>
  <sheetData>
    <row r="1" spans="1:6" x14ac:dyDescent="0.45">
      <c r="A1" s="40" t="s">
        <v>5</v>
      </c>
      <c r="B1" s="4"/>
      <c r="C1" s="4"/>
      <c r="D1" s="4"/>
      <c r="E1" s="4"/>
      <c r="F1" s="4"/>
    </row>
    <row r="2" spans="1:6" x14ac:dyDescent="0.45">
      <c r="A2" s="4" t="s">
        <v>61</v>
      </c>
    </row>
    <row r="3" spans="1:6" x14ac:dyDescent="0.45">
      <c r="A3" s="89" t="s">
        <v>171</v>
      </c>
      <c r="B3" s="31"/>
      <c r="C3" s="147"/>
      <c r="D3" s="147"/>
      <c r="E3" s="147"/>
      <c r="F3" s="147"/>
    </row>
    <row r="4" spans="1:6" ht="12" customHeight="1" x14ac:dyDescent="0.45">
      <c r="A4" s="157"/>
      <c r="B4" s="31"/>
      <c r="C4" s="147"/>
      <c r="D4" s="147"/>
      <c r="E4" s="147"/>
      <c r="F4" s="147"/>
    </row>
    <row r="5" spans="1:6" ht="19.5" customHeight="1" x14ac:dyDescent="0.45">
      <c r="D5" s="319" t="s">
        <v>8</v>
      </c>
      <c r="E5" s="319"/>
      <c r="F5" s="319"/>
    </row>
    <row r="6" spans="1:6" ht="21" customHeight="1" x14ac:dyDescent="0.45">
      <c r="A6" s="4"/>
      <c r="D6" s="113">
        <v>2563</v>
      </c>
      <c r="E6" s="24"/>
      <c r="F6" s="113">
        <v>2562</v>
      </c>
    </row>
    <row r="7" spans="1:6" x14ac:dyDescent="0.45">
      <c r="A7" s="104" t="s">
        <v>62</v>
      </c>
    </row>
    <row r="8" spans="1:6" x14ac:dyDescent="0.45">
      <c r="A8" s="91" t="s">
        <v>63</v>
      </c>
      <c r="D8" s="74">
        <v>356126621</v>
      </c>
      <c r="F8" s="191">
        <v>140101879</v>
      </c>
    </row>
    <row r="9" spans="1:6" x14ac:dyDescent="0.45">
      <c r="A9" s="92" t="s">
        <v>161</v>
      </c>
      <c r="D9" s="74">
        <v>10710401</v>
      </c>
      <c r="F9" s="191">
        <v>-8220538</v>
      </c>
    </row>
    <row r="10" spans="1:6" x14ac:dyDescent="0.45">
      <c r="A10" s="91" t="s">
        <v>64</v>
      </c>
      <c r="D10" s="74">
        <v>-123533999</v>
      </c>
      <c r="F10" s="191">
        <v>-148346557</v>
      </c>
    </row>
    <row r="11" spans="1:6" x14ac:dyDescent="0.45">
      <c r="A11" s="91" t="s">
        <v>65</v>
      </c>
      <c r="D11" s="74">
        <v>-51462754</v>
      </c>
      <c r="F11" s="191">
        <v>-24965749</v>
      </c>
    </row>
    <row r="12" spans="1:6" x14ac:dyDescent="0.45">
      <c r="A12" s="91" t="s">
        <v>45</v>
      </c>
      <c r="D12" s="74">
        <v>-82750446</v>
      </c>
      <c r="F12" s="191">
        <v>-12991061</v>
      </c>
    </row>
    <row r="13" spans="1:6" x14ac:dyDescent="0.45">
      <c r="A13" s="91" t="s">
        <v>66</v>
      </c>
      <c r="D13" s="74">
        <v>1327192</v>
      </c>
      <c r="F13" s="191">
        <v>1050364</v>
      </c>
    </row>
    <row r="14" spans="1:6" x14ac:dyDescent="0.45">
      <c r="A14" s="91" t="s">
        <v>67</v>
      </c>
      <c r="D14" s="74">
        <v>1035390</v>
      </c>
      <c r="F14" s="191">
        <v>1755871</v>
      </c>
    </row>
    <row r="15" spans="1:6" x14ac:dyDescent="0.45">
      <c r="A15" s="91" t="s">
        <v>38</v>
      </c>
      <c r="D15" s="170">
        <v>6553784</v>
      </c>
      <c r="F15" s="70">
        <v>0</v>
      </c>
    </row>
    <row r="16" spans="1:6" x14ac:dyDescent="0.45">
      <c r="A16" s="91" t="s">
        <v>46</v>
      </c>
      <c r="D16" s="170">
        <v>-36076272</v>
      </c>
      <c r="F16" s="191">
        <v>-70858671</v>
      </c>
    </row>
    <row r="17" spans="1:6 16381:16381" x14ac:dyDescent="0.45">
      <c r="A17" s="91" t="s">
        <v>68</v>
      </c>
      <c r="D17" s="170">
        <v>-317000</v>
      </c>
      <c r="F17" s="98">
        <v>-458608</v>
      </c>
    </row>
    <row r="18" spans="1:6 16381:16381" x14ac:dyDescent="0.45">
      <c r="A18" s="91" t="s">
        <v>123</v>
      </c>
      <c r="D18" s="170">
        <v>125463254</v>
      </c>
      <c r="F18" s="70">
        <v>0</v>
      </c>
    </row>
    <row r="19" spans="1:6 16381:16381" x14ac:dyDescent="0.45">
      <c r="A19" s="91" t="s">
        <v>124</v>
      </c>
      <c r="D19" s="74">
        <v>-238187658</v>
      </c>
      <c r="F19" s="70">
        <v>0</v>
      </c>
    </row>
    <row r="20" spans="1:6 16381:16381" x14ac:dyDescent="0.45">
      <c r="A20" s="91" t="s">
        <v>187</v>
      </c>
      <c r="D20" s="282">
        <v>-22000000</v>
      </c>
      <c r="E20" s="106"/>
      <c r="F20" s="70">
        <v>0</v>
      </c>
    </row>
    <row r="21" spans="1:6 16381:16381" x14ac:dyDescent="0.45">
      <c r="A21" s="91" t="s">
        <v>128</v>
      </c>
      <c r="D21" s="74">
        <v>0</v>
      </c>
      <c r="F21" s="191">
        <v>67077764</v>
      </c>
    </row>
    <row r="22" spans="1:6 16381:16381" x14ac:dyDescent="0.45">
      <c r="A22" s="91" t="s">
        <v>153</v>
      </c>
      <c r="D22" s="74">
        <v>0</v>
      </c>
      <c r="F22" s="192">
        <v>-37979132</v>
      </c>
    </row>
    <row r="23" spans="1:6 16381:16381" x14ac:dyDescent="0.45">
      <c r="A23" s="148" t="s">
        <v>69</v>
      </c>
      <c r="D23" s="162">
        <v>-53111487</v>
      </c>
      <c r="E23" s="4"/>
      <c r="F23" s="51">
        <v>-93834438</v>
      </c>
    </row>
    <row r="24" spans="1:6 16381:16381" x14ac:dyDescent="0.45">
      <c r="A24" s="148"/>
      <c r="D24" s="189"/>
      <c r="E24" s="4"/>
      <c r="F24" s="289"/>
    </row>
    <row r="25" spans="1:6 16381:16381" ht="12.75" customHeight="1" x14ac:dyDescent="0.45">
      <c r="A25" s="47"/>
      <c r="D25" s="48"/>
      <c r="F25" s="48"/>
    </row>
    <row r="26" spans="1:6 16381:16381" ht="19.5" customHeight="1" x14ac:dyDescent="0.45">
      <c r="D26" s="319" t="s">
        <v>8</v>
      </c>
      <c r="E26" s="319"/>
      <c r="F26" s="319"/>
    </row>
    <row r="27" spans="1:6 16381:16381" ht="21" customHeight="1" x14ac:dyDescent="0.45">
      <c r="A27" s="4"/>
      <c r="B27" s="288" t="s">
        <v>9</v>
      </c>
      <c r="D27" s="287">
        <v>2563</v>
      </c>
      <c r="E27" s="24"/>
      <c r="F27" s="287">
        <v>2562</v>
      </c>
    </row>
    <row r="28" spans="1:6 16381:16381" x14ac:dyDescent="0.45">
      <c r="A28" s="105" t="s">
        <v>70</v>
      </c>
      <c r="D28" s="49"/>
      <c r="F28" s="49"/>
    </row>
    <row r="29" spans="1:6 16381:16381" x14ac:dyDescent="0.45">
      <c r="A29" s="92" t="s">
        <v>159</v>
      </c>
      <c r="C29" s="24"/>
      <c r="D29" s="74">
        <v>-421442</v>
      </c>
      <c r="F29" s="194">
        <v>-3415303</v>
      </c>
      <c r="XFA29" s="193">
        <f>SUM(D29:XEZ29)</f>
        <v>-3836745</v>
      </c>
    </row>
    <row r="30" spans="1:6 16381:16381" x14ac:dyDescent="0.45">
      <c r="A30" s="92" t="s">
        <v>160</v>
      </c>
      <c r="D30" s="74">
        <v>30000000</v>
      </c>
      <c r="F30" s="70">
        <v>0</v>
      </c>
    </row>
    <row r="31" spans="1:6 16381:16381" x14ac:dyDescent="0.45">
      <c r="A31" s="92" t="s">
        <v>154</v>
      </c>
      <c r="C31" s="24"/>
      <c r="D31" s="74">
        <v>-3236949</v>
      </c>
      <c r="F31" s="98">
        <v>-1746334</v>
      </c>
    </row>
    <row r="32" spans="1:6 16381:16381" x14ac:dyDescent="0.45">
      <c r="A32" s="90" t="s">
        <v>194</v>
      </c>
      <c r="C32" s="24"/>
      <c r="D32" s="162">
        <v>26341609</v>
      </c>
      <c r="F32" s="162">
        <v>-5161637</v>
      </c>
    </row>
    <row r="33" spans="1:8" ht="12.75" customHeight="1" x14ac:dyDescent="0.45">
      <c r="A33" s="47"/>
      <c r="D33" s="168"/>
      <c r="F33" s="48"/>
    </row>
    <row r="34" spans="1:8" x14ac:dyDescent="0.45">
      <c r="A34" s="104" t="s">
        <v>71</v>
      </c>
      <c r="C34" s="24"/>
      <c r="D34" s="169"/>
      <c r="E34" s="149"/>
      <c r="F34" s="50"/>
    </row>
    <row r="35" spans="1:8" x14ac:dyDescent="0.45">
      <c r="A35" s="91" t="s">
        <v>97</v>
      </c>
      <c r="C35" s="24"/>
      <c r="D35" s="74">
        <v>0</v>
      </c>
      <c r="E35" s="149"/>
      <c r="F35" s="108">
        <v>70000000</v>
      </c>
    </row>
    <row r="36" spans="1:8" hidden="1" x14ac:dyDescent="0.45">
      <c r="A36" s="91" t="s">
        <v>103</v>
      </c>
      <c r="C36" s="24"/>
      <c r="D36" s="74"/>
      <c r="E36" s="149"/>
      <c r="F36" s="268" t="s">
        <v>0</v>
      </c>
    </row>
    <row r="37" spans="1:8" hidden="1" x14ac:dyDescent="0.45">
      <c r="A37" s="91" t="s">
        <v>104</v>
      </c>
      <c r="C37" s="24"/>
      <c r="D37" s="74"/>
      <c r="E37" s="149"/>
      <c r="F37" s="207" t="s">
        <v>0</v>
      </c>
    </row>
    <row r="38" spans="1:8" hidden="1" x14ac:dyDescent="0.45">
      <c r="A38" s="91" t="s">
        <v>72</v>
      </c>
      <c r="C38" s="24"/>
      <c r="D38" s="74"/>
      <c r="E38" s="149"/>
      <c r="F38" s="48">
        <v>0</v>
      </c>
    </row>
    <row r="39" spans="1:8" x14ac:dyDescent="0.45">
      <c r="A39" s="91" t="s">
        <v>158</v>
      </c>
      <c r="C39" s="24"/>
      <c r="D39" s="74">
        <v>-2093683</v>
      </c>
      <c r="E39" s="149"/>
      <c r="F39" s="70">
        <v>0</v>
      </c>
    </row>
    <row r="40" spans="1:8" x14ac:dyDescent="0.45">
      <c r="A40" s="150" t="s">
        <v>193</v>
      </c>
      <c r="D40" s="162">
        <v>-2093683</v>
      </c>
      <c r="E40" s="4"/>
      <c r="F40" s="162">
        <v>70000000</v>
      </c>
    </row>
    <row r="41" spans="1:8" ht="9.75" customHeight="1" x14ac:dyDescent="0.45">
      <c r="A41" s="47"/>
      <c r="D41" s="168"/>
      <c r="F41" s="48"/>
    </row>
    <row r="42" spans="1:8" x14ac:dyDescent="0.45">
      <c r="A42" s="90" t="s">
        <v>162</v>
      </c>
      <c r="D42" s="52">
        <v>-28863561</v>
      </c>
      <c r="E42" s="4"/>
      <c r="F42" s="52">
        <v>-28996075</v>
      </c>
    </row>
    <row r="43" spans="1:8" x14ac:dyDescent="0.45">
      <c r="A43" s="90" t="s">
        <v>73</v>
      </c>
      <c r="B43" s="124">
        <v>6</v>
      </c>
      <c r="D43" s="93">
        <v>200234161</v>
      </c>
      <c r="E43" s="72"/>
      <c r="F43" s="93">
        <v>59489843</v>
      </c>
    </row>
    <row r="44" spans="1:8" ht="21.75" thickBot="1" x14ac:dyDescent="0.5">
      <c r="A44" s="90" t="s">
        <v>177</v>
      </c>
      <c r="B44" s="124">
        <v>6</v>
      </c>
      <c r="D44" s="102">
        <v>171370600</v>
      </c>
      <c r="E44" s="72"/>
      <c r="F44" s="102">
        <v>30493768</v>
      </c>
      <c r="G44" s="3"/>
      <c r="H44" s="3"/>
    </row>
    <row r="45" spans="1:8" ht="22.5" customHeight="1" thickTop="1" x14ac:dyDescent="0.45">
      <c r="E45" s="4"/>
      <c r="F45" s="205"/>
    </row>
    <row r="46" spans="1:8" ht="22.5" customHeight="1" x14ac:dyDescent="0.45">
      <c r="A46" s="155" t="s">
        <v>188</v>
      </c>
      <c r="D46" s="151"/>
      <c r="F46" s="151"/>
    </row>
    <row r="47" spans="1:8" x14ac:dyDescent="0.45">
      <c r="A47" s="1" t="s">
        <v>189</v>
      </c>
      <c r="D47" s="74">
        <v>768200</v>
      </c>
      <c r="F47" s="70">
        <v>0</v>
      </c>
    </row>
    <row r="52" spans="4:4" x14ac:dyDescent="0.45">
      <c r="D52" s="232"/>
    </row>
  </sheetData>
  <mergeCells count="2">
    <mergeCell ref="D5:F5"/>
    <mergeCell ref="D26:F26"/>
  </mergeCells>
  <pageMargins left="0.73" right="0.41" top="0.47244094488188998" bottom="0.41" header="0.511811023622047" footer="0.47"/>
  <pageSetup paperSize="9" firstPageNumber="9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2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11" ma:contentTypeDescription="Create a new document." ma:contentTypeScope="" ma:versionID="bdb68f9c14a75dd3647f1b15cfb56a6c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ee7e70172d9b1e9ece6593f93dfc5223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628AEA-9CF8-4EEF-AED3-C768989EA4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103B1B-34B7-47AD-AF9D-0E26C4919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3700AB-9F21-4BC9-A645-0F8EB1D5C7A5}">
  <ds:schemaRefs>
    <ds:schemaRef ds:uri="623d751c-1841-4b8a-a767-3e121fd19828"/>
    <ds:schemaRef ds:uri="http://purl.org/dc/terms/"/>
    <ds:schemaRef ds:uri="http://schemas.openxmlformats.org/package/2006/metadata/core-properties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PL1</vt:lpstr>
      <vt:lpstr>PL2</vt:lpstr>
      <vt:lpstr>SE1</vt:lpstr>
      <vt:lpstr>SE2</vt:lpstr>
      <vt:lpstr>CF</vt:lpstr>
      <vt:lpstr>BS!Print_Area</vt:lpstr>
      <vt:lpstr>CF!Print_Area</vt:lpstr>
      <vt:lpstr>'PL1'!Print_Area</vt:lpstr>
      <vt:lpstr>'PL2'!Print_Area</vt:lpstr>
      <vt:lpstr>'SE1'!Print_Area</vt:lpstr>
      <vt:lpstr>'SE2'!Print_Area</vt:lpstr>
      <vt:lpstr>BS!Print_Titles</vt:lpstr>
      <vt:lpstr>CF!Print_Titles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Sethawuth Somjit</cp:lastModifiedBy>
  <cp:revision/>
  <cp:lastPrinted>2020-08-11T07:51:58Z</cp:lastPrinted>
  <dcterms:created xsi:type="dcterms:W3CDTF">2018-05-09T09:33:32Z</dcterms:created>
  <dcterms:modified xsi:type="dcterms:W3CDTF">2020-08-13T10:26:15Z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</Properties>
</file>