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แจ้งข่าว\"/>
    </mc:Choice>
  </mc:AlternateContent>
  <bookViews>
    <workbookView xWindow="-120" yWindow="-120" windowWidth="20730" windowHeight="11160" tabRatio="791" activeTab="1"/>
  </bookViews>
  <sheets>
    <sheet name="BS" sheetId="17" r:id="rId1"/>
    <sheet name="PL" sheetId="21" r:id="rId2"/>
    <sheet name="CE_Conso" sheetId="19" r:id="rId3"/>
    <sheet name="CE_Separate" sheetId="18" r:id="rId4"/>
    <sheet name="CF" sheetId="22" r:id="rId5"/>
  </sheets>
  <definedNames>
    <definedName name="_xlnm.Print_Area" localSheetId="0">BS!$A$1:$J$97</definedName>
    <definedName name="_xlnm.Print_Area" localSheetId="2">CE_Conso!$A$1:$V$28</definedName>
    <definedName name="_xlnm.Print_Area" localSheetId="3">CE_Separate!$A$1:$L$24</definedName>
    <definedName name="_xlnm.Print_Area" localSheetId="4">CF!$A$1:$K$75</definedName>
    <definedName name="_xlnm.Print_Area" localSheetId="1">PL!$A$1:$J$120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21" l="1"/>
  <c r="H72" i="21" l="1"/>
  <c r="D47" i="21" l="1"/>
  <c r="J32" i="21" l="1"/>
  <c r="H32" i="21"/>
  <c r="F32" i="21"/>
  <c r="D32" i="21"/>
  <c r="R25" i="19"/>
  <c r="V25" i="19" s="1"/>
  <c r="N23" i="19"/>
  <c r="L21" i="18"/>
  <c r="L14" i="18"/>
  <c r="R18" i="19" l="1"/>
  <c r="V18" i="19" s="1"/>
  <c r="J94" i="21" l="1"/>
  <c r="J78" i="21"/>
  <c r="J72" i="21"/>
  <c r="F94" i="21"/>
  <c r="F78" i="21"/>
  <c r="F72" i="21"/>
  <c r="J19" i="21"/>
  <c r="J13" i="21"/>
  <c r="F19" i="21"/>
  <c r="F13" i="21"/>
  <c r="J66" i="22"/>
  <c r="H66" i="22"/>
  <c r="F66" i="22"/>
  <c r="D66" i="22"/>
  <c r="J60" i="22"/>
  <c r="H60" i="22"/>
  <c r="F60" i="22"/>
  <c r="D60" i="22"/>
  <c r="H94" i="21"/>
  <c r="D94" i="21"/>
  <c r="H78" i="21"/>
  <c r="D78" i="21"/>
  <c r="D72" i="21"/>
  <c r="D19" i="21"/>
  <c r="H13" i="21"/>
  <c r="H20" i="21" s="1"/>
  <c r="D13" i="21"/>
  <c r="F20" i="21" l="1"/>
  <c r="F25" i="21" s="1"/>
  <c r="F27" i="21" s="1"/>
  <c r="F34" i="21" s="1"/>
  <c r="F53" i="21" s="1"/>
  <c r="F79" i="21"/>
  <c r="F84" i="21" s="1"/>
  <c r="F9" i="22" s="1"/>
  <c r="F24" i="22" s="1"/>
  <c r="F37" i="22" s="1"/>
  <c r="F41" i="22" s="1"/>
  <c r="F67" i="22" s="1"/>
  <c r="F69" i="22" s="1"/>
  <c r="J20" i="21"/>
  <c r="J25" i="21" s="1"/>
  <c r="J79" i="21"/>
  <c r="D20" i="21"/>
  <c r="D25" i="21" s="1"/>
  <c r="D79" i="21"/>
  <c r="D84" i="21" s="1"/>
  <c r="H25" i="21"/>
  <c r="H79" i="21"/>
  <c r="H84" i="21" s="1"/>
  <c r="F86" i="21" l="1"/>
  <c r="F109" i="21" s="1"/>
  <c r="F107" i="21" s="1"/>
  <c r="L15" i="19" s="1"/>
  <c r="J84" i="21"/>
  <c r="J86" i="21" s="1"/>
  <c r="J107" i="21" s="1"/>
  <c r="F48" i="21"/>
  <c r="F46" i="21" s="1"/>
  <c r="J27" i="21"/>
  <c r="J46" i="21" s="1"/>
  <c r="H27" i="21"/>
  <c r="H46" i="21" s="1"/>
  <c r="D27" i="21"/>
  <c r="H86" i="21"/>
  <c r="H9" i="22"/>
  <c r="H24" i="22" s="1"/>
  <c r="H37" i="22" s="1"/>
  <c r="H41" i="22" s="1"/>
  <c r="H67" i="22" s="1"/>
  <c r="H69" i="22" s="1"/>
  <c r="H70" i="22" s="1"/>
  <c r="D86" i="21"/>
  <c r="D9" i="22"/>
  <c r="D24" i="22" s="1"/>
  <c r="D37" i="22" s="1"/>
  <c r="D41" i="22" s="1"/>
  <c r="D67" i="22" s="1"/>
  <c r="D69" i="22" s="1"/>
  <c r="D70" i="22" s="1"/>
  <c r="J9" i="22" l="1"/>
  <c r="J24" i="22" s="1"/>
  <c r="J37" i="22" s="1"/>
  <c r="J41" i="22" s="1"/>
  <c r="J67" i="22" s="1"/>
  <c r="J69" i="22" s="1"/>
  <c r="F96" i="21"/>
  <c r="F114" i="21" s="1"/>
  <c r="F112" i="21" s="1"/>
  <c r="H96" i="21"/>
  <c r="H112" i="21" s="1"/>
  <c r="H107" i="21"/>
  <c r="J34" i="21"/>
  <c r="J51" i="21" s="1"/>
  <c r="D48" i="21"/>
  <c r="D46" i="21" s="1"/>
  <c r="D34" i="21"/>
  <c r="D53" i="21" s="1"/>
  <c r="J96" i="21"/>
  <c r="J112" i="21" s="1"/>
  <c r="H34" i="21"/>
  <c r="H51" i="21" s="1"/>
  <c r="F51" i="21"/>
  <c r="J11" i="18"/>
  <c r="L11" i="18" s="1"/>
  <c r="J18" i="18"/>
  <c r="D109" i="21"/>
  <c r="D107" i="21" s="1"/>
  <c r="L22" i="19" s="1"/>
  <c r="D96" i="21"/>
  <c r="D114" i="21" s="1"/>
  <c r="D112" i="21" s="1"/>
  <c r="P14" i="19"/>
  <c r="R14" i="19" s="1"/>
  <c r="V14" i="19" s="1"/>
  <c r="P16" i="19"/>
  <c r="L18" i="18" l="1"/>
  <c r="J20" i="18"/>
  <c r="J22" i="18" s="1"/>
  <c r="D51" i="21"/>
  <c r="D60" i="17"/>
  <c r="D20" i="18" l="1"/>
  <c r="D22" i="18" s="1"/>
  <c r="H19" i="17" l="1"/>
  <c r="N24" i="19" l="1"/>
  <c r="N26" i="19" s="1"/>
  <c r="N27" i="19" l="1"/>
  <c r="D24" i="19"/>
  <c r="D17" i="19"/>
  <c r="D19" i="19" s="1"/>
  <c r="J24" i="19"/>
  <c r="H24" i="19"/>
  <c r="F24" i="19"/>
  <c r="P22" i="19"/>
  <c r="R22" i="19" s="1"/>
  <c r="V22" i="19" s="1"/>
  <c r="P21" i="19"/>
  <c r="R21" i="19" s="1"/>
  <c r="N17" i="19"/>
  <c r="N19" i="19" s="1"/>
  <c r="J17" i="19"/>
  <c r="J19" i="19" s="1"/>
  <c r="H17" i="19"/>
  <c r="H19" i="19" s="1"/>
  <c r="F17" i="19"/>
  <c r="F19" i="19" s="1"/>
  <c r="T17" i="19"/>
  <c r="T19" i="19" s="1"/>
  <c r="P15" i="19"/>
  <c r="R15" i="19" s="1"/>
  <c r="V15" i="19" s="1"/>
  <c r="J26" i="19" l="1"/>
  <c r="J27" i="19" s="1"/>
  <c r="F26" i="19"/>
  <c r="F27" i="19" s="1"/>
  <c r="D26" i="19"/>
  <c r="D27" i="19" s="1"/>
  <c r="H26" i="19"/>
  <c r="H27" i="19" s="1"/>
  <c r="P17" i="19"/>
  <c r="P19" i="19" s="1"/>
  <c r="T24" i="19"/>
  <c r="R16" i="19"/>
  <c r="P23" i="19"/>
  <c r="R23" i="19" s="1"/>
  <c r="V23" i="19" s="1"/>
  <c r="T26" i="19" l="1"/>
  <c r="T27" i="19" s="1"/>
  <c r="V16" i="19"/>
  <c r="R17" i="19"/>
  <c r="R19" i="19" s="1"/>
  <c r="V21" i="19"/>
  <c r="P24" i="19"/>
  <c r="P26" i="19" l="1"/>
  <c r="P27" i="19" s="1"/>
  <c r="L17" i="18"/>
  <c r="H20" i="18"/>
  <c r="H22" i="18" s="1"/>
  <c r="F20" i="18"/>
  <c r="F22" i="18" s="1"/>
  <c r="D13" i="18"/>
  <c r="D15" i="18" s="1"/>
  <c r="L12" i="18"/>
  <c r="L13" i="18" s="1"/>
  <c r="J13" i="18"/>
  <c r="J15" i="18" s="1"/>
  <c r="H13" i="18"/>
  <c r="H15" i="18" s="1"/>
  <c r="F13" i="18"/>
  <c r="F15" i="18" s="1"/>
  <c r="J28" i="17"/>
  <c r="H28" i="17"/>
  <c r="D28" i="17"/>
  <c r="F28" i="17"/>
  <c r="H23" i="18" l="1"/>
  <c r="L10" i="18"/>
  <c r="L15" i="18"/>
  <c r="D23" i="18"/>
  <c r="F23" i="18"/>
  <c r="J85" i="17"/>
  <c r="J88" i="17" s="1"/>
  <c r="F85" i="17"/>
  <c r="F88" i="17" s="1"/>
  <c r="J60" i="17"/>
  <c r="J52" i="17"/>
  <c r="F60" i="17"/>
  <c r="F52" i="17"/>
  <c r="J19" i="17"/>
  <c r="F19" i="17"/>
  <c r="H85" i="17"/>
  <c r="H88" i="17" s="1"/>
  <c r="D85" i="17"/>
  <c r="H60" i="17"/>
  <c r="H52" i="17"/>
  <c r="D52" i="17"/>
  <c r="H29" i="17"/>
  <c r="D19" i="17"/>
  <c r="D29" i="17" s="1"/>
  <c r="D61" i="17" l="1"/>
  <c r="D88" i="17"/>
  <c r="H61" i="17"/>
  <c r="H89" i="17" s="1"/>
  <c r="H90" i="17" s="1"/>
  <c r="J61" i="17"/>
  <c r="J89" i="17" s="1"/>
  <c r="F61" i="17"/>
  <c r="F89" i="17" s="1"/>
  <c r="J29" i="17"/>
  <c r="F29" i="17"/>
  <c r="D89" i="17" l="1"/>
  <c r="D90" i="17" s="1"/>
  <c r="J90" i="17"/>
  <c r="F90" i="17"/>
  <c r="L17" i="19" l="1"/>
  <c r="L19" i="19" s="1"/>
  <c r="V17" i="19" l="1"/>
  <c r="V19" i="19" s="1"/>
  <c r="L19" i="18" l="1"/>
  <c r="L24" i="19" l="1"/>
  <c r="L26" i="19" s="1"/>
  <c r="L20" i="18"/>
  <c r="L22" i="18" s="1"/>
  <c r="J23" i="18" l="1"/>
  <c r="L23" i="18"/>
  <c r="L27" i="19"/>
  <c r="R24" i="19"/>
  <c r="R26" i="19" s="1"/>
  <c r="R27" i="19" l="1"/>
  <c r="V24" i="19"/>
  <c r="V26" i="19" s="1"/>
  <c r="V27" i="19" l="1"/>
</calcChain>
</file>

<file path=xl/sharedStrings.xml><?xml version="1.0" encoding="utf-8"?>
<sst xmlns="http://schemas.openxmlformats.org/spreadsheetml/2006/main" count="372" uniqueCount="216">
  <si>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</si>
  <si>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</si>
  <si>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</si>
  <si>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</si>
  <si>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</si>
  <si>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</si>
  <si>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</si>
  <si>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</si>
  <si>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</si>
  <si>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</si>
  <si>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</si>
  <si>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</si>
  <si>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</si>
  <si>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</si>
  <si>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</si>
  <si>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</si>
  <si>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</si>
  <si>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</si>
  <si>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</si>
  <si>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</si>
  <si>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</si>
  <si>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</si>
  <si>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</si>
  <si>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</si>
  <si>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</si>
  <si>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</si>
  <si>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</si>
  <si>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</si>
  <si>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</si>
  <si>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</si>
  <si>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</si>
  <si>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</si>
  <si>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</si>
  <si>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</si>
  <si>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</si>
  <si>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</si>
  <si>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</si>
  <si>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</si>
  <si>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</si>
  <si>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</si>
  <si>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</si>
  <si>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</si>
  <si>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</si>
  <si>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</si>
  <si>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</si>
  <si>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</si>
  <si>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</si>
  <si>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</si>
  <si>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</si>
  <si>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</si>
  <si>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</si>
  <si>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</si>
  <si>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</si>
  <si>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</si>
  <si>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</si>
  <si>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</si>
  <si>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</si>
  <si>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</si>
  <si>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</si>
  <si>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</si>
  <si>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</si>
  <si>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</si>
  <si>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</si>
  <si>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</si>
  <si>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</si>
  <si>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</si>
  <si>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</si>
  <si>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</si>
  <si>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</si>
  <si>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</si>
  <si>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</si>
  <si>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</si>
  <si>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</si>
  <si>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</si>
  <si>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</si>
  <si>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</si>
  <si>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</si>
  <si>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เจ้าหนี้การค้าและเจ้าหนี้อื่น</t>
  </si>
  <si>
    <t xml:space="preserve">   จ่ายดอกเบี้ย</t>
  </si>
  <si>
    <t>เงินสดรับจากการจำหน่ายที่ดิน อาคารและอุปกรณ์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</si>
  <si>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</si>
  <si>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</si>
  <si>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</si>
  <si>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</si>
  <si>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</si>
  <si>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</si>
  <si>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</si>
  <si>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</si>
  <si>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</si>
  <si>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</si>
  <si>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</si>
  <si>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</si>
  <si>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</si>
  <si>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</si>
  <si>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</si>
  <si>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</si>
  <si>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</si>
  <si>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</si>
  <si>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</si>
  <si>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</si>
  <si>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</si>
  <si>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</si>
  <si>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>เงินกู้ยืมระยะสั้นจากสถาบันการเงิน</t>
  </si>
  <si>
    <t xml:space="preserve">   (ยังไม่ได้ตรวจสอบ แต่สอบทานแล้ว)</t>
  </si>
  <si>
    <t>(หน่วย: พันบาทยกเว้นกำไรต่อหุ้นแสดงเป็นบาท)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</si>
  <si>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</si>
  <si>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</si>
  <si>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</si>
  <si>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</si>
  <si>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</si>
  <si>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</si>
  <si>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</si>
  <si>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</si>
  <si>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</si>
  <si>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</si>
  <si>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</si>
  <si>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</si>
  <si>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</si>
  <si>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</si>
  <si>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</si>
  <si>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</si>
  <si>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</si>
  <si>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</si>
  <si>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</si>
  <si>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</si>
  <si>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</si>
  <si>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</si>
  <si>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</si>
  <si>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</si>
  <si>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</si>
  <si>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</si>
  <si>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</si>
  <si>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</si>
  <si>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</si>
  <si>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</si>
  <si>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</si>
  <si>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</si>
  <si>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</si>
  <si>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</si>
  <si>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</si>
  <si>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</si>
  <si>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</si>
  <si>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</si>
  <si>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</si>
  <si>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การปรับลดราคาทุนของสินค้าคงเหลือ</t>
  </si>
  <si>
    <t xml:space="preserve">     ให้เป็นมูลค่าสุทธิที่จะได้รับ (โอนกลับ)</t>
  </si>
  <si>
    <t>รายการที่จะไม่ถูกบันทึกในส่วนของกำไรหรือขาดทุนในภายหลัง</t>
  </si>
  <si>
    <t>เงินให้กู้ยืมระยะสั้นแก่บริษัทร่วม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</si>
  <si>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</si>
  <si>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</si>
  <si>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 xml:space="preserve">   ค่าเผื่อหนี้สงสัยจะสูญ</t>
  </si>
  <si>
    <t>เงินสดจาก (ใช้ไปใน) กิจกรรมดำเนินงาน</t>
  </si>
  <si>
    <t>31 ธันวาคม 2562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</si>
  <si>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</si>
  <si>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</si>
  <si>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</si>
  <si>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</si>
  <si>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</si>
  <si>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</si>
  <si>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</si>
  <si>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</si>
  <si>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ยอดคงเหลือ ณ วันที่ 1 มกราคม 2563</t>
  </si>
  <si>
    <t xml:space="preserve">ยอดคงเหลือ ณ วันที่ 1 มกราคม 2563 </t>
  </si>
  <si>
    <t>ส่วนเกินทุนจาก</t>
  </si>
  <si>
    <t>การรวมธุรกิจ</t>
  </si>
  <si>
    <t xml:space="preserve">ยอดคงเหลือ ณ วันที่ 1 มกราคม 2562 </t>
  </si>
  <si>
    <t xml:space="preserve">   กำไร (ขาดทุน) ส่วนที่เป็นของผู้ถือหุ้นของบริษัทฯ</t>
  </si>
  <si>
    <t xml:space="preserve">กำไร (ขาดทุน) ต่อหุ้นขั้นพื้นฐาน </t>
  </si>
  <si>
    <t>การแบ่งปันกำไร (ขาดทุน)</t>
  </si>
  <si>
    <t>กำไร (ขาดทุน) สำหรับงวด</t>
  </si>
  <si>
    <t>ผลประโยชน์ (ค่าใช้จ่าย) ภาษีเงินได้</t>
  </si>
  <si>
    <t>กำไร (ขาดทุน) ก่อนค่าใช้จ่ายภาษีเงินได้</t>
  </si>
  <si>
    <t>ส่วนแบ่งกำไร (ขาดทุน) จากเงินลงทุนในบริษัทร่วม</t>
  </si>
  <si>
    <t>เงินสดสุทธิจาก (ใช้ไปใน) กิจกรรมดำเนินงาน</t>
  </si>
  <si>
    <t>เงินฝากธนาคารที่ติดภาระค้ำประกัน (เพิ่มขึ้น) ลดลง</t>
  </si>
  <si>
    <t>เงินสดจ่ายล่วงหน้าค่าหุ้นสามัญเพิ่มทุนของบริษัทร่วม</t>
  </si>
  <si>
    <t>เงินสดจ่ายให้กู้ยืมระยะสั้นแก่บริษัทร่วมเพิ่มขึ้น</t>
  </si>
  <si>
    <t>เงินสดรับคืนจากเงินให้กู้ยืมระยะสั้นแก่บริษัทร่วม</t>
  </si>
  <si>
    <t>เงินสดรับคืนจากเงินให้กู้ยืมระยะยาวแก่บริษัทร่วม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</si>
  <si>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</si>
  <si>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</si>
  <si>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</si>
  <si>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</si>
  <si>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</si>
  <si>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ข้อมูลกระแสเงินสดเปิดเผยเพิ่มเติม</t>
  </si>
  <si>
    <t>รายการที่ไม่ใช่เงินสด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</si>
  <si>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</si>
  <si>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</si>
  <si>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</si>
  <si>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</si>
  <si>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</si>
  <si>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</si>
  <si>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ขาดทุนจากการด้อยค่าสินทรัพย์ทางการเงิน</t>
  </si>
  <si>
    <t>กำไรจากกิจกรรมกำเนินงาน</t>
  </si>
  <si>
    <t>ยอดคงเหลือ ณ วันที่ 30 มิถุนายน 2562</t>
  </si>
  <si>
    <t>ยอดคงเหลือ ณ วันที่ 30 มิถุนายน 2563</t>
  </si>
  <si>
    <t>เงินปันผลจ่าย (หมายเหตุ 13)</t>
  </si>
  <si>
    <t>หนี้สินทางการเงินหมุนเวียนอื่น</t>
  </si>
  <si>
    <t xml:space="preserve">   ตามสัญญาที่ทำกับลูกค้า</t>
  </si>
  <si>
    <t xml:space="preserve">   ส่วนแบ่งขาดทุน (กำไร) จากเงินลงทุนในบริษัทร่วม</t>
  </si>
  <si>
    <t>สินทรัพย์ที่รับรู้จากต้นทุนในการทำให้เสร็จสิ้น</t>
  </si>
  <si>
    <t xml:space="preserve">   ขาดทุนจากการวัดมูลค่าตราสารอนุพันธ์</t>
  </si>
  <si>
    <t xml:space="preserve">   สินทรัพย์ที่เกิดจากสัญญา</t>
  </si>
  <si>
    <t xml:space="preserve">   สินทรัพย์ที่รับรับรู้จากต้นทุนในการทำให้เสร็จสิ้น</t>
  </si>
  <si>
    <t xml:space="preserve">      ตามสัญญาที่ทำกับลูกค้า</t>
  </si>
  <si>
    <t>เงินกู้ยืมระยะสั้นจากสถาบันการเงินเพิ่มขึ้น (ลดลง)</t>
  </si>
  <si>
    <t xml:space="preserve">   ขาดทุน (กำไร) จากอัตราแลกเปลี่ยน</t>
  </si>
  <si>
    <t>ชำระเจ้าหนี้เช่าซื้อและหนี้สินตามสัญญาเช่า</t>
  </si>
  <si>
    <t xml:space="preserve">   ซื้อสินทรัพย์ภายใต้สัญญาเช่า</t>
  </si>
  <si>
    <t xml:space="preserve">   กำไรจากการจำหน่ายที่ดิน อาคารและอุปกรณ์</t>
  </si>
  <si>
    <t>ต้นทุนทางการเงิน</t>
  </si>
  <si>
    <t xml:space="preserve">   ลูกหนี้การค้าและลูกหนี้อื่น</t>
  </si>
  <si>
    <t>เงินสดสุทธิจาก (ใช้ไปใน) กิจกรรมลงทุน</t>
  </si>
  <si>
    <t>ค่าใช้จ่ายในการขายและจัดจำหน่าย</t>
  </si>
  <si>
    <t xml:space="preserve">   หนี้สินที่เกิดจากสัญญา</t>
  </si>
  <si>
    <t>สินทรัพย์ดำเนินงาน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</si>
</sst>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_(* #,##0.000_);_(* \(#,##0.000\);_(* &quot;-&quot;_);_(@_)"/>
  </numFmts>
  <fonts count="9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54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89" fontId="3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right" vertical="top"/>
    </xf>
    <xf numFmtId="189" fontId="3" fillId="2" borderId="0" xfId="0" applyNumberFormat="1" applyFont="1" applyFill="1" applyAlignment="1">
      <alignment vertical="top"/>
    </xf>
    <xf numFmtId="187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Alignment="1">
      <alignment horizontal="right" vertical="top"/>
    </xf>
    <xf numFmtId="187" fontId="3" fillId="2" borderId="0" xfId="0" applyNumberFormat="1" applyFont="1" applyFill="1" applyAlignment="1">
      <alignment vertical="top"/>
    </xf>
    <xf numFmtId="187" fontId="3" fillId="2" borderId="3" xfId="0" applyNumberFormat="1" applyFont="1" applyFill="1" applyBorder="1" applyAlignment="1">
      <alignment horizontal="right" vertical="top"/>
    </xf>
    <xf numFmtId="187" fontId="3" fillId="2" borderId="2" xfId="0" applyNumberFormat="1" applyFont="1" applyFill="1" applyBorder="1" applyAlignment="1">
      <alignment horizontal="right" vertical="top"/>
    </xf>
    <xf numFmtId="187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187" fontId="3" fillId="2" borderId="0" xfId="2" applyNumberFormat="1" applyFont="1" applyFill="1" applyBorder="1" applyAlignment="1">
      <alignment horizontal="right" vertical="top"/>
    </xf>
    <xf numFmtId="189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90" fontId="2" fillId="2" borderId="0" xfId="0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vertical="top"/>
    </xf>
    <xf numFmtId="187" fontId="2" fillId="2" borderId="0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center" vertical="top"/>
    </xf>
    <xf numFmtId="187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90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187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89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89" fontId="3" fillId="2" borderId="0" xfId="0" applyNumberFormat="1" applyFont="1" applyFill="1" applyAlignment="1">
      <alignment horizontal="centerContinuous" vertical="top"/>
    </xf>
    <xf numFmtId="189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89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89" fontId="3" fillId="2" borderId="0" xfId="0" applyNumberFormat="1" applyFont="1" applyFill="1" applyBorder="1" applyAlignment="1">
      <alignment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89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left" vertical="top"/>
    </xf>
    <xf numFmtId="189" fontId="3" fillId="2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89" fontId="2" fillId="0" borderId="0" xfId="0" applyNumberFormat="1" applyFont="1" applyFill="1" applyBorder="1" applyAlignment="1">
      <alignment horizontal="center" vertical="top"/>
    </xf>
    <xf numFmtId="187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89" fontId="2" fillId="2" borderId="2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2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right" vertical="top"/>
    </xf>
    <xf numFmtId="187" fontId="3" fillId="0" borderId="5" xfId="0" applyNumberFormat="1" applyFont="1" applyFill="1" applyBorder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87" fontId="7" fillId="0" borderId="0" xfId="0" applyNumberFormat="1" applyFont="1" applyFill="1" applyBorder="1" applyAlignment="1">
      <alignment horizontal="right" vertical="top"/>
    </xf>
    <xf numFmtId="187" fontId="7" fillId="0" borderId="0" xfId="0" applyNumberFormat="1" applyFont="1" applyFill="1" applyAlignment="1">
      <alignment horizontal="right" vertical="top"/>
    </xf>
    <xf numFmtId="188" fontId="3" fillId="0" borderId="0" xfId="2" applyFont="1" applyFill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189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87" fontId="8" fillId="0" borderId="0" xfId="0" applyNumberFormat="1" applyFont="1" applyFill="1" applyBorder="1" applyAlignment="1">
      <alignment vertical="top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top"/>
    </xf>
    <xf numFmtId="189" fontId="3" fillId="0" borderId="2" xfId="0" applyNumberFormat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189" fontId="2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190" fontId="3" fillId="0" borderId="0" xfId="0" applyNumberFormat="1" applyFont="1" applyFill="1" applyBorder="1" applyAlignment="1">
      <alignment vertical="top"/>
    </xf>
    <xf numFmtId="1" fontId="3" fillId="2" borderId="0" xfId="0" applyNumberFormat="1" applyFont="1" applyFill="1" applyBorder="1" applyAlignment="1">
      <alignment horizontal="center" vertical="top"/>
    </xf>
    <xf numFmtId="192" fontId="3" fillId="0" borderId="5" xfId="0" applyNumberFormat="1" applyFont="1" applyFill="1" applyBorder="1" applyAlignment="1">
      <alignment horizontal="right" vertical="top"/>
    </xf>
    <xf numFmtId="1" fontId="3" fillId="2" borderId="0" xfId="0" applyNumberFormat="1" applyFont="1" applyFill="1" applyAlignment="1">
      <alignment horizontal="center" vertical="top"/>
    </xf>
    <xf numFmtId="19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189" fontId="4" fillId="2" borderId="0" xfId="0" applyNumberFormat="1" applyFont="1" applyFill="1" applyAlignment="1">
      <alignment horizontal="right" vertical="top"/>
    </xf>
    <xf numFmtId="190" fontId="2" fillId="0" borderId="0" xfId="0" applyNumberFormat="1" applyFont="1" applyFill="1" applyAlignment="1">
      <alignment vertical="top"/>
    </xf>
    <xf numFmtId="1" fontId="2" fillId="2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187" fontId="3" fillId="2" borderId="0" xfId="2" applyNumberFormat="1" applyFont="1" applyFill="1" applyAlignment="1">
      <alignment horizontal="right" vertical="top"/>
    </xf>
    <xf numFmtId="189" fontId="3" fillId="2" borderId="0" xfId="2" applyNumberFormat="1" applyFont="1" applyFill="1" applyBorder="1" applyAlignment="1">
      <alignment horizontal="right" vertical="top"/>
    </xf>
    <xf numFmtId="187" fontId="3" fillId="2" borderId="2" xfId="2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 wrapText="1"/>
    </xf>
    <xf numFmtId="0" fontId="0" fillId="2" borderId="0" xfId="0" applyFill="1"/>
    <xf numFmtId="191" fontId="3" fillId="0" borderId="5" xfId="0" applyNumberFormat="1" applyFont="1" applyFill="1" applyBorder="1" applyAlignment="1">
      <alignment horizontal="right" vertical="top"/>
    </xf>
    <xf numFmtId="192" fontId="3" fillId="2" borderId="0" xfId="0" applyNumberFormat="1" applyFont="1" applyFill="1" applyAlignment="1">
      <alignment horizontal="right" vertical="top"/>
    </xf>
    <xf numFmtId="189" fontId="2" fillId="0" borderId="2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0" defaultTableStyle="TableStyleMedium9" defaultPivotStyle="PivotStyleLight16"/>
  <colors>
    <mruColors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showGridLines="0" view="pageBreakPreview" topLeftCell="A16" zoomScale="90" zoomScaleNormal="90" zoomScaleSheetLayoutView="90" workbookViewId="0">
      <selection activeCell="A22" sqref="A22:XFD22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2" width="10.7109375" style="6"/>
    <col min="13" max="13" width="12.28515625" style="6" bestFit="1" customWidth="1"/>
    <col min="14" max="16384" width="10.7109375" style="6"/>
  </cols>
  <sheetData>
    <row r="1" spans="1:10" s="20" customFormat="1" ht="24" customHeight="1" x14ac:dyDescent="0.2">
      <c r="A1" s="91" t="s">
        <v>97</v>
      </c>
      <c r="B1" s="92"/>
      <c r="C1" s="93"/>
      <c r="D1" s="93"/>
      <c r="E1" s="93"/>
      <c r="F1" s="93"/>
      <c r="G1" s="93"/>
      <c r="H1" s="93"/>
      <c r="I1" s="93"/>
      <c r="J1" s="93"/>
    </row>
    <row r="2" spans="1:10" s="20" customFormat="1" ht="24" customHeight="1" x14ac:dyDescent="0.2">
      <c r="A2" s="57" t="s">
        <v>51</v>
      </c>
      <c r="B2" s="92"/>
      <c r="C2" s="93"/>
      <c r="D2" s="94"/>
      <c r="E2" s="94"/>
      <c r="F2" s="94"/>
      <c r="G2" s="93"/>
      <c r="H2" s="94"/>
      <c r="I2" s="94"/>
      <c r="J2" s="94"/>
    </row>
    <row r="3" spans="1:10" ht="24" customHeight="1" x14ac:dyDescent="0.2">
      <c r="A3" s="21" t="s">
        <v>186</v>
      </c>
      <c r="B3" s="92"/>
      <c r="C3" s="93"/>
      <c r="D3" s="95"/>
      <c r="E3" s="95"/>
      <c r="F3" s="95"/>
      <c r="G3" s="93"/>
      <c r="H3" s="95"/>
      <c r="I3" s="95"/>
      <c r="J3" s="95"/>
    </row>
    <row r="4" spans="1:10" ht="24" customHeight="1" x14ac:dyDescent="0.2">
      <c r="A4" s="57"/>
      <c r="B4" s="92"/>
      <c r="C4" s="93"/>
      <c r="D4" s="95"/>
      <c r="E4" s="95"/>
      <c r="F4" s="95"/>
      <c r="G4" s="93"/>
      <c r="H4" s="95"/>
      <c r="I4" s="95"/>
      <c r="J4" s="95" t="s">
        <v>109</v>
      </c>
    </row>
    <row r="5" spans="1:10" ht="24" customHeight="1" x14ac:dyDescent="0.2">
      <c r="A5" s="54"/>
      <c r="B5" s="54"/>
      <c r="C5" s="53"/>
      <c r="D5" s="150" t="s">
        <v>0</v>
      </c>
      <c r="E5" s="150"/>
      <c r="F5" s="150"/>
      <c r="G5" s="96"/>
      <c r="H5" s="150" t="s">
        <v>1</v>
      </c>
      <c r="I5" s="150"/>
      <c r="J5" s="150"/>
    </row>
    <row r="6" spans="1:10" ht="24" customHeight="1" x14ac:dyDescent="0.2">
      <c r="A6" s="54"/>
      <c r="B6" s="97" t="s">
        <v>2</v>
      </c>
      <c r="C6" s="98"/>
      <c r="D6" s="3" t="s">
        <v>187</v>
      </c>
      <c r="E6" s="3"/>
      <c r="F6" s="3" t="s">
        <v>152</v>
      </c>
      <c r="G6" s="99"/>
      <c r="H6" s="3" t="s">
        <v>187</v>
      </c>
      <c r="I6" s="3"/>
      <c r="J6" s="3" t="s">
        <v>152</v>
      </c>
    </row>
    <row r="7" spans="1:10" ht="24" customHeight="1" x14ac:dyDescent="0.5">
      <c r="A7" s="54"/>
      <c r="B7" s="97"/>
      <c r="C7" s="98"/>
      <c r="D7" s="84" t="s">
        <v>124</v>
      </c>
      <c r="E7" s="85"/>
      <c r="F7" s="84" t="s">
        <v>125</v>
      </c>
      <c r="G7" s="99"/>
      <c r="H7" s="84" t="s">
        <v>124</v>
      </c>
      <c r="I7" s="85"/>
      <c r="J7" s="84" t="s">
        <v>125</v>
      </c>
    </row>
    <row r="8" spans="1:10" ht="24" customHeight="1" x14ac:dyDescent="0.5">
      <c r="A8" s="54"/>
      <c r="B8" s="97"/>
      <c r="C8" s="98"/>
      <c r="D8" s="84" t="s">
        <v>126</v>
      </c>
      <c r="E8" s="85"/>
      <c r="F8" s="84"/>
      <c r="G8" s="99"/>
      <c r="H8" s="84" t="s">
        <v>126</v>
      </c>
      <c r="I8" s="85"/>
      <c r="J8" s="84"/>
    </row>
    <row r="9" spans="1:10" s="53" customFormat="1" ht="24" customHeight="1" x14ac:dyDescent="0.2">
      <c r="A9" s="79" t="s">
        <v>3</v>
      </c>
      <c r="B9" s="54"/>
    </row>
    <row r="10" spans="1:10" s="53" customFormat="1" ht="24" customHeight="1" x14ac:dyDescent="0.2">
      <c r="A10" s="79" t="s">
        <v>4</v>
      </c>
      <c r="B10" s="70"/>
    </row>
    <row r="11" spans="1:10" s="53" customFormat="1" ht="24" customHeight="1" x14ac:dyDescent="0.2">
      <c r="A11" s="54" t="s">
        <v>5</v>
      </c>
      <c r="B11" s="70"/>
      <c r="D11" s="71">
        <v>272367</v>
      </c>
      <c r="E11" s="71"/>
      <c r="F11" s="71">
        <v>332372</v>
      </c>
      <c r="G11" s="71"/>
      <c r="H11" s="71">
        <v>128134</v>
      </c>
      <c r="I11" s="71"/>
      <c r="J11" s="71">
        <v>137395</v>
      </c>
    </row>
    <row r="12" spans="1:10" s="53" customFormat="1" ht="24" customHeight="1" x14ac:dyDescent="0.2">
      <c r="A12" s="74" t="s">
        <v>67</v>
      </c>
      <c r="B12" s="70">
        <v>4</v>
      </c>
      <c r="D12" s="71">
        <v>993710</v>
      </c>
      <c r="E12" s="71"/>
      <c r="F12" s="71">
        <v>1024670</v>
      </c>
      <c r="G12" s="71"/>
      <c r="H12" s="71">
        <v>750703</v>
      </c>
      <c r="I12" s="71"/>
      <c r="J12" s="71">
        <v>850029</v>
      </c>
    </row>
    <row r="13" spans="1:10" s="53" customFormat="1" ht="24" customHeight="1" x14ac:dyDescent="0.2">
      <c r="A13" s="74" t="s">
        <v>153</v>
      </c>
      <c r="B13" s="70">
        <v>5</v>
      </c>
      <c r="D13" s="71">
        <v>217645</v>
      </c>
      <c r="E13" s="71"/>
      <c r="F13" s="71">
        <v>172970</v>
      </c>
      <c r="G13" s="71"/>
      <c r="H13" s="71">
        <v>135836</v>
      </c>
      <c r="I13" s="71"/>
      <c r="J13" s="71">
        <v>104927</v>
      </c>
    </row>
    <row r="14" spans="1:10" s="53" customFormat="1" ht="24" customHeight="1" x14ac:dyDescent="0.2">
      <c r="A14" s="74" t="s">
        <v>147</v>
      </c>
      <c r="B14" s="70">
        <v>3</v>
      </c>
      <c r="D14" s="71">
        <v>0</v>
      </c>
      <c r="E14" s="71"/>
      <c r="F14" s="71">
        <v>297655</v>
      </c>
      <c r="G14" s="71"/>
      <c r="H14" s="71">
        <v>0</v>
      </c>
      <c r="I14" s="71"/>
      <c r="J14" s="71">
        <v>297655</v>
      </c>
    </row>
    <row r="15" spans="1:10" s="53" customFormat="1" ht="24" customHeight="1" x14ac:dyDescent="0.2">
      <c r="A15" s="74" t="s">
        <v>200</v>
      </c>
      <c r="B15" s="70"/>
      <c r="D15" s="71"/>
      <c r="E15" s="71"/>
      <c r="F15" s="71"/>
      <c r="G15" s="71"/>
      <c r="H15" s="71"/>
      <c r="I15" s="71"/>
      <c r="J15" s="71"/>
    </row>
    <row r="16" spans="1:10" s="53" customFormat="1" ht="24" customHeight="1" x14ac:dyDescent="0.2">
      <c r="A16" s="74" t="s">
        <v>198</v>
      </c>
      <c r="B16" s="70">
        <v>6</v>
      </c>
      <c r="D16" s="71">
        <v>141856</v>
      </c>
      <c r="E16" s="71"/>
      <c r="F16" s="71">
        <v>142810</v>
      </c>
      <c r="G16" s="71"/>
      <c r="H16" s="71">
        <v>77757</v>
      </c>
      <c r="I16" s="71"/>
      <c r="J16" s="71">
        <v>79970</v>
      </c>
    </row>
    <row r="17" spans="1:10" s="53" customFormat="1" ht="24" customHeight="1" x14ac:dyDescent="0.2">
      <c r="A17" s="74" t="s">
        <v>70</v>
      </c>
      <c r="B17" s="70">
        <v>7</v>
      </c>
      <c r="D17" s="71">
        <v>526127</v>
      </c>
      <c r="E17" s="71"/>
      <c r="F17" s="71">
        <v>629393</v>
      </c>
      <c r="G17" s="71"/>
      <c r="H17" s="71">
        <v>422874</v>
      </c>
      <c r="I17" s="71"/>
      <c r="J17" s="71">
        <v>526777</v>
      </c>
    </row>
    <row r="18" spans="1:10" s="53" customFormat="1" ht="24" customHeight="1" x14ac:dyDescent="0.2">
      <c r="A18" s="74" t="s">
        <v>6</v>
      </c>
      <c r="B18" s="70"/>
      <c r="D18" s="71">
        <v>16561</v>
      </c>
      <c r="E18" s="71"/>
      <c r="F18" s="71">
        <v>14166</v>
      </c>
      <c r="G18" s="71"/>
      <c r="H18" s="71">
        <v>1519</v>
      </c>
      <c r="I18" s="71"/>
      <c r="J18" s="71">
        <v>1628</v>
      </c>
    </row>
    <row r="19" spans="1:10" s="53" customFormat="1" ht="24" customHeight="1" x14ac:dyDescent="0.2">
      <c r="A19" s="79" t="s">
        <v>7</v>
      </c>
      <c r="B19" s="70"/>
      <c r="D19" s="100">
        <f>SUM(D11:D18)</f>
        <v>2168266</v>
      </c>
      <c r="E19" s="72"/>
      <c r="F19" s="100">
        <f>SUM(F11:F18)</f>
        <v>2614036</v>
      </c>
      <c r="G19" s="56"/>
      <c r="H19" s="100">
        <f>SUM(H11:H18)</f>
        <v>1516823</v>
      </c>
      <c r="I19" s="72"/>
      <c r="J19" s="100">
        <f>SUM(J11:J18)</f>
        <v>1998381</v>
      </c>
    </row>
    <row r="20" spans="1:10" s="53" customFormat="1" ht="24" customHeight="1" x14ac:dyDescent="0.2">
      <c r="A20" s="79" t="s">
        <v>8</v>
      </c>
      <c r="B20" s="70"/>
      <c r="D20" s="56"/>
      <c r="E20" s="56"/>
      <c r="F20" s="56"/>
      <c r="G20" s="56"/>
      <c r="H20" s="56"/>
      <c r="I20" s="56"/>
      <c r="J20" s="56"/>
    </row>
    <row r="21" spans="1:10" s="53" customFormat="1" ht="24" customHeight="1" x14ac:dyDescent="0.2">
      <c r="A21" s="54" t="s">
        <v>73</v>
      </c>
      <c r="B21" s="54"/>
      <c r="D21" s="71">
        <v>134822</v>
      </c>
      <c r="E21" s="71"/>
      <c r="F21" s="71">
        <v>131462</v>
      </c>
      <c r="G21" s="71"/>
      <c r="H21" s="71">
        <v>117422</v>
      </c>
      <c r="I21" s="71"/>
      <c r="J21" s="71">
        <v>117422</v>
      </c>
    </row>
    <row r="22" spans="1:10" s="53" customFormat="1" ht="24" customHeight="1" x14ac:dyDescent="0.2">
      <c r="A22" s="74" t="s">
        <v>135</v>
      </c>
      <c r="B22" s="70">
        <v>8</v>
      </c>
      <c r="D22" s="71">
        <v>348648</v>
      </c>
      <c r="E22" s="71"/>
      <c r="F22" s="71">
        <v>324414</v>
      </c>
      <c r="G22" s="71"/>
      <c r="H22" s="71">
        <v>325139</v>
      </c>
      <c r="I22" s="71"/>
      <c r="J22" s="71">
        <v>325139</v>
      </c>
    </row>
    <row r="23" spans="1:10" s="53" customFormat="1" ht="24" customHeight="1" x14ac:dyDescent="0.2">
      <c r="A23" s="74" t="s">
        <v>80</v>
      </c>
      <c r="B23" s="70"/>
      <c r="D23" s="71">
        <v>0</v>
      </c>
      <c r="E23" s="71"/>
      <c r="F23" s="71">
        <v>0</v>
      </c>
      <c r="G23" s="71"/>
      <c r="H23" s="71">
        <v>494859</v>
      </c>
      <c r="I23" s="71"/>
      <c r="J23" s="71">
        <v>494859</v>
      </c>
    </row>
    <row r="24" spans="1:10" s="53" customFormat="1" ht="24" customHeight="1" x14ac:dyDescent="0.2">
      <c r="A24" s="74" t="s">
        <v>71</v>
      </c>
      <c r="B24" s="70">
        <v>9</v>
      </c>
      <c r="D24" s="71">
        <v>361481</v>
      </c>
      <c r="E24" s="71"/>
      <c r="F24" s="71">
        <v>366951</v>
      </c>
      <c r="G24" s="71"/>
      <c r="H24" s="71">
        <v>335770</v>
      </c>
      <c r="I24" s="71"/>
      <c r="J24" s="71">
        <v>340125</v>
      </c>
    </row>
    <row r="25" spans="1:10" s="53" customFormat="1" ht="24" customHeight="1" x14ac:dyDescent="0.2">
      <c r="A25" s="74" t="s">
        <v>127</v>
      </c>
      <c r="B25" s="70"/>
      <c r="D25" s="71">
        <v>156497</v>
      </c>
      <c r="E25" s="71"/>
      <c r="F25" s="71">
        <v>156497</v>
      </c>
      <c r="G25" s="71"/>
      <c r="H25" s="71">
        <v>0</v>
      </c>
      <c r="I25" s="71"/>
      <c r="J25" s="71">
        <v>0</v>
      </c>
    </row>
    <row r="26" spans="1:10" s="53" customFormat="1" ht="24" customHeight="1" x14ac:dyDescent="0.2">
      <c r="A26" s="74" t="s">
        <v>92</v>
      </c>
      <c r="B26" s="70"/>
      <c r="D26" s="71">
        <v>33077</v>
      </c>
      <c r="E26" s="71"/>
      <c r="F26" s="71">
        <v>30403</v>
      </c>
      <c r="G26" s="71"/>
      <c r="H26" s="71">
        <v>27710</v>
      </c>
      <c r="I26" s="71"/>
      <c r="J26" s="71">
        <v>25588</v>
      </c>
    </row>
    <row r="27" spans="1:10" s="53" customFormat="1" ht="24" customHeight="1" x14ac:dyDescent="0.2">
      <c r="A27" s="74" t="s">
        <v>9</v>
      </c>
      <c r="B27" s="70"/>
      <c r="D27" s="101">
        <v>6771</v>
      </c>
      <c r="E27" s="89"/>
      <c r="F27" s="101">
        <v>6907</v>
      </c>
      <c r="G27" s="71"/>
      <c r="H27" s="101">
        <v>2037</v>
      </c>
      <c r="I27" s="89"/>
      <c r="J27" s="101">
        <v>2041</v>
      </c>
    </row>
    <row r="28" spans="1:10" s="53" customFormat="1" ht="24" customHeight="1" x14ac:dyDescent="0.2">
      <c r="A28" s="79" t="s">
        <v>10</v>
      </c>
      <c r="B28" s="70"/>
      <c r="D28" s="56">
        <f>SUM(D21:D27)</f>
        <v>1041296</v>
      </c>
      <c r="E28" s="56"/>
      <c r="F28" s="56">
        <f>SUM(F21:F27)</f>
        <v>1016634</v>
      </c>
      <c r="G28" s="56"/>
      <c r="H28" s="56">
        <f>SUM(H21:H27)</f>
        <v>1302937</v>
      </c>
      <c r="I28" s="56"/>
      <c r="J28" s="56">
        <f>SUM(J21:J27)</f>
        <v>1305174</v>
      </c>
    </row>
    <row r="29" spans="1:10" s="53" customFormat="1" ht="24" customHeight="1" thickBot="1" x14ac:dyDescent="0.25">
      <c r="A29" s="79" t="s">
        <v>11</v>
      </c>
      <c r="B29" s="54"/>
      <c r="D29" s="102">
        <f>SUM(D19,D28)</f>
        <v>3209562</v>
      </c>
      <c r="E29" s="72"/>
      <c r="F29" s="102">
        <f>SUM(F19,F28)</f>
        <v>3630670</v>
      </c>
      <c r="G29" s="56"/>
      <c r="H29" s="102">
        <f>SUM(H19,H28)</f>
        <v>2819760</v>
      </c>
      <c r="I29" s="72"/>
      <c r="J29" s="102">
        <f>SUM(J19,J28)</f>
        <v>3303555</v>
      </c>
    </row>
    <row r="30" spans="1:10" ht="24" customHeight="1" thickTop="1" x14ac:dyDescent="0.2">
      <c r="A30" s="54"/>
      <c r="B30" s="54"/>
      <c r="C30" s="53"/>
      <c r="D30" s="53"/>
      <c r="E30" s="53"/>
      <c r="F30" s="53"/>
      <c r="G30" s="53"/>
      <c r="H30" s="53"/>
      <c r="I30" s="53"/>
      <c r="J30" s="53"/>
    </row>
    <row r="31" spans="1:10" ht="24" customHeight="1" x14ac:dyDescent="0.2">
      <c r="A31" s="45" t="s">
        <v>132</v>
      </c>
      <c r="B31" s="54"/>
      <c r="C31" s="53"/>
      <c r="D31" s="53"/>
      <c r="E31" s="53"/>
      <c r="F31" s="53"/>
      <c r="G31" s="53"/>
      <c r="H31" s="53"/>
      <c r="I31" s="53"/>
      <c r="J31" s="53"/>
    </row>
    <row r="32" spans="1:10" s="20" customFormat="1" ht="24" customHeight="1" x14ac:dyDescent="0.2">
      <c r="A32" s="91" t="s">
        <v>97</v>
      </c>
      <c r="B32" s="92"/>
      <c r="C32" s="93"/>
      <c r="D32" s="93"/>
      <c r="E32" s="93"/>
      <c r="F32" s="93"/>
      <c r="G32" s="93"/>
      <c r="H32" s="93"/>
      <c r="I32" s="93"/>
      <c r="J32" s="93"/>
    </row>
    <row r="33" spans="1:10" s="20" customFormat="1" ht="24" customHeight="1" x14ac:dyDescent="0.2">
      <c r="A33" s="91" t="s">
        <v>52</v>
      </c>
      <c r="B33" s="92"/>
      <c r="C33" s="93"/>
      <c r="D33" s="94"/>
      <c r="E33" s="94"/>
      <c r="F33" s="94"/>
      <c r="G33" s="93"/>
      <c r="H33" s="94"/>
      <c r="I33" s="94"/>
      <c r="J33" s="94"/>
    </row>
    <row r="34" spans="1:10" ht="24" customHeight="1" x14ac:dyDescent="0.2">
      <c r="A34" s="21" t="s">
        <v>186</v>
      </c>
      <c r="B34" s="92"/>
      <c r="C34" s="93"/>
      <c r="D34" s="95"/>
      <c r="E34" s="95"/>
      <c r="F34" s="95"/>
      <c r="G34" s="93"/>
      <c r="H34" s="95"/>
      <c r="I34" s="95"/>
      <c r="J34" s="95"/>
    </row>
    <row r="35" spans="1:10" ht="24" customHeight="1" x14ac:dyDescent="0.2">
      <c r="A35" s="57"/>
      <c r="B35" s="92"/>
      <c r="C35" s="93"/>
      <c r="D35" s="95"/>
      <c r="E35" s="95"/>
      <c r="F35" s="95"/>
      <c r="G35" s="93"/>
      <c r="H35" s="95"/>
      <c r="I35" s="95"/>
      <c r="J35" s="95" t="s">
        <v>109</v>
      </c>
    </row>
    <row r="36" spans="1:10" ht="24" customHeight="1" x14ac:dyDescent="0.2">
      <c r="A36" s="54"/>
      <c r="B36" s="54"/>
      <c r="C36" s="53"/>
      <c r="D36" s="150" t="s">
        <v>0</v>
      </c>
      <c r="E36" s="150"/>
      <c r="F36" s="150"/>
      <c r="G36" s="96"/>
      <c r="H36" s="150" t="s">
        <v>1</v>
      </c>
      <c r="I36" s="150"/>
      <c r="J36" s="150"/>
    </row>
    <row r="37" spans="1:10" ht="24" customHeight="1" x14ac:dyDescent="0.2">
      <c r="A37" s="54"/>
      <c r="B37" s="97" t="s">
        <v>2</v>
      </c>
      <c r="C37" s="98"/>
      <c r="D37" s="3" t="s">
        <v>187</v>
      </c>
      <c r="E37" s="3"/>
      <c r="F37" s="3" t="s">
        <v>152</v>
      </c>
      <c r="G37" s="99"/>
      <c r="H37" s="3" t="s">
        <v>187</v>
      </c>
      <c r="I37" s="3"/>
      <c r="J37" s="3" t="s">
        <v>152</v>
      </c>
    </row>
    <row r="38" spans="1:10" ht="24" customHeight="1" x14ac:dyDescent="0.5">
      <c r="A38" s="54"/>
      <c r="B38" s="97"/>
      <c r="C38" s="98"/>
      <c r="D38" s="84" t="s">
        <v>124</v>
      </c>
      <c r="E38" s="85"/>
      <c r="F38" s="84" t="s">
        <v>125</v>
      </c>
      <c r="G38" s="99"/>
      <c r="H38" s="84" t="s">
        <v>124</v>
      </c>
      <c r="I38" s="85"/>
      <c r="J38" s="84" t="s">
        <v>125</v>
      </c>
    </row>
    <row r="39" spans="1:10" ht="24" customHeight="1" x14ac:dyDescent="0.5">
      <c r="A39" s="54"/>
      <c r="B39" s="97"/>
      <c r="C39" s="98"/>
      <c r="D39" s="84" t="s">
        <v>126</v>
      </c>
      <c r="E39" s="85"/>
      <c r="F39" s="84"/>
      <c r="G39" s="99"/>
      <c r="H39" s="84" t="s">
        <v>126</v>
      </c>
      <c r="I39" s="85"/>
      <c r="J39" s="84"/>
    </row>
    <row r="40" spans="1:10" s="53" customFormat="1" ht="24" customHeight="1" x14ac:dyDescent="0.2">
      <c r="A40" s="79" t="s">
        <v>12</v>
      </c>
      <c r="B40" s="54"/>
    </row>
    <row r="41" spans="1:10" s="53" customFormat="1" ht="24" customHeight="1" x14ac:dyDescent="0.2">
      <c r="A41" s="79" t="s">
        <v>13</v>
      </c>
      <c r="B41" s="54"/>
    </row>
    <row r="42" spans="1:10" s="53" customFormat="1" ht="24" customHeight="1" x14ac:dyDescent="0.2">
      <c r="A42" s="54" t="s">
        <v>102</v>
      </c>
      <c r="B42" s="70"/>
      <c r="D42" s="53">
        <v>333114</v>
      </c>
      <c r="F42" s="53">
        <v>694500</v>
      </c>
      <c r="G42" s="73"/>
      <c r="H42" s="71">
        <v>195000</v>
      </c>
      <c r="J42" s="71">
        <v>596000</v>
      </c>
    </row>
    <row r="43" spans="1:10" s="53" customFormat="1" ht="24" customHeight="1" x14ac:dyDescent="0.2">
      <c r="A43" s="74" t="s">
        <v>68</v>
      </c>
      <c r="B43" s="70">
        <v>10</v>
      </c>
      <c r="D43" s="71">
        <v>980759</v>
      </c>
      <c r="E43" s="71"/>
      <c r="F43" s="71">
        <v>1117037</v>
      </c>
      <c r="G43" s="71"/>
      <c r="H43" s="71">
        <v>855291</v>
      </c>
      <c r="I43" s="71"/>
      <c r="J43" s="71">
        <v>982927</v>
      </c>
    </row>
    <row r="44" spans="1:10" s="53" customFormat="1" ht="24" customHeight="1" x14ac:dyDescent="0.2">
      <c r="A44" s="74" t="s">
        <v>154</v>
      </c>
      <c r="B44" s="70">
        <v>5</v>
      </c>
      <c r="D44" s="71">
        <v>78391</v>
      </c>
      <c r="E44" s="71"/>
      <c r="F44" s="71">
        <v>55565</v>
      </c>
      <c r="G44" s="71"/>
      <c r="H44" s="71">
        <v>62967</v>
      </c>
      <c r="I44" s="71"/>
      <c r="J44" s="71">
        <v>47640</v>
      </c>
    </row>
    <row r="45" spans="1:10" s="53" customFormat="1" ht="24" customHeight="1" x14ac:dyDescent="0.2">
      <c r="A45" s="74" t="s">
        <v>83</v>
      </c>
      <c r="B45" s="70"/>
      <c r="D45" s="71"/>
      <c r="E45" s="71"/>
      <c r="F45" s="71"/>
      <c r="G45" s="71"/>
      <c r="H45" s="71"/>
      <c r="I45" s="71"/>
      <c r="J45" s="71"/>
    </row>
    <row r="46" spans="1:10" s="53" customFormat="1" ht="24" customHeight="1" x14ac:dyDescent="0.2">
      <c r="A46" s="74" t="s">
        <v>75</v>
      </c>
      <c r="B46" s="70">
        <v>11</v>
      </c>
      <c r="D46" s="71">
        <v>5480</v>
      </c>
      <c r="E46" s="71"/>
      <c r="F46" s="71">
        <v>14520</v>
      </c>
      <c r="G46" s="71"/>
      <c r="H46" s="71">
        <v>5480</v>
      </c>
      <c r="I46" s="71"/>
      <c r="J46" s="71">
        <v>14520</v>
      </c>
    </row>
    <row r="47" spans="1:10" s="53" customFormat="1" ht="24" customHeight="1" x14ac:dyDescent="0.2">
      <c r="A47" s="74" t="s">
        <v>159</v>
      </c>
      <c r="B47" s="70"/>
      <c r="D47" s="71"/>
      <c r="E47" s="71"/>
      <c r="F47" s="71"/>
      <c r="G47" s="71"/>
      <c r="H47" s="71"/>
      <c r="I47" s="71"/>
      <c r="J47" s="71"/>
    </row>
    <row r="48" spans="1:10" s="53" customFormat="1" ht="24" customHeight="1" x14ac:dyDescent="0.2">
      <c r="A48" s="74" t="s">
        <v>75</v>
      </c>
      <c r="B48" s="70"/>
      <c r="D48" s="71">
        <v>6785</v>
      </c>
      <c r="E48" s="71"/>
      <c r="F48" s="71">
        <v>5881</v>
      </c>
      <c r="G48" s="71"/>
      <c r="H48" s="71">
        <v>5470</v>
      </c>
      <c r="I48" s="71"/>
      <c r="J48" s="71">
        <v>4690</v>
      </c>
    </row>
    <row r="49" spans="1:10" s="53" customFormat="1" ht="24" customHeight="1" x14ac:dyDescent="0.2">
      <c r="A49" s="74" t="s">
        <v>129</v>
      </c>
      <c r="B49" s="70"/>
      <c r="D49" s="71">
        <v>8741</v>
      </c>
      <c r="E49" s="71"/>
      <c r="F49" s="71">
        <v>451</v>
      </c>
      <c r="G49" s="71"/>
      <c r="H49" s="71">
        <v>6992</v>
      </c>
      <c r="I49" s="71"/>
      <c r="J49" s="71">
        <v>451</v>
      </c>
    </row>
    <row r="50" spans="1:10" s="53" customFormat="1" ht="24" customHeight="1" x14ac:dyDescent="0.2">
      <c r="A50" s="74" t="s">
        <v>197</v>
      </c>
      <c r="B50" s="70"/>
      <c r="D50" s="71">
        <v>211</v>
      </c>
      <c r="E50" s="71"/>
      <c r="F50" s="71">
        <v>0</v>
      </c>
      <c r="G50" s="71"/>
      <c r="H50" s="71">
        <v>211</v>
      </c>
      <c r="I50" s="71"/>
      <c r="J50" s="71">
        <v>0</v>
      </c>
    </row>
    <row r="51" spans="1:10" s="53" customFormat="1" ht="24" customHeight="1" x14ac:dyDescent="0.2">
      <c r="A51" s="54" t="s">
        <v>14</v>
      </c>
      <c r="B51" s="70"/>
      <c r="D51" s="89">
        <v>15773</v>
      </c>
      <c r="E51" s="89"/>
      <c r="F51" s="89">
        <v>18897</v>
      </c>
      <c r="G51" s="71"/>
      <c r="H51" s="89">
        <v>8978</v>
      </c>
      <c r="I51" s="89"/>
      <c r="J51" s="89">
        <v>7809</v>
      </c>
    </row>
    <row r="52" spans="1:10" s="53" customFormat="1" ht="24" customHeight="1" x14ac:dyDescent="0.2">
      <c r="A52" s="79" t="s">
        <v>15</v>
      </c>
      <c r="B52" s="70"/>
      <c r="D52" s="103">
        <f>SUM(D42:D51)</f>
        <v>1429254</v>
      </c>
      <c r="E52" s="69"/>
      <c r="F52" s="103">
        <f>SUM(F42:F51)</f>
        <v>1906851</v>
      </c>
      <c r="G52" s="104"/>
      <c r="H52" s="103">
        <f>SUM(H42:H51)</f>
        <v>1140389</v>
      </c>
      <c r="I52" s="69"/>
      <c r="J52" s="103">
        <f>SUM(J42:J51)</f>
        <v>1654037</v>
      </c>
    </row>
    <row r="53" spans="1:10" s="53" customFormat="1" ht="24" customHeight="1" x14ac:dyDescent="0.2">
      <c r="A53" s="79" t="s">
        <v>16</v>
      </c>
      <c r="B53" s="70"/>
      <c r="D53" s="69"/>
      <c r="E53" s="69"/>
      <c r="F53" s="69"/>
      <c r="G53" s="104"/>
      <c r="H53" s="69"/>
      <c r="I53" s="69"/>
      <c r="J53" s="69"/>
    </row>
    <row r="54" spans="1:10" s="53" customFormat="1" ht="24" customHeight="1" x14ac:dyDescent="0.2">
      <c r="A54" s="74" t="s">
        <v>76</v>
      </c>
      <c r="B54" s="70"/>
      <c r="D54" s="69"/>
      <c r="E54" s="69"/>
      <c r="F54" s="69"/>
      <c r="G54" s="104"/>
      <c r="H54" s="69"/>
      <c r="I54" s="69"/>
      <c r="J54" s="69"/>
    </row>
    <row r="55" spans="1:10" s="53" customFormat="1" ht="24" customHeight="1" x14ac:dyDescent="0.2">
      <c r="A55" s="74" t="s">
        <v>75</v>
      </c>
      <c r="B55" s="70">
        <v>11</v>
      </c>
      <c r="D55" s="71">
        <v>0</v>
      </c>
      <c r="E55" s="71"/>
      <c r="F55" s="71">
        <v>2020</v>
      </c>
      <c r="G55" s="71"/>
      <c r="H55" s="71">
        <v>0</v>
      </c>
      <c r="I55" s="71"/>
      <c r="J55" s="71">
        <v>2020</v>
      </c>
    </row>
    <row r="56" spans="1:10" s="53" customFormat="1" ht="24" customHeight="1" x14ac:dyDescent="0.2">
      <c r="A56" s="74" t="s">
        <v>160</v>
      </c>
      <c r="B56" s="70"/>
      <c r="D56" s="71"/>
      <c r="E56" s="71"/>
      <c r="F56" s="71"/>
      <c r="G56" s="71"/>
      <c r="H56" s="71"/>
      <c r="I56" s="71"/>
      <c r="J56" s="71"/>
    </row>
    <row r="57" spans="1:10" s="53" customFormat="1" ht="24" customHeight="1" x14ac:dyDescent="0.2">
      <c r="A57" s="74" t="s">
        <v>74</v>
      </c>
      <c r="B57" s="70"/>
      <c r="D57" s="71">
        <v>13691</v>
      </c>
      <c r="E57" s="71"/>
      <c r="F57" s="71">
        <v>11085</v>
      </c>
      <c r="G57" s="71"/>
      <c r="H57" s="71">
        <v>10560</v>
      </c>
      <c r="I57" s="71"/>
      <c r="J57" s="71">
        <v>7607</v>
      </c>
    </row>
    <row r="58" spans="1:10" s="53" customFormat="1" ht="24" customHeight="1" x14ac:dyDescent="0.2">
      <c r="A58" s="74" t="s">
        <v>130</v>
      </c>
      <c r="B58" s="70"/>
      <c r="D58" s="71">
        <v>790</v>
      </c>
      <c r="E58" s="71"/>
      <c r="F58" s="71">
        <v>820</v>
      </c>
      <c r="G58" s="71"/>
      <c r="H58" s="71">
        <v>0</v>
      </c>
      <c r="I58" s="71"/>
      <c r="J58" s="71">
        <v>0</v>
      </c>
    </row>
    <row r="59" spans="1:10" s="53" customFormat="1" ht="24" customHeight="1" x14ac:dyDescent="0.2">
      <c r="A59" s="74" t="s">
        <v>72</v>
      </c>
      <c r="B59" s="70">
        <v>12</v>
      </c>
      <c r="D59" s="101">
        <v>70630</v>
      </c>
      <c r="E59" s="89"/>
      <c r="F59" s="101">
        <v>66898</v>
      </c>
      <c r="G59" s="71"/>
      <c r="H59" s="101">
        <v>61926</v>
      </c>
      <c r="I59" s="89"/>
      <c r="J59" s="101">
        <v>58722</v>
      </c>
    </row>
    <row r="60" spans="1:10" s="53" customFormat="1" ht="24" customHeight="1" x14ac:dyDescent="0.2">
      <c r="A60" s="79" t="s">
        <v>17</v>
      </c>
      <c r="B60" s="70"/>
      <c r="D60" s="69">
        <f>SUM(D55:D59)</f>
        <v>85111</v>
      </c>
      <c r="E60" s="69"/>
      <c r="F60" s="69">
        <f>SUM(F55:F59)</f>
        <v>80823</v>
      </c>
      <c r="G60" s="104"/>
      <c r="H60" s="69">
        <f>SUM(H55:H59)</f>
        <v>72486</v>
      </c>
      <c r="I60" s="69"/>
      <c r="J60" s="69">
        <f>SUM(J55:J59)</f>
        <v>68349</v>
      </c>
    </row>
    <row r="61" spans="1:10" s="53" customFormat="1" ht="24" customHeight="1" x14ac:dyDescent="0.2">
      <c r="A61" s="79" t="s">
        <v>18</v>
      </c>
      <c r="B61" s="54"/>
      <c r="D61" s="103">
        <f>SUM(D52,D60)</f>
        <v>1514365</v>
      </c>
      <c r="E61" s="69"/>
      <c r="F61" s="103">
        <f>SUM(F52,F60)</f>
        <v>1987674</v>
      </c>
      <c r="G61" s="104"/>
      <c r="H61" s="103">
        <f>SUM(H52,H60)</f>
        <v>1212875</v>
      </c>
      <c r="I61" s="69"/>
      <c r="J61" s="103">
        <f>SUM(J52,J60)</f>
        <v>1722386</v>
      </c>
    </row>
    <row r="62" spans="1:10" ht="24" customHeight="1" x14ac:dyDescent="0.2">
      <c r="A62" s="79"/>
      <c r="B62" s="54"/>
      <c r="C62" s="53"/>
      <c r="D62" s="69"/>
      <c r="E62" s="69"/>
      <c r="F62" s="69"/>
      <c r="G62" s="104"/>
      <c r="H62" s="69"/>
      <c r="I62" s="69"/>
      <c r="J62" s="69"/>
    </row>
    <row r="63" spans="1:10" ht="24" customHeight="1" x14ac:dyDescent="0.2">
      <c r="A63" s="45" t="s">
        <v>132</v>
      </c>
      <c r="B63" s="54"/>
      <c r="C63" s="53"/>
      <c r="D63" s="69"/>
      <c r="E63" s="69"/>
      <c r="F63" s="69"/>
      <c r="G63" s="104"/>
      <c r="H63" s="69"/>
      <c r="I63" s="69"/>
      <c r="J63" s="69"/>
    </row>
    <row r="64" spans="1:10" s="20" customFormat="1" ht="24" customHeight="1" x14ac:dyDescent="0.2">
      <c r="A64" s="91" t="s">
        <v>97</v>
      </c>
      <c r="B64" s="92"/>
      <c r="C64" s="93"/>
      <c r="D64" s="93"/>
      <c r="E64" s="93"/>
      <c r="F64" s="93"/>
      <c r="G64" s="93"/>
      <c r="H64" s="93"/>
      <c r="I64" s="93"/>
      <c r="J64" s="93"/>
    </row>
    <row r="65" spans="1:10" s="20" customFormat="1" ht="24" customHeight="1" x14ac:dyDescent="0.2">
      <c r="A65" s="91" t="s">
        <v>52</v>
      </c>
      <c r="B65" s="92"/>
      <c r="C65" s="93"/>
      <c r="D65" s="94"/>
      <c r="E65" s="94"/>
      <c r="F65" s="94"/>
      <c r="G65" s="93"/>
      <c r="H65" s="94"/>
      <c r="I65" s="94"/>
      <c r="J65" s="94"/>
    </row>
    <row r="66" spans="1:10" ht="24" customHeight="1" x14ac:dyDescent="0.2">
      <c r="A66" s="21" t="s">
        <v>186</v>
      </c>
      <c r="B66" s="92"/>
      <c r="C66" s="93"/>
      <c r="D66" s="95"/>
      <c r="E66" s="95"/>
      <c r="F66" s="95"/>
      <c r="G66" s="93"/>
      <c r="H66" s="95"/>
      <c r="I66" s="95"/>
      <c r="J66" s="95"/>
    </row>
    <row r="67" spans="1:10" ht="24" customHeight="1" x14ac:dyDescent="0.2">
      <c r="A67" s="57"/>
      <c r="B67" s="92"/>
      <c r="C67" s="93"/>
      <c r="D67" s="95"/>
      <c r="E67" s="95"/>
      <c r="F67" s="95"/>
      <c r="G67" s="93"/>
      <c r="H67" s="95"/>
      <c r="I67" s="95"/>
      <c r="J67" s="95" t="s">
        <v>109</v>
      </c>
    </row>
    <row r="68" spans="1:10" ht="24" customHeight="1" x14ac:dyDescent="0.2">
      <c r="A68" s="54"/>
      <c r="B68" s="54"/>
      <c r="C68" s="53"/>
      <c r="D68" s="150" t="s">
        <v>0</v>
      </c>
      <c r="E68" s="150"/>
      <c r="F68" s="150"/>
      <c r="G68" s="96"/>
      <c r="H68" s="150" t="s">
        <v>1</v>
      </c>
      <c r="I68" s="150"/>
      <c r="J68" s="150"/>
    </row>
    <row r="69" spans="1:10" ht="24" customHeight="1" x14ac:dyDescent="0.2">
      <c r="A69" s="54"/>
      <c r="B69" s="97"/>
      <c r="C69" s="98"/>
      <c r="D69" s="3" t="s">
        <v>187</v>
      </c>
      <c r="E69" s="3"/>
      <c r="F69" s="3" t="s">
        <v>152</v>
      </c>
      <c r="G69" s="99"/>
      <c r="H69" s="3" t="s">
        <v>187</v>
      </c>
      <c r="I69" s="3"/>
      <c r="J69" s="3" t="s">
        <v>152</v>
      </c>
    </row>
    <row r="70" spans="1:10" ht="24" customHeight="1" x14ac:dyDescent="0.5">
      <c r="A70" s="54"/>
      <c r="B70" s="97"/>
      <c r="C70" s="98"/>
      <c r="D70" s="84" t="s">
        <v>124</v>
      </c>
      <c r="E70" s="85"/>
      <c r="F70" s="84" t="s">
        <v>125</v>
      </c>
      <c r="G70" s="99"/>
      <c r="H70" s="84" t="s">
        <v>124</v>
      </c>
      <c r="I70" s="85"/>
      <c r="J70" s="84" t="s">
        <v>125</v>
      </c>
    </row>
    <row r="71" spans="1:10" ht="24" customHeight="1" x14ac:dyDescent="0.5">
      <c r="A71" s="54"/>
      <c r="B71" s="97"/>
      <c r="C71" s="98"/>
      <c r="D71" s="84" t="s">
        <v>126</v>
      </c>
      <c r="E71" s="85"/>
      <c r="F71" s="84"/>
      <c r="G71" s="99"/>
      <c r="H71" s="84" t="s">
        <v>126</v>
      </c>
      <c r="I71" s="85"/>
      <c r="J71" s="84"/>
    </row>
    <row r="72" spans="1:10" s="53" customFormat="1" ht="24" customHeight="1" x14ac:dyDescent="0.2">
      <c r="A72" s="79" t="s">
        <v>19</v>
      </c>
      <c r="B72" s="54"/>
      <c r="D72" s="105"/>
      <c r="E72" s="105"/>
      <c r="F72" s="105"/>
      <c r="H72" s="105"/>
      <c r="I72" s="105"/>
      <c r="J72" s="105"/>
    </row>
    <row r="73" spans="1:10" s="53" customFormat="1" ht="24" customHeight="1" x14ac:dyDescent="0.2">
      <c r="A73" s="79" t="s">
        <v>20</v>
      </c>
      <c r="B73" s="70"/>
      <c r="D73" s="105"/>
      <c r="E73" s="105"/>
      <c r="F73" s="105"/>
      <c r="H73" s="105"/>
      <c r="I73" s="105"/>
      <c r="J73" s="105"/>
    </row>
    <row r="74" spans="1:10" s="53" customFormat="1" ht="24" customHeight="1" x14ac:dyDescent="0.2">
      <c r="A74" s="75" t="s">
        <v>62</v>
      </c>
      <c r="B74" s="70"/>
    </row>
    <row r="75" spans="1:10" s="53" customFormat="1" ht="24" customHeight="1" thickBot="1" x14ac:dyDescent="0.25">
      <c r="A75" s="87" t="s">
        <v>133</v>
      </c>
      <c r="B75" s="70"/>
      <c r="D75" s="106">
        <v>588037</v>
      </c>
      <c r="E75" s="55"/>
      <c r="F75" s="106">
        <v>588037</v>
      </c>
      <c r="G75" s="65"/>
      <c r="H75" s="106">
        <v>588037</v>
      </c>
      <c r="I75" s="55"/>
      <c r="J75" s="106">
        <v>588037</v>
      </c>
    </row>
    <row r="76" spans="1:10" s="53" customFormat="1" ht="24" customHeight="1" thickTop="1" x14ac:dyDescent="0.2">
      <c r="A76" s="75" t="s">
        <v>63</v>
      </c>
      <c r="B76" s="70"/>
      <c r="D76" s="65"/>
      <c r="E76" s="65"/>
      <c r="F76" s="65"/>
      <c r="G76" s="65"/>
      <c r="H76" s="65"/>
      <c r="I76" s="65"/>
      <c r="J76" s="65"/>
    </row>
    <row r="77" spans="1:10" s="53" customFormat="1" ht="24" customHeight="1" x14ac:dyDescent="0.2">
      <c r="A77" s="75" t="s">
        <v>134</v>
      </c>
      <c r="B77" s="70"/>
      <c r="D77" s="121">
        <v>587870</v>
      </c>
      <c r="E77" s="89"/>
      <c r="F77" s="121">
        <v>587870</v>
      </c>
      <c r="G77" s="107"/>
      <c r="H77" s="89">
        <v>587870</v>
      </c>
      <c r="I77" s="89"/>
      <c r="J77" s="121">
        <v>587870</v>
      </c>
    </row>
    <row r="78" spans="1:10" s="53" customFormat="1" ht="24" customHeight="1" x14ac:dyDescent="0.2">
      <c r="A78" s="87" t="s">
        <v>96</v>
      </c>
      <c r="D78" s="121">
        <v>753575</v>
      </c>
      <c r="E78" s="89"/>
      <c r="F78" s="121">
        <v>753575</v>
      </c>
      <c r="G78" s="107"/>
      <c r="H78" s="89">
        <v>753575</v>
      </c>
      <c r="I78" s="89"/>
      <c r="J78" s="121">
        <v>753575</v>
      </c>
    </row>
    <row r="79" spans="1:10" s="53" customFormat="1" ht="24" customHeight="1" x14ac:dyDescent="0.2">
      <c r="A79" s="54" t="s">
        <v>155</v>
      </c>
      <c r="B79" s="54"/>
    </row>
    <row r="80" spans="1:10" s="53" customFormat="1" ht="24" customHeight="1" x14ac:dyDescent="0.2">
      <c r="A80" s="54" t="s">
        <v>156</v>
      </c>
      <c r="B80" s="54"/>
      <c r="D80" s="122">
        <v>6828</v>
      </c>
      <c r="E80" s="56"/>
      <c r="F80" s="122">
        <v>6828</v>
      </c>
      <c r="G80" s="65"/>
      <c r="H80" s="56">
        <v>0</v>
      </c>
      <c r="I80" s="56"/>
      <c r="J80" s="56">
        <v>0</v>
      </c>
    </row>
    <row r="81" spans="1:10" s="53" customFormat="1" ht="24" customHeight="1" x14ac:dyDescent="0.2">
      <c r="A81" s="75" t="s">
        <v>21</v>
      </c>
      <c r="B81" s="70"/>
      <c r="D81" s="122"/>
      <c r="E81" s="56"/>
      <c r="F81" s="122"/>
      <c r="G81" s="65"/>
      <c r="H81" s="56"/>
      <c r="I81" s="56"/>
      <c r="J81" s="56"/>
    </row>
    <row r="82" spans="1:10" s="53" customFormat="1" ht="24" customHeight="1" x14ac:dyDescent="0.2">
      <c r="A82" s="75" t="s">
        <v>22</v>
      </c>
      <c r="B82" s="70"/>
      <c r="D82" s="122">
        <v>59000</v>
      </c>
      <c r="E82" s="56"/>
      <c r="F82" s="122">
        <v>59000</v>
      </c>
      <c r="G82" s="65"/>
      <c r="H82" s="56">
        <v>59000</v>
      </c>
      <c r="I82" s="56"/>
      <c r="J82" s="56">
        <v>59000</v>
      </c>
    </row>
    <row r="83" spans="1:10" s="53" customFormat="1" ht="24" customHeight="1" x14ac:dyDescent="0.2">
      <c r="A83" s="117" t="s">
        <v>60</v>
      </c>
      <c r="B83" s="54"/>
      <c r="D83" s="122">
        <v>236353</v>
      </c>
      <c r="E83" s="56"/>
      <c r="F83" s="122">
        <v>189930</v>
      </c>
      <c r="G83" s="65"/>
      <c r="H83" s="56">
        <v>206440</v>
      </c>
      <c r="I83" s="56"/>
      <c r="J83" s="56">
        <v>180724</v>
      </c>
    </row>
    <row r="84" spans="1:10" s="53" customFormat="1" ht="24" customHeight="1" x14ac:dyDescent="0.2">
      <c r="A84" s="117" t="s">
        <v>136</v>
      </c>
      <c r="B84" s="54"/>
      <c r="D84" s="123">
        <v>-11777</v>
      </c>
      <c r="E84" s="72"/>
      <c r="F84" s="123">
        <v>-19143</v>
      </c>
      <c r="G84" s="55"/>
      <c r="H84" s="72">
        <v>0</v>
      </c>
      <c r="I84" s="72"/>
      <c r="J84" s="72">
        <v>0</v>
      </c>
    </row>
    <row r="85" spans="1:10" s="53" customFormat="1" ht="24" customHeight="1" x14ac:dyDescent="0.2">
      <c r="A85" s="75" t="s">
        <v>23</v>
      </c>
      <c r="B85" s="54"/>
      <c r="D85" s="108">
        <f>+SUM(D77:D84)</f>
        <v>1631849</v>
      </c>
      <c r="E85" s="72"/>
      <c r="F85" s="108">
        <f>+SUM(F77:F84)</f>
        <v>1578060</v>
      </c>
      <c r="G85" s="65"/>
      <c r="H85" s="108">
        <f>+SUM(H77:H84)</f>
        <v>1606885</v>
      </c>
      <c r="I85" s="72"/>
      <c r="J85" s="108">
        <f>+SUM(J77:J84)</f>
        <v>1581169</v>
      </c>
    </row>
    <row r="86" spans="1:10" s="53" customFormat="1" ht="24" customHeight="1" x14ac:dyDescent="0.2">
      <c r="A86" s="75" t="s">
        <v>157</v>
      </c>
      <c r="B86" s="54"/>
    </row>
    <row r="87" spans="1:10" s="53" customFormat="1" ht="24" customHeight="1" x14ac:dyDescent="0.2">
      <c r="A87" s="75" t="s">
        <v>158</v>
      </c>
      <c r="B87" s="54"/>
      <c r="D87" s="67">
        <v>63348</v>
      </c>
      <c r="E87" s="72"/>
      <c r="F87" s="67">
        <v>64936</v>
      </c>
      <c r="G87" s="72"/>
      <c r="H87" s="67">
        <v>0</v>
      </c>
      <c r="I87" s="72"/>
      <c r="J87" s="67">
        <v>0</v>
      </c>
    </row>
    <row r="88" spans="1:10" s="53" customFormat="1" ht="24" customHeight="1" x14ac:dyDescent="0.2">
      <c r="A88" s="57" t="s">
        <v>24</v>
      </c>
      <c r="B88" s="54"/>
      <c r="D88" s="67">
        <f>SUM(D85:D87)</f>
        <v>1695197</v>
      </c>
      <c r="E88" s="72"/>
      <c r="F88" s="67">
        <f>SUM(F85:F87)</f>
        <v>1642996</v>
      </c>
      <c r="G88" s="65"/>
      <c r="H88" s="67">
        <f>SUM(H85:H85)</f>
        <v>1606885</v>
      </c>
      <c r="I88" s="72"/>
      <c r="J88" s="67">
        <f>SUM(J85:J85)</f>
        <v>1581169</v>
      </c>
    </row>
    <row r="89" spans="1:10" s="53" customFormat="1" ht="24" customHeight="1" thickBot="1" x14ac:dyDescent="0.25">
      <c r="A89" s="79" t="s">
        <v>25</v>
      </c>
      <c r="B89" s="54"/>
      <c r="D89" s="109">
        <f>SUM(D88,D61)</f>
        <v>3209562</v>
      </c>
      <c r="E89" s="72"/>
      <c r="F89" s="109">
        <f>SUM(F88,F61)</f>
        <v>3630670</v>
      </c>
      <c r="G89" s="65"/>
      <c r="H89" s="109">
        <f>SUM(H88,H61)</f>
        <v>2819760</v>
      </c>
      <c r="I89" s="72"/>
      <c r="J89" s="109">
        <f>SUM(J88,J61)</f>
        <v>3303555</v>
      </c>
    </row>
    <row r="90" spans="1:10" s="53" customFormat="1" ht="24" customHeight="1" thickTop="1" x14ac:dyDescent="0.2">
      <c r="A90" s="54"/>
      <c r="B90" s="110"/>
      <c r="D90" s="56">
        <f>D89-D29</f>
        <v>0</v>
      </c>
      <c r="E90" s="124"/>
      <c r="F90" s="56">
        <f>F89-F29</f>
        <v>0</v>
      </c>
      <c r="G90" s="56"/>
      <c r="H90" s="56">
        <f>H89-H29</f>
        <v>0</v>
      </c>
      <c r="I90" s="56"/>
      <c r="J90" s="56">
        <f>J89-J29</f>
        <v>0</v>
      </c>
    </row>
    <row r="91" spans="1:10" s="53" customFormat="1" ht="24" customHeight="1" x14ac:dyDescent="0.2">
      <c r="A91" s="45" t="s">
        <v>132</v>
      </c>
      <c r="B91" s="110"/>
      <c r="D91" s="56"/>
      <c r="E91" s="124"/>
      <c r="F91" s="71"/>
      <c r="G91" s="56"/>
      <c r="H91" s="71"/>
      <c r="I91" s="56"/>
      <c r="J91" s="56"/>
    </row>
    <row r="92" spans="1:10" s="53" customFormat="1" ht="24" customHeight="1" x14ac:dyDescent="0.2">
      <c r="A92" s="54"/>
      <c r="B92" s="110"/>
      <c r="D92" s="56"/>
      <c r="E92" s="124"/>
      <c r="F92" s="71"/>
      <c r="G92" s="56"/>
      <c r="H92" s="71"/>
      <c r="I92" s="56"/>
      <c r="J92" s="56"/>
    </row>
    <row r="93" spans="1:10" ht="24" customHeight="1" x14ac:dyDescent="0.2">
      <c r="A93" s="47"/>
      <c r="B93" s="48"/>
      <c r="C93" s="48"/>
    </row>
    <row r="94" spans="1:10" ht="24" customHeight="1" x14ac:dyDescent="0.2">
      <c r="A94" s="48"/>
      <c r="B94" s="49"/>
      <c r="C94" s="46"/>
    </row>
    <row r="95" spans="1:10" ht="24" customHeight="1" x14ac:dyDescent="0.2">
      <c r="B95" s="15" t="s">
        <v>26</v>
      </c>
    </row>
    <row r="96" spans="1:10" ht="24" customHeight="1" x14ac:dyDescent="0.2">
      <c r="A96" s="47"/>
      <c r="B96" s="48"/>
      <c r="C96" s="48"/>
    </row>
  </sheetData>
  <mergeCells count="6">
    <mergeCell ref="D5:F5"/>
    <mergeCell ref="H5:J5"/>
    <mergeCell ref="D36:F36"/>
    <mergeCell ref="H36:J36"/>
    <mergeCell ref="D68:F68"/>
    <mergeCell ref="H68:J68"/>
  </mergeCells>
  <pageMargins left="0.68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1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showGridLines="0" tabSelected="1" view="pageBreakPreview" topLeftCell="A56" zoomScale="90" zoomScaleNormal="90" zoomScaleSheetLayoutView="90" workbookViewId="0">
      <selection activeCell="J23" sqref="J23"/>
    </sheetView>
  </sheetViews>
  <sheetFormatPr defaultColWidth="10.7109375" defaultRowHeight="22.7" customHeight="1" x14ac:dyDescent="0.2"/>
  <cols>
    <col min="1" max="1" width="47.85546875" style="15" customWidth="1"/>
    <col min="2" max="2" width="8.5703125" style="15" customWidth="1"/>
    <col min="3" max="3" width="1.42578125" style="6" customWidth="1"/>
    <col min="4" max="4" width="13.7109375" style="53" customWidth="1"/>
    <col min="5" max="5" width="0.85546875" style="6" customWidth="1"/>
    <col min="6" max="6" width="13.7109375" style="6" customWidth="1"/>
    <col min="7" max="7" width="0.85546875" style="6" customWidth="1"/>
    <col min="8" max="8" width="13.7109375" style="53" customWidth="1"/>
    <col min="9" max="9" width="0.85546875" style="6" customWidth="1"/>
    <col min="10" max="10" width="13.7109375" style="6" customWidth="1"/>
    <col min="11" max="11" width="0.85546875" style="6" customWidth="1"/>
    <col min="12" max="16384" width="10.7109375" style="6"/>
  </cols>
  <sheetData>
    <row r="1" spans="1:10" s="22" customFormat="1" ht="22.7" customHeight="1" x14ac:dyDescent="0.2">
      <c r="A1" s="15"/>
      <c r="D1" s="95"/>
      <c r="H1" s="95"/>
      <c r="J1" s="35" t="s">
        <v>103</v>
      </c>
    </row>
    <row r="2" spans="1:10" s="20" customFormat="1" ht="22.7" customHeight="1" x14ac:dyDescent="0.2">
      <c r="A2" s="36" t="s">
        <v>97</v>
      </c>
      <c r="B2" s="38"/>
      <c r="C2" s="39"/>
      <c r="D2" s="93"/>
      <c r="E2" s="39"/>
      <c r="F2" s="39"/>
      <c r="G2" s="39"/>
      <c r="H2" s="93"/>
      <c r="I2" s="39"/>
      <c r="J2" s="39"/>
    </row>
    <row r="3" spans="1:10" s="20" customFormat="1" ht="22.7" customHeight="1" x14ac:dyDescent="0.2">
      <c r="A3" s="36" t="s">
        <v>54</v>
      </c>
      <c r="B3" s="38"/>
      <c r="C3" s="39"/>
      <c r="D3" s="93"/>
      <c r="E3" s="39"/>
      <c r="F3" s="39"/>
      <c r="G3" s="39"/>
      <c r="H3" s="93"/>
      <c r="I3" s="39"/>
      <c r="J3" s="39"/>
    </row>
    <row r="4" spans="1:10" s="20" customFormat="1" ht="22.7" customHeight="1" x14ac:dyDescent="0.2">
      <c r="A4" s="36" t="s">
        <v>188</v>
      </c>
      <c r="B4" s="38"/>
      <c r="C4" s="39"/>
      <c r="D4" s="93"/>
      <c r="E4" s="39"/>
      <c r="F4" s="39"/>
      <c r="G4" s="39"/>
      <c r="H4" s="93"/>
      <c r="I4" s="39"/>
      <c r="J4" s="39"/>
    </row>
    <row r="5" spans="1:10" s="20" customFormat="1" ht="22.7" customHeight="1" x14ac:dyDescent="0.2">
      <c r="A5" s="16"/>
      <c r="B5" s="38"/>
      <c r="C5" s="39"/>
      <c r="D5" s="95"/>
      <c r="E5" s="39"/>
      <c r="F5" s="39"/>
      <c r="G5" s="39"/>
      <c r="H5" s="95"/>
      <c r="I5" s="39"/>
      <c r="J5" s="35" t="s">
        <v>104</v>
      </c>
    </row>
    <row r="6" spans="1:10" ht="22.7" customHeight="1" x14ac:dyDescent="0.2">
      <c r="D6" s="127"/>
      <c r="E6" s="88" t="s">
        <v>0</v>
      </c>
      <c r="F6" s="88"/>
      <c r="G6" s="40"/>
      <c r="H6" s="127"/>
      <c r="I6" s="88" t="s">
        <v>1</v>
      </c>
      <c r="J6" s="88"/>
    </row>
    <row r="7" spans="1:10" ht="22.7" customHeight="1" x14ac:dyDescent="0.2">
      <c r="B7" s="14" t="s">
        <v>2</v>
      </c>
      <c r="C7" s="138"/>
      <c r="D7" s="137">
        <v>2563</v>
      </c>
      <c r="E7" s="1">
        <v>2562</v>
      </c>
      <c r="F7" s="3">
        <v>2562</v>
      </c>
      <c r="G7" s="2"/>
      <c r="H7" s="137">
        <v>2563</v>
      </c>
      <c r="I7" s="1">
        <v>2562</v>
      </c>
      <c r="J7" s="3">
        <v>2562</v>
      </c>
    </row>
    <row r="8" spans="1:10" ht="22.7" customHeight="1" x14ac:dyDescent="0.2">
      <c r="A8" s="13" t="s">
        <v>87</v>
      </c>
      <c r="B8" s="14"/>
      <c r="C8" s="138"/>
      <c r="D8" s="137"/>
      <c r="E8" s="1"/>
      <c r="F8" s="3"/>
      <c r="G8" s="2"/>
      <c r="H8" s="137"/>
      <c r="I8" s="1"/>
      <c r="J8" s="3"/>
    </row>
    <row r="9" spans="1:10" ht="22.7" customHeight="1" x14ac:dyDescent="0.2">
      <c r="A9" s="13" t="s">
        <v>27</v>
      </c>
    </row>
    <row r="10" spans="1:10" ht="22.7" customHeight="1" x14ac:dyDescent="0.2">
      <c r="A10" s="16" t="s">
        <v>28</v>
      </c>
      <c r="B10" s="17"/>
      <c r="D10" s="71">
        <v>645568</v>
      </c>
      <c r="E10" s="8"/>
      <c r="F10" s="71">
        <v>750565</v>
      </c>
      <c r="G10" s="8"/>
      <c r="H10" s="71">
        <v>565231</v>
      </c>
      <c r="I10" s="8"/>
      <c r="J10" s="71">
        <v>741962</v>
      </c>
    </row>
    <row r="11" spans="1:10" ht="22.7" customHeight="1" x14ac:dyDescent="0.2">
      <c r="A11" s="18" t="s">
        <v>64</v>
      </c>
      <c r="B11" s="17"/>
      <c r="D11" s="71">
        <v>127415</v>
      </c>
      <c r="E11" s="8"/>
      <c r="F11" s="71">
        <v>147156</v>
      </c>
      <c r="G11" s="8"/>
      <c r="H11" s="71">
        <v>74903</v>
      </c>
      <c r="I11" s="8"/>
      <c r="J11" s="71">
        <v>39653</v>
      </c>
    </row>
    <row r="12" spans="1:10" ht="22.7" customHeight="1" x14ac:dyDescent="0.2">
      <c r="A12" s="18" t="s">
        <v>29</v>
      </c>
      <c r="B12" s="17"/>
      <c r="D12" s="71">
        <v>795</v>
      </c>
      <c r="E12" s="8"/>
      <c r="F12" s="71">
        <v>15154</v>
      </c>
      <c r="G12" s="8"/>
      <c r="H12" s="71">
        <v>701</v>
      </c>
      <c r="I12" s="8"/>
      <c r="J12" s="71">
        <v>14711</v>
      </c>
    </row>
    <row r="13" spans="1:10" ht="22.7" customHeight="1" x14ac:dyDescent="0.2">
      <c r="A13" s="13" t="s">
        <v>30</v>
      </c>
      <c r="D13" s="100">
        <f>SUM(D10:D12)</f>
        <v>773778</v>
      </c>
      <c r="E13" s="8"/>
      <c r="F13" s="100">
        <f>SUM(F10:F12)</f>
        <v>912875</v>
      </c>
      <c r="G13" s="8"/>
      <c r="H13" s="100">
        <f>SUM(H10:H12)</f>
        <v>640835</v>
      </c>
      <c r="I13" s="8"/>
      <c r="J13" s="100">
        <f>SUM(J10:J12)</f>
        <v>796326</v>
      </c>
    </row>
    <row r="14" spans="1:10" ht="22.7" customHeight="1" x14ac:dyDescent="0.2">
      <c r="A14" s="13" t="s">
        <v>31</v>
      </c>
      <c r="D14" s="56"/>
      <c r="E14" s="8"/>
      <c r="F14" s="56"/>
      <c r="G14" s="8"/>
      <c r="H14" s="56"/>
      <c r="I14" s="8"/>
      <c r="J14" s="56"/>
    </row>
    <row r="15" spans="1:10" ht="22.7" customHeight="1" x14ac:dyDescent="0.2">
      <c r="A15" s="18" t="s">
        <v>32</v>
      </c>
      <c r="D15" s="65">
        <v>570114</v>
      </c>
      <c r="E15" s="7"/>
      <c r="F15" s="65">
        <v>671046</v>
      </c>
      <c r="G15" s="7"/>
      <c r="H15" s="65">
        <v>496097</v>
      </c>
      <c r="I15" s="7"/>
      <c r="J15" s="65">
        <v>663262</v>
      </c>
    </row>
    <row r="16" spans="1:10" ht="22.7" customHeight="1" x14ac:dyDescent="0.2">
      <c r="A16" s="18" t="s">
        <v>65</v>
      </c>
      <c r="D16" s="72">
        <v>99939</v>
      </c>
      <c r="E16" s="7"/>
      <c r="F16" s="72">
        <v>108768</v>
      </c>
      <c r="G16" s="7"/>
      <c r="H16" s="72">
        <v>55787</v>
      </c>
      <c r="I16" s="7"/>
      <c r="J16" s="72">
        <v>24727</v>
      </c>
    </row>
    <row r="17" spans="1:10" ht="22.7" customHeight="1" x14ac:dyDescent="0.2">
      <c r="A17" s="18" t="s">
        <v>213</v>
      </c>
      <c r="B17" s="17"/>
      <c r="D17" s="89">
        <v>17971</v>
      </c>
      <c r="E17" s="7"/>
      <c r="F17" s="89">
        <v>16714</v>
      </c>
      <c r="G17" s="7"/>
      <c r="H17" s="89">
        <v>16571</v>
      </c>
      <c r="I17" s="7"/>
      <c r="J17" s="89">
        <v>16606</v>
      </c>
    </row>
    <row r="18" spans="1:10" ht="22.7" customHeight="1" x14ac:dyDescent="0.2">
      <c r="A18" s="16" t="s">
        <v>33</v>
      </c>
      <c r="B18" s="17"/>
      <c r="D18" s="71">
        <v>79483</v>
      </c>
      <c r="E18" s="7"/>
      <c r="F18" s="71">
        <v>109022</v>
      </c>
      <c r="G18" s="7"/>
      <c r="H18" s="71">
        <v>68925</v>
      </c>
      <c r="I18" s="7"/>
      <c r="J18" s="71">
        <v>91638</v>
      </c>
    </row>
    <row r="19" spans="1:10" ht="22.7" customHeight="1" x14ac:dyDescent="0.2">
      <c r="A19" s="13" t="s">
        <v>34</v>
      </c>
      <c r="D19" s="100">
        <f>SUM(D15:D18)</f>
        <v>767507</v>
      </c>
      <c r="E19" s="8"/>
      <c r="F19" s="100">
        <f>SUM(F15:F18)</f>
        <v>905550</v>
      </c>
      <c r="G19" s="8"/>
      <c r="H19" s="100">
        <f>SUM(H15:H18)</f>
        <v>637380</v>
      </c>
      <c r="I19" s="8"/>
      <c r="J19" s="100">
        <f>SUM(J15:J18)</f>
        <v>796233</v>
      </c>
    </row>
    <row r="20" spans="1:10" ht="22.7" customHeight="1" x14ac:dyDescent="0.2">
      <c r="A20" s="21" t="s">
        <v>190</v>
      </c>
      <c r="D20" s="8">
        <f>D13-D19</f>
        <v>6271</v>
      </c>
      <c r="E20" s="7"/>
      <c r="F20" s="8">
        <f>F13-F19</f>
        <v>7325</v>
      </c>
      <c r="G20" s="7"/>
      <c r="H20" s="8">
        <f>H13-H19</f>
        <v>3455</v>
      </c>
      <c r="I20" s="7"/>
      <c r="J20" s="8">
        <f>J13-J19</f>
        <v>93</v>
      </c>
    </row>
    <row r="21" spans="1:10" ht="22.7" customHeight="1" x14ac:dyDescent="0.2">
      <c r="A21" s="16" t="s">
        <v>172</v>
      </c>
      <c r="B21" s="17">
        <v>8</v>
      </c>
      <c r="D21" s="72">
        <v>19538</v>
      </c>
      <c r="E21" s="7"/>
      <c r="F21" s="72">
        <v>-3694</v>
      </c>
      <c r="G21" s="7">
        <v>0</v>
      </c>
      <c r="H21" s="72">
        <v>0</v>
      </c>
      <c r="I21" s="7"/>
      <c r="J21" s="72">
        <v>0</v>
      </c>
    </row>
    <row r="22" spans="1:10" ht="22.7" customHeight="1" x14ac:dyDescent="0.2">
      <c r="A22" s="16" t="s">
        <v>191</v>
      </c>
      <c r="B22" s="17"/>
      <c r="D22" s="72">
        <v>2416</v>
      </c>
      <c r="E22" s="7"/>
      <c r="F22" s="72">
        <v>9838</v>
      </c>
      <c r="G22" s="7"/>
      <c r="H22" s="72">
        <v>1802</v>
      </c>
      <c r="I22" s="7"/>
      <c r="J22" s="72">
        <v>9144</v>
      </c>
    </row>
    <row r="23" spans="1:10" ht="22.7" customHeight="1" x14ac:dyDescent="0.2">
      <c r="A23" s="16" t="s">
        <v>210</v>
      </c>
      <c r="D23" s="72">
        <v>-3111</v>
      </c>
      <c r="E23" s="7"/>
      <c r="F23" s="72">
        <v>-4249</v>
      </c>
      <c r="G23" s="7"/>
      <c r="H23" s="72">
        <v>-2259</v>
      </c>
      <c r="I23" s="7"/>
      <c r="J23" s="72">
        <v>-3817</v>
      </c>
    </row>
    <row r="24" spans="1:10" ht="22.7" customHeight="1" x14ac:dyDescent="0.2">
      <c r="A24" s="16" t="s">
        <v>192</v>
      </c>
      <c r="D24" s="67">
        <v>-3752</v>
      </c>
      <c r="E24" s="7"/>
      <c r="F24" s="67">
        <v>-11618</v>
      </c>
      <c r="G24" s="7"/>
      <c r="H24" s="67">
        <v>-3752</v>
      </c>
      <c r="I24" s="7"/>
      <c r="J24" s="67">
        <v>-11618</v>
      </c>
    </row>
    <row r="25" spans="1:10" ht="22.7" customHeight="1" x14ac:dyDescent="0.2">
      <c r="A25" s="21" t="s">
        <v>171</v>
      </c>
      <c r="D25" s="72">
        <f>SUM(D20:D24)</f>
        <v>21362</v>
      </c>
      <c r="E25" s="7"/>
      <c r="F25" s="72">
        <f>SUM(F20:F24)</f>
        <v>-2398</v>
      </c>
      <c r="G25" s="7"/>
      <c r="H25" s="72">
        <f>SUM(H20:H24)</f>
        <v>-754</v>
      </c>
      <c r="I25" s="7"/>
      <c r="J25" s="72">
        <f>SUM(J20:J24)</f>
        <v>-6198</v>
      </c>
    </row>
    <row r="26" spans="1:10" ht="22.7" customHeight="1" x14ac:dyDescent="0.2">
      <c r="A26" s="16" t="s">
        <v>170</v>
      </c>
      <c r="B26" s="17">
        <v>14</v>
      </c>
      <c r="D26" s="67">
        <v>-920</v>
      </c>
      <c r="E26" s="7"/>
      <c r="F26" s="67">
        <v>-1950</v>
      </c>
      <c r="G26" s="7"/>
      <c r="H26" s="67">
        <v>68</v>
      </c>
      <c r="I26" s="7"/>
      <c r="J26" s="67">
        <v>1086</v>
      </c>
    </row>
    <row r="27" spans="1:10" ht="22.7" customHeight="1" x14ac:dyDescent="0.2">
      <c r="A27" s="13" t="s">
        <v>169</v>
      </c>
      <c r="B27" s="17"/>
      <c r="D27" s="10">
        <f>SUM(D25:D26)</f>
        <v>20442</v>
      </c>
      <c r="E27" s="7"/>
      <c r="F27" s="10">
        <f>SUM(F25:F26)</f>
        <v>-4348</v>
      </c>
      <c r="G27" s="7"/>
      <c r="H27" s="10">
        <f>SUM(H25:H26)</f>
        <v>-686</v>
      </c>
      <c r="I27" s="7"/>
      <c r="J27" s="10">
        <f>SUM(J25:J26)</f>
        <v>-5112</v>
      </c>
    </row>
    <row r="28" spans="1:10" ht="22.7" customHeight="1" x14ac:dyDescent="0.2">
      <c r="A28" s="13"/>
      <c r="B28" s="23"/>
      <c r="C28" s="140"/>
      <c r="D28" s="139"/>
      <c r="E28" s="25"/>
      <c r="F28" s="139"/>
      <c r="G28" s="26"/>
      <c r="H28" s="90"/>
      <c r="I28" s="24"/>
      <c r="J28" s="90"/>
    </row>
    <row r="29" spans="1:10" ht="22.7" customHeight="1" x14ac:dyDescent="0.2">
      <c r="A29" s="119" t="s">
        <v>98</v>
      </c>
      <c r="B29" s="17"/>
      <c r="D29" s="72"/>
      <c r="E29" s="7"/>
      <c r="F29" s="72"/>
      <c r="G29" s="7"/>
      <c r="H29" s="72"/>
      <c r="I29" s="7"/>
      <c r="J29" s="72"/>
    </row>
    <row r="30" spans="1:10" ht="22.7" customHeight="1" x14ac:dyDescent="0.2">
      <c r="A30" s="113" t="s">
        <v>142</v>
      </c>
      <c r="B30" s="17"/>
      <c r="D30" s="72"/>
      <c r="E30" s="7"/>
      <c r="F30" s="72"/>
      <c r="G30" s="7"/>
      <c r="H30" s="72"/>
      <c r="I30" s="7"/>
      <c r="J30" s="72"/>
    </row>
    <row r="31" spans="1:10" ht="22.7" customHeight="1" x14ac:dyDescent="0.2">
      <c r="A31" s="141" t="s">
        <v>143</v>
      </c>
      <c r="B31" s="17">
        <v>8</v>
      </c>
      <c r="D31" s="67">
        <v>-15371</v>
      </c>
      <c r="E31" s="7"/>
      <c r="F31" s="67">
        <v>-9424</v>
      </c>
      <c r="G31" s="7"/>
      <c r="H31" s="67">
        <v>0</v>
      </c>
      <c r="I31" s="7"/>
      <c r="J31" s="67">
        <v>0</v>
      </c>
    </row>
    <row r="32" spans="1:10" ht="22.7" customHeight="1" x14ac:dyDescent="0.2">
      <c r="A32" s="13" t="s">
        <v>106</v>
      </c>
      <c r="B32" s="23"/>
      <c r="C32" s="140"/>
      <c r="D32" s="67">
        <f>SUM(D31:D31)</f>
        <v>-15371</v>
      </c>
      <c r="E32" s="25"/>
      <c r="F32" s="67">
        <f>SUM(F31:F31)</f>
        <v>-9424</v>
      </c>
      <c r="G32" s="9"/>
      <c r="H32" s="67">
        <f>SUM(H31:H31)</f>
        <v>0</v>
      </c>
      <c r="I32" s="24"/>
      <c r="J32" s="67">
        <f>SUM(J31:J31)</f>
        <v>0</v>
      </c>
    </row>
    <row r="33" spans="1:10" ht="22.7" customHeight="1" x14ac:dyDescent="0.2">
      <c r="A33" s="13"/>
      <c r="B33" s="23"/>
      <c r="C33" s="140"/>
      <c r="D33" s="72"/>
      <c r="E33" s="25"/>
      <c r="F33" s="7"/>
      <c r="G33" s="9"/>
      <c r="H33" s="72"/>
      <c r="I33" s="24"/>
      <c r="J33" s="72"/>
    </row>
    <row r="34" spans="1:10" ht="22.7" customHeight="1" thickBot="1" x14ac:dyDescent="0.25">
      <c r="A34" s="13" t="s">
        <v>107</v>
      </c>
      <c r="B34" s="23"/>
      <c r="C34" s="140"/>
      <c r="D34" s="109">
        <f>+D27+D32</f>
        <v>5071</v>
      </c>
      <c r="E34" s="25"/>
      <c r="F34" s="109">
        <f>+F27+F32</f>
        <v>-13772</v>
      </c>
      <c r="G34" s="9"/>
      <c r="H34" s="109">
        <f>+H27+H32</f>
        <v>-686</v>
      </c>
      <c r="I34" s="24"/>
      <c r="J34" s="109">
        <f>+J27+J32</f>
        <v>-5112</v>
      </c>
    </row>
    <row r="35" spans="1:10" ht="22.7" customHeight="1" thickTop="1" x14ac:dyDescent="0.2">
      <c r="A35" s="13"/>
      <c r="B35" s="23"/>
      <c r="C35" s="140"/>
      <c r="D35" s="139"/>
      <c r="E35" s="25"/>
      <c r="F35" s="23"/>
      <c r="G35" s="26"/>
      <c r="H35" s="90"/>
      <c r="I35" s="24"/>
      <c r="J35" s="27"/>
    </row>
    <row r="36" spans="1:10" ht="22.7" customHeight="1" x14ac:dyDescent="0.2">
      <c r="A36" s="15" t="s">
        <v>132</v>
      </c>
      <c r="B36" s="23"/>
      <c r="C36" s="140"/>
      <c r="D36" s="7"/>
      <c r="E36" s="25"/>
      <c r="F36" s="7"/>
      <c r="G36" s="9"/>
      <c r="H36" s="7"/>
      <c r="I36" s="24"/>
      <c r="J36" s="7"/>
    </row>
    <row r="37" spans="1:10" ht="22.7" customHeight="1" x14ac:dyDescent="0.2">
      <c r="B37" s="22"/>
      <c r="C37" s="22"/>
      <c r="D37" s="22"/>
      <c r="E37" s="22"/>
      <c r="F37" s="22"/>
      <c r="G37" s="22"/>
      <c r="H37" s="31"/>
      <c r="I37" s="22"/>
      <c r="J37" s="35" t="s">
        <v>103</v>
      </c>
    </row>
    <row r="38" spans="1:10" ht="22.7" customHeight="1" x14ac:dyDescent="0.2">
      <c r="A38" s="36" t="s">
        <v>97</v>
      </c>
      <c r="B38" s="38"/>
      <c r="C38" s="38"/>
      <c r="D38" s="39"/>
      <c r="E38" s="39"/>
      <c r="F38" s="39"/>
      <c r="G38" s="39"/>
      <c r="H38" s="39"/>
      <c r="I38" s="39"/>
      <c r="J38" s="39"/>
    </row>
    <row r="39" spans="1:10" ht="22.7" customHeight="1" x14ac:dyDescent="0.2">
      <c r="A39" s="36" t="s">
        <v>99</v>
      </c>
      <c r="B39" s="38"/>
      <c r="C39" s="38"/>
      <c r="D39" s="39"/>
      <c r="E39" s="39"/>
      <c r="F39" s="39"/>
      <c r="G39" s="39"/>
      <c r="H39" s="39"/>
      <c r="I39" s="39"/>
      <c r="J39" s="39"/>
    </row>
    <row r="40" spans="1:10" ht="22.7" customHeight="1" x14ac:dyDescent="0.2">
      <c r="A40" s="36" t="s">
        <v>188</v>
      </c>
      <c r="B40" s="38"/>
      <c r="C40" s="38"/>
      <c r="D40" s="39"/>
      <c r="E40" s="39"/>
      <c r="F40" s="39"/>
      <c r="G40" s="39"/>
      <c r="H40" s="39"/>
      <c r="I40" s="39"/>
      <c r="J40" s="39"/>
    </row>
    <row r="41" spans="1:10" ht="22.7" customHeight="1" x14ac:dyDescent="0.2">
      <c r="A41" s="16"/>
      <c r="B41" s="38"/>
      <c r="C41" s="38"/>
      <c r="D41" s="39"/>
      <c r="E41" s="39"/>
      <c r="F41" s="39"/>
      <c r="G41" s="39"/>
      <c r="H41" s="37"/>
      <c r="I41" s="39"/>
      <c r="J41" s="35" t="s">
        <v>104</v>
      </c>
    </row>
    <row r="42" spans="1:10" ht="22.7" customHeight="1" x14ac:dyDescent="0.2">
      <c r="C42" s="15"/>
      <c r="D42" s="88"/>
      <c r="E42" s="88" t="s">
        <v>0</v>
      </c>
      <c r="F42" s="88"/>
      <c r="G42" s="40"/>
      <c r="H42" s="88"/>
      <c r="I42" s="88" t="s">
        <v>1</v>
      </c>
      <c r="J42" s="88"/>
    </row>
    <row r="43" spans="1:10" ht="22.7" customHeight="1" x14ac:dyDescent="0.2">
      <c r="B43" s="14" t="s">
        <v>2</v>
      </c>
      <c r="C43" s="14"/>
      <c r="D43" s="137">
        <v>2563</v>
      </c>
      <c r="E43" s="1">
        <v>2562</v>
      </c>
      <c r="F43" s="3">
        <v>2562</v>
      </c>
      <c r="G43" s="2"/>
      <c r="H43" s="137">
        <v>2563</v>
      </c>
      <c r="I43" s="1">
        <v>2562</v>
      </c>
      <c r="J43" s="3">
        <v>2562</v>
      </c>
    </row>
    <row r="44" spans="1:10" ht="22.7" customHeight="1" x14ac:dyDescent="0.2">
      <c r="B44" s="23"/>
      <c r="C44" s="140"/>
      <c r="D44" s="139"/>
      <c r="E44" s="25"/>
      <c r="F44" s="23"/>
      <c r="G44" s="26"/>
      <c r="H44" s="90"/>
      <c r="I44" s="24"/>
      <c r="J44" s="27"/>
    </row>
    <row r="45" spans="1:10" ht="22.7" customHeight="1" x14ac:dyDescent="0.2">
      <c r="A45" s="13" t="s">
        <v>168</v>
      </c>
      <c r="B45" s="24"/>
      <c r="C45" s="135"/>
      <c r="D45" s="136"/>
      <c r="E45" s="25"/>
      <c r="F45" s="24"/>
      <c r="G45" s="9"/>
      <c r="H45" s="56"/>
      <c r="I45" s="24"/>
      <c r="J45" s="8"/>
    </row>
    <row r="46" spans="1:10" ht="22.7" customHeight="1" thickBot="1" x14ac:dyDescent="0.25">
      <c r="A46" s="15" t="s">
        <v>55</v>
      </c>
      <c r="B46" s="24"/>
      <c r="C46" s="135"/>
      <c r="D46" s="56">
        <f>+D48-D47</f>
        <v>21254</v>
      </c>
      <c r="E46" s="25"/>
      <c r="F46" s="56">
        <f>+F48-F47</f>
        <v>-5319</v>
      </c>
      <c r="G46" s="9"/>
      <c r="H46" s="109">
        <f>SUM(H27)</f>
        <v>-686</v>
      </c>
      <c r="I46" s="24"/>
      <c r="J46" s="109">
        <f>SUM(J27)</f>
        <v>-5112</v>
      </c>
    </row>
    <row r="47" spans="1:10" ht="22.7" customHeight="1" thickTop="1" x14ac:dyDescent="0.2">
      <c r="A47" s="15" t="s">
        <v>128</v>
      </c>
      <c r="B47" s="24"/>
      <c r="C47" s="135"/>
      <c r="D47" s="67">
        <f>+D108+776</f>
        <v>-812</v>
      </c>
      <c r="E47" s="25"/>
      <c r="F47" s="67">
        <v>971</v>
      </c>
      <c r="G47" s="9"/>
      <c r="H47" s="72"/>
      <c r="I47" s="32"/>
      <c r="J47" s="72"/>
    </row>
    <row r="48" spans="1:10" ht="22.7" customHeight="1" thickBot="1" x14ac:dyDescent="0.25">
      <c r="B48" s="24"/>
      <c r="C48" s="135"/>
      <c r="D48" s="109">
        <f>+D27</f>
        <v>20442</v>
      </c>
      <c r="E48" s="8"/>
      <c r="F48" s="109">
        <f>+F27</f>
        <v>-4348</v>
      </c>
      <c r="G48" s="9"/>
      <c r="H48" s="72"/>
      <c r="I48" s="32"/>
      <c r="J48" s="72"/>
    </row>
    <row r="49" spans="1:10" ht="22.7" customHeight="1" thickTop="1" x14ac:dyDescent="0.2">
      <c r="B49" s="23"/>
      <c r="C49" s="140"/>
      <c r="D49" s="139"/>
      <c r="E49" s="25"/>
      <c r="F49" s="139"/>
      <c r="G49" s="26"/>
      <c r="H49" s="90"/>
      <c r="I49" s="24"/>
      <c r="J49" s="90"/>
    </row>
    <row r="50" spans="1:10" s="22" customFormat="1" ht="22.7" customHeight="1" x14ac:dyDescent="0.2">
      <c r="A50" s="13" t="s">
        <v>86</v>
      </c>
      <c r="B50" s="17"/>
      <c r="C50" s="6"/>
      <c r="D50" s="56"/>
      <c r="E50" s="9"/>
      <c r="F50" s="56"/>
      <c r="G50" s="6"/>
      <c r="H50" s="105"/>
      <c r="I50" s="5"/>
      <c r="J50" s="105"/>
    </row>
    <row r="51" spans="1:10" s="22" customFormat="1" ht="22.7" customHeight="1" thickBot="1" x14ac:dyDescent="0.25">
      <c r="A51" s="15" t="s">
        <v>55</v>
      </c>
      <c r="B51" s="17"/>
      <c r="C51" s="6"/>
      <c r="D51" s="56">
        <f>+D53-D52</f>
        <v>5883</v>
      </c>
      <c r="E51" s="25"/>
      <c r="F51" s="56">
        <f>+F53-F52</f>
        <v>-14743</v>
      </c>
      <c r="G51" s="9"/>
      <c r="H51" s="109">
        <f>SUM(H34)</f>
        <v>-686</v>
      </c>
      <c r="I51" s="24"/>
      <c r="J51" s="109">
        <f>SUM(J34)</f>
        <v>-5112</v>
      </c>
    </row>
    <row r="52" spans="1:10" s="22" customFormat="1" ht="22.7" customHeight="1" thickTop="1" x14ac:dyDescent="0.2">
      <c r="A52" s="15" t="s">
        <v>128</v>
      </c>
      <c r="B52" s="17"/>
      <c r="C52" s="6"/>
      <c r="D52" s="67">
        <v>-812</v>
      </c>
      <c r="E52" s="25"/>
      <c r="F52" s="67">
        <v>971</v>
      </c>
      <c r="G52" s="9"/>
      <c r="H52" s="72"/>
      <c r="I52" s="32"/>
      <c r="J52" s="72"/>
    </row>
    <row r="53" spans="1:10" s="22" customFormat="1" ht="22.7" customHeight="1" thickBot="1" x14ac:dyDescent="0.25">
      <c r="A53" s="15"/>
      <c r="B53" s="17"/>
      <c r="C53" s="6"/>
      <c r="D53" s="109">
        <f>+D34</f>
        <v>5071</v>
      </c>
      <c r="E53" s="8"/>
      <c r="F53" s="109">
        <f>+F34</f>
        <v>-13772</v>
      </c>
      <c r="G53" s="9"/>
      <c r="H53" s="72"/>
      <c r="I53" s="32"/>
      <c r="J53" s="72"/>
    </row>
    <row r="54" spans="1:10" s="22" customFormat="1" ht="22.7" customHeight="1" thickTop="1" x14ac:dyDescent="0.2">
      <c r="A54" s="15"/>
      <c r="B54" s="17"/>
      <c r="C54" s="6"/>
      <c r="D54" s="72"/>
      <c r="E54" s="8"/>
      <c r="F54" s="72"/>
      <c r="G54" s="9"/>
      <c r="H54" s="72"/>
      <c r="I54" s="24"/>
      <c r="J54" s="72"/>
    </row>
    <row r="55" spans="1:10" s="22" customFormat="1" ht="22.7" customHeight="1" x14ac:dyDescent="0.2">
      <c r="A55" s="13" t="s">
        <v>108</v>
      </c>
      <c r="B55" s="17">
        <v>15</v>
      </c>
      <c r="C55" s="6"/>
      <c r="D55" s="69"/>
      <c r="E55" s="29"/>
      <c r="F55" s="69"/>
      <c r="G55" s="28"/>
      <c r="H55" s="60"/>
      <c r="I55" s="28"/>
      <c r="J55" s="60"/>
    </row>
    <row r="56" spans="1:10" s="22" customFormat="1" ht="22.7" customHeight="1" x14ac:dyDescent="0.2">
      <c r="A56" s="18" t="s">
        <v>167</v>
      </c>
      <c r="B56" s="24"/>
      <c r="C56" s="135"/>
      <c r="D56" s="136"/>
      <c r="E56" s="25"/>
      <c r="F56" s="136"/>
      <c r="G56" s="9"/>
      <c r="H56" s="56"/>
      <c r="I56" s="24"/>
      <c r="J56" s="56"/>
    </row>
    <row r="57" spans="1:10" s="22" customFormat="1" ht="22.7" customHeight="1" thickBot="1" x14ac:dyDescent="0.25">
      <c r="A57" s="16" t="s">
        <v>166</v>
      </c>
      <c r="B57" s="24"/>
      <c r="C57" s="135"/>
      <c r="D57" s="134">
        <v>1.7999999999999999E-2</v>
      </c>
      <c r="E57" s="149"/>
      <c r="F57" s="134">
        <v>-5.0000000000000001E-3</v>
      </c>
      <c r="G57" s="9"/>
      <c r="H57" s="134">
        <v>-1E-3</v>
      </c>
      <c r="I57" s="24"/>
      <c r="J57" s="134">
        <v>-4.0000000000000001E-3</v>
      </c>
    </row>
    <row r="58" spans="1:10" s="22" customFormat="1" ht="22.7" customHeight="1" thickTop="1" x14ac:dyDescent="0.2">
      <c r="A58" s="15"/>
      <c r="B58" s="24"/>
      <c r="C58" s="135"/>
      <c r="D58" s="136"/>
      <c r="E58" s="8"/>
      <c r="F58" s="27"/>
      <c r="G58" s="26"/>
      <c r="H58" s="136"/>
      <c r="I58" s="24"/>
      <c r="J58" s="27"/>
    </row>
    <row r="59" spans="1:10" s="22" customFormat="1" ht="22.7" customHeight="1" x14ac:dyDescent="0.2">
      <c r="A59" s="15" t="s">
        <v>132</v>
      </c>
      <c r="D59" s="131"/>
      <c r="H59" s="130"/>
      <c r="J59" s="35"/>
    </row>
    <row r="60" spans="1:10" s="22" customFormat="1" ht="22.7" customHeight="1" x14ac:dyDescent="0.2">
      <c r="A60" s="15"/>
      <c r="D60" s="95"/>
      <c r="H60" s="95"/>
      <c r="J60" s="35" t="s">
        <v>103</v>
      </c>
    </row>
    <row r="61" spans="1:10" s="22" customFormat="1" ht="22.7" customHeight="1" x14ac:dyDescent="0.2">
      <c r="A61" s="36" t="s">
        <v>97</v>
      </c>
      <c r="B61" s="38"/>
      <c r="C61" s="39"/>
      <c r="D61" s="93"/>
      <c r="E61" s="39"/>
      <c r="F61" s="39"/>
      <c r="G61" s="39"/>
      <c r="H61" s="93"/>
      <c r="I61" s="39"/>
      <c r="J61" s="39"/>
    </row>
    <row r="62" spans="1:10" s="22" customFormat="1" ht="22.7" customHeight="1" x14ac:dyDescent="0.2">
      <c r="A62" s="36" t="s">
        <v>54</v>
      </c>
      <c r="B62" s="38"/>
      <c r="C62" s="39"/>
      <c r="D62" s="93"/>
      <c r="E62" s="39"/>
      <c r="F62" s="39"/>
      <c r="G62" s="39"/>
      <c r="H62" s="93"/>
      <c r="I62" s="39"/>
      <c r="J62" s="39"/>
    </row>
    <row r="63" spans="1:10" s="22" customFormat="1" ht="22.7" customHeight="1" x14ac:dyDescent="0.2">
      <c r="A63" s="36" t="s">
        <v>189</v>
      </c>
      <c r="B63" s="38"/>
      <c r="C63" s="39"/>
      <c r="D63" s="93"/>
      <c r="E63" s="39"/>
      <c r="F63" s="39"/>
      <c r="G63" s="39"/>
      <c r="H63" s="93"/>
      <c r="I63" s="39"/>
      <c r="J63" s="39"/>
    </row>
    <row r="64" spans="1:10" s="22" customFormat="1" ht="22.7" customHeight="1" x14ac:dyDescent="0.2">
      <c r="A64" s="16"/>
      <c r="B64" s="38"/>
      <c r="C64" s="39"/>
      <c r="D64" s="95"/>
      <c r="E64" s="39"/>
      <c r="F64" s="39"/>
      <c r="G64" s="39"/>
      <c r="H64" s="95"/>
      <c r="I64" s="39"/>
      <c r="J64" s="35" t="s">
        <v>104</v>
      </c>
    </row>
    <row r="65" spans="1:10" s="20" customFormat="1" ht="22.7" customHeight="1" x14ac:dyDescent="0.2">
      <c r="A65" s="15"/>
      <c r="B65" s="15"/>
      <c r="C65" s="6"/>
      <c r="D65" s="127"/>
      <c r="E65" s="88" t="s">
        <v>0</v>
      </c>
      <c r="F65" s="88"/>
      <c r="G65" s="40"/>
      <c r="H65" s="127"/>
      <c r="I65" s="88" t="s">
        <v>1</v>
      </c>
      <c r="J65" s="88"/>
    </row>
    <row r="66" spans="1:10" s="20" customFormat="1" ht="22.7" customHeight="1" x14ac:dyDescent="0.2">
      <c r="A66" s="15"/>
      <c r="B66" s="14" t="s">
        <v>2</v>
      </c>
      <c r="C66" s="138"/>
      <c r="D66" s="137">
        <v>2563</v>
      </c>
      <c r="E66" s="1">
        <v>2562</v>
      </c>
      <c r="F66" s="3">
        <v>2562</v>
      </c>
      <c r="G66" s="2"/>
      <c r="H66" s="137">
        <v>2563</v>
      </c>
      <c r="I66" s="1">
        <v>2562</v>
      </c>
      <c r="J66" s="3">
        <v>2562</v>
      </c>
    </row>
    <row r="67" spans="1:10" s="20" customFormat="1" ht="22.7" customHeight="1" x14ac:dyDescent="0.2">
      <c r="A67" s="13" t="s">
        <v>87</v>
      </c>
      <c r="B67" s="14"/>
      <c r="C67" s="138"/>
      <c r="D67" s="137"/>
      <c r="E67" s="1"/>
      <c r="F67" s="3"/>
      <c r="G67" s="6"/>
      <c r="H67" s="53"/>
      <c r="I67" s="6"/>
      <c r="J67" s="6"/>
    </row>
    <row r="68" spans="1:10" s="20" customFormat="1" ht="22.7" customHeight="1" x14ac:dyDescent="0.2">
      <c r="A68" s="13" t="s">
        <v>27</v>
      </c>
      <c r="B68" s="15"/>
      <c r="C68" s="6"/>
      <c r="D68" s="53"/>
      <c r="E68" s="6"/>
      <c r="F68" s="6"/>
      <c r="G68" s="6"/>
      <c r="H68" s="53"/>
      <c r="I68" s="6"/>
      <c r="J68" s="6"/>
    </row>
    <row r="69" spans="1:10" ht="22.7" customHeight="1" x14ac:dyDescent="0.2">
      <c r="A69" s="16" t="s">
        <v>28</v>
      </c>
      <c r="B69" s="17"/>
      <c r="D69" s="71">
        <v>1530081</v>
      </c>
      <c r="E69" s="8"/>
      <c r="F69" s="71">
        <v>1483386</v>
      </c>
      <c r="G69" s="8"/>
      <c r="H69" s="71">
        <v>1396223</v>
      </c>
      <c r="I69" s="8"/>
      <c r="J69" s="71">
        <v>1444730</v>
      </c>
    </row>
    <row r="70" spans="1:10" ht="22.7" customHeight="1" x14ac:dyDescent="0.2">
      <c r="A70" s="18" t="s">
        <v>64</v>
      </c>
      <c r="B70" s="17"/>
      <c r="D70" s="71">
        <v>261847</v>
      </c>
      <c r="E70" s="8"/>
      <c r="F70" s="71">
        <v>275108</v>
      </c>
      <c r="G70" s="8"/>
      <c r="H70" s="71">
        <v>153091</v>
      </c>
      <c r="I70" s="8"/>
      <c r="J70" s="71">
        <v>133304</v>
      </c>
    </row>
    <row r="71" spans="1:10" ht="22.7" customHeight="1" x14ac:dyDescent="0.2">
      <c r="A71" s="18" t="s">
        <v>29</v>
      </c>
      <c r="B71" s="17"/>
      <c r="D71" s="71">
        <v>37990</v>
      </c>
      <c r="E71" s="8"/>
      <c r="F71" s="71">
        <v>16577</v>
      </c>
      <c r="G71" s="8"/>
      <c r="H71" s="71">
        <v>37064</v>
      </c>
      <c r="I71" s="8"/>
      <c r="J71" s="71">
        <v>15991</v>
      </c>
    </row>
    <row r="72" spans="1:10" ht="22.7" customHeight="1" x14ac:dyDescent="0.2">
      <c r="A72" s="13" t="s">
        <v>30</v>
      </c>
      <c r="D72" s="100">
        <f>SUM(D69:D71)</f>
        <v>1829918</v>
      </c>
      <c r="E72" s="8"/>
      <c r="F72" s="100">
        <f>SUM(F69:F71)</f>
        <v>1775071</v>
      </c>
      <c r="G72" s="8"/>
      <c r="H72" s="100">
        <f>SUM(H69:H71)</f>
        <v>1586378</v>
      </c>
      <c r="I72" s="8"/>
      <c r="J72" s="100">
        <f>SUM(J69:J71)</f>
        <v>1594025</v>
      </c>
    </row>
    <row r="73" spans="1:10" ht="22.7" customHeight="1" x14ac:dyDescent="0.2">
      <c r="A73" s="13" t="s">
        <v>31</v>
      </c>
      <c r="D73" s="56"/>
      <c r="E73" s="8"/>
      <c r="F73" s="56"/>
      <c r="G73" s="8"/>
      <c r="H73" s="56"/>
      <c r="I73" s="8"/>
      <c r="J73" s="56"/>
    </row>
    <row r="74" spans="1:10" ht="22.7" customHeight="1" x14ac:dyDescent="0.2">
      <c r="A74" s="18" t="s">
        <v>32</v>
      </c>
      <c r="D74" s="65">
        <v>1357627</v>
      </c>
      <c r="E74" s="7"/>
      <c r="F74" s="65">
        <v>1342025</v>
      </c>
      <c r="G74" s="7"/>
      <c r="H74" s="65">
        <v>1233956</v>
      </c>
      <c r="I74" s="7"/>
      <c r="J74" s="65">
        <v>1305793</v>
      </c>
    </row>
    <row r="75" spans="1:10" ht="22.7" customHeight="1" x14ac:dyDescent="0.2">
      <c r="A75" s="18" t="s">
        <v>65</v>
      </c>
      <c r="D75" s="72">
        <v>203025</v>
      </c>
      <c r="E75" s="7"/>
      <c r="F75" s="72">
        <v>165961</v>
      </c>
      <c r="G75" s="7"/>
      <c r="H75" s="72">
        <v>112193</v>
      </c>
      <c r="I75" s="7"/>
      <c r="J75" s="72">
        <v>61548</v>
      </c>
    </row>
    <row r="76" spans="1:10" ht="22.7" customHeight="1" x14ac:dyDescent="0.2">
      <c r="A76" s="18" t="s">
        <v>213</v>
      </c>
      <c r="B76" s="17"/>
      <c r="D76" s="89">
        <v>40839</v>
      </c>
      <c r="E76" s="7"/>
      <c r="F76" s="89">
        <v>33513</v>
      </c>
      <c r="G76" s="7"/>
      <c r="H76" s="89">
        <v>38733</v>
      </c>
      <c r="I76" s="7"/>
      <c r="J76" s="89">
        <v>33356</v>
      </c>
    </row>
    <row r="77" spans="1:10" ht="22.7" customHeight="1" x14ac:dyDescent="0.2">
      <c r="A77" s="16" t="s">
        <v>33</v>
      </c>
      <c r="B77" s="17"/>
      <c r="D77" s="71">
        <v>171021</v>
      </c>
      <c r="E77" s="7"/>
      <c r="F77" s="71">
        <v>191108</v>
      </c>
      <c r="G77" s="7"/>
      <c r="H77" s="71">
        <v>148491</v>
      </c>
      <c r="I77" s="7"/>
      <c r="J77" s="71">
        <v>161043</v>
      </c>
    </row>
    <row r="78" spans="1:10" ht="22.7" customHeight="1" x14ac:dyDescent="0.2">
      <c r="A78" s="13" t="s">
        <v>34</v>
      </c>
      <c r="D78" s="100">
        <f>SUM(D74:D77)</f>
        <v>1772512</v>
      </c>
      <c r="E78" s="8"/>
      <c r="F78" s="100">
        <f>SUM(F74:F77)</f>
        <v>1732607</v>
      </c>
      <c r="G78" s="8"/>
      <c r="H78" s="100">
        <f>SUM(H74:H77)</f>
        <v>1533373</v>
      </c>
      <c r="I78" s="8"/>
      <c r="J78" s="100">
        <f>SUM(J74:J77)</f>
        <v>1561740</v>
      </c>
    </row>
    <row r="79" spans="1:10" ht="22.7" customHeight="1" x14ac:dyDescent="0.2">
      <c r="A79" s="21" t="s">
        <v>193</v>
      </c>
      <c r="D79" s="8">
        <f>D72-D78</f>
        <v>57406</v>
      </c>
      <c r="E79" s="7"/>
      <c r="F79" s="8">
        <f>F72-F78</f>
        <v>42464</v>
      </c>
      <c r="G79" s="7"/>
      <c r="H79" s="8">
        <f>H72-H78</f>
        <v>53005</v>
      </c>
      <c r="I79" s="7"/>
      <c r="J79" s="8">
        <f>J72-J78</f>
        <v>32285</v>
      </c>
    </row>
    <row r="80" spans="1:10" ht="22.7" customHeight="1" x14ac:dyDescent="0.2">
      <c r="A80" s="16" t="s">
        <v>172</v>
      </c>
      <c r="B80" s="17">
        <v>8</v>
      </c>
      <c r="D80" s="72">
        <v>16869</v>
      </c>
      <c r="E80" s="7"/>
      <c r="F80" s="72">
        <v>-9296</v>
      </c>
      <c r="G80" s="72">
        <v>0</v>
      </c>
      <c r="H80" s="72">
        <v>0</v>
      </c>
      <c r="I80" s="72"/>
      <c r="J80" s="72">
        <v>0</v>
      </c>
    </row>
    <row r="81" spans="1:10" ht="22.7" customHeight="1" x14ac:dyDescent="0.2">
      <c r="A81" s="16" t="s">
        <v>191</v>
      </c>
      <c r="B81" s="17"/>
      <c r="D81" s="72">
        <v>9078</v>
      </c>
      <c r="E81" s="7"/>
      <c r="F81" s="72">
        <v>12575</v>
      </c>
      <c r="G81" s="72"/>
      <c r="H81" s="72">
        <v>8432</v>
      </c>
      <c r="I81" s="72"/>
      <c r="J81" s="72">
        <v>11881</v>
      </c>
    </row>
    <row r="82" spans="1:10" ht="22.7" customHeight="1" x14ac:dyDescent="0.2">
      <c r="A82" s="16" t="s">
        <v>210</v>
      </c>
      <c r="D82" s="72">
        <v>-7275</v>
      </c>
      <c r="E82" s="7"/>
      <c r="F82" s="72">
        <v>-6649</v>
      </c>
      <c r="G82" s="72"/>
      <c r="H82" s="72">
        <v>-5652</v>
      </c>
      <c r="I82" s="72"/>
      <c r="J82" s="72">
        <v>-5812</v>
      </c>
    </row>
    <row r="83" spans="1:10" ht="22.7" customHeight="1" x14ac:dyDescent="0.2">
      <c r="A83" s="16" t="s">
        <v>192</v>
      </c>
      <c r="D83" s="67">
        <v>-8675</v>
      </c>
      <c r="E83" s="7"/>
      <c r="F83" s="67">
        <v>-16744</v>
      </c>
      <c r="G83" s="7"/>
      <c r="H83" s="67">
        <v>-8675</v>
      </c>
      <c r="I83" s="7"/>
      <c r="J83" s="67">
        <v>-16744</v>
      </c>
    </row>
    <row r="84" spans="1:10" ht="22.7" customHeight="1" x14ac:dyDescent="0.2">
      <c r="A84" s="21" t="s">
        <v>88</v>
      </c>
      <c r="D84" s="72">
        <f>SUM(D79:D83)</f>
        <v>67403</v>
      </c>
      <c r="E84" s="7"/>
      <c r="F84" s="72">
        <f>SUM(F79:F83)</f>
        <v>22350</v>
      </c>
      <c r="G84" s="7"/>
      <c r="H84" s="72">
        <f>SUM(H79:H83)</f>
        <v>47110</v>
      </c>
      <c r="I84" s="7"/>
      <c r="J84" s="72">
        <f>SUM(J79:J83)</f>
        <v>21610</v>
      </c>
    </row>
    <row r="85" spans="1:10" ht="22.7" customHeight="1" x14ac:dyDescent="0.2">
      <c r="A85" s="16" t="s">
        <v>89</v>
      </c>
      <c r="B85" s="17">
        <v>14</v>
      </c>
      <c r="D85" s="72">
        <v>-10812</v>
      </c>
      <c r="E85" s="7"/>
      <c r="F85" s="72">
        <v>-7994</v>
      </c>
      <c r="G85" s="7"/>
      <c r="H85" s="72">
        <v>-9638</v>
      </c>
      <c r="I85" s="7"/>
      <c r="J85" s="72">
        <v>-4341</v>
      </c>
    </row>
    <row r="86" spans="1:10" ht="22.7" customHeight="1" x14ac:dyDescent="0.2">
      <c r="A86" s="13" t="s">
        <v>105</v>
      </c>
      <c r="B86" s="17"/>
      <c r="D86" s="100">
        <f>SUM(D84:D85)</f>
        <v>56591</v>
      </c>
      <c r="E86" s="7"/>
      <c r="F86" s="100">
        <f>SUM(F84:F85)</f>
        <v>14356</v>
      </c>
      <c r="G86" s="7"/>
      <c r="H86" s="100">
        <f>SUM(H84:H85)</f>
        <v>37472</v>
      </c>
      <c r="I86" s="7"/>
      <c r="J86" s="100">
        <f>SUM(J84:J85)</f>
        <v>17269</v>
      </c>
    </row>
    <row r="87" spans="1:10" ht="22.7" customHeight="1" x14ac:dyDescent="0.2">
      <c r="A87" s="13"/>
      <c r="B87" s="17"/>
      <c r="D87" s="72"/>
      <c r="E87" s="7"/>
      <c r="F87" s="72"/>
      <c r="G87" s="7"/>
      <c r="H87" s="72"/>
      <c r="I87" s="7"/>
      <c r="J87" s="72"/>
    </row>
    <row r="88" spans="1:10" ht="22.7" customHeight="1" x14ac:dyDescent="0.2">
      <c r="A88" s="119" t="s">
        <v>98</v>
      </c>
      <c r="B88" s="17"/>
      <c r="D88" s="72"/>
      <c r="E88" s="7"/>
      <c r="F88" s="72"/>
      <c r="G88" s="7"/>
      <c r="H88" s="72"/>
      <c r="I88" s="7"/>
      <c r="J88" s="72"/>
    </row>
    <row r="89" spans="1:10" ht="22.7" customHeight="1" x14ac:dyDescent="0.2">
      <c r="A89" s="113" t="s">
        <v>142</v>
      </c>
      <c r="B89" s="17"/>
      <c r="D89" s="72"/>
      <c r="E89" s="7"/>
      <c r="F89" s="72"/>
      <c r="G89" s="7"/>
      <c r="H89" s="72"/>
      <c r="I89" s="7"/>
      <c r="J89" s="72"/>
    </row>
    <row r="90" spans="1:10" ht="22.7" customHeight="1" x14ac:dyDescent="0.2">
      <c r="A90" s="141" t="s">
        <v>143</v>
      </c>
      <c r="B90" s="17">
        <v>8</v>
      </c>
      <c r="D90" s="72">
        <v>7366</v>
      </c>
      <c r="E90" s="7"/>
      <c r="F90" s="72">
        <v>-13262</v>
      </c>
      <c r="G90" s="7"/>
      <c r="H90" s="72">
        <v>0</v>
      </c>
      <c r="I90" s="7"/>
      <c r="J90" s="72">
        <v>0</v>
      </c>
    </row>
    <row r="91" spans="1:10" ht="22.7" customHeight="1" x14ac:dyDescent="0.2">
      <c r="A91" s="113" t="s">
        <v>146</v>
      </c>
      <c r="B91" s="17"/>
      <c r="D91" s="72"/>
      <c r="E91" s="7"/>
      <c r="F91" s="72"/>
      <c r="G91" s="7"/>
      <c r="H91" s="72"/>
      <c r="I91" s="7"/>
      <c r="J91" s="72"/>
    </row>
    <row r="92" spans="1:10" ht="22.7" customHeight="1" x14ac:dyDescent="0.2">
      <c r="A92" s="141" t="s">
        <v>148</v>
      </c>
      <c r="B92" s="17"/>
      <c r="D92" s="72"/>
      <c r="E92" s="7"/>
      <c r="F92" s="72"/>
      <c r="G92" s="7"/>
      <c r="H92" s="72"/>
      <c r="I92" s="7"/>
      <c r="J92" s="72"/>
    </row>
    <row r="93" spans="1:10" ht="22.7" customHeight="1" x14ac:dyDescent="0.2">
      <c r="A93" s="15" t="s">
        <v>149</v>
      </c>
      <c r="B93" s="17"/>
      <c r="C93" s="140"/>
      <c r="D93" s="67">
        <v>0</v>
      </c>
      <c r="E93" s="25"/>
      <c r="F93" s="67">
        <v>-3151</v>
      </c>
      <c r="G93" s="9"/>
      <c r="H93" s="67">
        <v>0</v>
      </c>
      <c r="I93" s="24"/>
      <c r="J93" s="67">
        <v>-2268</v>
      </c>
    </row>
    <row r="94" spans="1:10" ht="22.7" customHeight="1" x14ac:dyDescent="0.2">
      <c r="A94" s="13" t="s">
        <v>106</v>
      </c>
      <c r="B94" s="23"/>
      <c r="C94" s="140"/>
      <c r="D94" s="67">
        <f>SUM(D90:D93)</f>
        <v>7366</v>
      </c>
      <c r="E94" s="25"/>
      <c r="F94" s="67">
        <f>SUM(F90:F93)</f>
        <v>-16413</v>
      </c>
      <c r="G94" s="9"/>
      <c r="H94" s="67">
        <f>SUM(H90:H93)</f>
        <v>0</v>
      </c>
      <c r="I94" s="24"/>
      <c r="J94" s="67">
        <f>SUM(J90:J93)</f>
        <v>-2268</v>
      </c>
    </row>
    <row r="95" spans="1:10" ht="22.7" customHeight="1" x14ac:dyDescent="0.2">
      <c r="A95" s="13"/>
      <c r="B95" s="23"/>
      <c r="C95" s="140"/>
      <c r="D95" s="72"/>
      <c r="E95" s="25"/>
      <c r="F95" s="7"/>
      <c r="G95" s="9"/>
      <c r="H95" s="72"/>
      <c r="I95" s="24"/>
      <c r="J95" s="72"/>
    </row>
    <row r="96" spans="1:10" ht="22.7" customHeight="1" thickBot="1" x14ac:dyDescent="0.25">
      <c r="A96" s="13" t="s">
        <v>107</v>
      </c>
      <c r="B96" s="23"/>
      <c r="C96" s="140"/>
      <c r="D96" s="109">
        <f>+D86+D94</f>
        <v>63957</v>
      </c>
      <c r="E96" s="25"/>
      <c r="F96" s="12">
        <f>+F86+F94</f>
        <v>-2057</v>
      </c>
      <c r="G96" s="9"/>
      <c r="H96" s="109">
        <f>+H86+H94</f>
        <v>37472</v>
      </c>
      <c r="I96" s="24"/>
      <c r="J96" s="109">
        <f>+J86+J94</f>
        <v>15001</v>
      </c>
    </row>
    <row r="97" spans="1:10" ht="22.7" customHeight="1" thickTop="1" x14ac:dyDescent="0.2">
      <c r="A97" s="13"/>
      <c r="B97" s="23"/>
      <c r="C97" s="140"/>
      <c r="D97" s="139"/>
      <c r="E97" s="25"/>
      <c r="F97" s="23"/>
      <c r="G97" s="26"/>
      <c r="H97" s="90"/>
      <c r="I97" s="24"/>
      <c r="J97" s="27"/>
    </row>
    <row r="98" spans="1:10" s="22" customFormat="1" ht="22.7" customHeight="1" x14ac:dyDescent="0.2">
      <c r="A98" s="15" t="s">
        <v>132</v>
      </c>
      <c r="D98" s="131"/>
      <c r="H98" s="130"/>
      <c r="J98" s="35"/>
    </row>
    <row r="99" spans="1:10" s="22" customFormat="1" ht="22.7" customHeight="1" x14ac:dyDescent="0.2">
      <c r="A99" s="15"/>
      <c r="D99" s="95"/>
      <c r="H99" s="95"/>
      <c r="J99" s="35" t="s">
        <v>103</v>
      </c>
    </row>
    <row r="100" spans="1:10" s="22" customFormat="1" ht="22.7" customHeight="1" x14ac:dyDescent="0.2">
      <c r="A100" s="36" t="s">
        <v>97</v>
      </c>
      <c r="B100" s="38"/>
      <c r="C100" s="39"/>
      <c r="D100" s="93"/>
      <c r="E100" s="39"/>
      <c r="F100" s="39"/>
      <c r="G100" s="39"/>
      <c r="H100" s="93"/>
      <c r="I100" s="39"/>
      <c r="J100" s="39"/>
    </row>
    <row r="101" spans="1:10" s="22" customFormat="1" ht="22.7" customHeight="1" x14ac:dyDescent="0.2">
      <c r="A101" s="36" t="s">
        <v>99</v>
      </c>
      <c r="B101" s="38"/>
      <c r="C101" s="39"/>
      <c r="D101" s="93"/>
      <c r="E101" s="39"/>
      <c r="F101" s="39"/>
      <c r="G101" s="39"/>
      <c r="H101" s="93"/>
      <c r="I101" s="39"/>
      <c r="J101" s="93"/>
    </row>
    <row r="102" spans="1:10" s="22" customFormat="1" ht="22.7" customHeight="1" x14ac:dyDescent="0.2">
      <c r="A102" s="36" t="s">
        <v>189</v>
      </c>
      <c r="B102" s="38"/>
      <c r="C102" s="39"/>
      <c r="D102" s="93"/>
      <c r="E102" s="39"/>
      <c r="F102" s="39"/>
      <c r="G102" s="39"/>
      <c r="H102" s="93"/>
      <c r="I102" s="39"/>
      <c r="J102" s="39"/>
    </row>
    <row r="103" spans="1:10" s="22" customFormat="1" ht="22.7" customHeight="1" x14ac:dyDescent="0.2">
      <c r="A103" s="16"/>
      <c r="B103" s="38"/>
      <c r="C103" s="39"/>
      <c r="D103" s="95"/>
      <c r="E103" s="39"/>
      <c r="F103" s="39"/>
      <c r="G103" s="39"/>
      <c r="H103" s="95"/>
      <c r="I103" s="39"/>
      <c r="J103" s="35" t="s">
        <v>104</v>
      </c>
    </row>
    <row r="104" spans="1:10" s="20" customFormat="1" ht="22.7" customHeight="1" x14ac:dyDescent="0.2">
      <c r="A104" s="15"/>
      <c r="B104" s="15"/>
      <c r="C104" s="6"/>
      <c r="D104" s="127"/>
      <c r="E104" s="88" t="s">
        <v>0</v>
      </c>
      <c r="F104" s="88"/>
      <c r="G104" s="40"/>
      <c r="H104" s="127"/>
      <c r="I104" s="88" t="s">
        <v>1</v>
      </c>
      <c r="J104" s="88"/>
    </row>
    <row r="105" spans="1:10" s="20" customFormat="1" ht="22.7" customHeight="1" x14ac:dyDescent="0.2">
      <c r="A105" s="15"/>
      <c r="B105" s="14" t="s">
        <v>2</v>
      </c>
      <c r="C105" s="138"/>
      <c r="D105" s="137">
        <v>2563</v>
      </c>
      <c r="E105" s="1">
        <v>2562</v>
      </c>
      <c r="F105" s="3">
        <v>2562</v>
      </c>
      <c r="G105" s="2"/>
      <c r="H105" s="137">
        <v>2563</v>
      </c>
      <c r="I105" s="1">
        <v>2562</v>
      </c>
      <c r="J105" s="3">
        <v>2562</v>
      </c>
    </row>
    <row r="106" spans="1:10" s="22" customFormat="1" ht="22.7" customHeight="1" x14ac:dyDescent="0.2">
      <c r="A106" s="13" t="s">
        <v>53</v>
      </c>
      <c r="B106" s="24"/>
      <c r="C106" s="135"/>
      <c r="D106" s="136"/>
      <c r="E106" s="25"/>
      <c r="F106" s="24"/>
      <c r="G106" s="9"/>
      <c r="H106" s="56"/>
      <c r="I106" s="24"/>
      <c r="J106" s="8"/>
    </row>
    <row r="107" spans="1:10" s="22" customFormat="1" ht="22.7" customHeight="1" thickBot="1" x14ac:dyDescent="0.25">
      <c r="A107" s="15" t="s">
        <v>55</v>
      </c>
      <c r="B107" s="24"/>
      <c r="C107" s="135"/>
      <c r="D107" s="65">
        <f>+D109-D108</f>
        <v>58179</v>
      </c>
      <c r="E107" s="25"/>
      <c r="F107" s="65">
        <f>+F109-F108</f>
        <v>13052</v>
      </c>
      <c r="G107" s="9"/>
      <c r="H107" s="106">
        <f>SUM(H86)</f>
        <v>37472</v>
      </c>
      <c r="I107" s="24"/>
      <c r="J107" s="106">
        <f>SUM(J86)</f>
        <v>17269</v>
      </c>
    </row>
    <row r="108" spans="1:10" s="22" customFormat="1" ht="22.7" customHeight="1" thickTop="1" x14ac:dyDescent="0.2">
      <c r="A108" s="15" t="s">
        <v>128</v>
      </c>
      <c r="B108" s="24"/>
      <c r="C108" s="135"/>
      <c r="D108" s="66">
        <v>-1588</v>
      </c>
      <c r="E108" s="25"/>
      <c r="F108" s="66">
        <v>1304</v>
      </c>
      <c r="G108" s="9"/>
      <c r="H108" s="72"/>
      <c r="I108" s="32"/>
      <c r="J108" s="72"/>
    </row>
    <row r="109" spans="1:10" s="22" customFormat="1" ht="22.7" customHeight="1" thickBot="1" x14ac:dyDescent="0.25">
      <c r="A109" s="15"/>
      <c r="B109" s="24"/>
      <c r="C109" s="135"/>
      <c r="D109" s="109">
        <f>+D86</f>
        <v>56591</v>
      </c>
      <c r="E109" s="8"/>
      <c r="F109" s="109">
        <f>+F86</f>
        <v>14356</v>
      </c>
      <c r="G109" s="9"/>
      <c r="H109" s="72"/>
      <c r="I109" s="32"/>
      <c r="J109" s="72"/>
    </row>
    <row r="110" spans="1:10" s="22" customFormat="1" ht="22.7" customHeight="1" thickTop="1" x14ac:dyDescent="0.2">
      <c r="A110" s="15"/>
      <c r="B110" s="24"/>
      <c r="C110" s="135"/>
      <c r="D110" s="90"/>
      <c r="E110" s="8"/>
      <c r="F110" s="90"/>
      <c r="G110" s="26"/>
      <c r="H110" s="90"/>
      <c r="I110" s="24"/>
      <c r="J110" s="90"/>
    </row>
    <row r="111" spans="1:10" s="22" customFormat="1" ht="22.7" customHeight="1" x14ac:dyDescent="0.2">
      <c r="A111" s="13" t="s">
        <v>86</v>
      </c>
      <c r="B111" s="17"/>
      <c r="C111" s="6"/>
      <c r="D111" s="56"/>
      <c r="E111" s="9"/>
      <c r="F111" s="56"/>
      <c r="G111" s="6"/>
      <c r="H111" s="105"/>
      <c r="I111" s="5"/>
      <c r="J111" s="105"/>
    </row>
    <row r="112" spans="1:10" s="22" customFormat="1" ht="22.7" customHeight="1" thickBot="1" x14ac:dyDescent="0.25">
      <c r="A112" s="15" t="s">
        <v>55</v>
      </c>
      <c r="B112" s="17"/>
      <c r="C112" s="6"/>
      <c r="D112" s="65">
        <f>SUM(D114-D113)</f>
        <v>65545</v>
      </c>
      <c r="E112" s="25"/>
      <c r="F112" s="65">
        <f>SUM(F114-F113)</f>
        <v>-3096</v>
      </c>
      <c r="G112" s="9"/>
      <c r="H112" s="106">
        <f>SUM(H96)</f>
        <v>37472</v>
      </c>
      <c r="I112" s="24"/>
      <c r="J112" s="106">
        <f>SUM(J96)</f>
        <v>15001</v>
      </c>
    </row>
    <row r="113" spans="1:10" s="22" customFormat="1" ht="22.7" customHeight="1" thickTop="1" x14ac:dyDescent="0.2">
      <c r="A113" s="15" t="s">
        <v>128</v>
      </c>
      <c r="B113" s="17"/>
      <c r="C113" s="6"/>
      <c r="D113" s="66">
        <v>-1588</v>
      </c>
      <c r="E113" s="25"/>
      <c r="F113" s="66">
        <v>1039</v>
      </c>
      <c r="G113" s="9"/>
      <c r="H113" s="72"/>
      <c r="I113" s="32"/>
      <c r="J113" s="72"/>
    </row>
    <row r="114" spans="1:10" s="22" customFormat="1" ht="22.7" customHeight="1" thickBot="1" x14ac:dyDescent="0.25">
      <c r="A114" s="15"/>
      <c r="B114" s="17"/>
      <c r="C114" s="6"/>
      <c r="D114" s="109">
        <f>SUM(D96)</f>
        <v>63957</v>
      </c>
      <c r="E114" s="8"/>
      <c r="F114" s="109">
        <f>SUM(F96)</f>
        <v>-2057</v>
      </c>
      <c r="G114" s="9"/>
      <c r="H114" s="72"/>
      <c r="I114" s="32"/>
      <c r="J114" s="72"/>
    </row>
    <row r="115" spans="1:10" s="22" customFormat="1" ht="22.7" customHeight="1" thickTop="1" x14ac:dyDescent="0.2">
      <c r="A115" s="15"/>
      <c r="B115" s="24"/>
      <c r="C115" s="135"/>
      <c r="D115" s="90"/>
      <c r="E115" s="8"/>
      <c r="F115" s="90"/>
      <c r="G115" s="26"/>
      <c r="H115" s="90"/>
      <c r="I115" s="24"/>
      <c r="J115" s="90"/>
    </row>
    <row r="116" spans="1:10" s="22" customFormat="1" ht="22.7" customHeight="1" x14ac:dyDescent="0.2">
      <c r="A116" s="13" t="s">
        <v>108</v>
      </c>
      <c r="B116" s="17">
        <v>15</v>
      </c>
      <c r="C116" s="6"/>
      <c r="D116" s="69"/>
      <c r="E116" s="29"/>
      <c r="F116" s="69"/>
      <c r="G116" s="28"/>
      <c r="H116" s="60"/>
      <c r="I116" s="28"/>
      <c r="J116" s="60"/>
    </row>
    <row r="117" spans="1:10" s="22" customFormat="1" ht="22.7" customHeight="1" x14ac:dyDescent="0.2">
      <c r="A117" s="18" t="s">
        <v>90</v>
      </c>
      <c r="B117" s="24"/>
      <c r="C117" s="135"/>
      <c r="D117" s="136"/>
      <c r="E117" s="25"/>
      <c r="F117" s="136"/>
      <c r="G117" s="9"/>
      <c r="H117" s="56"/>
      <c r="I117" s="24"/>
      <c r="J117" s="56"/>
    </row>
    <row r="118" spans="1:10" s="22" customFormat="1" ht="22.7" customHeight="1" thickBot="1" x14ac:dyDescent="0.25">
      <c r="A118" s="16" t="s">
        <v>91</v>
      </c>
      <c r="B118" s="24"/>
      <c r="C118" s="135"/>
      <c r="D118" s="148">
        <v>0.05</v>
      </c>
      <c r="E118" s="25"/>
      <c r="F118" s="148">
        <v>1.0999999999999999E-2</v>
      </c>
      <c r="G118" s="9"/>
      <c r="H118" s="148">
        <v>0.03</v>
      </c>
      <c r="I118" s="24"/>
      <c r="J118" s="148">
        <v>0.01</v>
      </c>
    </row>
    <row r="119" spans="1:10" s="22" customFormat="1" ht="22.7" customHeight="1" thickTop="1" x14ac:dyDescent="0.2">
      <c r="A119" s="30"/>
      <c r="B119" s="32"/>
      <c r="C119" s="133"/>
      <c r="D119" s="132"/>
      <c r="E119" s="33"/>
      <c r="F119" s="7"/>
      <c r="G119" s="34"/>
      <c r="H119" s="132"/>
      <c r="I119" s="32"/>
      <c r="J119" s="7"/>
    </row>
    <row r="120" spans="1:10" s="22" customFormat="1" ht="22.7" customHeight="1" x14ac:dyDescent="0.2">
      <c r="A120" s="15" t="s">
        <v>132</v>
      </c>
      <c r="D120" s="131"/>
      <c r="H120" s="130"/>
      <c r="J120" s="35"/>
    </row>
  </sheetData>
  <pageMargins left="0.78740157480314965" right="0.19685039370078741" top="0.78740157480314965" bottom="0.19685039370078741" header="0.31496062992125984" footer="0.31496062992125984"/>
  <pageSetup paperSize="9" scale="76" fitToHeight="0" orientation="portrait" r:id="rId1"/>
  <rowBreaks count="3" manualBreakCount="3">
    <brk id="36" max="9" man="1"/>
    <brk id="59" max="10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9"/>
  <sheetViews>
    <sheetView showGridLines="0" view="pageBreakPreview" topLeftCell="A4" zoomScale="60" zoomScaleNormal="90" workbookViewId="0">
      <selection activeCell="P13" sqref="P13"/>
    </sheetView>
  </sheetViews>
  <sheetFormatPr defaultColWidth="9.140625" defaultRowHeight="24" customHeight="1" x14ac:dyDescent="0.2"/>
  <cols>
    <col min="1" max="1" width="28.85546875" style="54" customWidth="1"/>
    <col min="2" max="2" width="3.7109375" style="53" customWidth="1"/>
    <col min="3" max="3" width="1.42578125" style="53" customWidth="1"/>
    <col min="4" max="4" width="13.7109375" style="53" customWidth="1"/>
    <col min="5" max="5" width="0.85546875" style="53" customWidth="1"/>
    <col min="6" max="6" width="13.7109375" style="53" customWidth="1"/>
    <col min="7" max="7" width="0.85546875" style="53" customWidth="1"/>
    <col min="8" max="8" width="13.7109375" style="53" customWidth="1"/>
    <col min="9" max="9" width="0.85546875" style="53" customWidth="1"/>
    <col min="10" max="10" width="13.7109375" style="53" customWidth="1"/>
    <col min="11" max="11" width="0.85546875" style="53" customWidth="1"/>
    <col min="12" max="12" width="13.7109375" style="53" customWidth="1"/>
    <col min="13" max="13" width="0.85546875" style="53" customWidth="1"/>
    <col min="14" max="14" width="22.7109375" style="53" customWidth="1"/>
    <col min="15" max="15" width="0.85546875" style="53" customWidth="1"/>
    <col min="16" max="16" width="20.7109375" style="53" customWidth="1"/>
    <col min="17" max="17" width="0.85546875" style="53" customWidth="1"/>
    <col min="18" max="18" width="14.7109375" style="53" customWidth="1"/>
    <col min="19" max="19" width="0.85546875" style="53" customWidth="1"/>
    <col min="20" max="20" width="14.7109375" style="53" customWidth="1"/>
    <col min="21" max="21" width="0.85546875" style="53" customWidth="1"/>
    <col min="22" max="22" width="13.7109375" style="53" customWidth="1"/>
    <col min="23" max="23" width="12.7109375" style="53" customWidth="1"/>
    <col min="24" max="16384" width="9.140625" style="53"/>
  </cols>
  <sheetData>
    <row r="1" spans="1:22" ht="24" customHeight="1" x14ac:dyDescent="0.2">
      <c r="V1" s="78" t="s">
        <v>112</v>
      </c>
    </row>
    <row r="2" spans="1:22" ht="24" customHeight="1" x14ac:dyDescent="0.2">
      <c r="A2" s="83" t="s">
        <v>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4" customHeight="1" x14ac:dyDescent="0.2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</row>
    <row r="4" spans="1:22" ht="24" customHeight="1" x14ac:dyDescent="0.2">
      <c r="A4" s="80" t="s">
        <v>189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ht="24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86" t="s">
        <v>109</v>
      </c>
    </row>
    <row r="6" spans="1:22" ht="24" customHeight="1" x14ac:dyDescent="0.2">
      <c r="A6" s="59"/>
      <c r="B6" s="59"/>
      <c r="C6" s="59"/>
      <c r="D6" s="150" t="s">
        <v>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ht="24" customHeight="1" x14ac:dyDescent="0.2">
      <c r="A7" s="59"/>
      <c r="B7" s="59"/>
      <c r="C7" s="59"/>
      <c r="D7" s="151" t="s">
        <v>23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81"/>
      <c r="T7" s="81"/>
      <c r="U7" s="81"/>
      <c r="V7" s="81"/>
    </row>
    <row r="8" spans="1:22" ht="24" customHeight="1" x14ac:dyDescent="0.2">
      <c r="A8" s="59"/>
      <c r="B8" s="59"/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152" t="s">
        <v>136</v>
      </c>
      <c r="O8" s="152"/>
      <c r="P8" s="152"/>
      <c r="Q8" s="128"/>
      <c r="R8" s="112"/>
      <c r="S8" s="81"/>
      <c r="T8" s="81"/>
      <c r="U8" s="81"/>
      <c r="V8" s="81"/>
    </row>
    <row r="9" spans="1:22" ht="24" customHeight="1" x14ac:dyDescent="0.2">
      <c r="A9" s="59"/>
      <c r="B9" s="81"/>
      <c r="C9" s="81"/>
      <c r="D9" s="81"/>
      <c r="E9" s="81"/>
      <c r="F9" s="81"/>
      <c r="G9" s="81"/>
      <c r="H9" s="60" t="s">
        <v>163</v>
      </c>
      <c r="I9" s="81"/>
      <c r="J9" s="81"/>
      <c r="K9" s="81"/>
      <c r="L9" s="81"/>
      <c r="M9" s="81"/>
      <c r="N9" s="129" t="s">
        <v>138</v>
      </c>
      <c r="O9" s="128"/>
      <c r="P9" s="112"/>
      <c r="Q9" s="111"/>
      <c r="R9" s="111"/>
      <c r="S9" s="81"/>
      <c r="T9" s="60" t="s">
        <v>115</v>
      </c>
      <c r="U9" s="81"/>
      <c r="V9" s="81"/>
    </row>
    <row r="10" spans="1:22" s="61" customFormat="1" ht="24" customHeight="1" x14ac:dyDescent="0.2">
      <c r="A10" s="59"/>
      <c r="B10" s="60"/>
      <c r="D10" s="60" t="s">
        <v>20</v>
      </c>
      <c r="F10" s="60"/>
      <c r="H10" s="60" t="s">
        <v>164</v>
      </c>
      <c r="J10" s="60"/>
      <c r="K10" s="60"/>
      <c r="L10" s="60"/>
      <c r="M10" s="60"/>
      <c r="N10" s="60" t="s">
        <v>137</v>
      </c>
      <c r="O10" s="60"/>
      <c r="P10" s="60"/>
      <c r="Q10" s="60"/>
      <c r="R10" s="61" t="s">
        <v>49</v>
      </c>
      <c r="S10" s="60"/>
      <c r="T10" s="61" t="s">
        <v>116</v>
      </c>
      <c r="U10" s="60"/>
      <c r="V10" s="61" t="s">
        <v>49</v>
      </c>
    </row>
    <row r="11" spans="1:22" s="61" customFormat="1" ht="24" customHeight="1" x14ac:dyDescent="0.2">
      <c r="A11" s="59"/>
      <c r="B11" s="60"/>
      <c r="D11" s="60" t="s">
        <v>100</v>
      </c>
      <c r="F11" s="28" t="s">
        <v>93</v>
      </c>
      <c r="H11" s="60" t="s">
        <v>117</v>
      </c>
      <c r="J11" s="62"/>
      <c r="K11" s="62" t="s">
        <v>21</v>
      </c>
      <c r="L11" s="62"/>
      <c r="M11" s="60"/>
      <c r="N11" s="61" t="s">
        <v>138</v>
      </c>
      <c r="O11" s="60"/>
      <c r="P11" s="60" t="s">
        <v>140</v>
      </c>
      <c r="Q11" s="60"/>
      <c r="R11" s="61" t="s">
        <v>19</v>
      </c>
      <c r="S11" s="60"/>
      <c r="T11" s="61" t="s">
        <v>118</v>
      </c>
      <c r="U11" s="60"/>
      <c r="V11" s="61" t="s">
        <v>119</v>
      </c>
    </row>
    <row r="12" spans="1:22" s="61" customFormat="1" ht="24" customHeight="1" x14ac:dyDescent="0.2">
      <c r="A12" s="59"/>
      <c r="B12" s="60"/>
      <c r="D12" s="126" t="s">
        <v>101</v>
      </c>
      <c r="F12" s="77" t="s">
        <v>94</v>
      </c>
      <c r="H12" s="126" t="s">
        <v>120</v>
      </c>
      <c r="J12" s="63" t="s">
        <v>47</v>
      </c>
      <c r="K12" s="64"/>
      <c r="L12" s="63" t="s">
        <v>48</v>
      </c>
      <c r="N12" s="126" t="s">
        <v>139</v>
      </c>
      <c r="P12" s="126" t="s">
        <v>141</v>
      </c>
      <c r="R12" s="126" t="s">
        <v>121</v>
      </c>
      <c r="T12" s="126" t="s">
        <v>122</v>
      </c>
      <c r="V12" s="126" t="s">
        <v>123</v>
      </c>
    </row>
    <row r="13" spans="1:22" s="61" customFormat="1" ht="24" customHeight="1" x14ac:dyDescent="0.2">
      <c r="A13" s="59"/>
      <c r="B13" s="60"/>
      <c r="D13" s="60"/>
      <c r="F13" s="60"/>
    </row>
    <row r="14" spans="1:22" ht="24" customHeight="1" x14ac:dyDescent="0.2">
      <c r="A14" s="79" t="s">
        <v>165</v>
      </c>
      <c r="B14" s="70"/>
      <c r="C14" s="56"/>
      <c r="D14" s="55">
        <v>587870</v>
      </c>
      <c r="E14" s="120"/>
      <c r="F14" s="55">
        <v>753575</v>
      </c>
      <c r="G14" s="55"/>
      <c r="H14" s="55">
        <v>6828</v>
      </c>
      <c r="I14" s="55"/>
      <c r="J14" s="55">
        <v>59000</v>
      </c>
      <c r="K14" s="120"/>
      <c r="L14" s="55">
        <v>207226</v>
      </c>
      <c r="M14" s="120"/>
      <c r="N14" s="55">
        <v>-1246</v>
      </c>
      <c r="O14" s="55"/>
      <c r="P14" s="55">
        <f>SUM(N14:O14)</f>
        <v>-1246</v>
      </c>
      <c r="Q14" s="55"/>
      <c r="R14" s="55">
        <f>SUM(D14:L14,P14)</f>
        <v>1613253</v>
      </c>
      <c r="S14" s="120"/>
      <c r="T14" s="55">
        <v>59346</v>
      </c>
      <c r="U14" s="120"/>
      <c r="V14" s="55">
        <f>SUM(R14:T14)</f>
        <v>1672599</v>
      </c>
    </row>
    <row r="15" spans="1:22" ht="24" customHeight="1" x14ac:dyDescent="0.2">
      <c r="A15" s="54" t="s">
        <v>105</v>
      </c>
      <c r="B15" s="17"/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0</v>
      </c>
      <c r="K15" s="9"/>
      <c r="L15" s="8">
        <f>SUM(PL!F107)</f>
        <v>13052</v>
      </c>
      <c r="M15" s="55"/>
      <c r="N15" s="8">
        <v>0</v>
      </c>
      <c r="O15" s="55"/>
      <c r="P15" s="55">
        <f>SUM(N15:O15)</f>
        <v>0</v>
      </c>
      <c r="Q15" s="55"/>
      <c r="R15" s="56">
        <f>SUM(D15:L15,P15)</f>
        <v>13052</v>
      </c>
      <c r="S15" s="55"/>
      <c r="T15" s="55">
        <v>1304</v>
      </c>
      <c r="U15" s="55"/>
      <c r="V15" s="56">
        <f>SUM(R15:T15)</f>
        <v>14356</v>
      </c>
    </row>
    <row r="16" spans="1:22" ht="24" customHeight="1" x14ac:dyDescent="0.2">
      <c r="A16" s="54" t="s">
        <v>113</v>
      </c>
      <c r="B16" s="70"/>
      <c r="C16" s="56"/>
      <c r="D16" s="67">
        <v>0</v>
      </c>
      <c r="E16" s="56"/>
      <c r="F16" s="67">
        <v>0</v>
      </c>
      <c r="G16" s="56"/>
      <c r="H16" s="67">
        <v>0</v>
      </c>
      <c r="I16" s="56"/>
      <c r="J16" s="67">
        <v>0</v>
      </c>
      <c r="K16" s="65"/>
      <c r="L16" s="67">
        <v>-2886</v>
      </c>
      <c r="M16" s="55"/>
      <c r="N16" s="67">
        <v>-13262</v>
      </c>
      <c r="O16" s="72"/>
      <c r="P16" s="66">
        <f>SUM(N16:O16)</f>
        <v>-13262</v>
      </c>
      <c r="Q16" s="55"/>
      <c r="R16" s="67">
        <f>SUM(D16:L16,P16)</f>
        <v>-16148</v>
      </c>
      <c r="S16" s="55"/>
      <c r="T16" s="66">
        <v>-265</v>
      </c>
      <c r="U16" s="55"/>
      <c r="V16" s="67">
        <f>SUM(R16:T16)</f>
        <v>-16413</v>
      </c>
    </row>
    <row r="17" spans="1:22" ht="24" customHeight="1" x14ac:dyDescent="0.2">
      <c r="A17" s="54" t="s">
        <v>114</v>
      </c>
      <c r="B17" s="17"/>
      <c r="C17" s="34"/>
      <c r="D17" s="34">
        <f>SUM(D15:D16)</f>
        <v>0</v>
      </c>
      <c r="E17" s="34"/>
      <c r="F17" s="34">
        <f>SUM(F15:F16)</f>
        <v>0</v>
      </c>
      <c r="G17" s="34"/>
      <c r="H17" s="34">
        <f>SUM(H15:H16)</f>
        <v>0</v>
      </c>
      <c r="I17" s="34"/>
      <c r="J17" s="34">
        <f>SUM(J15:J16)</f>
        <v>0</v>
      </c>
      <c r="K17" s="34"/>
      <c r="L17" s="34">
        <f>SUM(L15:L16)</f>
        <v>10166</v>
      </c>
      <c r="M17" s="55"/>
      <c r="N17" s="34">
        <f>SUM(N15:N16)</f>
        <v>-13262</v>
      </c>
      <c r="O17" s="55"/>
      <c r="P17" s="34">
        <f>SUM(P15:P16)</f>
        <v>-13262</v>
      </c>
      <c r="Q17" s="55"/>
      <c r="R17" s="34">
        <f>SUM(R15:R16)</f>
        <v>-3096</v>
      </c>
      <c r="S17" s="55"/>
      <c r="T17" s="34">
        <f>SUM(T15:T16)</f>
        <v>1039</v>
      </c>
      <c r="U17" s="55"/>
      <c r="V17" s="34">
        <f t="shared" ref="V17" si="0">SUM(R17:T17)</f>
        <v>-2057</v>
      </c>
    </row>
    <row r="18" spans="1:22" ht="24" customHeight="1" x14ac:dyDescent="0.2">
      <c r="A18" s="54" t="s">
        <v>196</v>
      </c>
      <c r="B18" s="17"/>
      <c r="C18" s="34"/>
      <c r="D18" s="34">
        <v>0</v>
      </c>
      <c r="E18" s="34"/>
      <c r="F18" s="34">
        <v>0</v>
      </c>
      <c r="G18" s="34"/>
      <c r="H18" s="34">
        <v>0</v>
      </c>
      <c r="I18" s="34"/>
      <c r="J18" s="34">
        <v>0</v>
      </c>
      <c r="K18" s="34"/>
      <c r="L18" s="34">
        <v>-70544</v>
      </c>
      <c r="M18" s="55"/>
      <c r="N18" s="34">
        <v>0</v>
      </c>
      <c r="O18" s="55"/>
      <c r="P18" s="34">
        <v>0</v>
      </c>
      <c r="Q18" s="55"/>
      <c r="R18" s="56">
        <f>SUM(D18:L18,P18)</f>
        <v>-70544</v>
      </c>
      <c r="S18" s="55"/>
      <c r="T18" s="34">
        <v>0</v>
      </c>
      <c r="U18" s="55"/>
      <c r="V18" s="34">
        <f>SUM(R18:T18)</f>
        <v>-70544</v>
      </c>
    </row>
    <row r="19" spans="1:22" ht="24" customHeight="1" thickBot="1" x14ac:dyDescent="0.25">
      <c r="A19" s="13" t="s">
        <v>194</v>
      </c>
      <c r="B19" s="29"/>
      <c r="C19" s="29"/>
      <c r="D19" s="82">
        <f>SUM(D17:D18,D14)</f>
        <v>587870</v>
      </c>
      <c r="E19" s="29"/>
      <c r="F19" s="82">
        <f>SUM(F17:F18,F14)</f>
        <v>753575</v>
      </c>
      <c r="G19" s="29"/>
      <c r="H19" s="82">
        <f>SUM(H17:H18,H14)</f>
        <v>6828</v>
      </c>
      <c r="I19" s="29"/>
      <c r="J19" s="82">
        <f>SUM(J17:J18,J14)</f>
        <v>59000</v>
      </c>
      <c r="K19" s="29"/>
      <c r="L19" s="82">
        <f>SUM(L17:L18,L14)</f>
        <v>146848</v>
      </c>
      <c r="N19" s="82">
        <f>SUM(N17:N18,N14)</f>
        <v>-14508</v>
      </c>
      <c r="P19" s="82">
        <f>SUM(P17:P18,P14)</f>
        <v>-14508</v>
      </c>
      <c r="R19" s="82">
        <f>SUM(R17:R18,R14)</f>
        <v>1539613</v>
      </c>
      <c r="S19" s="69"/>
      <c r="T19" s="82">
        <f>SUM(T17:T18,T14)</f>
        <v>60385</v>
      </c>
      <c r="U19" s="69"/>
      <c r="V19" s="82">
        <f>SUM(V17:V18,V14)</f>
        <v>1599998</v>
      </c>
    </row>
    <row r="20" spans="1:22" ht="24" customHeight="1" thickTop="1" x14ac:dyDescent="0.2">
      <c r="A20" s="7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N20" s="118"/>
      <c r="O20" s="73"/>
      <c r="P20" s="73"/>
      <c r="R20" s="69"/>
      <c r="S20" s="69"/>
      <c r="T20" s="69"/>
      <c r="U20" s="69"/>
      <c r="V20" s="56"/>
    </row>
    <row r="21" spans="1:22" ht="24" customHeight="1" x14ac:dyDescent="0.2">
      <c r="A21" s="79" t="s">
        <v>161</v>
      </c>
      <c r="B21" s="70"/>
      <c r="C21" s="56"/>
      <c r="D21" s="55">
        <v>587870</v>
      </c>
      <c r="E21" s="55"/>
      <c r="F21" s="55">
        <v>753575</v>
      </c>
      <c r="G21" s="55"/>
      <c r="H21" s="55">
        <v>6828</v>
      </c>
      <c r="I21" s="55"/>
      <c r="J21" s="55">
        <v>59000</v>
      </c>
      <c r="K21" s="55"/>
      <c r="L21" s="55">
        <v>189930</v>
      </c>
      <c r="M21" s="55"/>
      <c r="N21" s="55">
        <v>-19143</v>
      </c>
      <c r="O21" s="55"/>
      <c r="P21" s="55">
        <f>SUM(N21:O21)</f>
        <v>-19143</v>
      </c>
      <c r="Q21" s="55"/>
      <c r="R21" s="56">
        <f>SUM(D21:L21,P21)</f>
        <v>1578060</v>
      </c>
      <c r="S21" s="55"/>
      <c r="T21" s="55">
        <v>64936</v>
      </c>
      <c r="U21" s="55"/>
      <c r="V21" s="56">
        <f>SUM(R21:T21)</f>
        <v>1642996</v>
      </c>
    </row>
    <row r="22" spans="1:22" ht="24" customHeight="1" x14ac:dyDescent="0.2">
      <c r="A22" s="54" t="s">
        <v>105</v>
      </c>
      <c r="B22" s="70"/>
      <c r="C22" s="56"/>
      <c r="D22" s="72">
        <v>0</v>
      </c>
      <c r="E22" s="56"/>
      <c r="F22" s="56">
        <v>0</v>
      </c>
      <c r="G22" s="56"/>
      <c r="H22" s="56">
        <v>0</v>
      </c>
      <c r="I22" s="56"/>
      <c r="J22" s="56">
        <v>0</v>
      </c>
      <c r="K22" s="65"/>
      <c r="L22" s="56">
        <f>+PL!D107</f>
        <v>58179</v>
      </c>
      <c r="M22" s="55"/>
      <c r="N22" s="72">
        <v>0</v>
      </c>
      <c r="O22" s="55"/>
      <c r="P22" s="55">
        <f>SUM(N22:O22)</f>
        <v>0</v>
      </c>
      <c r="Q22" s="55"/>
      <c r="R22" s="56">
        <f>SUM(D22:L22,P22)</f>
        <v>58179</v>
      </c>
      <c r="S22" s="55"/>
      <c r="T22" s="55">
        <v>-1588</v>
      </c>
      <c r="U22" s="55"/>
      <c r="V22" s="56">
        <f>SUM(R22:T22)</f>
        <v>56591</v>
      </c>
    </row>
    <row r="23" spans="1:22" ht="24" customHeight="1" x14ac:dyDescent="0.2">
      <c r="A23" s="54" t="s">
        <v>113</v>
      </c>
      <c r="B23" s="70"/>
      <c r="C23" s="56"/>
      <c r="D23" s="67">
        <v>0</v>
      </c>
      <c r="E23" s="56"/>
      <c r="F23" s="67">
        <v>0</v>
      </c>
      <c r="G23" s="56"/>
      <c r="H23" s="67">
        <v>0</v>
      </c>
      <c r="I23" s="56"/>
      <c r="J23" s="67">
        <v>0</v>
      </c>
      <c r="K23" s="65"/>
      <c r="L23" s="67">
        <v>0</v>
      </c>
      <c r="M23" s="55"/>
      <c r="N23" s="67">
        <f>+PL!D90</f>
        <v>7366</v>
      </c>
      <c r="O23" s="55"/>
      <c r="P23" s="67">
        <f>SUM(N23:O23)</f>
        <v>7366</v>
      </c>
      <c r="Q23" s="55"/>
      <c r="R23" s="67">
        <f>SUM(D23:L23)+P23</f>
        <v>7366</v>
      </c>
      <c r="S23" s="55"/>
      <c r="T23" s="66">
        <v>0</v>
      </c>
      <c r="U23" s="55"/>
      <c r="V23" s="67">
        <f>SUM(R23:T23)</f>
        <v>7366</v>
      </c>
    </row>
    <row r="24" spans="1:22" ht="24" customHeight="1" x14ac:dyDescent="0.2">
      <c r="A24" s="54" t="s">
        <v>114</v>
      </c>
      <c r="B24" s="17"/>
      <c r="C24" s="34"/>
      <c r="D24" s="34">
        <f>SUM(D22:D23)</f>
        <v>0</v>
      </c>
      <c r="E24" s="34"/>
      <c r="F24" s="34">
        <f>SUM(F22:F23)</f>
        <v>0</v>
      </c>
      <c r="G24" s="34"/>
      <c r="H24" s="34">
        <f>SUM(H22:H23)</f>
        <v>0</v>
      </c>
      <c r="I24" s="34"/>
      <c r="J24" s="34">
        <f>SUM(J22:J23)</f>
        <v>0</v>
      </c>
      <c r="K24" s="34"/>
      <c r="L24" s="34">
        <f>SUM(L22:L23)</f>
        <v>58179</v>
      </c>
      <c r="M24" s="55"/>
      <c r="N24" s="34">
        <f>SUM(N22:N23)</f>
        <v>7366</v>
      </c>
      <c r="O24" s="55"/>
      <c r="P24" s="34">
        <f>SUM(P22:P23)</f>
        <v>7366</v>
      </c>
      <c r="Q24" s="55"/>
      <c r="R24" s="34">
        <f>SUM(R22:R23)</f>
        <v>65545</v>
      </c>
      <c r="S24" s="55"/>
      <c r="T24" s="34">
        <f>SUM(T22:T23)</f>
        <v>-1588</v>
      </c>
      <c r="U24" s="55"/>
      <c r="V24" s="34">
        <f>SUM(V22:V23)</f>
        <v>63957</v>
      </c>
    </row>
    <row r="25" spans="1:22" ht="24" customHeight="1" x14ac:dyDescent="0.2">
      <c r="A25" s="54" t="s">
        <v>196</v>
      </c>
      <c r="B25" s="17"/>
      <c r="C25" s="34"/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-11756</v>
      </c>
      <c r="M25" s="55"/>
      <c r="N25" s="34">
        <v>0</v>
      </c>
      <c r="O25" s="55"/>
      <c r="P25" s="34">
        <v>0</v>
      </c>
      <c r="Q25" s="55"/>
      <c r="R25" s="56">
        <f>SUM(D25:L25,P25)</f>
        <v>-11756</v>
      </c>
      <c r="S25" s="55"/>
      <c r="T25" s="34">
        <v>0</v>
      </c>
      <c r="U25" s="55"/>
      <c r="V25" s="34">
        <f>SUM(R25:T25)</f>
        <v>-11756</v>
      </c>
    </row>
    <row r="26" spans="1:22" ht="24" customHeight="1" thickBot="1" x14ac:dyDescent="0.25">
      <c r="A26" s="13" t="s">
        <v>195</v>
      </c>
      <c r="B26" s="29"/>
      <c r="C26" s="29"/>
      <c r="D26" s="82">
        <f>SUM(D24:D25,D21)</f>
        <v>587870</v>
      </c>
      <c r="E26" s="29"/>
      <c r="F26" s="82">
        <f>SUM(F24:F25,F21)</f>
        <v>753575</v>
      </c>
      <c r="G26" s="29"/>
      <c r="H26" s="82">
        <f>SUM(H24:H25,H21)</f>
        <v>6828</v>
      </c>
      <c r="I26" s="29"/>
      <c r="J26" s="82">
        <f>SUM(J24:J25,J21)</f>
        <v>59000</v>
      </c>
      <c r="K26" s="29"/>
      <c r="L26" s="82">
        <f>SUM(L24:L25,L21)</f>
        <v>236353</v>
      </c>
      <c r="N26" s="82">
        <f>SUM(N24:N25,N21)</f>
        <v>-11777</v>
      </c>
      <c r="O26" s="73"/>
      <c r="P26" s="82">
        <f>SUM(P24:P25,P21)</f>
        <v>-11777</v>
      </c>
      <c r="R26" s="82">
        <f>SUM(R24:R25,R21)</f>
        <v>1631849</v>
      </c>
      <c r="S26" s="69"/>
      <c r="T26" s="82">
        <f>SUM(T24:T25,T21)</f>
        <v>63348</v>
      </c>
      <c r="U26" s="69"/>
      <c r="V26" s="82">
        <f>SUM(V24:V25,V21)</f>
        <v>1695197</v>
      </c>
    </row>
    <row r="27" spans="1:22" ht="24" customHeight="1" thickTop="1" x14ac:dyDescent="0.2">
      <c r="A27" s="13"/>
      <c r="B27" s="29"/>
      <c r="C27" s="29"/>
      <c r="D27" s="29">
        <f>+D26-BS!D77</f>
        <v>0</v>
      </c>
      <c r="E27" s="29"/>
      <c r="F27" s="29">
        <f>+F26-BS!D78</f>
        <v>0</v>
      </c>
      <c r="G27" s="29"/>
      <c r="H27" s="29">
        <f>+H26-BS!D80</f>
        <v>0</v>
      </c>
      <c r="I27" s="29"/>
      <c r="J27" s="29">
        <f>+BS!D82-CE_Conso!J26</f>
        <v>0</v>
      </c>
      <c r="K27" s="29"/>
      <c r="L27" s="29">
        <f>+L26-BS!D83</f>
        <v>0</v>
      </c>
      <c r="N27" s="29">
        <f>+N26-BS!D84</f>
        <v>0</v>
      </c>
      <c r="O27" s="73"/>
      <c r="P27" s="29">
        <f>+P26-BS!D84</f>
        <v>0</v>
      </c>
      <c r="R27" s="29">
        <f>+R26-BS!D85</f>
        <v>0</v>
      </c>
      <c r="S27" s="69"/>
      <c r="T27" s="29">
        <f>+T26-BS!D87</f>
        <v>0</v>
      </c>
      <c r="U27" s="69"/>
      <c r="V27" s="29">
        <f>+V26-BS!D88</f>
        <v>0</v>
      </c>
    </row>
    <row r="28" spans="1:22" ht="24" customHeight="1" x14ac:dyDescent="0.2">
      <c r="A28" s="45" t="s">
        <v>132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22" ht="24" customHeight="1" x14ac:dyDescent="0.2">
      <c r="R29" s="116"/>
      <c r="T29" s="53" t="s">
        <v>57</v>
      </c>
    </row>
  </sheetData>
  <mergeCells count="3">
    <mergeCell ref="D6:V6"/>
    <mergeCell ref="D7:R7"/>
    <mergeCell ref="N8:P8"/>
  </mergeCells>
  <pageMargins left="0.59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"/>
  <sheetViews>
    <sheetView showGridLines="0" view="pageBreakPreview" topLeftCell="A7" zoomScale="64" zoomScaleNormal="70" zoomScaleSheetLayoutView="64" workbookViewId="0">
      <selection activeCell="F18" sqref="F18"/>
    </sheetView>
  </sheetViews>
  <sheetFormatPr defaultRowHeight="24" customHeight="1" x14ac:dyDescent="0.2"/>
  <cols>
    <col min="1" max="1" width="33.28515625" style="54" customWidth="1"/>
    <col min="2" max="2" width="2.7109375" style="53" customWidth="1"/>
    <col min="3" max="3" width="1.42578125" style="53" customWidth="1"/>
    <col min="4" max="4" width="18.7109375" style="53" customWidth="1"/>
    <col min="5" max="5" width="1.7109375" style="53" customWidth="1"/>
    <col min="6" max="6" width="18.7109375" style="53" customWidth="1"/>
    <col min="7" max="7" width="1.7109375" style="53" customWidth="1"/>
    <col min="8" max="8" width="18.7109375" style="53" customWidth="1"/>
    <col min="9" max="9" width="1.7109375" style="53" customWidth="1"/>
    <col min="10" max="10" width="18.7109375" style="53" customWidth="1"/>
    <col min="11" max="11" width="1.7109375" style="53" customWidth="1"/>
    <col min="12" max="12" width="18.7109375" style="53" customWidth="1"/>
    <col min="13" max="13" width="1.7109375" style="53" customWidth="1"/>
    <col min="14" max="252" width="9.140625" style="53"/>
    <col min="253" max="253" width="50" style="53" customWidth="1"/>
    <col min="254" max="254" width="17.85546875" style="53" customWidth="1"/>
    <col min="255" max="255" width="1.85546875" style="53" customWidth="1"/>
    <col min="256" max="256" width="17.85546875" style="53" customWidth="1"/>
    <col min="257" max="257" width="1.85546875" style="53" customWidth="1"/>
    <col min="258" max="258" width="17.85546875" style="53" customWidth="1"/>
    <col min="259" max="259" width="1.85546875" style="53" customWidth="1"/>
    <col min="260" max="260" width="17.85546875" style="53" customWidth="1"/>
    <col min="261" max="261" width="1.85546875" style="53" customWidth="1"/>
    <col min="262" max="262" width="17.85546875" style="53" customWidth="1"/>
    <col min="263" max="263" width="1.85546875" style="53" customWidth="1"/>
    <col min="264" max="264" width="17.85546875" style="53" customWidth="1"/>
    <col min="265" max="265" width="1.85546875" style="53" customWidth="1"/>
    <col min="266" max="508" width="9.140625" style="53"/>
    <col min="509" max="509" width="50" style="53" customWidth="1"/>
    <col min="510" max="510" width="17.85546875" style="53" customWidth="1"/>
    <col min="511" max="511" width="1.85546875" style="53" customWidth="1"/>
    <col min="512" max="512" width="17.85546875" style="53" customWidth="1"/>
    <col min="513" max="513" width="1.85546875" style="53" customWidth="1"/>
    <col min="514" max="514" width="17.85546875" style="53" customWidth="1"/>
    <col min="515" max="515" width="1.85546875" style="53" customWidth="1"/>
    <col min="516" max="516" width="17.85546875" style="53" customWidth="1"/>
    <col min="517" max="517" width="1.85546875" style="53" customWidth="1"/>
    <col min="518" max="518" width="17.85546875" style="53" customWidth="1"/>
    <col min="519" max="519" width="1.85546875" style="53" customWidth="1"/>
    <col min="520" max="520" width="17.85546875" style="53" customWidth="1"/>
    <col min="521" max="521" width="1.85546875" style="53" customWidth="1"/>
    <col min="522" max="764" width="9.140625" style="53"/>
    <col min="765" max="765" width="50" style="53" customWidth="1"/>
    <col min="766" max="766" width="17.85546875" style="53" customWidth="1"/>
    <col min="767" max="767" width="1.85546875" style="53" customWidth="1"/>
    <col min="768" max="768" width="17.85546875" style="53" customWidth="1"/>
    <col min="769" max="769" width="1.85546875" style="53" customWidth="1"/>
    <col min="770" max="770" width="17.85546875" style="53" customWidth="1"/>
    <col min="771" max="771" width="1.85546875" style="53" customWidth="1"/>
    <col min="772" max="772" width="17.85546875" style="53" customWidth="1"/>
    <col min="773" max="773" width="1.85546875" style="53" customWidth="1"/>
    <col min="774" max="774" width="17.85546875" style="53" customWidth="1"/>
    <col min="775" max="775" width="1.85546875" style="53" customWidth="1"/>
    <col min="776" max="776" width="17.85546875" style="53" customWidth="1"/>
    <col min="777" max="777" width="1.85546875" style="53" customWidth="1"/>
    <col min="778" max="1020" width="9.140625" style="53"/>
    <col min="1021" max="1021" width="50" style="53" customWidth="1"/>
    <col min="1022" max="1022" width="17.85546875" style="53" customWidth="1"/>
    <col min="1023" max="1023" width="1.85546875" style="53" customWidth="1"/>
    <col min="1024" max="1024" width="17.85546875" style="53" customWidth="1"/>
    <col min="1025" max="1025" width="1.85546875" style="53" customWidth="1"/>
    <col min="1026" max="1026" width="17.85546875" style="53" customWidth="1"/>
    <col min="1027" max="1027" width="1.85546875" style="53" customWidth="1"/>
    <col min="1028" max="1028" width="17.85546875" style="53" customWidth="1"/>
    <col min="1029" max="1029" width="1.85546875" style="53" customWidth="1"/>
    <col min="1030" max="1030" width="17.85546875" style="53" customWidth="1"/>
    <col min="1031" max="1031" width="1.85546875" style="53" customWidth="1"/>
    <col min="1032" max="1032" width="17.85546875" style="53" customWidth="1"/>
    <col min="1033" max="1033" width="1.85546875" style="53" customWidth="1"/>
    <col min="1034" max="1276" width="9.140625" style="53"/>
    <col min="1277" max="1277" width="50" style="53" customWidth="1"/>
    <col min="1278" max="1278" width="17.85546875" style="53" customWidth="1"/>
    <col min="1279" max="1279" width="1.85546875" style="53" customWidth="1"/>
    <col min="1280" max="1280" width="17.85546875" style="53" customWidth="1"/>
    <col min="1281" max="1281" width="1.85546875" style="53" customWidth="1"/>
    <col min="1282" max="1282" width="17.85546875" style="53" customWidth="1"/>
    <col min="1283" max="1283" width="1.85546875" style="53" customWidth="1"/>
    <col min="1284" max="1284" width="17.85546875" style="53" customWidth="1"/>
    <col min="1285" max="1285" width="1.85546875" style="53" customWidth="1"/>
    <col min="1286" max="1286" width="17.85546875" style="53" customWidth="1"/>
    <col min="1287" max="1287" width="1.85546875" style="53" customWidth="1"/>
    <col min="1288" max="1288" width="17.85546875" style="53" customWidth="1"/>
    <col min="1289" max="1289" width="1.85546875" style="53" customWidth="1"/>
    <col min="1290" max="1532" width="9.140625" style="53"/>
    <col min="1533" max="1533" width="50" style="53" customWidth="1"/>
    <col min="1534" max="1534" width="17.85546875" style="53" customWidth="1"/>
    <col min="1535" max="1535" width="1.85546875" style="53" customWidth="1"/>
    <col min="1536" max="1536" width="17.85546875" style="53" customWidth="1"/>
    <col min="1537" max="1537" width="1.85546875" style="53" customWidth="1"/>
    <col min="1538" max="1538" width="17.85546875" style="53" customWidth="1"/>
    <col min="1539" max="1539" width="1.85546875" style="53" customWidth="1"/>
    <col min="1540" max="1540" width="17.85546875" style="53" customWidth="1"/>
    <col min="1541" max="1541" width="1.85546875" style="53" customWidth="1"/>
    <col min="1542" max="1542" width="17.85546875" style="53" customWidth="1"/>
    <col min="1543" max="1543" width="1.85546875" style="53" customWidth="1"/>
    <col min="1544" max="1544" width="17.85546875" style="53" customWidth="1"/>
    <col min="1545" max="1545" width="1.85546875" style="53" customWidth="1"/>
    <col min="1546" max="1788" width="9.140625" style="53"/>
    <col min="1789" max="1789" width="50" style="53" customWidth="1"/>
    <col min="1790" max="1790" width="17.85546875" style="53" customWidth="1"/>
    <col min="1791" max="1791" width="1.85546875" style="53" customWidth="1"/>
    <col min="1792" max="1792" width="17.85546875" style="53" customWidth="1"/>
    <col min="1793" max="1793" width="1.85546875" style="53" customWidth="1"/>
    <col min="1794" max="1794" width="17.85546875" style="53" customWidth="1"/>
    <col min="1795" max="1795" width="1.85546875" style="53" customWidth="1"/>
    <col min="1796" max="1796" width="17.85546875" style="53" customWidth="1"/>
    <col min="1797" max="1797" width="1.85546875" style="53" customWidth="1"/>
    <col min="1798" max="1798" width="17.85546875" style="53" customWidth="1"/>
    <col min="1799" max="1799" width="1.85546875" style="53" customWidth="1"/>
    <col min="1800" max="1800" width="17.85546875" style="53" customWidth="1"/>
    <col min="1801" max="1801" width="1.85546875" style="53" customWidth="1"/>
    <col min="1802" max="2044" width="9.140625" style="53"/>
    <col min="2045" max="2045" width="50" style="53" customWidth="1"/>
    <col min="2046" max="2046" width="17.85546875" style="53" customWidth="1"/>
    <col min="2047" max="2047" width="1.85546875" style="53" customWidth="1"/>
    <col min="2048" max="2048" width="17.85546875" style="53" customWidth="1"/>
    <col min="2049" max="2049" width="1.85546875" style="53" customWidth="1"/>
    <col min="2050" max="2050" width="17.85546875" style="53" customWidth="1"/>
    <col min="2051" max="2051" width="1.85546875" style="53" customWidth="1"/>
    <col min="2052" max="2052" width="17.85546875" style="53" customWidth="1"/>
    <col min="2053" max="2053" width="1.85546875" style="53" customWidth="1"/>
    <col min="2054" max="2054" width="17.85546875" style="53" customWidth="1"/>
    <col min="2055" max="2055" width="1.85546875" style="53" customWidth="1"/>
    <col min="2056" max="2056" width="17.85546875" style="53" customWidth="1"/>
    <col min="2057" max="2057" width="1.85546875" style="53" customWidth="1"/>
    <col min="2058" max="2300" width="9.140625" style="53"/>
    <col min="2301" max="2301" width="50" style="53" customWidth="1"/>
    <col min="2302" max="2302" width="17.85546875" style="53" customWidth="1"/>
    <col min="2303" max="2303" width="1.85546875" style="53" customWidth="1"/>
    <col min="2304" max="2304" width="17.85546875" style="53" customWidth="1"/>
    <col min="2305" max="2305" width="1.85546875" style="53" customWidth="1"/>
    <col min="2306" max="2306" width="17.85546875" style="53" customWidth="1"/>
    <col min="2307" max="2307" width="1.85546875" style="53" customWidth="1"/>
    <col min="2308" max="2308" width="17.85546875" style="53" customWidth="1"/>
    <col min="2309" max="2309" width="1.85546875" style="53" customWidth="1"/>
    <col min="2310" max="2310" width="17.85546875" style="53" customWidth="1"/>
    <col min="2311" max="2311" width="1.85546875" style="53" customWidth="1"/>
    <col min="2312" max="2312" width="17.85546875" style="53" customWidth="1"/>
    <col min="2313" max="2313" width="1.85546875" style="53" customWidth="1"/>
    <col min="2314" max="2556" width="9.140625" style="53"/>
    <col min="2557" max="2557" width="50" style="53" customWidth="1"/>
    <col min="2558" max="2558" width="17.85546875" style="53" customWidth="1"/>
    <col min="2559" max="2559" width="1.85546875" style="53" customWidth="1"/>
    <col min="2560" max="2560" width="17.85546875" style="53" customWidth="1"/>
    <col min="2561" max="2561" width="1.85546875" style="53" customWidth="1"/>
    <col min="2562" max="2562" width="17.85546875" style="53" customWidth="1"/>
    <col min="2563" max="2563" width="1.85546875" style="53" customWidth="1"/>
    <col min="2564" max="2564" width="17.85546875" style="53" customWidth="1"/>
    <col min="2565" max="2565" width="1.85546875" style="53" customWidth="1"/>
    <col min="2566" max="2566" width="17.85546875" style="53" customWidth="1"/>
    <col min="2567" max="2567" width="1.85546875" style="53" customWidth="1"/>
    <col min="2568" max="2568" width="17.85546875" style="53" customWidth="1"/>
    <col min="2569" max="2569" width="1.85546875" style="53" customWidth="1"/>
    <col min="2570" max="2812" width="9.140625" style="53"/>
    <col min="2813" max="2813" width="50" style="53" customWidth="1"/>
    <col min="2814" max="2814" width="17.85546875" style="53" customWidth="1"/>
    <col min="2815" max="2815" width="1.85546875" style="53" customWidth="1"/>
    <col min="2816" max="2816" width="17.85546875" style="53" customWidth="1"/>
    <col min="2817" max="2817" width="1.85546875" style="53" customWidth="1"/>
    <col min="2818" max="2818" width="17.85546875" style="53" customWidth="1"/>
    <col min="2819" max="2819" width="1.85546875" style="53" customWidth="1"/>
    <col min="2820" max="2820" width="17.85546875" style="53" customWidth="1"/>
    <col min="2821" max="2821" width="1.85546875" style="53" customWidth="1"/>
    <col min="2822" max="2822" width="17.85546875" style="53" customWidth="1"/>
    <col min="2823" max="2823" width="1.85546875" style="53" customWidth="1"/>
    <col min="2824" max="2824" width="17.85546875" style="53" customWidth="1"/>
    <col min="2825" max="2825" width="1.85546875" style="53" customWidth="1"/>
    <col min="2826" max="3068" width="9.140625" style="53"/>
    <col min="3069" max="3069" width="50" style="53" customWidth="1"/>
    <col min="3070" max="3070" width="17.85546875" style="53" customWidth="1"/>
    <col min="3071" max="3071" width="1.85546875" style="53" customWidth="1"/>
    <col min="3072" max="3072" width="17.85546875" style="53" customWidth="1"/>
    <col min="3073" max="3073" width="1.85546875" style="53" customWidth="1"/>
    <col min="3074" max="3074" width="17.85546875" style="53" customWidth="1"/>
    <col min="3075" max="3075" width="1.85546875" style="53" customWidth="1"/>
    <col min="3076" max="3076" width="17.85546875" style="53" customWidth="1"/>
    <col min="3077" max="3077" width="1.85546875" style="53" customWidth="1"/>
    <col min="3078" max="3078" width="17.85546875" style="53" customWidth="1"/>
    <col min="3079" max="3079" width="1.85546875" style="53" customWidth="1"/>
    <col min="3080" max="3080" width="17.85546875" style="53" customWidth="1"/>
    <col min="3081" max="3081" width="1.85546875" style="53" customWidth="1"/>
    <col min="3082" max="3324" width="9.140625" style="53"/>
    <col min="3325" max="3325" width="50" style="53" customWidth="1"/>
    <col min="3326" max="3326" width="17.85546875" style="53" customWidth="1"/>
    <col min="3327" max="3327" width="1.85546875" style="53" customWidth="1"/>
    <col min="3328" max="3328" width="17.85546875" style="53" customWidth="1"/>
    <col min="3329" max="3329" width="1.85546875" style="53" customWidth="1"/>
    <col min="3330" max="3330" width="17.85546875" style="53" customWidth="1"/>
    <col min="3331" max="3331" width="1.85546875" style="53" customWidth="1"/>
    <col min="3332" max="3332" width="17.85546875" style="53" customWidth="1"/>
    <col min="3333" max="3333" width="1.85546875" style="53" customWidth="1"/>
    <col min="3334" max="3334" width="17.85546875" style="53" customWidth="1"/>
    <col min="3335" max="3335" width="1.85546875" style="53" customWidth="1"/>
    <col min="3336" max="3336" width="17.85546875" style="53" customWidth="1"/>
    <col min="3337" max="3337" width="1.85546875" style="53" customWidth="1"/>
    <col min="3338" max="3580" width="9.140625" style="53"/>
    <col min="3581" max="3581" width="50" style="53" customWidth="1"/>
    <col min="3582" max="3582" width="17.85546875" style="53" customWidth="1"/>
    <col min="3583" max="3583" width="1.85546875" style="53" customWidth="1"/>
    <col min="3584" max="3584" width="17.85546875" style="53" customWidth="1"/>
    <col min="3585" max="3585" width="1.85546875" style="53" customWidth="1"/>
    <col min="3586" max="3586" width="17.85546875" style="53" customWidth="1"/>
    <col min="3587" max="3587" width="1.85546875" style="53" customWidth="1"/>
    <col min="3588" max="3588" width="17.85546875" style="53" customWidth="1"/>
    <col min="3589" max="3589" width="1.85546875" style="53" customWidth="1"/>
    <col min="3590" max="3590" width="17.85546875" style="53" customWidth="1"/>
    <col min="3591" max="3591" width="1.85546875" style="53" customWidth="1"/>
    <col min="3592" max="3592" width="17.85546875" style="53" customWidth="1"/>
    <col min="3593" max="3593" width="1.85546875" style="53" customWidth="1"/>
    <col min="3594" max="3836" width="9.140625" style="53"/>
    <col min="3837" max="3837" width="50" style="53" customWidth="1"/>
    <col min="3838" max="3838" width="17.85546875" style="53" customWidth="1"/>
    <col min="3839" max="3839" width="1.85546875" style="53" customWidth="1"/>
    <col min="3840" max="3840" width="17.85546875" style="53" customWidth="1"/>
    <col min="3841" max="3841" width="1.85546875" style="53" customWidth="1"/>
    <col min="3842" max="3842" width="17.85546875" style="53" customWidth="1"/>
    <col min="3843" max="3843" width="1.85546875" style="53" customWidth="1"/>
    <col min="3844" max="3844" width="17.85546875" style="53" customWidth="1"/>
    <col min="3845" max="3845" width="1.85546875" style="53" customWidth="1"/>
    <col min="3846" max="3846" width="17.85546875" style="53" customWidth="1"/>
    <col min="3847" max="3847" width="1.85546875" style="53" customWidth="1"/>
    <col min="3848" max="3848" width="17.85546875" style="53" customWidth="1"/>
    <col min="3849" max="3849" width="1.85546875" style="53" customWidth="1"/>
    <col min="3850" max="4092" width="9.140625" style="53"/>
    <col min="4093" max="4093" width="50" style="53" customWidth="1"/>
    <col min="4094" max="4094" width="17.85546875" style="53" customWidth="1"/>
    <col min="4095" max="4095" width="1.85546875" style="53" customWidth="1"/>
    <col min="4096" max="4096" width="17.85546875" style="53" customWidth="1"/>
    <col min="4097" max="4097" width="1.85546875" style="53" customWidth="1"/>
    <col min="4098" max="4098" width="17.85546875" style="53" customWidth="1"/>
    <col min="4099" max="4099" width="1.85546875" style="53" customWidth="1"/>
    <col min="4100" max="4100" width="17.85546875" style="53" customWidth="1"/>
    <col min="4101" max="4101" width="1.85546875" style="53" customWidth="1"/>
    <col min="4102" max="4102" width="17.85546875" style="53" customWidth="1"/>
    <col min="4103" max="4103" width="1.85546875" style="53" customWidth="1"/>
    <col min="4104" max="4104" width="17.85546875" style="53" customWidth="1"/>
    <col min="4105" max="4105" width="1.85546875" style="53" customWidth="1"/>
    <col min="4106" max="4348" width="9.140625" style="53"/>
    <col min="4349" max="4349" width="50" style="53" customWidth="1"/>
    <col min="4350" max="4350" width="17.85546875" style="53" customWidth="1"/>
    <col min="4351" max="4351" width="1.85546875" style="53" customWidth="1"/>
    <col min="4352" max="4352" width="17.85546875" style="53" customWidth="1"/>
    <col min="4353" max="4353" width="1.85546875" style="53" customWidth="1"/>
    <col min="4354" max="4354" width="17.85546875" style="53" customWidth="1"/>
    <col min="4355" max="4355" width="1.85546875" style="53" customWidth="1"/>
    <col min="4356" max="4356" width="17.85546875" style="53" customWidth="1"/>
    <col min="4357" max="4357" width="1.85546875" style="53" customWidth="1"/>
    <col min="4358" max="4358" width="17.85546875" style="53" customWidth="1"/>
    <col min="4359" max="4359" width="1.85546875" style="53" customWidth="1"/>
    <col min="4360" max="4360" width="17.85546875" style="53" customWidth="1"/>
    <col min="4361" max="4361" width="1.85546875" style="53" customWidth="1"/>
    <col min="4362" max="4604" width="9.140625" style="53"/>
    <col min="4605" max="4605" width="50" style="53" customWidth="1"/>
    <col min="4606" max="4606" width="17.85546875" style="53" customWidth="1"/>
    <col min="4607" max="4607" width="1.85546875" style="53" customWidth="1"/>
    <col min="4608" max="4608" width="17.85546875" style="53" customWidth="1"/>
    <col min="4609" max="4609" width="1.85546875" style="53" customWidth="1"/>
    <col min="4610" max="4610" width="17.85546875" style="53" customWidth="1"/>
    <col min="4611" max="4611" width="1.85546875" style="53" customWidth="1"/>
    <col min="4612" max="4612" width="17.85546875" style="53" customWidth="1"/>
    <col min="4613" max="4613" width="1.85546875" style="53" customWidth="1"/>
    <col min="4614" max="4614" width="17.85546875" style="53" customWidth="1"/>
    <col min="4615" max="4615" width="1.85546875" style="53" customWidth="1"/>
    <col min="4616" max="4616" width="17.85546875" style="53" customWidth="1"/>
    <col min="4617" max="4617" width="1.85546875" style="53" customWidth="1"/>
    <col min="4618" max="4860" width="9.140625" style="53"/>
    <col min="4861" max="4861" width="50" style="53" customWidth="1"/>
    <col min="4862" max="4862" width="17.85546875" style="53" customWidth="1"/>
    <col min="4863" max="4863" width="1.85546875" style="53" customWidth="1"/>
    <col min="4864" max="4864" width="17.85546875" style="53" customWidth="1"/>
    <col min="4865" max="4865" width="1.85546875" style="53" customWidth="1"/>
    <col min="4866" max="4866" width="17.85546875" style="53" customWidth="1"/>
    <col min="4867" max="4867" width="1.85546875" style="53" customWidth="1"/>
    <col min="4868" max="4868" width="17.85546875" style="53" customWidth="1"/>
    <col min="4869" max="4869" width="1.85546875" style="53" customWidth="1"/>
    <col min="4870" max="4870" width="17.85546875" style="53" customWidth="1"/>
    <col min="4871" max="4871" width="1.85546875" style="53" customWidth="1"/>
    <col min="4872" max="4872" width="17.85546875" style="53" customWidth="1"/>
    <col min="4873" max="4873" width="1.85546875" style="53" customWidth="1"/>
    <col min="4874" max="5116" width="9.140625" style="53"/>
    <col min="5117" max="5117" width="50" style="53" customWidth="1"/>
    <col min="5118" max="5118" width="17.85546875" style="53" customWidth="1"/>
    <col min="5119" max="5119" width="1.85546875" style="53" customWidth="1"/>
    <col min="5120" max="5120" width="17.85546875" style="53" customWidth="1"/>
    <col min="5121" max="5121" width="1.85546875" style="53" customWidth="1"/>
    <col min="5122" max="5122" width="17.85546875" style="53" customWidth="1"/>
    <col min="5123" max="5123" width="1.85546875" style="53" customWidth="1"/>
    <col min="5124" max="5124" width="17.85546875" style="53" customWidth="1"/>
    <col min="5125" max="5125" width="1.85546875" style="53" customWidth="1"/>
    <col min="5126" max="5126" width="17.85546875" style="53" customWidth="1"/>
    <col min="5127" max="5127" width="1.85546875" style="53" customWidth="1"/>
    <col min="5128" max="5128" width="17.85546875" style="53" customWidth="1"/>
    <col min="5129" max="5129" width="1.85546875" style="53" customWidth="1"/>
    <col min="5130" max="5372" width="9.140625" style="53"/>
    <col min="5373" max="5373" width="50" style="53" customWidth="1"/>
    <col min="5374" max="5374" width="17.85546875" style="53" customWidth="1"/>
    <col min="5375" max="5375" width="1.85546875" style="53" customWidth="1"/>
    <col min="5376" max="5376" width="17.85546875" style="53" customWidth="1"/>
    <col min="5377" max="5377" width="1.85546875" style="53" customWidth="1"/>
    <col min="5378" max="5378" width="17.85546875" style="53" customWidth="1"/>
    <col min="5379" max="5379" width="1.85546875" style="53" customWidth="1"/>
    <col min="5380" max="5380" width="17.85546875" style="53" customWidth="1"/>
    <col min="5381" max="5381" width="1.85546875" style="53" customWidth="1"/>
    <col min="5382" max="5382" width="17.85546875" style="53" customWidth="1"/>
    <col min="5383" max="5383" width="1.85546875" style="53" customWidth="1"/>
    <col min="5384" max="5384" width="17.85546875" style="53" customWidth="1"/>
    <col min="5385" max="5385" width="1.85546875" style="53" customWidth="1"/>
    <col min="5386" max="5628" width="9.140625" style="53"/>
    <col min="5629" max="5629" width="50" style="53" customWidth="1"/>
    <col min="5630" max="5630" width="17.85546875" style="53" customWidth="1"/>
    <col min="5631" max="5631" width="1.85546875" style="53" customWidth="1"/>
    <col min="5632" max="5632" width="17.85546875" style="53" customWidth="1"/>
    <col min="5633" max="5633" width="1.85546875" style="53" customWidth="1"/>
    <col min="5634" max="5634" width="17.85546875" style="53" customWidth="1"/>
    <col min="5635" max="5635" width="1.85546875" style="53" customWidth="1"/>
    <col min="5636" max="5636" width="17.85546875" style="53" customWidth="1"/>
    <col min="5637" max="5637" width="1.85546875" style="53" customWidth="1"/>
    <col min="5638" max="5638" width="17.85546875" style="53" customWidth="1"/>
    <col min="5639" max="5639" width="1.85546875" style="53" customWidth="1"/>
    <col min="5640" max="5640" width="17.85546875" style="53" customWidth="1"/>
    <col min="5641" max="5641" width="1.85546875" style="53" customWidth="1"/>
    <col min="5642" max="5884" width="9.140625" style="53"/>
    <col min="5885" max="5885" width="50" style="53" customWidth="1"/>
    <col min="5886" max="5886" width="17.85546875" style="53" customWidth="1"/>
    <col min="5887" max="5887" width="1.85546875" style="53" customWidth="1"/>
    <col min="5888" max="5888" width="17.85546875" style="53" customWidth="1"/>
    <col min="5889" max="5889" width="1.85546875" style="53" customWidth="1"/>
    <col min="5890" max="5890" width="17.85546875" style="53" customWidth="1"/>
    <col min="5891" max="5891" width="1.85546875" style="53" customWidth="1"/>
    <col min="5892" max="5892" width="17.85546875" style="53" customWidth="1"/>
    <col min="5893" max="5893" width="1.85546875" style="53" customWidth="1"/>
    <col min="5894" max="5894" width="17.85546875" style="53" customWidth="1"/>
    <col min="5895" max="5895" width="1.85546875" style="53" customWidth="1"/>
    <col min="5896" max="5896" width="17.85546875" style="53" customWidth="1"/>
    <col min="5897" max="5897" width="1.85546875" style="53" customWidth="1"/>
    <col min="5898" max="6140" width="9.140625" style="53"/>
    <col min="6141" max="6141" width="50" style="53" customWidth="1"/>
    <col min="6142" max="6142" width="17.85546875" style="53" customWidth="1"/>
    <col min="6143" max="6143" width="1.85546875" style="53" customWidth="1"/>
    <col min="6144" max="6144" width="17.85546875" style="53" customWidth="1"/>
    <col min="6145" max="6145" width="1.85546875" style="53" customWidth="1"/>
    <col min="6146" max="6146" width="17.85546875" style="53" customWidth="1"/>
    <col min="6147" max="6147" width="1.85546875" style="53" customWidth="1"/>
    <col min="6148" max="6148" width="17.85546875" style="53" customWidth="1"/>
    <col min="6149" max="6149" width="1.85546875" style="53" customWidth="1"/>
    <col min="6150" max="6150" width="17.85546875" style="53" customWidth="1"/>
    <col min="6151" max="6151" width="1.85546875" style="53" customWidth="1"/>
    <col min="6152" max="6152" width="17.85546875" style="53" customWidth="1"/>
    <col min="6153" max="6153" width="1.85546875" style="53" customWidth="1"/>
    <col min="6154" max="6396" width="9.140625" style="53"/>
    <col min="6397" max="6397" width="50" style="53" customWidth="1"/>
    <col min="6398" max="6398" width="17.85546875" style="53" customWidth="1"/>
    <col min="6399" max="6399" width="1.85546875" style="53" customWidth="1"/>
    <col min="6400" max="6400" width="17.85546875" style="53" customWidth="1"/>
    <col min="6401" max="6401" width="1.85546875" style="53" customWidth="1"/>
    <col min="6402" max="6402" width="17.85546875" style="53" customWidth="1"/>
    <col min="6403" max="6403" width="1.85546875" style="53" customWidth="1"/>
    <col min="6404" max="6404" width="17.85546875" style="53" customWidth="1"/>
    <col min="6405" max="6405" width="1.85546875" style="53" customWidth="1"/>
    <col min="6406" max="6406" width="17.85546875" style="53" customWidth="1"/>
    <col min="6407" max="6407" width="1.85546875" style="53" customWidth="1"/>
    <col min="6408" max="6408" width="17.85546875" style="53" customWidth="1"/>
    <col min="6409" max="6409" width="1.85546875" style="53" customWidth="1"/>
    <col min="6410" max="6652" width="9.140625" style="53"/>
    <col min="6653" max="6653" width="50" style="53" customWidth="1"/>
    <col min="6654" max="6654" width="17.85546875" style="53" customWidth="1"/>
    <col min="6655" max="6655" width="1.85546875" style="53" customWidth="1"/>
    <col min="6656" max="6656" width="17.85546875" style="53" customWidth="1"/>
    <col min="6657" max="6657" width="1.85546875" style="53" customWidth="1"/>
    <col min="6658" max="6658" width="17.85546875" style="53" customWidth="1"/>
    <col min="6659" max="6659" width="1.85546875" style="53" customWidth="1"/>
    <col min="6660" max="6660" width="17.85546875" style="53" customWidth="1"/>
    <col min="6661" max="6661" width="1.85546875" style="53" customWidth="1"/>
    <col min="6662" max="6662" width="17.85546875" style="53" customWidth="1"/>
    <col min="6663" max="6663" width="1.85546875" style="53" customWidth="1"/>
    <col min="6664" max="6664" width="17.85546875" style="53" customWidth="1"/>
    <col min="6665" max="6665" width="1.85546875" style="53" customWidth="1"/>
    <col min="6666" max="6908" width="9.140625" style="53"/>
    <col min="6909" max="6909" width="50" style="53" customWidth="1"/>
    <col min="6910" max="6910" width="17.85546875" style="53" customWidth="1"/>
    <col min="6911" max="6911" width="1.85546875" style="53" customWidth="1"/>
    <col min="6912" max="6912" width="17.85546875" style="53" customWidth="1"/>
    <col min="6913" max="6913" width="1.85546875" style="53" customWidth="1"/>
    <col min="6914" max="6914" width="17.85546875" style="53" customWidth="1"/>
    <col min="6915" max="6915" width="1.85546875" style="53" customWidth="1"/>
    <col min="6916" max="6916" width="17.85546875" style="53" customWidth="1"/>
    <col min="6917" max="6917" width="1.85546875" style="53" customWidth="1"/>
    <col min="6918" max="6918" width="17.85546875" style="53" customWidth="1"/>
    <col min="6919" max="6919" width="1.85546875" style="53" customWidth="1"/>
    <col min="6920" max="6920" width="17.85546875" style="53" customWidth="1"/>
    <col min="6921" max="6921" width="1.85546875" style="53" customWidth="1"/>
    <col min="6922" max="7164" width="9.140625" style="53"/>
    <col min="7165" max="7165" width="50" style="53" customWidth="1"/>
    <col min="7166" max="7166" width="17.85546875" style="53" customWidth="1"/>
    <col min="7167" max="7167" width="1.85546875" style="53" customWidth="1"/>
    <col min="7168" max="7168" width="17.85546875" style="53" customWidth="1"/>
    <col min="7169" max="7169" width="1.85546875" style="53" customWidth="1"/>
    <col min="7170" max="7170" width="17.85546875" style="53" customWidth="1"/>
    <col min="7171" max="7171" width="1.85546875" style="53" customWidth="1"/>
    <col min="7172" max="7172" width="17.85546875" style="53" customWidth="1"/>
    <col min="7173" max="7173" width="1.85546875" style="53" customWidth="1"/>
    <col min="7174" max="7174" width="17.85546875" style="53" customWidth="1"/>
    <col min="7175" max="7175" width="1.85546875" style="53" customWidth="1"/>
    <col min="7176" max="7176" width="17.85546875" style="53" customWidth="1"/>
    <col min="7177" max="7177" width="1.85546875" style="53" customWidth="1"/>
    <col min="7178" max="7420" width="9.140625" style="53"/>
    <col min="7421" max="7421" width="50" style="53" customWidth="1"/>
    <col min="7422" max="7422" width="17.85546875" style="53" customWidth="1"/>
    <col min="7423" max="7423" width="1.85546875" style="53" customWidth="1"/>
    <col min="7424" max="7424" width="17.85546875" style="53" customWidth="1"/>
    <col min="7425" max="7425" width="1.85546875" style="53" customWidth="1"/>
    <col min="7426" max="7426" width="17.85546875" style="53" customWidth="1"/>
    <col min="7427" max="7427" width="1.85546875" style="53" customWidth="1"/>
    <col min="7428" max="7428" width="17.85546875" style="53" customWidth="1"/>
    <col min="7429" max="7429" width="1.85546875" style="53" customWidth="1"/>
    <col min="7430" max="7430" width="17.85546875" style="53" customWidth="1"/>
    <col min="7431" max="7431" width="1.85546875" style="53" customWidth="1"/>
    <col min="7432" max="7432" width="17.85546875" style="53" customWidth="1"/>
    <col min="7433" max="7433" width="1.85546875" style="53" customWidth="1"/>
    <col min="7434" max="7676" width="9.140625" style="53"/>
    <col min="7677" max="7677" width="50" style="53" customWidth="1"/>
    <col min="7678" max="7678" width="17.85546875" style="53" customWidth="1"/>
    <col min="7679" max="7679" width="1.85546875" style="53" customWidth="1"/>
    <col min="7680" max="7680" width="17.85546875" style="53" customWidth="1"/>
    <col min="7681" max="7681" width="1.85546875" style="53" customWidth="1"/>
    <col min="7682" max="7682" width="17.85546875" style="53" customWidth="1"/>
    <col min="7683" max="7683" width="1.85546875" style="53" customWidth="1"/>
    <col min="7684" max="7684" width="17.85546875" style="53" customWidth="1"/>
    <col min="7685" max="7685" width="1.85546875" style="53" customWidth="1"/>
    <col min="7686" max="7686" width="17.85546875" style="53" customWidth="1"/>
    <col min="7687" max="7687" width="1.85546875" style="53" customWidth="1"/>
    <col min="7688" max="7688" width="17.85546875" style="53" customWidth="1"/>
    <col min="7689" max="7689" width="1.85546875" style="53" customWidth="1"/>
    <col min="7690" max="7932" width="9.140625" style="53"/>
    <col min="7933" max="7933" width="50" style="53" customWidth="1"/>
    <col min="7934" max="7934" width="17.85546875" style="53" customWidth="1"/>
    <col min="7935" max="7935" width="1.85546875" style="53" customWidth="1"/>
    <col min="7936" max="7936" width="17.85546875" style="53" customWidth="1"/>
    <col min="7937" max="7937" width="1.85546875" style="53" customWidth="1"/>
    <col min="7938" max="7938" width="17.85546875" style="53" customWidth="1"/>
    <col min="7939" max="7939" width="1.85546875" style="53" customWidth="1"/>
    <col min="7940" max="7940" width="17.85546875" style="53" customWidth="1"/>
    <col min="7941" max="7941" width="1.85546875" style="53" customWidth="1"/>
    <col min="7942" max="7942" width="17.85546875" style="53" customWidth="1"/>
    <col min="7943" max="7943" width="1.85546875" style="53" customWidth="1"/>
    <col min="7944" max="7944" width="17.85546875" style="53" customWidth="1"/>
    <col min="7945" max="7945" width="1.85546875" style="53" customWidth="1"/>
    <col min="7946" max="8188" width="9.140625" style="53"/>
    <col min="8189" max="8189" width="50" style="53" customWidth="1"/>
    <col min="8190" max="8190" width="17.85546875" style="53" customWidth="1"/>
    <col min="8191" max="8191" width="1.85546875" style="53" customWidth="1"/>
    <col min="8192" max="8192" width="17.85546875" style="53" customWidth="1"/>
    <col min="8193" max="8193" width="1.85546875" style="53" customWidth="1"/>
    <col min="8194" max="8194" width="17.85546875" style="53" customWidth="1"/>
    <col min="8195" max="8195" width="1.85546875" style="53" customWidth="1"/>
    <col min="8196" max="8196" width="17.85546875" style="53" customWidth="1"/>
    <col min="8197" max="8197" width="1.85546875" style="53" customWidth="1"/>
    <col min="8198" max="8198" width="17.85546875" style="53" customWidth="1"/>
    <col min="8199" max="8199" width="1.85546875" style="53" customWidth="1"/>
    <col min="8200" max="8200" width="17.85546875" style="53" customWidth="1"/>
    <col min="8201" max="8201" width="1.85546875" style="53" customWidth="1"/>
    <col min="8202" max="8444" width="9.140625" style="53"/>
    <col min="8445" max="8445" width="50" style="53" customWidth="1"/>
    <col min="8446" max="8446" width="17.85546875" style="53" customWidth="1"/>
    <col min="8447" max="8447" width="1.85546875" style="53" customWidth="1"/>
    <col min="8448" max="8448" width="17.85546875" style="53" customWidth="1"/>
    <col min="8449" max="8449" width="1.85546875" style="53" customWidth="1"/>
    <col min="8450" max="8450" width="17.85546875" style="53" customWidth="1"/>
    <col min="8451" max="8451" width="1.85546875" style="53" customWidth="1"/>
    <col min="8452" max="8452" width="17.85546875" style="53" customWidth="1"/>
    <col min="8453" max="8453" width="1.85546875" style="53" customWidth="1"/>
    <col min="8454" max="8454" width="17.85546875" style="53" customWidth="1"/>
    <col min="8455" max="8455" width="1.85546875" style="53" customWidth="1"/>
    <col min="8456" max="8456" width="17.85546875" style="53" customWidth="1"/>
    <col min="8457" max="8457" width="1.85546875" style="53" customWidth="1"/>
    <col min="8458" max="8700" width="9.140625" style="53"/>
    <col min="8701" max="8701" width="50" style="53" customWidth="1"/>
    <col min="8702" max="8702" width="17.85546875" style="53" customWidth="1"/>
    <col min="8703" max="8703" width="1.85546875" style="53" customWidth="1"/>
    <col min="8704" max="8704" width="17.85546875" style="53" customWidth="1"/>
    <col min="8705" max="8705" width="1.85546875" style="53" customWidth="1"/>
    <col min="8706" max="8706" width="17.85546875" style="53" customWidth="1"/>
    <col min="8707" max="8707" width="1.85546875" style="53" customWidth="1"/>
    <col min="8708" max="8708" width="17.85546875" style="53" customWidth="1"/>
    <col min="8709" max="8709" width="1.85546875" style="53" customWidth="1"/>
    <col min="8710" max="8710" width="17.85546875" style="53" customWidth="1"/>
    <col min="8711" max="8711" width="1.85546875" style="53" customWidth="1"/>
    <col min="8712" max="8712" width="17.85546875" style="53" customWidth="1"/>
    <col min="8713" max="8713" width="1.85546875" style="53" customWidth="1"/>
    <col min="8714" max="8956" width="9.140625" style="53"/>
    <col min="8957" max="8957" width="50" style="53" customWidth="1"/>
    <col min="8958" max="8958" width="17.85546875" style="53" customWidth="1"/>
    <col min="8959" max="8959" width="1.85546875" style="53" customWidth="1"/>
    <col min="8960" max="8960" width="17.85546875" style="53" customWidth="1"/>
    <col min="8961" max="8961" width="1.85546875" style="53" customWidth="1"/>
    <col min="8962" max="8962" width="17.85546875" style="53" customWidth="1"/>
    <col min="8963" max="8963" width="1.85546875" style="53" customWidth="1"/>
    <col min="8964" max="8964" width="17.85546875" style="53" customWidth="1"/>
    <col min="8965" max="8965" width="1.85546875" style="53" customWidth="1"/>
    <col min="8966" max="8966" width="17.85546875" style="53" customWidth="1"/>
    <col min="8967" max="8967" width="1.85546875" style="53" customWidth="1"/>
    <col min="8968" max="8968" width="17.85546875" style="53" customWidth="1"/>
    <col min="8969" max="8969" width="1.85546875" style="53" customWidth="1"/>
    <col min="8970" max="9212" width="9.140625" style="53"/>
    <col min="9213" max="9213" width="50" style="53" customWidth="1"/>
    <col min="9214" max="9214" width="17.85546875" style="53" customWidth="1"/>
    <col min="9215" max="9215" width="1.85546875" style="53" customWidth="1"/>
    <col min="9216" max="9216" width="17.85546875" style="53" customWidth="1"/>
    <col min="9217" max="9217" width="1.85546875" style="53" customWidth="1"/>
    <col min="9218" max="9218" width="17.85546875" style="53" customWidth="1"/>
    <col min="9219" max="9219" width="1.85546875" style="53" customWidth="1"/>
    <col min="9220" max="9220" width="17.85546875" style="53" customWidth="1"/>
    <col min="9221" max="9221" width="1.85546875" style="53" customWidth="1"/>
    <col min="9222" max="9222" width="17.85546875" style="53" customWidth="1"/>
    <col min="9223" max="9223" width="1.85546875" style="53" customWidth="1"/>
    <col min="9224" max="9224" width="17.85546875" style="53" customWidth="1"/>
    <col min="9225" max="9225" width="1.85546875" style="53" customWidth="1"/>
    <col min="9226" max="9468" width="9.140625" style="53"/>
    <col min="9469" max="9469" width="50" style="53" customWidth="1"/>
    <col min="9470" max="9470" width="17.85546875" style="53" customWidth="1"/>
    <col min="9471" max="9471" width="1.85546875" style="53" customWidth="1"/>
    <col min="9472" max="9472" width="17.85546875" style="53" customWidth="1"/>
    <col min="9473" max="9473" width="1.85546875" style="53" customWidth="1"/>
    <col min="9474" max="9474" width="17.85546875" style="53" customWidth="1"/>
    <col min="9475" max="9475" width="1.85546875" style="53" customWidth="1"/>
    <col min="9476" max="9476" width="17.85546875" style="53" customWidth="1"/>
    <col min="9477" max="9477" width="1.85546875" style="53" customWidth="1"/>
    <col min="9478" max="9478" width="17.85546875" style="53" customWidth="1"/>
    <col min="9479" max="9479" width="1.85546875" style="53" customWidth="1"/>
    <col min="9480" max="9480" width="17.85546875" style="53" customWidth="1"/>
    <col min="9481" max="9481" width="1.85546875" style="53" customWidth="1"/>
    <col min="9482" max="9724" width="9.140625" style="53"/>
    <col min="9725" max="9725" width="50" style="53" customWidth="1"/>
    <col min="9726" max="9726" width="17.85546875" style="53" customWidth="1"/>
    <col min="9727" max="9727" width="1.85546875" style="53" customWidth="1"/>
    <col min="9728" max="9728" width="17.85546875" style="53" customWidth="1"/>
    <col min="9729" max="9729" width="1.85546875" style="53" customWidth="1"/>
    <col min="9730" max="9730" width="17.85546875" style="53" customWidth="1"/>
    <col min="9731" max="9731" width="1.85546875" style="53" customWidth="1"/>
    <col min="9732" max="9732" width="17.85546875" style="53" customWidth="1"/>
    <col min="9733" max="9733" width="1.85546875" style="53" customWidth="1"/>
    <col min="9734" max="9734" width="17.85546875" style="53" customWidth="1"/>
    <col min="9735" max="9735" width="1.85546875" style="53" customWidth="1"/>
    <col min="9736" max="9736" width="17.85546875" style="53" customWidth="1"/>
    <col min="9737" max="9737" width="1.85546875" style="53" customWidth="1"/>
    <col min="9738" max="9980" width="9.140625" style="53"/>
    <col min="9981" max="9981" width="50" style="53" customWidth="1"/>
    <col min="9982" max="9982" width="17.85546875" style="53" customWidth="1"/>
    <col min="9983" max="9983" width="1.85546875" style="53" customWidth="1"/>
    <col min="9984" max="9984" width="17.85546875" style="53" customWidth="1"/>
    <col min="9985" max="9985" width="1.85546875" style="53" customWidth="1"/>
    <col min="9986" max="9986" width="17.85546875" style="53" customWidth="1"/>
    <col min="9987" max="9987" width="1.85546875" style="53" customWidth="1"/>
    <col min="9988" max="9988" width="17.85546875" style="53" customWidth="1"/>
    <col min="9989" max="9989" width="1.85546875" style="53" customWidth="1"/>
    <col min="9990" max="9990" width="17.85546875" style="53" customWidth="1"/>
    <col min="9991" max="9991" width="1.85546875" style="53" customWidth="1"/>
    <col min="9992" max="9992" width="17.85546875" style="53" customWidth="1"/>
    <col min="9993" max="9993" width="1.85546875" style="53" customWidth="1"/>
    <col min="9994" max="10236" width="9.140625" style="53"/>
    <col min="10237" max="10237" width="50" style="53" customWidth="1"/>
    <col min="10238" max="10238" width="17.85546875" style="53" customWidth="1"/>
    <col min="10239" max="10239" width="1.85546875" style="53" customWidth="1"/>
    <col min="10240" max="10240" width="17.85546875" style="53" customWidth="1"/>
    <col min="10241" max="10241" width="1.85546875" style="53" customWidth="1"/>
    <col min="10242" max="10242" width="17.85546875" style="53" customWidth="1"/>
    <col min="10243" max="10243" width="1.85546875" style="53" customWidth="1"/>
    <col min="10244" max="10244" width="17.85546875" style="53" customWidth="1"/>
    <col min="10245" max="10245" width="1.85546875" style="53" customWidth="1"/>
    <col min="10246" max="10246" width="17.85546875" style="53" customWidth="1"/>
    <col min="10247" max="10247" width="1.85546875" style="53" customWidth="1"/>
    <col min="10248" max="10248" width="17.85546875" style="53" customWidth="1"/>
    <col min="10249" max="10249" width="1.85546875" style="53" customWidth="1"/>
    <col min="10250" max="10492" width="9.140625" style="53"/>
    <col min="10493" max="10493" width="50" style="53" customWidth="1"/>
    <col min="10494" max="10494" width="17.85546875" style="53" customWidth="1"/>
    <col min="10495" max="10495" width="1.85546875" style="53" customWidth="1"/>
    <col min="10496" max="10496" width="17.85546875" style="53" customWidth="1"/>
    <col min="10497" max="10497" width="1.85546875" style="53" customWidth="1"/>
    <col min="10498" max="10498" width="17.85546875" style="53" customWidth="1"/>
    <col min="10499" max="10499" width="1.85546875" style="53" customWidth="1"/>
    <col min="10500" max="10500" width="17.85546875" style="53" customWidth="1"/>
    <col min="10501" max="10501" width="1.85546875" style="53" customWidth="1"/>
    <col min="10502" max="10502" width="17.85546875" style="53" customWidth="1"/>
    <col min="10503" max="10503" width="1.85546875" style="53" customWidth="1"/>
    <col min="10504" max="10504" width="17.85546875" style="53" customWidth="1"/>
    <col min="10505" max="10505" width="1.85546875" style="53" customWidth="1"/>
    <col min="10506" max="10748" width="9.140625" style="53"/>
    <col min="10749" max="10749" width="50" style="53" customWidth="1"/>
    <col min="10750" max="10750" width="17.85546875" style="53" customWidth="1"/>
    <col min="10751" max="10751" width="1.85546875" style="53" customWidth="1"/>
    <col min="10752" max="10752" width="17.85546875" style="53" customWidth="1"/>
    <col min="10753" max="10753" width="1.85546875" style="53" customWidth="1"/>
    <col min="10754" max="10754" width="17.85546875" style="53" customWidth="1"/>
    <col min="10755" max="10755" width="1.85546875" style="53" customWidth="1"/>
    <col min="10756" max="10756" width="17.85546875" style="53" customWidth="1"/>
    <col min="10757" max="10757" width="1.85546875" style="53" customWidth="1"/>
    <col min="10758" max="10758" width="17.85546875" style="53" customWidth="1"/>
    <col min="10759" max="10759" width="1.85546875" style="53" customWidth="1"/>
    <col min="10760" max="10760" width="17.85546875" style="53" customWidth="1"/>
    <col min="10761" max="10761" width="1.85546875" style="53" customWidth="1"/>
    <col min="10762" max="11004" width="9.140625" style="53"/>
    <col min="11005" max="11005" width="50" style="53" customWidth="1"/>
    <col min="11006" max="11006" width="17.85546875" style="53" customWidth="1"/>
    <col min="11007" max="11007" width="1.85546875" style="53" customWidth="1"/>
    <col min="11008" max="11008" width="17.85546875" style="53" customWidth="1"/>
    <col min="11009" max="11009" width="1.85546875" style="53" customWidth="1"/>
    <col min="11010" max="11010" width="17.85546875" style="53" customWidth="1"/>
    <col min="11011" max="11011" width="1.85546875" style="53" customWidth="1"/>
    <col min="11012" max="11012" width="17.85546875" style="53" customWidth="1"/>
    <col min="11013" max="11013" width="1.85546875" style="53" customWidth="1"/>
    <col min="11014" max="11014" width="17.85546875" style="53" customWidth="1"/>
    <col min="11015" max="11015" width="1.85546875" style="53" customWidth="1"/>
    <col min="11016" max="11016" width="17.85546875" style="53" customWidth="1"/>
    <col min="11017" max="11017" width="1.85546875" style="53" customWidth="1"/>
    <col min="11018" max="11260" width="9.140625" style="53"/>
    <col min="11261" max="11261" width="50" style="53" customWidth="1"/>
    <col min="11262" max="11262" width="17.85546875" style="53" customWidth="1"/>
    <col min="11263" max="11263" width="1.85546875" style="53" customWidth="1"/>
    <col min="11264" max="11264" width="17.85546875" style="53" customWidth="1"/>
    <col min="11265" max="11265" width="1.85546875" style="53" customWidth="1"/>
    <col min="11266" max="11266" width="17.85546875" style="53" customWidth="1"/>
    <col min="11267" max="11267" width="1.85546875" style="53" customWidth="1"/>
    <col min="11268" max="11268" width="17.85546875" style="53" customWidth="1"/>
    <col min="11269" max="11269" width="1.85546875" style="53" customWidth="1"/>
    <col min="11270" max="11270" width="17.85546875" style="53" customWidth="1"/>
    <col min="11271" max="11271" width="1.85546875" style="53" customWidth="1"/>
    <col min="11272" max="11272" width="17.85546875" style="53" customWidth="1"/>
    <col min="11273" max="11273" width="1.85546875" style="53" customWidth="1"/>
    <col min="11274" max="11516" width="9.140625" style="53"/>
    <col min="11517" max="11517" width="50" style="53" customWidth="1"/>
    <col min="11518" max="11518" width="17.85546875" style="53" customWidth="1"/>
    <col min="11519" max="11519" width="1.85546875" style="53" customWidth="1"/>
    <col min="11520" max="11520" width="17.85546875" style="53" customWidth="1"/>
    <col min="11521" max="11521" width="1.85546875" style="53" customWidth="1"/>
    <col min="11522" max="11522" width="17.85546875" style="53" customWidth="1"/>
    <col min="11523" max="11523" width="1.85546875" style="53" customWidth="1"/>
    <col min="11524" max="11524" width="17.85546875" style="53" customWidth="1"/>
    <col min="11525" max="11525" width="1.85546875" style="53" customWidth="1"/>
    <col min="11526" max="11526" width="17.85546875" style="53" customWidth="1"/>
    <col min="11527" max="11527" width="1.85546875" style="53" customWidth="1"/>
    <col min="11528" max="11528" width="17.85546875" style="53" customWidth="1"/>
    <col min="11529" max="11529" width="1.85546875" style="53" customWidth="1"/>
    <col min="11530" max="11772" width="9.140625" style="53"/>
    <col min="11773" max="11773" width="50" style="53" customWidth="1"/>
    <col min="11774" max="11774" width="17.85546875" style="53" customWidth="1"/>
    <col min="11775" max="11775" width="1.85546875" style="53" customWidth="1"/>
    <col min="11776" max="11776" width="17.85546875" style="53" customWidth="1"/>
    <col min="11777" max="11777" width="1.85546875" style="53" customWidth="1"/>
    <col min="11778" max="11778" width="17.85546875" style="53" customWidth="1"/>
    <col min="11779" max="11779" width="1.85546875" style="53" customWidth="1"/>
    <col min="11780" max="11780" width="17.85546875" style="53" customWidth="1"/>
    <col min="11781" max="11781" width="1.85546875" style="53" customWidth="1"/>
    <col min="11782" max="11782" width="17.85546875" style="53" customWidth="1"/>
    <col min="11783" max="11783" width="1.85546875" style="53" customWidth="1"/>
    <col min="11784" max="11784" width="17.85546875" style="53" customWidth="1"/>
    <col min="11785" max="11785" width="1.85546875" style="53" customWidth="1"/>
    <col min="11786" max="12028" width="9.140625" style="53"/>
    <col min="12029" max="12029" width="50" style="53" customWidth="1"/>
    <col min="12030" max="12030" width="17.85546875" style="53" customWidth="1"/>
    <col min="12031" max="12031" width="1.85546875" style="53" customWidth="1"/>
    <col min="12032" max="12032" width="17.85546875" style="53" customWidth="1"/>
    <col min="12033" max="12033" width="1.85546875" style="53" customWidth="1"/>
    <col min="12034" max="12034" width="17.85546875" style="53" customWidth="1"/>
    <col min="12035" max="12035" width="1.85546875" style="53" customWidth="1"/>
    <col min="12036" max="12036" width="17.85546875" style="53" customWidth="1"/>
    <col min="12037" max="12037" width="1.85546875" style="53" customWidth="1"/>
    <col min="12038" max="12038" width="17.85546875" style="53" customWidth="1"/>
    <col min="12039" max="12039" width="1.85546875" style="53" customWidth="1"/>
    <col min="12040" max="12040" width="17.85546875" style="53" customWidth="1"/>
    <col min="12041" max="12041" width="1.85546875" style="53" customWidth="1"/>
    <col min="12042" max="12284" width="9.140625" style="53"/>
    <col min="12285" max="12285" width="50" style="53" customWidth="1"/>
    <col min="12286" max="12286" width="17.85546875" style="53" customWidth="1"/>
    <col min="12287" max="12287" width="1.85546875" style="53" customWidth="1"/>
    <col min="12288" max="12288" width="17.85546875" style="53" customWidth="1"/>
    <col min="12289" max="12289" width="1.85546875" style="53" customWidth="1"/>
    <col min="12290" max="12290" width="17.85546875" style="53" customWidth="1"/>
    <col min="12291" max="12291" width="1.85546875" style="53" customWidth="1"/>
    <col min="12292" max="12292" width="17.85546875" style="53" customWidth="1"/>
    <col min="12293" max="12293" width="1.85546875" style="53" customWidth="1"/>
    <col min="12294" max="12294" width="17.85546875" style="53" customWidth="1"/>
    <col min="12295" max="12295" width="1.85546875" style="53" customWidth="1"/>
    <col min="12296" max="12296" width="17.85546875" style="53" customWidth="1"/>
    <col min="12297" max="12297" width="1.85546875" style="53" customWidth="1"/>
    <col min="12298" max="12540" width="9.140625" style="53"/>
    <col min="12541" max="12541" width="50" style="53" customWidth="1"/>
    <col min="12542" max="12542" width="17.85546875" style="53" customWidth="1"/>
    <col min="12543" max="12543" width="1.85546875" style="53" customWidth="1"/>
    <col min="12544" max="12544" width="17.85546875" style="53" customWidth="1"/>
    <col min="12545" max="12545" width="1.85546875" style="53" customWidth="1"/>
    <col min="12546" max="12546" width="17.85546875" style="53" customWidth="1"/>
    <col min="12547" max="12547" width="1.85546875" style="53" customWidth="1"/>
    <col min="12548" max="12548" width="17.85546875" style="53" customWidth="1"/>
    <col min="12549" max="12549" width="1.85546875" style="53" customWidth="1"/>
    <col min="12550" max="12550" width="17.85546875" style="53" customWidth="1"/>
    <col min="12551" max="12551" width="1.85546875" style="53" customWidth="1"/>
    <col min="12552" max="12552" width="17.85546875" style="53" customWidth="1"/>
    <col min="12553" max="12553" width="1.85546875" style="53" customWidth="1"/>
    <col min="12554" max="12796" width="9.140625" style="53"/>
    <col min="12797" max="12797" width="50" style="53" customWidth="1"/>
    <col min="12798" max="12798" width="17.85546875" style="53" customWidth="1"/>
    <col min="12799" max="12799" width="1.85546875" style="53" customWidth="1"/>
    <col min="12800" max="12800" width="17.85546875" style="53" customWidth="1"/>
    <col min="12801" max="12801" width="1.85546875" style="53" customWidth="1"/>
    <col min="12802" max="12802" width="17.85546875" style="53" customWidth="1"/>
    <col min="12803" max="12803" width="1.85546875" style="53" customWidth="1"/>
    <col min="12804" max="12804" width="17.85546875" style="53" customWidth="1"/>
    <col min="12805" max="12805" width="1.85546875" style="53" customWidth="1"/>
    <col min="12806" max="12806" width="17.85546875" style="53" customWidth="1"/>
    <col min="12807" max="12807" width="1.85546875" style="53" customWidth="1"/>
    <col min="12808" max="12808" width="17.85546875" style="53" customWidth="1"/>
    <col min="12809" max="12809" width="1.85546875" style="53" customWidth="1"/>
    <col min="12810" max="13052" width="9.140625" style="53"/>
    <col min="13053" max="13053" width="50" style="53" customWidth="1"/>
    <col min="13054" max="13054" width="17.85546875" style="53" customWidth="1"/>
    <col min="13055" max="13055" width="1.85546875" style="53" customWidth="1"/>
    <col min="13056" max="13056" width="17.85546875" style="53" customWidth="1"/>
    <col min="13057" max="13057" width="1.85546875" style="53" customWidth="1"/>
    <col min="13058" max="13058" width="17.85546875" style="53" customWidth="1"/>
    <col min="13059" max="13059" width="1.85546875" style="53" customWidth="1"/>
    <col min="13060" max="13060" width="17.85546875" style="53" customWidth="1"/>
    <col min="13061" max="13061" width="1.85546875" style="53" customWidth="1"/>
    <col min="13062" max="13062" width="17.85546875" style="53" customWidth="1"/>
    <col min="13063" max="13063" width="1.85546875" style="53" customWidth="1"/>
    <col min="13064" max="13064" width="17.85546875" style="53" customWidth="1"/>
    <col min="13065" max="13065" width="1.85546875" style="53" customWidth="1"/>
    <col min="13066" max="13308" width="9.140625" style="53"/>
    <col min="13309" max="13309" width="50" style="53" customWidth="1"/>
    <col min="13310" max="13310" width="17.85546875" style="53" customWidth="1"/>
    <col min="13311" max="13311" width="1.85546875" style="53" customWidth="1"/>
    <col min="13312" max="13312" width="17.85546875" style="53" customWidth="1"/>
    <col min="13313" max="13313" width="1.85546875" style="53" customWidth="1"/>
    <col min="13314" max="13314" width="17.85546875" style="53" customWidth="1"/>
    <col min="13315" max="13315" width="1.85546875" style="53" customWidth="1"/>
    <col min="13316" max="13316" width="17.85546875" style="53" customWidth="1"/>
    <col min="13317" max="13317" width="1.85546875" style="53" customWidth="1"/>
    <col min="13318" max="13318" width="17.85546875" style="53" customWidth="1"/>
    <col min="13319" max="13319" width="1.85546875" style="53" customWidth="1"/>
    <col min="13320" max="13320" width="17.85546875" style="53" customWidth="1"/>
    <col min="13321" max="13321" width="1.85546875" style="53" customWidth="1"/>
    <col min="13322" max="13564" width="9.140625" style="53"/>
    <col min="13565" max="13565" width="50" style="53" customWidth="1"/>
    <col min="13566" max="13566" width="17.85546875" style="53" customWidth="1"/>
    <col min="13567" max="13567" width="1.85546875" style="53" customWidth="1"/>
    <col min="13568" max="13568" width="17.85546875" style="53" customWidth="1"/>
    <col min="13569" max="13569" width="1.85546875" style="53" customWidth="1"/>
    <col min="13570" max="13570" width="17.85546875" style="53" customWidth="1"/>
    <col min="13571" max="13571" width="1.85546875" style="53" customWidth="1"/>
    <col min="13572" max="13572" width="17.85546875" style="53" customWidth="1"/>
    <col min="13573" max="13573" width="1.85546875" style="53" customWidth="1"/>
    <col min="13574" max="13574" width="17.85546875" style="53" customWidth="1"/>
    <col min="13575" max="13575" width="1.85546875" style="53" customWidth="1"/>
    <col min="13576" max="13576" width="17.85546875" style="53" customWidth="1"/>
    <col min="13577" max="13577" width="1.85546875" style="53" customWidth="1"/>
    <col min="13578" max="13820" width="9.140625" style="53"/>
    <col min="13821" max="13821" width="50" style="53" customWidth="1"/>
    <col min="13822" max="13822" width="17.85546875" style="53" customWidth="1"/>
    <col min="13823" max="13823" width="1.85546875" style="53" customWidth="1"/>
    <col min="13824" max="13824" width="17.85546875" style="53" customWidth="1"/>
    <col min="13825" max="13825" width="1.85546875" style="53" customWidth="1"/>
    <col min="13826" max="13826" width="17.85546875" style="53" customWidth="1"/>
    <col min="13827" max="13827" width="1.85546875" style="53" customWidth="1"/>
    <col min="13828" max="13828" width="17.85546875" style="53" customWidth="1"/>
    <col min="13829" max="13829" width="1.85546875" style="53" customWidth="1"/>
    <col min="13830" max="13830" width="17.85546875" style="53" customWidth="1"/>
    <col min="13831" max="13831" width="1.85546875" style="53" customWidth="1"/>
    <col min="13832" max="13832" width="17.85546875" style="53" customWidth="1"/>
    <col min="13833" max="13833" width="1.85546875" style="53" customWidth="1"/>
    <col min="13834" max="14076" width="9.140625" style="53"/>
    <col min="14077" max="14077" width="50" style="53" customWidth="1"/>
    <col min="14078" max="14078" width="17.85546875" style="53" customWidth="1"/>
    <col min="14079" max="14079" width="1.85546875" style="53" customWidth="1"/>
    <col min="14080" max="14080" width="17.85546875" style="53" customWidth="1"/>
    <col min="14081" max="14081" width="1.85546875" style="53" customWidth="1"/>
    <col min="14082" max="14082" width="17.85546875" style="53" customWidth="1"/>
    <col min="14083" max="14083" width="1.85546875" style="53" customWidth="1"/>
    <col min="14084" max="14084" width="17.85546875" style="53" customWidth="1"/>
    <col min="14085" max="14085" width="1.85546875" style="53" customWidth="1"/>
    <col min="14086" max="14086" width="17.85546875" style="53" customWidth="1"/>
    <col min="14087" max="14087" width="1.85546875" style="53" customWidth="1"/>
    <col min="14088" max="14088" width="17.85546875" style="53" customWidth="1"/>
    <col min="14089" max="14089" width="1.85546875" style="53" customWidth="1"/>
    <col min="14090" max="14332" width="9.140625" style="53"/>
    <col min="14333" max="14333" width="50" style="53" customWidth="1"/>
    <col min="14334" max="14334" width="17.85546875" style="53" customWidth="1"/>
    <col min="14335" max="14335" width="1.85546875" style="53" customWidth="1"/>
    <col min="14336" max="14336" width="17.85546875" style="53" customWidth="1"/>
    <col min="14337" max="14337" width="1.85546875" style="53" customWidth="1"/>
    <col min="14338" max="14338" width="17.85546875" style="53" customWidth="1"/>
    <col min="14339" max="14339" width="1.85546875" style="53" customWidth="1"/>
    <col min="14340" max="14340" width="17.85546875" style="53" customWidth="1"/>
    <col min="14341" max="14341" width="1.85546875" style="53" customWidth="1"/>
    <col min="14342" max="14342" width="17.85546875" style="53" customWidth="1"/>
    <col min="14343" max="14343" width="1.85546875" style="53" customWidth="1"/>
    <col min="14344" max="14344" width="17.85546875" style="53" customWidth="1"/>
    <col min="14345" max="14345" width="1.85546875" style="53" customWidth="1"/>
    <col min="14346" max="14588" width="9.140625" style="53"/>
    <col min="14589" max="14589" width="50" style="53" customWidth="1"/>
    <col min="14590" max="14590" width="17.85546875" style="53" customWidth="1"/>
    <col min="14591" max="14591" width="1.85546875" style="53" customWidth="1"/>
    <col min="14592" max="14592" width="17.85546875" style="53" customWidth="1"/>
    <col min="14593" max="14593" width="1.85546875" style="53" customWidth="1"/>
    <col min="14594" max="14594" width="17.85546875" style="53" customWidth="1"/>
    <col min="14595" max="14595" width="1.85546875" style="53" customWidth="1"/>
    <col min="14596" max="14596" width="17.85546875" style="53" customWidth="1"/>
    <col min="14597" max="14597" width="1.85546875" style="53" customWidth="1"/>
    <col min="14598" max="14598" width="17.85546875" style="53" customWidth="1"/>
    <col min="14599" max="14599" width="1.85546875" style="53" customWidth="1"/>
    <col min="14600" max="14600" width="17.85546875" style="53" customWidth="1"/>
    <col min="14601" max="14601" width="1.85546875" style="53" customWidth="1"/>
    <col min="14602" max="14844" width="9.140625" style="53"/>
    <col min="14845" max="14845" width="50" style="53" customWidth="1"/>
    <col min="14846" max="14846" width="17.85546875" style="53" customWidth="1"/>
    <col min="14847" max="14847" width="1.85546875" style="53" customWidth="1"/>
    <col min="14848" max="14848" width="17.85546875" style="53" customWidth="1"/>
    <col min="14849" max="14849" width="1.85546875" style="53" customWidth="1"/>
    <col min="14850" max="14850" width="17.85546875" style="53" customWidth="1"/>
    <col min="14851" max="14851" width="1.85546875" style="53" customWidth="1"/>
    <col min="14852" max="14852" width="17.85546875" style="53" customWidth="1"/>
    <col min="14853" max="14853" width="1.85546875" style="53" customWidth="1"/>
    <col min="14854" max="14854" width="17.85546875" style="53" customWidth="1"/>
    <col min="14855" max="14855" width="1.85546875" style="53" customWidth="1"/>
    <col min="14856" max="14856" width="17.85546875" style="53" customWidth="1"/>
    <col min="14857" max="14857" width="1.85546875" style="53" customWidth="1"/>
    <col min="14858" max="15100" width="9.140625" style="53"/>
    <col min="15101" max="15101" width="50" style="53" customWidth="1"/>
    <col min="15102" max="15102" width="17.85546875" style="53" customWidth="1"/>
    <col min="15103" max="15103" width="1.85546875" style="53" customWidth="1"/>
    <col min="15104" max="15104" width="17.85546875" style="53" customWidth="1"/>
    <col min="15105" max="15105" width="1.85546875" style="53" customWidth="1"/>
    <col min="15106" max="15106" width="17.85546875" style="53" customWidth="1"/>
    <col min="15107" max="15107" width="1.85546875" style="53" customWidth="1"/>
    <col min="15108" max="15108" width="17.85546875" style="53" customWidth="1"/>
    <col min="15109" max="15109" width="1.85546875" style="53" customWidth="1"/>
    <col min="15110" max="15110" width="17.85546875" style="53" customWidth="1"/>
    <col min="15111" max="15111" width="1.85546875" style="53" customWidth="1"/>
    <col min="15112" max="15112" width="17.85546875" style="53" customWidth="1"/>
    <col min="15113" max="15113" width="1.85546875" style="53" customWidth="1"/>
    <col min="15114" max="15356" width="9.140625" style="53"/>
    <col min="15357" max="15357" width="50" style="53" customWidth="1"/>
    <col min="15358" max="15358" width="17.85546875" style="53" customWidth="1"/>
    <col min="15359" max="15359" width="1.85546875" style="53" customWidth="1"/>
    <col min="15360" max="15360" width="17.85546875" style="53" customWidth="1"/>
    <col min="15361" max="15361" width="1.85546875" style="53" customWidth="1"/>
    <col min="15362" max="15362" width="17.85546875" style="53" customWidth="1"/>
    <col min="15363" max="15363" width="1.85546875" style="53" customWidth="1"/>
    <col min="15364" max="15364" width="17.85546875" style="53" customWidth="1"/>
    <col min="15365" max="15365" width="1.85546875" style="53" customWidth="1"/>
    <col min="15366" max="15366" width="17.85546875" style="53" customWidth="1"/>
    <col min="15367" max="15367" width="1.85546875" style="53" customWidth="1"/>
    <col min="15368" max="15368" width="17.85546875" style="53" customWidth="1"/>
    <col min="15369" max="15369" width="1.85546875" style="53" customWidth="1"/>
    <col min="15370" max="15612" width="9.140625" style="53"/>
    <col min="15613" max="15613" width="50" style="53" customWidth="1"/>
    <col min="15614" max="15614" width="17.85546875" style="53" customWidth="1"/>
    <col min="15615" max="15615" width="1.85546875" style="53" customWidth="1"/>
    <col min="15616" max="15616" width="17.85546875" style="53" customWidth="1"/>
    <col min="15617" max="15617" width="1.85546875" style="53" customWidth="1"/>
    <col min="15618" max="15618" width="17.85546875" style="53" customWidth="1"/>
    <col min="15619" max="15619" width="1.85546875" style="53" customWidth="1"/>
    <col min="15620" max="15620" width="17.85546875" style="53" customWidth="1"/>
    <col min="15621" max="15621" width="1.85546875" style="53" customWidth="1"/>
    <col min="15622" max="15622" width="17.85546875" style="53" customWidth="1"/>
    <col min="15623" max="15623" width="1.85546875" style="53" customWidth="1"/>
    <col min="15624" max="15624" width="17.85546875" style="53" customWidth="1"/>
    <col min="15625" max="15625" width="1.85546875" style="53" customWidth="1"/>
    <col min="15626" max="15868" width="9.140625" style="53"/>
    <col min="15869" max="15869" width="50" style="53" customWidth="1"/>
    <col min="15870" max="15870" width="17.85546875" style="53" customWidth="1"/>
    <col min="15871" max="15871" width="1.85546875" style="53" customWidth="1"/>
    <col min="15872" max="15872" width="17.85546875" style="53" customWidth="1"/>
    <col min="15873" max="15873" width="1.85546875" style="53" customWidth="1"/>
    <col min="15874" max="15874" width="17.85546875" style="53" customWidth="1"/>
    <col min="15875" max="15875" width="1.85546875" style="53" customWidth="1"/>
    <col min="15876" max="15876" width="17.85546875" style="53" customWidth="1"/>
    <col min="15877" max="15877" width="1.85546875" style="53" customWidth="1"/>
    <col min="15878" max="15878" width="17.85546875" style="53" customWidth="1"/>
    <col min="15879" max="15879" width="1.85546875" style="53" customWidth="1"/>
    <col min="15880" max="15880" width="17.85546875" style="53" customWidth="1"/>
    <col min="15881" max="15881" width="1.85546875" style="53" customWidth="1"/>
    <col min="15882" max="16124" width="9.140625" style="53"/>
    <col min="16125" max="16125" width="50" style="53" customWidth="1"/>
    <col min="16126" max="16126" width="17.85546875" style="53" customWidth="1"/>
    <col min="16127" max="16127" width="1.85546875" style="53" customWidth="1"/>
    <col min="16128" max="16128" width="17.85546875" style="53" customWidth="1"/>
    <col min="16129" max="16129" width="1.85546875" style="53" customWidth="1"/>
    <col min="16130" max="16130" width="17.85546875" style="53" customWidth="1"/>
    <col min="16131" max="16131" width="1.85546875" style="53" customWidth="1"/>
    <col min="16132" max="16132" width="17.85546875" style="53" customWidth="1"/>
    <col min="16133" max="16133" width="1.85546875" style="53" customWidth="1"/>
    <col min="16134" max="16134" width="17.85546875" style="53" customWidth="1"/>
    <col min="16135" max="16135" width="1.85546875" style="53" customWidth="1"/>
    <col min="16136" max="16136" width="17.85546875" style="53" customWidth="1"/>
    <col min="16137" max="16137" width="1.85546875" style="53" customWidth="1"/>
    <col min="16138" max="16380" width="9.140625" style="53"/>
    <col min="16381" max="16383" width="9.140625" style="53" customWidth="1"/>
    <col min="16384" max="16384" width="9.140625" style="53"/>
  </cols>
  <sheetData>
    <row r="1" spans="1:12" ht="24" customHeight="1" x14ac:dyDescent="0.2">
      <c r="B1" s="54"/>
      <c r="C1" s="54"/>
      <c r="D1" s="54"/>
      <c r="E1" s="54"/>
      <c r="F1" s="54"/>
      <c r="G1" s="54"/>
      <c r="H1" s="54"/>
      <c r="I1" s="54"/>
      <c r="J1" s="54"/>
      <c r="K1" s="54"/>
      <c r="L1" s="78" t="s">
        <v>112</v>
      </c>
    </row>
    <row r="2" spans="1:12" s="76" customFormat="1" ht="24" customHeight="1" x14ac:dyDescent="0.2">
      <c r="A2" s="36" t="s">
        <v>97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2" ht="24" customHeight="1" x14ac:dyDescent="0.2">
      <c r="A3" s="57" t="s">
        <v>95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4" customHeight="1" x14ac:dyDescent="0.2">
      <c r="A4" s="57" t="s">
        <v>189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4" customHeight="1" x14ac:dyDescent="0.2">
      <c r="B5" s="58"/>
      <c r="C5" s="58"/>
      <c r="D5" s="58"/>
      <c r="E5" s="58"/>
      <c r="F5" s="58"/>
      <c r="G5" s="58"/>
      <c r="H5" s="58"/>
      <c r="I5" s="58"/>
      <c r="J5" s="58"/>
      <c r="K5" s="58"/>
      <c r="L5" s="58" t="s">
        <v>109</v>
      </c>
    </row>
    <row r="6" spans="1:12" ht="24" customHeight="1" x14ac:dyDescent="0.2">
      <c r="A6" s="59"/>
      <c r="B6" s="59"/>
      <c r="C6" s="59"/>
      <c r="D6" s="150" t="s">
        <v>1</v>
      </c>
      <c r="E6" s="150"/>
      <c r="F6" s="150"/>
      <c r="G6" s="150"/>
      <c r="H6" s="150"/>
      <c r="I6" s="150"/>
      <c r="J6" s="150"/>
      <c r="K6" s="150"/>
      <c r="L6" s="150"/>
    </row>
    <row r="7" spans="1:12" s="61" customFormat="1" ht="24" customHeight="1" x14ac:dyDescent="0.2">
      <c r="A7" s="59"/>
      <c r="B7" s="60"/>
      <c r="D7" s="60" t="s">
        <v>20</v>
      </c>
      <c r="F7" s="28" t="s">
        <v>93</v>
      </c>
      <c r="H7" s="153" t="s">
        <v>21</v>
      </c>
      <c r="I7" s="153"/>
      <c r="J7" s="153"/>
      <c r="K7" s="60"/>
    </row>
    <row r="8" spans="1:12" s="61" customFormat="1" ht="24" customHeight="1" x14ac:dyDescent="0.2">
      <c r="A8" s="59"/>
      <c r="B8" s="60"/>
      <c r="D8" s="125" t="s">
        <v>46</v>
      </c>
      <c r="F8" s="77" t="s">
        <v>94</v>
      </c>
      <c r="H8" s="125" t="s">
        <v>47</v>
      </c>
      <c r="J8" s="125" t="s">
        <v>48</v>
      </c>
      <c r="L8" s="125" t="s">
        <v>49</v>
      </c>
    </row>
    <row r="9" spans="1:12" s="61" customFormat="1" ht="24" customHeight="1" x14ac:dyDescent="0.2">
      <c r="A9" s="59"/>
      <c r="B9" s="60"/>
      <c r="D9" s="60"/>
      <c r="F9" s="60"/>
    </row>
    <row r="10" spans="1:12" ht="24" customHeight="1" x14ac:dyDescent="0.2">
      <c r="A10" s="13" t="s">
        <v>165</v>
      </c>
      <c r="B10" s="72"/>
      <c r="C10" s="56"/>
      <c r="D10" s="56">
        <v>587870</v>
      </c>
      <c r="E10" s="56"/>
      <c r="F10" s="56">
        <v>753575</v>
      </c>
      <c r="G10" s="56"/>
      <c r="H10" s="56">
        <v>59000</v>
      </c>
      <c r="I10" s="56"/>
      <c r="J10" s="56">
        <v>242280</v>
      </c>
      <c r="K10" s="56"/>
      <c r="L10" s="56">
        <f>SUM(D10:K10)</f>
        <v>1642725</v>
      </c>
    </row>
    <row r="11" spans="1:12" ht="24" customHeight="1" x14ac:dyDescent="0.2">
      <c r="A11" s="15" t="s">
        <v>105</v>
      </c>
      <c r="B11" s="72"/>
      <c r="C11" s="56"/>
      <c r="D11" s="56">
        <v>0</v>
      </c>
      <c r="E11" s="56"/>
      <c r="F11" s="56">
        <v>0</v>
      </c>
      <c r="G11" s="56"/>
      <c r="H11" s="56">
        <v>0</v>
      </c>
      <c r="I11" s="56"/>
      <c r="J11" s="56">
        <f>SUM(PL!J107)</f>
        <v>17269</v>
      </c>
      <c r="K11" s="56"/>
      <c r="L11" s="72">
        <f>SUM(D11:K11)</f>
        <v>17269</v>
      </c>
    </row>
    <row r="12" spans="1:12" ht="24" customHeight="1" x14ac:dyDescent="0.2">
      <c r="A12" s="15" t="s">
        <v>113</v>
      </c>
      <c r="B12" s="72"/>
      <c r="C12" s="56"/>
      <c r="D12" s="67">
        <v>0</v>
      </c>
      <c r="E12" s="56"/>
      <c r="F12" s="67">
        <v>0</v>
      </c>
      <c r="G12" s="56"/>
      <c r="H12" s="67">
        <v>0</v>
      </c>
      <c r="I12" s="56"/>
      <c r="J12" s="67">
        <v>-2268</v>
      </c>
      <c r="K12" s="56"/>
      <c r="L12" s="67">
        <f>SUM(D12:K12)</f>
        <v>-2268</v>
      </c>
    </row>
    <row r="13" spans="1:12" ht="24" customHeight="1" x14ac:dyDescent="0.2">
      <c r="A13" s="54" t="s">
        <v>114</v>
      </c>
      <c r="B13" s="72"/>
      <c r="C13" s="56"/>
      <c r="D13" s="56">
        <f>SUM(D11:D12)</f>
        <v>0</v>
      </c>
      <c r="E13" s="56"/>
      <c r="F13" s="56">
        <f>SUM(F11:F12)</f>
        <v>0</v>
      </c>
      <c r="G13" s="56"/>
      <c r="H13" s="56">
        <f>SUM(H11:H12)</f>
        <v>0</v>
      </c>
      <c r="I13" s="56"/>
      <c r="J13" s="56">
        <f>SUM(J11:J12)</f>
        <v>15001</v>
      </c>
      <c r="K13" s="56"/>
      <c r="L13" s="56">
        <f>SUM(L11:L12)</f>
        <v>15001</v>
      </c>
    </row>
    <row r="14" spans="1:12" ht="24" customHeight="1" x14ac:dyDescent="0.2">
      <c r="A14" s="54" t="s">
        <v>196</v>
      </c>
      <c r="B14" s="72"/>
      <c r="C14" s="56"/>
      <c r="D14" s="56">
        <v>0</v>
      </c>
      <c r="E14" s="56"/>
      <c r="F14" s="56">
        <v>0</v>
      </c>
      <c r="G14" s="56"/>
      <c r="H14" s="56">
        <v>0</v>
      </c>
      <c r="I14" s="56"/>
      <c r="J14" s="56">
        <v>-70544</v>
      </c>
      <c r="K14" s="56"/>
      <c r="L14" s="56">
        <f>SUM(D14:J14)</f>
        <v>-70544</v>
      </c>
    </row>
    <row r="15" spans="1:12" ht="24" customHeight="1" thickBot="1" x14ac:dyDescent="0.25">
      <c r="A15" s="79" t="s">
        <v>194</v>
      </c>
      <c r="B15" s="69"/>
      <c r="C15" s="69"/>
      <c r="D15" s="68">
        <f>SUM(D10,D13:D14)</f>
        <v>587870</v>
      </c>
      <c r="E15" s="69"/>
      <c r="F15" s="68">
        <f>SUM(F10,F13:F14)</f>
        <v>753575</v>
      </c>
      <c r="G15" s="69"/>
      <c r="H15" s="68">
        <f>SUM(H10,H13:H14)</f>
        <v>59000</v>
      </c>
      <c r="I15" s="69"/>
      <c r="J15" s="68">
        <f>SUM(J10,J13:J14)</f>
        <v>186737</v>
      </c>
      <c r="K15" s="69"/>
      <c r="L15" s="68">
        <f>SUM(L10,L13:L14)</f>
        <v>1587182</v>
      </c>
    </row>
    <row r="16" spans="1:12" ht="24" customHeight="1" thickTop="1" x14ac:dyDescent="0.2">
      <c r="A16" s="7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3" ht="24" customHeight="1" x14ac:dyDescent="0.2">
      <c r="A17" s="79" t="s">
        <v>162</v>
      </c>
      <c r="B17" s="114"/>
      <c r="C17" s="115"/>
      <c r="D17" s="114">
        <v>587870</v>
      </c>
      <c r="E17" s="114"/>
      <c r="F17" s="114">
        <v>753575</v>
      </c>
      <c r="G17" s="114"/>
      <c r="H17" s="114">
        <v>59000</v>
      </c>
      <c r="I17" s="114"/>
      <c r="J17" s="114">
        <v>180724</v>
      </c>
      <c r="K17" s="114"/>
      <c r="L17" s="56">
        <f>SUM(D17:K17)</f>
        <v>1581169</v>
      </c>
      <c r="M17" s="73"/>
    </row>
    <row r="18" spans="1:13" ht="24" customHeight="1" x14ac:dyDescent="0.2">
      <c r="A18" s="54" t="s">
        <v>105</v>
      </c>
      <c r="B18" s="72"/>
      <c r="C18" s="56"/>
      <c r="D18" s="72">
        <v>0</v>
      </c>
      <c r="E18" s="72"/>
      <c r="F18" s="72">
        <v>0</v>
      </c>
      <c r="G18" s="72"/>
      <c r="H18" s="72">
        <v>0</v>
      </c>
      <c r="I18" s="72"/>
      <c r="J18" s="72">
        <f>SUM(PL!H107)</f>
        <v>37472</v>
      </c>
      <c r="K18" s="72"/>
      <c r="L18" s="72">
        <f>SUM(D18:K18)</f>
        <v>37472</v>
      </c>
      <c r="M18" s="73"/>
    </row>
    <row r="19" spans="1:13" ht="24" customHeight="1" x14ac:dyDescent="0.2">
      <c r="A19" s="54" t="s">
        <v>113</v>
      </c>
      <c r="B19" s="72"/>
      <c r="C19" s="56"/>
      <c r="D19" s="67">
        <v>0</v>
      </c>
      <c r="E19" s="56"/>
      <c r="F19" s="67">
        <v>0</v>
      </c>
      <c r="G19" s="56"/>
      <c r="H19" s="67">
        <v>0</v>
      </c>
      <c r="I19" s="56"/>
      <c r="J19" s="67">
        <v>0</v>
      </c>
      <c r="K19" s="56"/>
      <c r="L19" s="67">
        <f>SUM(D19:K19)</f>
        <v>0</v>
      </c>
    </row>
    <row r="20" spans="1:13" ht="24" customHeight="1" x14ac:dyDescent="0.2">
      <c r="A20" s="54" t="s">
        <v>114</v>
      </c>
      <c r="B20" s="55"/>
      <c r="C20" s="55"/>
      <c r="D20" s="56">
        <f>SUM(D18:D19)</f>
        <v>0</v>
      </c>
      <c r="E20" s="55"/>
      <c r="F20" s="56">
        <f>SUM(F18:F19)</f>
        <v>0</v>
      </c>
      <c r="G20" s="55"/>
      <c r="H20" s="56">
        <f>SUM(H18:H19)</f>
        <v>0</v>
      </c>
      <c r="I20" s="55"/>
      <c r="J20" s="56">
        <f>SUM(J18:J19)</f>
        <v>37472</v>
      </c>
      <c r="K20" s="55"/>
      <c r="L20" s="56">
        <f>SUM(L18:L19)</f>
        <v>37472</v>
      </c>
    </row>
    <row r="21" spans="1:13" ht="24" customHeight="1" x14ac:dyDescent="0.2">
      <c r="A21" s="54" t="s">
        <v>196</v>
      </c>
      <c r="B21" s="55"/>
      <c r="C21" s="55"/>
      <c r="D21" s="56">
        <v>0</v>
      </c>
      <c r="E21" s="55"/>
      <c r="F21" s="56">
        <v>0</v>
      </c>
      <c r="G21" s="55"/>
      <c r="H21" s="56">
        <v>0</v>
      </c>
      <c r="I21" s="55"/>
      <c r="J21" s="56">
        <v>-11756</v>
      </c>
      <c r="K21" s="55"/>
      <c r="L21" s="56">
        <f>SUM(D21:J21)</f>
        <v>-11756</v>
      </c>
    </row>
    <row r="22" spans="1:13" ht="24" customHeight="1" thickBot="1" x14ac:dyDescent="0.25">
      <c r="A22" s="79" t="s">
        <v>195</v>
      </c>
      <c r="B22" s="69"/>
      <c r="C22" s="69"/>
      <c r="D22" s="68">
        <f>SUM(D17,D20:D21)</f>
        <v>587870</v>
      </c>
      <c r="E22" s="69"/>
      <c r="F22" s="68">
        <f>SUM(F17,F20:F21)</f>
        <v>753575</v>
      </c>
      <c r="G22" s="69"/>
      <c r="H22" s="68">
        <f>SUM(H17,H20:H21)</f>
        <v>59000</v>
      </c>
      <c r="I22" s="69"/>
      <c r="J22" s="68">
        <f>SUM(J17,J20:J21)</f>
        <v>206440</v>
      </c>
      <c r="K22" s="69"/>
      <c r="L22" s="68">
        <f>SUM(L17,L20:L21)</f>
        <v>1606885</v>
      </c>
    </row>
    <row r="23" spans="1:13" ht="19.5" customHeight="1" thickTop="1" x14ac:dyDescent="0.2">
      <c r="A23" s="79"/>
      <c r="B23" s="69"/>
      <c r="C23" s="69"/>
      <c r="D23" s="69">
        <f>+D22-BS!H77</f>
        <v>0</v>
      </c>
      <c r="E23" s="69"/>
      <c r="F23" s="69">
        <f>+F22-BS!H78</f>
        <v>0</v>
      </c>
      <c r="G23" s="69"/>
      <c r="H23" s="69">
        <f>+H22-BS!H82</f>
        <v>0</v>
      </c>
      <c r="I23" s="69"/>
      <c r="J23" s="69">
        <f>+J22-BS!H83</f>
        <v>0</v>
      </c>
      <c r="K23" s="69"/>
      <c r="L23" s="69">
        <f>+L22-BS!H85</f>
        <v>0</v>
      </c>
    </row>
    <row r="24" spans="1:13" ht="24" customHeight="1" x14ac:dyDescent="0.2">
      <c r="A24" s="45" t="s">
        <v>132</v>
      </c>
    </row>
  </sheetData>
  <mergeCells count="2">
    <mergeCell ref="D6:L6"/>
    <mergeCell ref="H7:J7"/>
  </mergeCells>
  <pageMargins left="0.88" right="0.39370078740157483" top="0.55118110236220474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view="pageBreakPreview" topLeftCell="A10" zoomScale="85" zoomScaleSheetLayoutView="85" workbookViewId="0">
      <selection activeCell="A26" sqref="A26"/>
    </sheetView>
  </sheetViews>
  <sheetFormatPr defaultColWidth="9.140625" defaultRowHeight="24" customHeight="1" x14ac:dyDescent="0.2"/>
  <cols>
    <col min="1" max="1" width="50" style="147" customWidth="1"/>
    <col min="2" max="2" width="5" style="147" customWidth="1"/>
    <col min="3" max="3" width="1.140625" style="147" customWidth="1"/>
    <col min="4" max="4" width="13.5703125" style="147" customWidth="1"/>
    <col min="5" max="5" width="1.42578125" style="147" customWidth="1"/>
    <col min="6" max="6" width="13.5703125" style="147" customWidth="1"/>
    <col min="7" max="7" width="1.42578125" style="147" customWidth="1"/>
    <col min="8" max="8" width="13.5703125" style="147" customWidth="1"/>
    <col min="9" max="9" width="1.42578125" style="147" customWidth="1"/>
    <col min="10" max="10" width="13.5703125" style="147" customWidth="1"/>
    <col min="11" max="11" width="1.7109375" style="147" customWidth="1"/>
    <col min="12" max="16384" width="9.140625" style="147"/>
  </cols>
  <sheetData>
    <row r="1" spans="1:10" s="22" customFormat="1" ht="24" customHeight="1" x14ac:dyDescent="0.2">
      <c r="A1" s="15"/>
      <c r="D1" s="35"/>
      <c r="H1" s="35"/>
      <c r="J1" s="35" t="s">
        <v>103</v>
      </c>
    </row>
    <row r="2" spans="1:10" s="22" customFormat="1" ht="24" customHeight="1" x14ac:dyDescent="0.2">
      <c r="A2" s="36" t="s">
        <v>97</v>
      </c>
      <c r="B2" s="38"/>
      <c r="C2" s="39"/>
      <c r="D2" s="39"/>
      <c r="E2" s="39"/>
      <c r="F2" s="39"/>
      <c r="G2" s="39"/>
      <c r="H2" s="39"/>
      <c r="I2" s="39"/>
      <c r="J2" s="39"/>
    </row>
    <row r="3" spans="1:10" s="22" customFormat="1" ht="24" customHeight="1" x14ac:dyDescent="0.2">
      <c r="A3" s="21" t="s">
        <v>35</v>
      </c>
      <c r="B3" s="38"/>
      <c r="C3" s="39"/>
      <c r="D3" s="39"/>
      <c r="E3" s="39"/>
      <c r="F3" s="39"/>
      <c r="G3" s="39"/>
      <c r="H3" s="39"/>
      <c r="I3" s="39"/>
      <c r="J3" s="39"/>
    </row>
    <row r="4" spans="1:10" s="22" customFormat="1" ht="24" customHeight="1" x14ac:dyDescent="0.2">
      <c r="A4" s="36" t="s">
        <v>189</v>
      </c>
      <c r="B4" s="38"/>
      <c r="C4" s="39"/>
      <c r="D4" s="39" t="s">
        <v>57</v>
      </c>
      <c r="E4" s="39"/>
      <c r="F4" s="39"/>
      <c r="G4" s="39"/>
      <c r="H4" s="39"/>
      <c r="I4" s="39"/>
      <c r="J4" s="39"/>
    </row>
    <row r="5" spans="1:10" s="22" customFormat="1" ht="24" customHeight="1" x14ac:dyDescent="0.2">
      <c r="A5" s="16"/>
      <c r="B5" s="38"/>
      <c r="C5" s="39"/>
      <c r="D5" s="25"/>
      <c r="E5" s="39"/>
      <c r="F5" s="39"/>
      <c r="G5" s="39"/>
      <c r="H5" s="25"/>
      <c r="I5" s="39"/>
      <c r="J5" s="25" t="s">
        <v>109</v>
      </c>
    </row>
    <row r="6" spans="1:10" s="20" customFormat="1" ht="24" customHeight="1" x14ac:dyDescent="0.2">
      <c r="A6" s="15"/>
      <c r="B6" s="15"/>
      <c r="C6" s="6"/>
      <c r="D6" s="88"/>
      <c r="E6" s="88" t="s">
        <v>0</v>
      </c>
      <c r="F6" s="88"/>
      <c r="G6" s="40"/>
      <c r="H6" s="88"/>
      <c r="I6" s="88" t="s">
        <v>1</v>
      </c>
      <c r="J6" s="88"/>
    </row>
    <row r="7" spans="1:10" s="20" customFormat="1" ht="24" customHeight="1" x14ac:dyDescent="0.2">
      <c r="A7" s="15"/>
      <c r="B7" s="14"/>
      <c r="C7" s="138"/>
      <c r="D7" s="3">
        <v>2563</v>
      </c>
      <c r="E7" s="1"/>
      <c r="F7" s="3">
        <v>2562</v>
      </c>
      <c r="G7" s="2"/>
      <c r="H7" s="3">
        <v>2563</v>
      </c>
      <c r="I7" s="1"/>
      <c r="J7" s="3">
        <v>2562</v>
      </c>
    </row>
    <row r="8" spans="1:10" s="20" customFormat="1" ht="24" customHeight="1" x14ac:dyDescent="0.2">
      <c r="A8" s="13" t="s">
        <v>36</v>
      </c>
      <c r="B8" s="41"/>
      <c r="C8" s="6"/>
      <c r="D8" s="42"/>
      <c r="E8" s="42"/>
      <c r="F8" s="42"/>
      <c r="G8" s="6"/>
      <c r="H8" s="42"/>
      <c r="I8" s="42"/>
      <c r="J8" s="42"/>
    </row>
    <row r="9" spans="1:10" s="20" customFormat="1" ht="24" customHeight="1" x14ac:dyDescent="0.2">
      <c r="A9" s="15" t="s">
        <v>56</v>
      </c>
      <c r="B9" s="41"/>
      <c r="C9" s="6"/>
      <c r="D9" s="7">
        <f>SUM(PL!D84)</f>
        <v>67403</v>
      </c>
      <c r="E9" s="8"/>
      <c r="F9" s="7">
        <f>SUM(PL!F84)</f>
        <v>22350</v>
      </c>
      <c r="G9" s="8"/>
      <c r="H9" s="7">
        <f>SUM(PL!H84)</f>
        <v>47110</v>
      </c>
      <c r="I9" s="8"/>
      <c r="J9" s="7">
        <f>SUM(PL!J84)</f>
        <v>21610</v>
      </c>
    </row>
    <row r="10" spans="1:10" s="6" customFormat="1" ht="24" customHeight="1" x14ac:dyDescent="0.2">
      <c r="A10" s="15" t="s">
        <v>61</v>
      </c>
      <c r="B10" s="41"/>
      <c r="D10" s="8"/>
      <c r="E10" s="8"/>
      <c r="F10" s="8"/>
      <c r="G10" s="8"/>
      <c r="H10" s="8"/>
      <c r="I10" s="8"/>
      <c r="J10" s="8"/>
    </row>
    <row r="11" spans="1:10" s="6" customFormat="1" ht="24" customHeight="1" x14ac:dyDescent="0.2">
      <c r="A11" s="15" t="s">
        <v>37</v>
      </c>
      <c r="B11" s="41"/>
      <c r="D11" s="9"/>
      <c r="E11" s="9"/>
      <c r="F11" s="9"/>
      <c r="G11" s="9"/>
      <c r="H11" s="9"/>
      <c r="I11" s="9"/>
      <c r="J11" s="9"/>
    </row>
    <row r="12" spans="1:10" s="6" customFormat="1" ht="24" customHeight="1" x14ac:dyDescent="0.2">
      <c r="A12" s="15" t="s">
        <v>69</v>
      </c>
      <c r="B12" s="41"/>
      <c r="D12" s="19">
        <v>15405</v>
      </c>
      <c r="E12" s="8"/>
      <c r="F12" s="19">
        <v>17705</v>
      </c>
      <c r="G12" s="8"/>
      <c r="H12" s="19">
        <v>13508</v>
      </c>
      <c r="I12" s="8"/>
      <c r="J12" s="19">
        <v>14987</v>
      </c>
    </row>
    <row r="13" spans="1:10" s="6" customFormat="1" ht="24" customHeight="1" x14ac:dyDescent="0.2">
      <c r="A13" s="15" t="s">
        <v>150</v>
      </c>
      <c r="B13" s="41"/>
      <c r="D13" s="142">
        <v>8675</v>
      </c>
      <c r="E13" s="8"/>
      <c r="F13" s="142">
        <v>15096</v>
      </c>
      <c r="G13" s="8"/>
      <c r="H13" s="142">
        <v>8675</v>
      </c>
      <c r="I13" s="8"/>
      <c r="J13" s="142">
        <v>16743</v>
      </c>
    </row>
    <row r="14" spans="1:10" s="6" customFormat="1" ht="24" customHeight="1" x14ac:dyDescent="0.2">
      <c r="A14" s="15" t="s">
        <v>144</v>
      </c>
      <c r="B14" s="41"/>
    </row>
    <row r="15" spans="1:10" s="6" customFormat="1" ht="24" customHeight="1" x14ac:dyDescent="0.2">
      <c r="A15" s="15" t="s">
        <v>145</v>
      </c>
      <c r="B15" s="41"/>
      <c r="D15" s="142">
        <v>-522</v>
      </c>
      <c r="E15" s="8"/>
      <c r="F15" s="142">
        <v>1397</v>
      </c>
      <c r="G15" s="8"/>
      <c r="H15" s="142">
        <v>-408</v>
      </c>
      <c r="I15" s="8"/>
      <c r="J15" s="142">
        <v>1444</v>
      </c>
    </row>
    <row r="16" spans="1:10" s="6" customFormat="1" ht="24" customHeight="1" x14ac:dyDescent="0.2">
      <c r="A16" s="16" t="s">
        <v>199</v>
      </c>
      <c r="B16" s="41"/>
      <c r="D16" s="142">
        <v>-16869</v>
      </c>
      <c r="E16" s="8"/>
      <c r="F16" s="142">
        <v>9296</v>
      </c>
      <c r="G16" s="8"/>
      <c r="H16" s="142">
        <v>0</v>
      </c>
      <c r="I16" s="8"/>
      <c r="J16" s="142">
        <v>0</v>
      </c>
    </row>
    <row r="17" spans="1:10" s="6" customFormat="1" ht="24" customHeight="1" x14ac:dyDescent="0.2">
      <c r="A17" s="15" t="s">
        <v>81</v>
      </c>
      <c r="B17" s="41"/>
      <c r="D17" s="142">
        <v>3732</v>
      </c>
      <c r="E17" s="8"/>
      <c r="F17" s="142">
        <v>16496</v>
      </c>
      <c r="G17" s="8"/>
      <c r="H17" s="142">
        <v>3204</v>
      </c>
      <c r="I17" s="8"/>
      <c r="J17" s="142">
        <v>15056</v>
      </c>
    </row>
    <row r="18" spans="1:10" s="6" customFormat="1" ht="24" customHeight="1" x14ac:dyDescent="0.2">
      <c r="A18" s="15" t="s">
        <v>209</v>
      </c>
      <c r="B18" s="41"/>
      <c r="D18" s="142">
        <v>-5002</v>
      </c>
      <c r="E18" s="8"/>
      <c r="F18" s="142">
        <v>-288</v>
      </c>
      <c r="G18" s="8"/>
      <c r="H18" s="142">
        <v>-4193</v>
      </c>
      <c r="I18" s="8"/>
      <c r="J18" s="142">
        <v>0</v>
      </c>
    </row>
    <row r="19" spans="1:10" s="6" customFormat="1" ht="24" customHeight="1" x14ac:dyDescent="0.2">
      <c r="A19" s="15" t="s">
        <v>206</v>
      </c>
      <c r="B19" s="41"/>
      <c r="D19" s="142">
        <v>-284</v>
      </c>
      <c r="E19" s="8"/>
      <c r="F19" s="142">
        <v>13548</v>
      </c>
      <c r="G19" s="8"/>
      <c r="H19" s="71">
        <v>-283</v>
      </c>
      <c r="I19" s="8"/>
      <c r="J19" s="142">
        <v>13592</v>
      </c>
    </row>
    <row r="20" spans="1:10" s="6" customFormat="1" ht="24" customHeight="1" x14ac:dyDescent="0.2">
      <c r="A20" s="54" t="s">
        <v>201</v>
      </c>
      <c r="B20" s="59"/>
      <c r="C20" s="53"/>
      <c r="D20" s="71">
        <v>211</v>
      </c>
      <c r="E20" s="56"/>
      <c r="F20" s="71">
        <v>0</v>
      </c>
      <c r="G20" s="56"/>
      <c r="H20" s="71">
        <v>211</v>
      </c>
      <c r="I20" s="56"/>
      <c r="J20" s="71">
        <v>0</v>
      </c>
    </row>
    <row r="21" spans="1:10" s="6" customFormat="1" ht="24" customHeight="1" x14ac:dyDescent="0.2">
      <c r="A21" s="15" t="s">
        <v>84</v>
      </c>
      <c r="B21" s="41"/>
      <c r="D21" s="19">
        <v>-9078</v>
      </c>
      <c r="E21" s="7"/>
      <c r="F21" s="19">
        <v>-12575</v>
      </c>
      <c r="G21" s="7"/>
      <c r="H21" s="19">
        <v>-8432</v>
      </c>
      <c r="I21" s="7"/>
      <c r="J21" s="19">
        <v>-11881</v>
      </c>
    </row>
    <row r="22" spans="1:10" s="6" customFormat="1" ht="24" customHeight="1" x14ac:dyDescent="0.2">
      <c r="A22" s="15" t="s">
        <v>82</v>
      </c>
      <c r="B22" s="41"/>
      <c r="D22" s="11">
        <v>7275</v>
      </c>
      <c r="E22" s="8"/>
      <c r="F22" s="11">
        <v>6649</v>
      </c>
      <c r="G22" s="8"/>
      <c r="H22" s="11">
        <v>5652</v>
      </c>
      <c r="I22" s="8"/>
      <c r="J22" s="11">
        <v>5812</v>
      </c>
    </row>
    <row r="23" spans="1:10" s="6" customFormat="1" ht="24" customHeight="1" x14ac:dyDescent="0.2">
      <c r="A23" s="15" t="s">
        <v>59</v>
      </c>
      <c r="B23" s="43"/>
      <c r="C23" s="40"/>
      <c r="D23" s="27"/>
      <c r="E23" s="27"/>
      <c r="F23" s="27"/>
      <c r="G23" s="27"/>
      <c r="H23" s="27"/>
      <c r="I23" s="27"/>
      <c r="J23" s="27"/>
    </row>
    <row r="24" spans="1:10" s="6" customFormat="1" ht="24" customHeight="1" x14ac:dyDescent="0.2">
      <c r="A24" s="15" t="s">
        <v>58</v>
      </c>
      <c r="B24" s="43"/>
      <c r="C24" s="40"/>
      <c r="D24" s="7">
        <f>SUM(D9:D22)</f>
        <v>70946</v>
      </c>
      <c r="E24" s="7"/>
      <c r="F24" s="7">
        <f>SUM(F9:F22)</f>
        <v>89674</v>
      </c>
      <c r="G24" s="7"/>
      <c r="H24" s="7">
        <f>SUM(H9:H22)</f>
        <v>65044</v>
      </c>
      <c r="I24" s="7"/>
      <c r="J24" s="7">
        <f>SUM(J9:J22)</f>
        <v>77363</v>
      </c>
    </row>
    <row r="25" spans="1:10" s="6" customFormat="1" ht="24" customHeight="1" x14ac:dyDescent="0.2">
      <c r="A25" s="15" t="s">
        <v>215</v>
      </c>
      <c r="B25" s="41"/>
      <c r="D25" s="143"/>
      <c r="E25" s="8"/>
      <c r="F25" s="143"/>
      <c r="G25" s="8"/>
      <c r="H25" s="143"/>
      <c r="I25" s="8"/>
      <c r="J25" s="143"/>
    </row>
    <row r="26" spans="1:10" s="6" customFormat="1" ht="24" customHeight="1" x14ac:dyDescent="0.2">
      <c r="A26" s="44" t="s">
        <v>211</v>
      </c>
      <c r="B26" s="41"/>
      <c r="D26" s="19">
        <v>10593</v>
      </c>
      <c r="E26" s="8"/>
      <c r="F26" s="19">
        <v>282518</v>
      </c>
      <c r="G26" s="8"/>
      <c r="H26" s="19">
        <v>78961</v>
      </c>
      <c r="I26" s="8"/>
      <c r="J26" s="19">
        <v>354724</v>
      </c>
    </row>
    <row r="27" spans="1:10" s="53" customFormat="1" ht="24" customHeight="1" x14ac:dyDescent="0.2">
      <c r="A27" s="87" t="s">
        <v>202</v>
      </c>
      <c r="B27" s="59"/>
      <c r="D27" s="89">
        <v>-44675</v>
      </c>
      <c r="E27" s="56"/>
      <c r="F27" s="89">
        <v>0</v>
      </c>
      <c r="G27" s="56"/>
      <c r="H27" s="89">
        <v>-30909</v>
      </c>
      <c r="I27" s="56"/>
      <c r="J27" s="89">
        <v>0</v>
      </c>
    </row>
    <row r="28" spans="1:10" s="53" customFormat="1" ht="24" customHeight="1" x14ac:dyDescent="0.2">
      <c r="A28" s="87" t="s">
        <v>203</v>
      </c>
      <c r="B28" s="59"/>
      <c r="D28" s="89"/>
      <c r="E28" s="56"/>
      <c r="F28" s="89"/>
      <c r="G28" s="56"/>
      <c r="H28" s="89"/>
      <c r="I28" s="56"/>
      <c r="J28" s="89"/>
    </row>
    <row r="29" spans="1:10" s="53" customFormat="1" ht="24" customHeight="1" x14ac:dyDescent="0.2">
      <c r="A29" s="87" t="s">
        <v>204</v>
      </c>
      <c r="B29" s="59"/>
      <c r="D29" s="89">
        <v>954</v>
      </c>
      <c r="E29" s="56"/>
      <c r="F29" s="89">
        <v>0</v>
      </c>
      <c r="G29" s="56"/>
      <c r="H29" s="89">
        <v>2213</v>
      </c>
      <c r="I29" s="56"/>
      <c r="J29" s="89">
        <v>0</v>
      </c>
    </row>
    <row r="30" spans="1:10" s="40" customFormat="1" ht="24" customHeight="1" x14ac:dyDescent="0.2">
      <c r="A30" s="44" t="s">
        <v>38</v>
      </c>
      <c r="B30" s="41"/>
      <c r="C30" s="6"/>
      <c r="D30" s="19">
        <v>103788</v>
      </c>
      <c r="E30" s="8"/>
      <c r="F30" s="19">
        <v>-188713</v>
      </c>
      <c r="G30" s="8"/>
      <c r="H30" s="19">
        <v>104311</v>
      </c>
      <c r="I30" s="8"/>
      <c r="J30" s="19">
        <v>-193484</v>
      </c>
    </row>
    <row r="31" spans="1:10" s="40" customFormat="1" ht="24" customHeight="1" x14ac:dyDescent="0.2">
      <c r="A31" s="44" t="s">
        <v>39</v>
      </c>
      <c r="B31" s="41"/>
      <c r="C31" s="6"/>
      <c r="D31" s="19">
        <v>-334</v>
      </c>
      <c r="E31" s="8"/>
      <c r="F31" s="19">
        <v>7729</v>
      </c>
      <c r="G31" s="8"/>
      <c r="H31" s="19">
        <v>109</v>
      </c>
      <c r="I31" s="8"/>
      <c r="J31" s="19">
        <v>4653</v>
      </c>
    </row>
    <row r="32" spans="1:10" s="6" customFormat="1" ht="24" customHeight="1" x14ac:dyDescent="0.2">
      <c r="A32" s="44" t="s">
        <v>66</v>
      </c>
      <c r="B32" s="41"/>
      <c r="D32" s="19">
        <v>89</v>
      </c>
      <c r="E32" s="8"/>
      <c r="F32" s="19">
        <v>135</v>
      </c>
      <c r="G32" s="8"/>
      <c r="H32" s="19">
        <v>0</v>
      </c>
      <c r="I32" s="8"/>
      <c r="J32" s="19">
        <v>0</v>
      </c>
    </row>
    <row r="33" spans="1:10" s="6" customFormat="1" ht="24" customHeight="1" x14ac:dyDescent="0.2">
      <c r="A33" s="15" t="s">
        <v>40</v>
      </c>
      <c r="B33" s="41"/>
      <c r="D33" s="8"/>
      <c r="E33" s="8"/>
      <c r="F33" s="8"/>
      <c r="G33" s="8"/>
      <c r="H33" s="8"/>
      <c r="I33" s="8"/>
      <c r="J33" s="8"/>
    </row>
    <row r="34" spans="1:10" s="6" customFormat="1" ht="24" customHeight="1" x14ac:dyDescent="0.2">
      <c r="A34" s="44" t="s">
        <v>77</v>
      </c>
      <c r="B34" s="41"/>
      <c r="D34" s="19">
        <v>-135965</v>
      </c>
      <c r="E34" s="8"/>
      <c r="F34" s="19">
        <v>-199107</v>
      </c>
      <c r="G34" s="8"/>
      <c r="H34" s="19">
        <v>-127309</v>
      </c>
      <c r="I34" s="8"/>
      <c r="J34" s="19">
        <v>-161137</v>
      </c>
    </row>
    <row r="35" spans="1:10" s="6" customFormat="1" ht="24" customHeight="1" x14ac:dyDescent="0.2">
      <c r="A35" s="15" t="s">
        <v>214</v>
      </c>
      <c r="B35" s="41"/>
      <c r="D35" s="142">
        <v>22826</v>
      </c>
      <c r="E35" s="8"/>
      <c r="F35" s="142">
        <v>-86081</v>
      </c>
      <c r="G35" s="8"/>
      <c r="H35" s="142">
        <v>15327</v>
      </c>
      <c r="I35" s="8"/>
      <c r="J35" s="142">
        <v>-157908</v>
      </c>
    </row>
    <row r="36" spans="1:10" s="6" customFormat="1" ht="24" customHeight="1" x14ac:dyDescent="0.2">
      <c r="A36" s="44" t="s">
        <v>41</v>
      </c>
      <c r="B36" s="41"/>
      <c r="D36" s="144">
        <v>-3124</v>
      </c>
      <c r="E36" s="7"/>
      <c r="F36" s="144">
        <v>-21117</v>
      </c>
      <c r="G36" s="7"/>
      <c r="H36" s="144">
        <v>1170</v>
      </c>
      <c r="I36" s="7"/>
      <c r="J36" s="144">
        <v>-24293</v>
      </c>
    </row>
    <row r="37" spans="1:10" s="6" customFormat="1" ht="24" customHeight="1" x14ac:dyDescent="0.2">
      <c r="A37" s="16" t="s">
        <v>151</v>
      </c>
      <c r="B37" s="41"/>
      <c r="D37" s="8">
        <f>SUM(D24:D36)</f>
        <v>25098</v>
      </c>
      <c r="E37" s="8"/>
      <c r="F37" s="8">
        <f>SUM(F24:F36)</f>
        <v>-114962</v>
      </c>
      <c r="G37" s="8"/>
      <c r="H37" s="8">
        <f>SUM(H24:H36)</f>
        <v>108917</v>
      </c>
      <c r="I37" s="8"/>
      <c r="J37" s="8">
        <f>SUM(J24:J36)</f>
        <v>-100082</v>
      </c>
    </row>
    <row r="38" spans="1:10" s="6" customFormat="1" ht="24" customHeight="1" x14ac:dyDescent="0.2">
      <c r="A38" s="16" t="s">
        <v>85</v>
      </c>
      <c r="B38" s="41"/>
      <c r="D38" s="8">
        <v>20771</v>
      </c>
      <c r="E38" s="8"/>
      <c r="F38" s="8">
        <v>7196</v>
      </c>
      <c r="G38" s="8"/>
      <c r="H38" s="8">
        <v>20122</v>
      </c>
      <c r="I38" s="8"/>
      <c r="J38" s="8">
        <v>6499</v>
      </c>
    </row>
    <row r="39" spans="1:10" s="6" customFormat="1" ht="24" customHeight="1" x14ac:dyDescent="0.2">
      <c r="A39" s="16" t="s">
        <v>78</v>
      </c>
      <c r="B39" s="41"/>
      <c r="D39" s="8">
        <v>-6752</v>
      </c>
      <c r="E39" s="8"/>
      <c r="F39" s="8">
        <v>-5958</v>
      </c>
      <c r="G39" s="8"/>
      <c r="H39" s="8">
        <v>-5246</v>
      </c>
      <c r="I39" s="8"/>
      <c r="J39" s="8">
        <v>-5261</v>
      </c>
    </row>
    <row r="40" spans="1:10" s="6" customFormat="1" ht="24" customHeight="1" x14ac:dyDescent="0.2">
      <c r="A40" s="16" t="s">
        <v>42</v>
      </c>
      <c r="B40" s="41"/>
      <c r="D40" s="11">
        <v>-7291</v>
      </c>
      <c r="E40" s="8"/>
      <c r="F40" s="11">
        <v>-27744</v>
      </c>
      <c r="G40" s="8"/>
      <c r="H40" s="11">
        <v>-5219</v>
      </c>
      <c r="I40" s="8"/>
      <c r="J40" s="11">
        <v>-19997</v>
      </c>
    </row>
    <row r="41" spans="1:10" s="6" customFormat="1" ht="24" customHeight="1" x14ac:dyDescent="0.2">
      <c r="A41" s="21" t="s">
        <v>173</v>
      </c>
      <c r="B41" s="41"/>
      <c r="D41" s="11">
        <f>SUM(D37:D40)</f>
        <v>31826</v>
      </c>
      <c r="E41" s="8"/>
      <c r="F41" s="11">
        <f>SUM(F37:F40)</f>
        <v>-141468</v>
      </c>
      <c r="G41" s="8"/>
      <c r="H41" s="11">
        <f>SUM(H37:H40)</f>
        <v>118574</v>
      </c>
      <c r="I41" s="8"/>
      <c r="J41" s="11">
        <f>SUM(J37:J40)</f>
        <v>-118841</v>
      </c>
    </row>
    <row r="42" spans="1:10" s="6" customFormat="1" ht="24" customHeight="1" x14ac:dyDescent="0.2">
      <c r="A42" s="15"/>
      <c r="B42" s="41"/>
      <c r="D42" s="4"/>
      <c r="E42" s="5"/>
      <c r="F42" s="4"/>
      <c r="H42" s="4"/>
      <c r="I42" s="5"/>
      <c r="J42" s="4"/>
    </row>
    <row r="43" spans="1:10" s="6" customFormat="1" ht="24" customHeight="1" x14ac:dyDescent="0.2">
      <c r="A43" s="15" t="s">
        <v>132</v>
      </c>
      <c r="B43" s="41"/>
      <c r="E43" s="5"/>
    </row>
    <row r="44" spans="1:10" s="6" customFormat="1" ht="24" customHeight="1" x14ac:dyDescent="0.2">
      <c r="A44" s="15"/>
      <c r="B44" s="22"/>
      <c r="C44" s="22"/>
      <c r="D44" s="35"/>
      <c r="E44" s="22"/>
      <c r="F44" s="22"/>
      <c r="G44" s="22"/>
      <c r="H44" s="35"/>
      <c r="I44" s="22"/>
      <c r="J44" s="35" t="s">
        <v>103</v>
      </c>
    </row>
    <row r="45" spans="1:10" s="6" customFormat="1" ht="24" customHeight="1" x14ac:dyDescent="0.2">
      <c r="A45" s="36" t="s">
        <v>97</v>
      </c>
      <c r="B45" s="38"/>
      <c r="C45" s="39"/>
      <c r="D45" s="39"/>
      <c r="E45" s="39"/>
      <c r="F45" s="39"/>
      <c r="G45" s="39"/>
      <c r="H45" s="39"/>
      <c r="I45" s="39"/>
      <c r="J45" s="39"/>
    </row>
    <row r="46" spans="1:10" s="6" customFormat="1" ht="24" customHeight="1" x14ac:dyDescent="0.2">
      <c r="A46" s="21" t="s">
        <v>43</v>
      </c>
      <c r="B46" s="38"/>
      <c r="C46" s="39"/>
      <c r="D46" s="39"/>
      <c r="E46" s="39"/>
      <c r="F46" s="39"/>
      <c r="G46" s="39"/>
      <c r="H46" s="39"/>
      <c r="I46" s="39"/>
      <c r="J46" s="39"/>
    </row>
    <row r="47" spans="1:10" s="6" customFormat="1" ht="24" customHeight="1" x14ac:dyDescent="0.2">
      <c r="A47" s="36" t="s">
        <v>189</v>
      </c>
      <c r="B47" s="38"/>
      <c r="C47" s="39"/>
      <c r="D47" s="39"/>
      <c r="E47" s="39"/>
      <c r="F47" s="39"/>
      <c r="G47" s="39"/>
      <c r="H47" s="39"/>
      <c r="I47" s="39"/>
      <c r="J47" s="39"/>
    </row>
    <row r="48" spans="1:10" s="6" customFormat="1" ht="24" customHeight="1" x14ac:dyDescent="0.2">
      <c r="A48" s="16"/>
      <c r="B48" s="38"/>
      <c r="C48" s="39"/>
      <c r="D48" s="25"/>
      <c r="E48" s="39"/>
      <c r="F48" s="39"/>
      <c r="G48" s="39"/>
      <c r="H48" s="25"/>
      <c r="I48" s="39"/>
      <c r="J48" s="25" t="s">
        <v>109</v>
      </c>
    </row>
    <row r="49" spans="1:10" s="22" customFormat="1" ht="24" customHeight="1" x14ac:dyDescent="0.2">
      <c r="A49" s="15"/>
      <c r="B49" s="15"/>
      <c r="C49" s="6"/>
      <c r="D49" s="88"/>
      <c r="E49" s="88" t="s">
        <v>0</v>
      </c>
      <c r="F49" s="88"/>
      <c r="G49" s="40"/>
      <c r="H49" s="88"/>
      <c r="I49" s="88" t="s">
        <v>1</v>
      </c>
      <c r="J49" s="88"/>
    </row>
    <row r="50" spans="1:10" s="20" customFormat="1" ht="24" customHeight="1" x14ac:dyDescent="0.2">
      <c r="A50" s="15"/>
      <c r="B50" s="14"/>
      <c r="C50" s="138"/>
      <c r="D50" s="3">
        <v>2563</v>
      </c>
      <c r="E50" s="1"/>
      <c r="F50" s="3">
        <v>2562</v>
      </c>
      <c r="G50" s="2"/>
      <c r="H50" s="3">
        <v>2563</v>
      </c>
      <c r="I50" s="1"/>
      <c r="J50" s="3">
        <v>2562</v>
      </c>
    </row>
    <row r="51" spans="1:10" s="20" customFormat="1" ht="24" customHeight="1" x14ac:dyDescent="0.2">
      <c r="A51" s="13" t="s">
        <v>44</v>
      </c>
      <c r="B51" s="41"/>
      <c r="C51" s="6"/>
      <c r="D51" s="4"/>
      <c r="E51" s="5"/>
      <c r="F51" s="4"/>
      <c r="G51" s="6"/>
      <c r="H51" s="4"/>
      <c r="I51" s="5"/>
      <c r="J51" s="4"/>
    </row>
    <row r="52" spans="1:10" s="20" customFormat="1" ht="24" customHeight="1" x14ac:dyDescent="0.2">
      <c r="A52" s="44" t="s">
        <v>174</v>
      </c>
      <c r="B52" s="41"/>
      <c r="C52" s="6"/>
      <c r="D52" s="7">
        <v>-3360</v>
      </c>
      <c r="E52" s="8"/>
      <c r="F52" s="7">
        <v>11640</v>
      </c>
      <c r="G52" s="9"/>
      <c r="H52" s="7">
        <v>0</v>
      </c>
      <c r="I52" s="8"/>
      <c r="J52" s="7">
        <v>14999</v>
      </c>
    </row>
    <row r="53" spans="1:10" s="20" customFormat="1" ht="24" customHeight="1" x14ac:dyDescent="0.2">
      <c r="A53" s="44" t="s">
        <v>175</v>
      </c>
      <c r="B53" s="41"/>
      <c r="C53" s="6"/>
      <c r="D53" s="7">
        <v>0</v>
      </c>
      <c r="E53" s="8"/>
      <c r="F53" s="7">
        <v>-9756</v>
      </c>
      <c r="G53" s="9"/>
      <c r="H53" s="7">
        <v>0</v>
      </c>
      <c r="I53" s="8"/>
      <c r="J53" s="7">
        <v>-9756</v>
      </c>
    </row>
    <row r="54" spans="1:10" s="20" customFormat="1" ht="24" customHeight="1" x14ac:dyDescent="0.2">
      <c r="A54" s="44" t="s">
        <v>176</v>
      </c>
      <c r="B54" s="41"/>
      <c r="C54" s="6"/>
      <c r="D54" s="7">
        <v>0</v>
      </c>
      <c r="E54" s="7"/>
      <c r="F54" s="7">
        <v>-391900</v>
      </c>
      <c r="G54" s="7"/>
      <c r="H54" s="7">
        <v>0</v>
      </c>
      <c r="I54" s="7"/>
      <c r="J54" s="7">
        <v>-391900</v>
      </c>
    </row>
    <row r="55" spans="1:10" s="20" customFormat="1" ht="24" customHeight="1" x14ac:dyDescent="0.2">
      <c r="A55" s="44" t="s">
        <v>177</v>
      </c>
      <c r="B55" s="41"/>
      <c r="C55" s="6"/>
      <c r="D55" s="7">
        <v>297655</v>
      </c>
      <c r="E55" s="7"/>
      <c r="F55" s="7">
        <v>30697</v>
      </c>
      <c r="G55" s="7"/>
      <c r="H55" s="7">
        <v>297655</v>
      </c>
      <c r="I55" s="7"/>
      <c r="J55" s="7">
        <v>30697</v>
      </c>
    </row>
    <row r="56" spans="1:10" s="20" customFormat="1" ht="24" customHeight="1" x14ac:dyDescent="0.2">
      <c r="A56" s="44" t="s">
        <v>178</v>
      </c>
      <c r="B56" s="41"/>
      <c r="C56" s="6"/>
      <c r="D56" s="7">
        <v>0</v>
      </c>
      <c r="E56" s="7"/>
      <c r="F56" s="7">
        <v>80000</v>
      </c>
      <c r="G56" s="7"/>
      <c r="H56" s="7">
        <v>0</v>
      </c>
      <c r="I56" s="7"/>
      <c r="J56" s="7">
        <v>80000</v>
      </c>
    </row>
    <row r="57" spans="1:10" s="20" customFormat="1" ht="24" customHeight="1" x14ac:dyDescent="0.2">
      <c r="A57" s="44" t="s">
        <v>79</v>
      </c>
      <c r="B57" s="41"/>
      <c r="C57" s="6"/>
      <c r="D57" s="7">
        <v>5002</v>
      </c>
      <c r="E57" s="7"/>
      <c r="F57" s="7">
        <v>346</v>
      </c>
      <c r="G57" s="7"/>
      <c r="H57" s="7">
        <v>4193</v>
      </c>
      <c r="I57" s="7"/>
      <c r="J57" s="7">
        <v>0</v>
      </c>
    </row>
    <row r="58" spans="1:10" s="20" customFormat="1" ht="24" customHeight="1" x14ac:dyDescent="0.2">
      <c r="A58" s="44" t="s">
        <v>179</v>
      </c>
      <c r="B58" s="41"/>
      <c r="C58" s="6"/>
      <c r="D58" s="72">
        <v>0</v>
      </c>
      <c r="E58" s="7"/>
      <c r="F58" s="72">
        <v>-45624</v>
      </c>
      <c r="G58" s="7"/>
      <c r="H58" s="72">
        <v>0</v>
      </c>
      <c r="I58" s="7"/>
      <c r="J58" s="72">
        <v>-45624</v>
      </c>
    </row>
    <row r="59" spans="1:10" s="6" customFormat="1" ht="24" customHeight="1" x14ac:dyDescent="0.2">
      <c r="A59" s="44" t="s">
        <v>180</v>
      </c>
      <c r="B59" s="41"/>
      <c r="D59" s="7">
        <v>-2995</v>
      </c>
      <c r="E59" s="7"/>
      <c r="F59" s="7">
        <v>-3727</v>
      </c>
      <c r="G59" s="7"/>
      <c r="H59" s="7">
        <v>-2649</v>
      </c>
      <c r="I59" s="7"/>
      <c r="J59" s="7">
        <v>-3525</v>
      </c>
    </row>
    <row r="60" spans="1:10" s="6" customFormat="1" ht="24" customHeight="1" x14ac:dyDescent="0.2">
      <c r="A60" s="13" t="s">
        <v>212</v>
      </c>
      <c r="B60" s="41"/>
      <c r="D60" s="10">
        <f>SUM(D52:D59)</f>
        <v>296302</v>
      </c>
      <c r="E60" s="8"/>
      <c r="F60" s="10">
        <f>SUM(F52:F59)</f>
        <v>-328324</v>
      </c>
      <c r="G60" s="8"/>
      <c r="H60" s="10">
        <f>SUM(H52:H59)</f>
        <v>299199</v>
      </c>
      <c r="I60" s="8"/>
      <c r="J60" s="10">
        <f>SUM(J52:J59)</f>
        <v>-325109</v>
      </c>
    </row>
    <row r="61" spans="1:10" s="6" customFormat="1" ht="24" customHeight="1" x14ac:dyDescent="0.2">
      <c r="A61" s="13" t="s">
        <v>45</v>
      </c>
      <c r="B61" s="41"/>
      <c r="D61" s="8"/>
      <c r="E61" s="8"/>
      <c r="F61" s="8"/>
      <c r="G61" s="8"/>
      <c r="H61" s="8"/>
      <c r="I61" s="8"/>
      <c r="J61" s="8"/>
    </row>
    <row r="62" spans="1:10" s="6" customFormat="1" ht="24" customHeight="1" x14ac:dyDescent="0.2">
      <c r="A62" s="44" t="s">
        <v>205</v>
      </c>
      <c r="B62" s="41"/>
      <c r="D62" s="8">
        <v>-361386</v>
      </c>
      <c r="E62" s="8"/>
      <c r="F62" s="8">
        <v>519260</v>
      </c>
      <c r="G62" s="8"/>
      <c r="H62" s="8">
        <v>-401000</v>
      </c>
      <c r="I62" s="8"/>
      <c r="J62" s="8">
        <v>508460</v>
      </c>
    </row>
    <row r="63" spans="1:10" s="6" customFormat="1" ht="24" customHeight="1" x14ac:dyDescent="0.2">
      <c r="A63" s="44" t="s">
        <v>131</v>
      </c>
      <c r="B63" s="41"/>
      <c r="D63" s="8">
        <v>-11060</v>
      </c>
      <c r="E63" s="8"/>
      <c r="F63" s="8">
        <v>-14100</v>
      </c>
      <c r="G63" s="8"/>
      <c r="H63" s="8">
        <v>-11060</v>
      </c>
      <c r="I63" s="8"/>
      <c r="J63" s="8">
        <v>-14100</v>
      </c>
    </row>
    <row r="64" spans="1:10" s="6" customFormat="1" ht="24" customHeight="1" x14ac:dyDescent="0.2">
      <c r="A64" s="44" t="s">
        <v>207</v>
      </c>
      <c r="B64" s="50"/>
      <c r="C64" s="51"/>
      <c r="D64" s="7">
        <v>-3931</v>
      </c>
      <c r="E64" s="8"/>
      <c r="F64" s="7">
        <v>-3802</v>
      </c>
      <c r="G64" s="8"/>
      <c r="H64" s="7">
        <v>-3218</v>
      </c>
      <c r="I64" s="8"/>
      <c r="J64" s="7">
        <v>-2883</v>
      </c>
    </row>
    <row r="65" spans="1:14" s="6" customFormat="1" ht="24" customHeight="1" x14ac:dyDescent="0.2">
      <c r="A65" s="44" t="s">
        <v>181</v>
      </c>
      <c r="B65" s="41"/>
      <c r="C65" s="51"/>
      <c r="D65" s="7">
        <v>-11756</v>
      </c>
      <c r="E65" s="8"/>
      <c r="F65" s="7">
        <v>-70544</v>
      </c>
      <c r="G65" s="8"/>
      <c r="H65" s="7">
        <v>-11756</v>
      </c>
      <c r="I65" s="8"/>
      <c r="J65" s="7">
        <v>-70544</v>
      </c>
    </row>
    <row r="66" spans="1:14" s="6" customFormat="1" ht="24" customHeight="1" x14ac:dyDescent="0.2">
      <c r="A66" s="52" t="s">
        <v>182</v>
      </c>
      <c r="B66" s="41"/>
      <c r="D66" s="10">
        <f>SUM(D62:D65)</f>
        <v>-388133</v>
      </c>
      <c r="E66" s="8"/>
      <c r="F66" s="10">
        <f>SUM(F62:F65)</f>
        <v>430814</v>
      </c>
      <c r="G66" s="8"/>
      <c r="H66" s="10">
        <f>SUM(H62:H65)</f>
        <v>-427034</v>
      </c>
      <c r="I66" s="8"/>
      <c r="J66" s="10">
        <f>SUM(J62:J65)</f>
        <v>420933</v>
      </c>
    </row>
    <row r="67" spans="1:14" s="51" customFormat="1" ht="24" customHeight="1" x14ac:dyDescent="0.2">
      <c r="A67" s="13" t="s">
        <v>183</v>
      </c>
      <c r="B67" s="41"/>
      <c r="C67" s="6"/>
      <c r="D67" s="7">
        <f>SUM(D41,D60,D66)</f>
        <v>-60005</v>
      </c>
      <c r="E67" s="8"/>
      <c r="F67" s="7">
        <f>SUM(F41,F60,F66)</f>
        <v>-38978</v>
      </c>
      <c r="G67" s="8"/>
      <c r="H67" s="7">
        <f>SUM(H41,H60,H66)</f>
        <v>-9261</v>
      </c>
      <c r="I67" s="8"/>
      <c r="J67" s="7">
        <f>SUM(J41,J60,J66)</f>
        <v>-23017</v>
      </c>
    </row>
    <row r="68" spans="1:14" s="6" customFormat="1" ht="24" customHeight="1" x14ac:dyDescent="0.2">
      <c r="A68" s="16" t="s">
        <v>110</v>
      </c>
      <c r="B68" s="41"/>
      <c r="D68" s="11">
        <v>332372</v>
      </c>
      <c r="E68" s="8"/>
      <c r="F68" s="11">
        <v>206291</v>
      </c>
      <c r="G68" s="8"/>
      <c r="H68" s="11">
        <v>137395</v>
      </c>
      <c r="I68" s="8"/>
      <c r="J68" s="11">
        <v>58411</v>
      </c>
    </row>
    <row r="69" spans="1:14" s="51" customFormat="1" ht="24" customHeight="1" thickBot="1" x14ac:dyDescent="0.25">
      <c r="A69" s="36" t="s">
        <v>111</v>
      </c>
      <c r="B69" s="41"/>
      <c r="C69" s="6"/>
      <c r="D69" s="12">
        <f>SUM(D67:D68)</f>
        <v>272367</v>
      </c>
      <c r="E69" s="8"/>
      <c r="F69" s="12">
        <f>SUM(F67:F68)</f>
        <v>167313</v>
      </c>
      <c r="G69" s="8"/>
      <c r="H69" s="12">
        <f>SUM(H67:H68)</f>
        <v>128134</v>
      </c>
      <c r="I69" s="8"/>
      <c r="J69" s="12">
        <f>SUM(J67:J68)</f>
        <v>35394</v>
      </c>
    </row>
    <row r="70" spans="1:14" s="6" customFormat="1" ht="24" customHeight="1" thickTop="1" x14ac:dyDescent="0.2">
      <c r="A70" s="15"/>
      <c r="B70" s="41"/>
      <c r="C70" s="42"/>
      <c r="D70" s="8">
        <f>SUM(D69-BS!D11)</f>
        <v>0</v>
      </c>
      <c r="E70" s="8"/>
      <c r="F70" s="8"/>
      <c r="G70" s="8"/>
      <c r="H70" s="8">
        <f>SUM(H69-BS!H11)</f>
        <v>0</v>
      </c>
      <c r="I70" s="8"/>
      <c r="J70" s="8"/>
    </row>
    <row r="71" spans="1:14" s="6" customFormat="1" ht="24" customHeight="1" x14ac:dyDescent="0.2">
      <c r="A71" s="13" t="s">
        <v>184</v>
      </c>
      <c r="B71" s="41"/>
      <c r="E71" s="5"/>
    </row>
    <row r="72" spans="1:14" s="6" customFormat="1" ht="24" customHeight="1" x14ac:dyDescent="0.2">
      <c r="A72" s="15" t="s">
        <v>185</v>
      </c>
      <c r="B72" s="41"/>
      <c r="E72" s="5"/>
    </row>
    <row r="73" spans="1:14" s="6" customFormat="1" ht="24" customHeight="1" x14ac:dyDescent="0.2">
      <c r="A73" s="145" t="s">
        <v>208</v>
      </c>
      <c r="B73" s="146"/>
      <c r="C73" s="146"/>
      <c r="D73" s="7">
        <v>6890</v>
      </c>
      <c r="E73" s="7"/>
      <c r="F73" s="7">
        <v>0</v>
      </c>
      <c r="G73" s="7"/>
      <c r="H73" s="7">
        <v>6500</v>
      </c>
      <c r="I73" s="7"/>
      <c r="J73" s="7">
        <v>0</v>
      </c>
    </row>
    <row r="74" spans="1:14" s="6" customFormat="1" ht="24" customHeight="1" x14ac:dyDescent="0.2">
      <c r="A74" s="15"/>
      <c r="B74" s="15"/>
    </row>
    <row r="75" spans="1:14" s="6" customFormat="1" ht="24" customHeight="1" x14ac:dyDescent="0.2">
      <c r="A75" s="15" t="s">
        <v>132</v>
      </c>
      <c r="B75" s="15"/>
    </row>
    <row r="76" spans="1:14" s="6" customFormat="1" ht="24" customHeight="1" x14ac:dyDescent="0.2">
      <c r="A76" s="15"/>
      <c r="B76" s="15"/>
    </row>
    <row r="77" spans="1:14" s="6" customFormat="1" ht="24" customHeight="1" x14ac:dyDescent="0.2">
      <c r="A77" s="15"/>
      <c r="B77" s="15"/>
    </row>
    <row r="78" spans="1:14" s="6" customFormat="1" ht="24" customHeight="1" x14ac:dyDescent="0.2">
      <c r="A78" s="15"/>
      <c r="B78" s="15"/>
    </row>
    <row r="79" spans="1:14" s="6" customFormat="1" ht="24" customHeight="1" x14ac:dyDescent="0.2">
      <c r="A79" s="15"/>
      <c r="B79" s="15"/>
    </row>
    <row r="80" spans="1:14" ht="24" customHeight="1" x14ac:dyDescent="0.2">
      <c r="N80" s="6"/>
    </row>
  </sheetData>
  <printOptions horizontalCentered="1"/>
  <pageMargins left="0.78740157480314965" right="0.19685039370078741" top="0.72" bottom="0.19685039370078741" header="0.31496062992125984" footer="0.31496062992125984"/>
  <pageSetup paperSize="9" scale="77" fitToHeight="0" orientation="portrait" r:id="rId1"/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2020-08-13T06:58:09Z</cp:lastPrinted>
  <dcterms:created xsi:type="dcterms:W3CDTF">2010-05-07T11:00:35Z</dcterms:created>
  <dcterms:modified xsi:type="dcterms:W3CDTF">2020-08-14T08:00:59Z</dcterms:modified>
</cp:coreProperties>
</file>